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workbookProtection workbookPassword="CE6F" lockStructure="1"/>
  <bookViews>
    <workbookView xWindow="11604" yWindow="-12" windowWidth="11448" windowHeight="10248" activeTab="3"/>
  </bookViews>
  <sheets>
    <sheet name="Payment Planner" sheetId="16" r:id="rId1"/>
    <sheet name="Dummy Payment" sheetId="17" state="hidden" r:id="rId2"/>
    <sheet name="Dummy Payment (2)" sheetId="19" state="hidden" r:id="rId3"/>
    <sheet name="Weekly" sheetId="1" r:id="rId4"/>
    <sheet name="Supporting Calendar" sheetId="3" state="hidden" r:id="rId5"/>
    <sheet name="Year Summary" sheetId="22" r:id="rId6"/>
    <sheet name="EULA" sheetId="20" r:id="rId7"/>
    <sheet name="How to Use" sheetId="21" r:id="rId8"/>
    <sheet name="About" sheetId="4" r:id="rId9"/>
  </sheets>
  <definedNames>
    <definedName name="DayNames">'Dummy Payment (2)'!$DG$9:$DG$15</definedName>
    <definedName name="DayNamesRef">'Dummy Payment (2)'!$DF$9:$DF$15</definedName>
    <definedName name="FirstMonday">'Payment Planner'!$I$26</definedName>
    <definedName name="MinusVal">'Dummy Payment'!$AR$7:$AR$372</definedName>
    <definedName name="Months">'Supporting Calendar'!$K$3:$K$14</definedName>
    <definedName name="_xlnm.Print_Area" localSheetId="4">'Supporting Calendar'!$A$2:$K$25</definedName>
    <definedName name="_xlnm.Print_Area" localSheetId="3">Weekly!$D$2:$P$62</definedName>
    <definedName name="ValueMin1">'Dummy Payment'!$AO$7:$AO$372</definedName>
    <definedName name="ValueMin2">'Dummy Payment'!$AP$7:$AP$372</definedName>
    <definedName name="ValueMin3">'Dummy Payment'!$AQ$7:$AQ$372</definedName>
    <definedName name="YearRef">'Payment Planner'!$B$5</definedName>
  </definedNames>
  <calcPr calcId="145621"/>
</workbook>
</file>

<file path=xl/calcChain.xml><?xml version="1.0" encoding="utf-8"?>
<calcChain xmlns="http://schemas.openxmlformats.org/spreadsheetml/2006/main">
  <c r="AH136" i="17" l="1"/>
  <c r="AH135" i="17"/>
  <c r="AH134" i="17"/>
  <c r="AH133" i="17"/>
  <c r="AH132" i="17"/>
  <c r="AH131" i="17"/>
  <c r="AH130" i="17"/>
  <c r="AH129" i="17"/>
  <c r="AH128" i="17"/>
  <c r="AH127" i="17"/>
  <c r="AH16" i="17"/>
  <c r="AH15" i="17"/>
  <c r="AH14" i="17"/>
  <c r="AH13" i="17"/>
  <c r="AH12" i="17"/>
  <c r="AH11" i="17"/>
  <c r="AH10" i="17"/>
  <c r="AH9" i="17"/>
  <c r="AH8" i="17"/>
  <c r="AH7" i="17"/>
  <c r="F4" i="1" l="1"/>
  <c r="AD1827" i="17" l="1"/>
  <c r="AD1828" i="17"/>
  <c r="AD1829" i="17"/>
  <c r="AD1830" i="17"/>
  <c r="AD1831" i="17"/>
  <c r="AD1832" i="17"/>
  <c r="AD1833" i="17"/>
  <c r="AD1834" i="17"/>
  <c r="AD1835" i="17"/>
  <c r="AD1836" i="17"/>
  <c r="AD1837" i="17"/>
  <c r="AD1838" i="17"/>
  <c r="AD1839" i="17"/>
  <c r="AD1840" i="17"/>
  <c r="AD1841" i="17"/>
  <c r="AD1842" i="17"/>
  <c r="AD1843" i="17"/>
  <c r="AD1844" i="17"/>
  <c r="AD1845" i="17"/>
  <c r="AD1846" i="17"/>
  <c r="AC1847" i="17"/>
  <c r="AD1847" i="17"/>
  <c r="AC1848" i="17"/>
  <c r="AD1848" i="17"/>
  <c r="AC1849" i="17"/>
  <c r="AD1849" i="17"/>
  <c r="AC1850" i="17"/>
  <c r="AD1850" i="17"/>
  <c r="AC1851" i="17"/>
  <c r="AD1851" i="17"/>
  <c r="AC1852" i="17"/>
  <c r="AD1852" i="17"/>
  <c r="AC1853" i="17"/>
  <c r="AD1853" i="17"/>
  <c r="AC1854" i="17"/>
  <c r="AD1854" i="17"/>
  <c r="AC1855" i="17"/>
  <c r="AD1855" i="17"/>
  <c r="AC1856" i="17"/>
  <c r="AD1856" i="17"/>
  <c r="AC1857" i="17"/>
  <c r="AD1857" i="17"/>
  <c r="AC1858" i="17"/>
  <c r="AD1858" i="17"/>
  <c r="AC1859" i="17"/>
  <c r="AD1859" i="17"/>
  <c r="AC1860" i="17"/>
  <c r="AD1860" i="17"/>
  <c r="AC1861" i="17"/>
  <c r="AD1861" i="17"/>
  <c r="AC1862" i="17"/>
  <c r="AD1862" i="17"/>
  <c r="AC1863" i="17"/>
  <c r="AD1863" i="17"/>
  <c r="AC1864" i="17"/>
  <c r="AD1864" i="17"/>
  <c r="AC1865" i="17"/>
  <c r="AD1865" i="17"/>
  <c r="AC1866" i="17"/>
  <c r="AD1866" i="17"/>
  <c r="AC1867" i="17"/>
  <c r="AD1867" i="17"/>
  <c r="AC1868" i="17"/>
  <c r="AD1868" i="17"/>
  <c r="AC1869" i="17"/>
  <c r="AD1869" i="17"/>
  <c r="AC1870" i="17"/>
  <c r="AD1870" i="17"/>
  <c r="AC1871" i="17"/>
  <c r="AD1871" i="17"/>
  <c r="AC1872" i="17"/>
  <c r="AD1872" i="17"/>
  <c r="AC1873" i="17"/>
  <c r="AD1873" i="17"/>
  <c r="AC1874" i="17"/>
  <c r="AD1874" i="17"/>
  <c r="AC1875" i="17"/>
  <c r="AD1875" i="17"/>
  <c r="AC1876" i="17"/>
  <c r="AD1876" i="17"/>
  <c r="AC1877" i="17"/>
  <c r="AD1877" i="17"/>
  <c r="AC1878" i="17"/>
  <c r="AD1878" i="17"/>
  <c r="AC1879" i="17"/>
  <c r="AD1879" i="17"/>
  <c r="AC1880" i="17"/>
  <c r="AD1880" i="17"/>
  <c r="AC1881" i="17"/>
  <c r="AD1881" i="17"/>
  <c r="AC1882" i="17"/>
  <c r="AD1882" i="17"/>
  <c r="AC1883" i="17"/>
  <c r="AD1883" i="17"/>
  <c r="AC1884" i="17"/>
  <c r="AD1884" i="17"/>
  <c r="AC1885" i="17"/>
  <c r="AD1885" i="17"/>
  <c r="AC1886" i="17"/>
  <c r="AD1886" i="17"/>
  <c r="AC1887" i="17"/>
  <c r="AD1887" i="17"/>
  <c r="AC1888" i="17"/>
  <c r="AD1888" i="17"/>
  <c r="AC1889" i="17"/>
  <c r="AD1889" i="17"/>
  <c r="AC1890" i="17"/>
  <c r="AD1890" i="17"/>
  <c r="AC1891" i="17"/>
  <c r="AD1891" i="17"/>
  <c r="AC1892" i="17"/>
  <c r="AD1892" i="17"/>
  <c r="AC1893" i="17"/>
  <c r="AD1893" i="17"/>
  <c r="AC1894" i="17"/>
  <c r="AD1894" i="17"/>
  <c r="AC1895" i="17"/>
  <c r="AD1895" i="17"/>
  <c r="AC1896" i="17"/>
  <c r="AD1896" i="17"/>
  <c r="AC1897" i="17"/>
  <c r="AD1897" i="17"/>
  <c r="AC1898" i="17"/>
  <c r="AD1898" i="17"/>
  <c r="AC1899" i="17"/>
  <c r="AD1899" i="17"/>
  <c r="AC1900" i="17"/>
  <c r="AD1900" i="17"/>
  <c r="AC1901" i="17"/>
  <c r="AD1901" i="17"/>
  <c r="AC1902" i="17"/>
  <c r="AD1902" i="17"/>
  <c r="AC1903" i="17"/>
  <c r="AD1903" i="17"/>
  <c r="AC1904" i="17"/>
  <c r="AD1904" i="17"/>
  <c r="AC1905" i="17"/>
  <c r="AD1905" i="17"/>
  <c r="AC1906" i="17"/>
  <c r="AD1906" i="17"/>
  <c r="AC1907" i="17"/>
  <c r="AD1907" i="17"/>
  <c r="AC1908" i="17"/>
  <c r="AD1908" i="17"/>
  <c r="AC1909" i="17"/>
  <c r="AD1909" i="17"/>
  <c r="AC1910" i="17"/>
  <c r="AD1910" i="17"/>
  <c r="AC1911" i="17"/>
  <c r="AD1911" i="17"/>
  <c r="AC1912" i="17"/>
  <c r="AD1912" i="17"/>
  <c r="AC1913" i="17"/>
  <c r="AD1913" i="17"/>
  <c r="AC1914" i="17"/>
  <c r="AD1914" i="17"/>
  <c r="AC1915" i="17"/>
  <c r="AD1915" i="17"/>
  <c r="AC1916" i="17"/>
  <c r="AD1916" i="17"/>
  <c r="AC1917" i="17"/>
  <c r="AD1917" i="17"/>
  <c r="AC1918" i="17"/>
  <c r="AD1918" i="17"/>
  <c r="AC1919" i="17"/>
  <c r="AD1919" i="17"/>
  <c r="AC1920" i="17"/>
  <c r="AD1920" i="17"/>
  <c r="AC1921" i="17"/>
  <c r="AD1921" i="17"/>
  <c r="AC1922" i="17"/>
  <c r="AD1922" i="17"/>
  <c r="AC1923" i="17"/>
  <c r="AD1923" i="17"/>
  <c r="AC1924" i="17"/>
  <c r="AD1924" i="17"/>
  <c r="AC1925" i="17"/>
  <c r="AD1925" i="17"/>
  <c r="AC1926" i="17"/>
  <c r="AD1926" i="17"/>
  <c r="AC1927" i="17"/>
  <c r="AD1927" i="17"/>
  <c r="AC1928" i="17"/>
  <c r="AD1928" i="17"/>
  <c r="AC1929" i="17"/>
  <c r="AD1929" i="17"/>
  <c r="AC1930" i="17"/>
  <c r="AD1930" i="17"/>
  <c r="AC1931" i="17"/>
  <c r="AD1931" i="17"/>
  <c r="AC1932" i="17"/>
  <c r="AD1932" i="17"/>
  <c r="AC1933" i="17"/>
  <c r="AD1933" i="17"/>
  <c r="AC1934" i="17"/>
  <c r="AD1934" i="17"/>
  <c r="AC1935" i="17"/>
  <c r="AD1935" i="17"/>
  <c r="AC1936" i="17"/>
  <c r="AD1936" i="17"/>
  <c r="AC1937" i="17"/>
  <c r="AD1937" i="17"/>
  <c r="AC1938" i="17"/>
  <c r="AD1938" i="17"/>
  <c r="AC1939" i="17"/>
  <c r="AD1939" i="17"/>
  <c r="AC1940" i="17"/>
  <c r="AD1940" i="17"/>
  <c r="AC1941" i="17"/>
  <c r="AD1941" i="17"/>
  <c r="AC1942" i="17"/>
  <c r="AD1942" i="17"/>
  <c r="AC1943" i="17"/>
  <c r="AD1943" i="17"/>
  <c r="AC1944" i="17"/>
  <c r="AD1944" i="17"/>
  <c r="AC1945" i="17"/>
  <c r="AD1945" i="17"/>
  <c r="AC1946" i="17"/>
  <c r="AD1946" i="17"/>
  <c r="AC1947" i="17"/>
  <c r="AD1947" i="17"/>
  <c r="AC1948" i="17"/>
  <c r="AD1948" i="17"/>
  <c r="AC1949" i="17"/>
  <c r="AD1949" i="17"/>
  <c r="AC1950" i="17"/>
  <c r="AD1950" i="17"/>
  <c r="AC1951" i="17"/>
  <c r="AD1951" i="17"/>
  <c r="AC1952" i="17"/>
  <c r="AD1952" i="17"/>
  <c r="AC1953" i="17"/>
  <c r="AD1953" i="17"/>
  <c r="AC1954" i="17"/>
  <c r="AD1954" i="17"/>
  <c r="AC1955" i="17"/>
  <c r="AD1955" i="17"/>
  <c r="AC1956" i="17"/>
  <c r="AD1956" i="17"/>
  <c r="AC1957" i="17"/>
  <c r="AD1957" i="17"/>
  <c r="AC1958" i="17"/>
  <c r="AD1958" i="17"/>
  <c r="AC1959" i="17"/>
  <c r="AD1959" i="17"/>
  <c r="AC1960" i="17"/>
  <c r="AD1960" i="17"/>
  <c r="AC1961" i="17"/>
  <c r="AD1961" i="17"/>
  <c r="AC1962" i="17"/>
  <c r="AD1962" i="17"/>
  <c r="AC1963" i="17"/>
  <c r="AD1963" i="17"/>
  <c r="AC1964" i="17"/>
  <c r="AD1964" i="17"/>
  <c r="AC1965" i="17"/>
  <c r="AD1965" i="17"/>
  <c r="AC1966" i="17"/>
  <c r="AD1966" i="17"/>
  <c r="AC1967" i="17"/>
  <c r="AD1967" i="17"/>
  <c r="AC1968" i="17"/>
  <c r="AD1968" i="17"/>
  <c r="AC1969" i="17"/>
  <c r="AD1969" i="17"/>
  <c r="AC1970" i="17"/>
  <c r="AD1970" i="17"/>
  <c r="AC1971" i="17"/>
  <c r="AD1971" i="17"/>
  <c r="AC1972" i="17"/>
  <c r="AD1972" i="17"/>
  <c r="AC1973" i="17"/>
  <c r="AD1973" i="17"/>
  <c r="AC1974" i="17"/>
  <c r="AD1974" i="17"/>
  <c r="AC1975" i="17"/>
  <c r="AD1975" i="17"/>
  <c r="AC1976" i="17"/>
  <c r="AD1976" i="17"/>
  <c r="AC1977" i="17"/>
  <c r="AD1977" i="17"/>
  <c r="AC1978" i="17"/>
  <c r="AD1978" i="17"/>
  <c r="AC1979" i="17"/>
  <c r="AD1979" i="17"/>
  <c r="AC1980" i="17"/>
  <c r="AD1980" i="17"/>
  <c r="AC1981" i="17"/>
  <c r="AD1981" i="17"/>
  <c r="AC1982" i="17"/>
  <c r="AD1982" i="17"/>
  <c r="AC1983" i="17"/>
  <c r="AD1983" i="17"/>
  <c r="AC1984" i="17"/>
  <c r="AD1984" i="17"/>
  <c r="AC1985" i="17"/>
  <c r="AD1985" i="17"/>
  <c r="AC1986" i="17"/>
  <c r="AD1986" i="17"/>
  <c r="AC1987" i="17"/>
  <c r="AD1987" i="17"/>
  <c r="AC1988" i="17"/>
  <c r="AD1988" i="17"/>
  <c r="AC1989" i="17"/>
  <c r="AD1989" i="17"/>
  <c r="AC1990" i="17"/>
  <c r="AD1990" i="17"/>
  <c r="AC1991" i="17"/>
  <c r="AD1991" i="17"/>
  <c r="AC1992" i="17"/>
  <c r="AD1992" i="17"/>
  <c r="AC1993" i="17"/>
  <c r="AD1993" i="17"/>
  <c r="AC1994" i="17"/>
  <c r="AD1994" i="17"/>
  <c r="AC1995" i="17"/>
  <c r="AD1995" i="17"/>
  <c r="AC1996" i="17"/>
  <c r="AD1996" i="17"/>
  <c r="AC1997" i="17"/>
  <c r="AD1997" i="17"/>
  <c r="AC1998" i="17"/>
  <c r="AD1998" i="17"/>
  <c r="AC1999" i="17"/>
  <c r="AD1999" i="17"/>
  <c r="AC2000" i="17"/>
  <c r="AD2000" i="17"/>
  <c r="AC2001" i="17"/>
  <c r="AD2001" i="17"/>
  <c r="AC2002" i="17"/>
  <c r="AD2002" i="17"/>
  <c r="AC2003" i="17"/>
  <c r="AD2003" i="17"/>
  <c r="AC2004" i="17"/>
  <c r="AD2004" i="17"/>
  <c r="AC2005" i="17"/>
  <c r="AD2005" i="17"/>
  <c r="AC2006" i="17"/>
  <c r="AD2006" i="17"/>
  <c r="AC2007" i="17"/>
  <c r="AD2007" i="17"/>
  <c r="AC2008" i="17"/>
  <c r="AD2008" i="17"/>
  <c r="AC2009" i="17"/>
  <c r="AD2009" i="17"/>
  <c r="AC2010" i="17"/>
  <c r="AD2010" i="17"/>
  <c r="AC2011" i="17"/>
  <c r="AD2011" i="17"/>
  <c r="AC2012" i="17"/>
  <c r="AD2012" i="17"/>
  <c r="AC2013" i="17"/>
  <c r="AD2013" i="17"/>
  <c r="AC2014" i="17"/>
  <c r="AD2014" i="17"/>
  <c r="AC2015" i="17"/>
  <c r="AD2015" i="17"/>
  <c r="AC2016" i="17"/>
  <c r="AD2016" i="17"/>
  <c r="AC2017" i="17"/>
  <c r="AD2017" i="17"/>
  <c r="AC2018" i="17"/>
  <c r="AD2018" i="17"/>
  <c r="AC2019" i="17"/>
  <c r="AD2019" i="17"/>
  <c r="AC2020" i="17"/>
  <c r="AD2020" i="17"/>
  <c r="AC2021" i="17"/>
  <c r="AD2021" i="17"/>
  <c r="AC2022" i="17"/>
  <c r="AD2022" i="17"/>
  <c r="AC2023" i="17"/>
  <c r="AD2023" i="17"/>
  <c r="AC2024" i="17"/>
  <c r="AD2024" i="17"/>
  <c r="AC2025" i="17"/>
  <c r="AD2025" i="17"/>
  <c r="AC2026" i="17"/>
  <c r="AD2026" i="17"/>
  <c r="AC2027" i="17"/>
  <c r="AD2027" i="17"/>
  <c r="AC2028" i="17"/>
  <c r="AD2028" i="17"/>
  <c r="AC2029" i="17"/>
  <c r="AD2029" i="17"/>
  <c r="AC2030" i="17"/>
  <c r="AD2030" i="17"/>
  <c r="AC2031" i="17"/>
  <c r="AD2031" i="17"/>
  <c r="AC2032" i="17"/>
  <c r="AD2032" i="17"/>
  <c r="AC2033" i="17"/>
  <c r="AD2033" i="17"/>
  <c r="AC2034" i="17"/>
  <c r="AD2034" i="17"/>
  <c r="AC2035" i="17"/>
  <c r="AD2035" i="17"/>
  <c r="AC2036" i="17"/>
  <c r="AD2036" i="17"/>
  <c r="AC2037" i="17"/>
  <c r="AD2037" i="17"/>
  <c r="AC2038" i="17"/>
  <c r="AD2038" i="17"/>
  <c r="AC2039" i="17"/>
  <c r="AD2039" i="17"/>
  <c r="AC2040" i="17"/>
  <c r="AD2040" i="17"/>
  <c r="AC2041" i="17"/>
  <c r="AD2041" i="17"/>
  <c r="AC2042" i="17"/>
  <c r="AD2042" i="17"/>
  <c r="AC2043" i="17"/>
  <c r="AD2043" i="17"/>
  <c r="AC2044" i="17"/>
  <c r="AD2044" i="17"/>
  <c r="AC2045" i="17"/>
  <c r="AD2045" i="17"/>
  <c r="AC2046" i="17"/>
  <c r="AD2046" i="17"/>
  <c r="AC2047" i="17"/>
  <c r="AD2047" i="17"/>
  <c r="AC2048" i="17"/>
  <c r="AD2048" i="17"/>
  <c r="AC2049" i="17"/>
  <c r="AD2049" i="17"/>
  <c r="AC2050" i="17"/>
  <c r="AD2050" i="17"/>
  <c r="AC2051" i="17"/>
  <c r="AD2051" i="17"/>
  <c r="AC2052" i="17"/>
  <c r="AD2052" i="17"/>
  <c r="AC2053" i="17"/>
  <c r="AD2053" i="17"/>
  <c r="AC2054" i="17"/>
  <c r="AD2054" i="17"/>
  <c r="AC2055" i="17"/>
  <c r="AD2055" i="17"/>
  <c r="AC2056" i="17"/>
  <c r="AD2056" i="17"/>
  <c r="AC2057" i="17"/>
  <c r="AD2057" i="17"/>
  <c r="AC2058" i="17"/>
  <c r="AD2058" i="17"/>
  <c r="AC2059" i="17"/>
  <c r="AD2059" i="17"/>
  <c r="AC2060" i="17"/>
  <c r="AD2060" i="17"/>
  <c r="AC2061" i="17"/>
  <c r="AD2061" i="17"/>
  <c r="AC2062" i="17"/>
  <c r="AD2062" i="17"/>
  <c r="AC2063" i="17"/>
  <c r="AD2063" i="17"/>
  <c r="AC2064" i="17"/>
  <c r="AD2064" i="17"/>
  <c r="AC2065" i="17"/>
  <c r="AD2065" i="17"/>
  <c r="AC2066" i="17"/>
  <c r="AD2066" i="17"/>
  <c r="AC2067" i="17"/>
  <c r="AD2067" i="17"/>
  <c r="AC2068" i="17"/>
  <c r="AD2068" i="17"/>
  <c r="AC2069" i="17"/>
  <c r="AD2069" i="17"/>
  <c r="AC2070" i="17"/>
  <c r="AD2070" i="17"/>
  <c r="AC2071" i="17"/>
  <c r="AD2071" i="17"/>
  <c r="AC2072" i="17"/>
  <c r="AD2072" i="17"/>
  <c r="AC2073" i="17"/>
  <c r="AD2073" i="17"/>
  <c r="AC2074" i="17"/>
  <c r="AD2074" i="17"/>
  <c r="AC2075" i="17"/>
  <c r="AD2075" i="17"/>
  <c r="AC2076" i="17"/>
  <c r="AD2076" i="17"/>
  <c r="AC2077" i="17"/>
  <c r="AD2077" i="17"/>
  <c r="AC2078" i="17"/>
  <c r="AD2078" i="17"/>
  <c r="AC2079" i="17"/>
  <c r="AD2079" i="17"/>
  <c r="AC2080" i="17"/>
  <c r="AD2080" i="17"/>
  <c r="AC2081" i="17"/>
  <c r="AD2081" i="17"/>
  <c r="AC2082" i="17"/>
  <c r="AD2082" i="17"/>
  <c r="AC2083" i="17"/>
  <c r="AD2083" i="17"/>
  <c r="AC2084" i="17"/>
  <c r="AD2084" i="17"/>
  <c r="AC2085" i="17"/>
  <c r="AD2085" i="17"/>
  <c r="AC2086" i="17"/>
  <c r="AD2086" i="17"/>
  <c r="AC2087" i="17"/>
  <c r="AD2087" i="17"/>
  <c r="AC2088" i="17"/>
  <c r="AD2088" i="17"/>
  <c r="AC2089" i="17"/>
  <c r="AD2089" i="17"/>
  <c r="AC2090" i="17"/>
  <c r="AD2090" i="17"/>
  <c r="AC2091" i="17"/>
  <c r="AD2091" i="17"/>
  <c r="AC2092" i="17"/>
  <c r="AD2092" i="17"/>
  <c r="AC2093" i="17"/>
  <c r="AD2093" i="17"/>
  <c r="AC2094" i="17"/>
  <c r="AD2094" i="17"/>
  <c r="AC2095" i="17"/>
  <c r="AD2095" i="17"/>
  <c r="AC2096" i="17"/>
  <c r="AD2096" i="17"/>
  <c r="AC2097" i="17"/>
  <c r="AD2097" i="17"/>
  <c r="AC2098" i="17"/>
  <c r="AD2098" i="17"/>
  <c r="AC2099" i="17"/>
  <c r="AD2099" i="17"/>
  <c r="AC2100" i="17"/>
  <c r="AD2100" i="17"/>
  <c r="AC2101" i="17"/>
  <c r="AD2101" i="17"/>
  <c r="AC2102" i="17"/>
  <c r="AD2102" i="17"/>
  <c r="AC2103" i="17"/>
  <c r="AD2103" i="17"/>
  <c r="AC2104" i="17"/>
  <c r="AD2104" i="17"/>
  <c r="AC2105" i="17"/>
  <c r="AD2105" i="17"/>
  <c r="AC2106" i="17"/>
  <c r="AD2106" i="17"/>
  <c r="AC2107" i="17"/>
  <c r="AD2107" i="17"/>
  <c r="AC2108" i="17"/>
  <c r="AD2108" i="17"/>
  <c r="AC2109" i="17"/>
  <c r="AD2109" i="17"/>
  <c r="AC2110" i="17"/>
  <c r="AD2110" i="17"/>
  <c r="AC2111" i="17"/>
  <c r="AD2111" i="17"/>
  <c r="AC2112" i="17"/>
  <c r="AD2112" i="17"/>
  <c r="AC2113" i="17"/>
  <c r="AD2113" i="17"/>
  <c r="AC2114" i="17"/>
  <c r="AD2114" i="17"/>
  <c r="AC2115" i="17"/>
  <c r="AD2115" i="17"/>
  <c r="AC2116" i="17"/>
  <c r="AD2116" i="17"/>
  <c r="AC2117" i="17"/>
  <c r="AD2117" i="17"/>
  <c r="AC2118" i="17"/>
  <c r="AD2118" i="17"/>
  <c r="AC2119" i="17"/>
  <c r="AD2119" i="17"/>
  <c r="AC2120" i="17"/>
  <c r="AC2230" i="17" s="1"/>
  <c r="AD2120" i="17"/>
  <c r="AC2121" i="17"/>
  <c r="AD2121" i="17"/>
  <c r="AC2122" i="17"/>
  <c r="AD2122" i="17"/>
  <c r="AC2123" i="17"/>
  <c r="AD2123" i="17"/>
  <c r="AC2124" i="17"/>
  <c r="AC2234" i="17" s="1"/>
  <c r="AD2124" i="17"/>
  <c r="AC2125" i="17"/>
  <c r="AD2125" i="17"/>
  <c r="AC2126" i="17"/>
  <c r="AD2126" i="17"/>
  <c r="AC2127" i="17"/>
  <c r="AD2127" i="17"/>
  <c r="AC2128" i="17"/>
  <c r="AC2238" i="17" s="1"/>
  <c r="AD2128" i="17"/>
  <c r="AC2129" i="17"/>
  <c r="AD2129" i="17"/>
  <c r="AC2130" i="17"/>
  <c r="AD2130" i="17"/>
  <c r="AC2131" i="17"/>
  <c r="AD2131" i="17"/>
  <c r="AC2132" i="17"/>
  <c r="AC2242" i="17" s="1"/>
  <c r="AD2132" i="17"/>
  <c r="AC2133" i="17"/>
  <c r="AD2133" i="17"/>
  <c r="AC2134" i="17"/>
  <c r="AD2134" i="17"/>
  <c r="AC2135" i="17"/>
  <c r="AD2135" i="17"/>
  <c r="AC2136" i="17"/>
  <c r="AC2246" i="17" s="1"/>
  <c r="AD2136" i="17"/>
  <c r="AC2137" i="17"/>
  <c r="AD2137" i="17"/>
  <c r="AC2138" i="17"/>
  <c r="AD2138" i="17"/>
  <c r="AC2139" i="17"/>
  <c r="AD2139" i="17"/>
  <c r="AC2140" i="17"/>
  <c r="AD2140" i="17"/>
  <c r="AC2141" i="17"/>
  <c r="AD2141" i="17"/>
  <c r="AC2142" i="17"/>
  <c r="AD2142" i="17"/>
  <c r="AC2143" i="17"/>
  <c r="AD2143" i="17"/>
  <c r="AC2144" i="17"/>
  <c r="AD2144" i="17"/>
  <c r="AC2145" i="17"/>
  <c r="AD2145" i="17"/>
  <c r="AC2146" i="17"/>
  <c r="AD2146" i="17"/>
  <c r="AC2147" i="17"/>
  <c r="AD2147" i="17"/>
  <c r="AC2148" i="17"/>
  <c r="AD2148" i="17"/>
  <c r="AC2149" i="17"/>
  <c r="AD2149" i="17"/>
  <c r="AC2150" i="17"/>
  <c r="AD2150" i="17"/>
  <c r="AC2151" i="17"/>
  <c r="AD2151" i="17"/>
  <c r="AC2152" i="17"/>
  <c r="AD2152" i="17"/>
  <c r="AC2153" i="17"/>
  <c r="AD2153" i="17"/>
  <c r="AC2154" i="17"/>
  <c r="AD2154" i="17"/>
  <c r="AC2155" i="17"/>
  <c r="AD2155" i="17"/>
  <c r="AC2156" i="17"/>
  <c r="AD2156" i="17"/>
  <c r="AC2157" i="17"/>
  <c r="AD2157" i="17"/>
  <c r="AC2158" i="17"/>
  <c r="AD2158" i="17"/>
  <c r="AC2159" i="17"/>
  <c r="AD2159" i="17"/>
  <c r="AC2160" i="17"/>
  <c r="AD2160" i="17"/>
  <c r="AC2161" i="17"/>
  <c r="AD2161" i="17"/>
  <c r="AC2162" i="17"/>
  <c r="AD2162" i="17"/>
  <c r="AC2163" i="17"/>
  <c r="AD2163" i="17"/>
  <c r="AC2164" i="17"/>
  <c r="AD2164" i="17"/>
  <c r="AC2165" i="17"/>
  <c r="AD2165" i="17"/>
  <c r="AC2166" i="17"/>
  <c r="AD2166" i="17"/>
  <c r="AC2167" i="17"/>
  <c r="AD2167" i="17"/>
  <c r="AC2168" i="17"/>
  <c r="AD2168" i="17"/>
  <c r="AC2169" i="17"/>
  <c r="AD2169" i="17"/>
  <c r="AC2170" i="17"/>
  <c r="AD2170" i="17"/>
  <c r="AC2171" i="17"/>
  <c r="AD2171" i="17"/>
  <c r="AC2172" i="17"/>
  <c r="AD2172" i="17"/>
  <c r="AC2173" i="17"/>
  <c r="AD2173" i="17"/>
  <c r="AC2174" i="17"/>
  <c r="AD2174" i="17"/>
  <c r="AC2175" i="17"/>
  <c r="AD2175" i="17"/>
  <c r="AC2176" i="17"/>
  <c r="AD2176" i="17"/>
  <c r="AC2177" i="17"/>
  <c r="AD2177" i="17"/>
  <c r="AC2178" i="17"/>
  <c r="AD2178" i="17"/>
  <c r="AC2179" i="17"/>
  <c r="AD2179" i="17"/>
  <c r="AC2180" i="17"/>
  <c r="AD2180" i="17"/>
  <c r="AC2181" i="17"/>
  <c r="AD2181" i="17"/>
  <c r="AC2182" i="17"/>
  <c r="AD2182" i="17"/>
  <c r="AC2183" i="17"/>
  <c r="AD2183" i="17"/>
  <c r="AC2184" i="17"/>
  <c r="AD2184" i="17"/>
  <c r="AC2185" i="17"/>
  <c r="AD2185" i="17"/>
  <c r="AC2186" i="17"/>
  <c r="AD2186" i="17"/>
  <c r="AC2187" i="17"/>
  <c r="AD2187" i="17"/>
  <c r="AC2188" i="17"/>
  <c r="AD2188" i="17"/>
  <c r="AC2189" i="17"/>
  <c r="AD2189" i="17"/>
  <c r="AC2190" i="17"/>
  <c r="AD2190" i="17"/>
  <c r="AC2191" i="17"/>
  <c r="AD2191" i="17"/>
  <c r="AC2192" i="17"/>
  <c r="AD2192" i="17"/>
  <c r="AC2193" i="17"/>
  <c r="AD2193" i="17"/>
  <c r="AC2194" i="17"/>
  <c r="AD2194" i="17"/>
  <c r="AC2195" i="17"/>
  <c r="AD2195" i="17"/>
  <c r="AC2196" i="17"/>
  <c r="AD2196" i="17"/>
  <c r="AC2197" i="17"/>
  <c r="AD2197" i="17"/>
  <c r="AC2198" i="17"/>
  <c r="AD2198" i="17"/>
  <c r="AC2199" i="17"/>
  <c r="AD2199" i="17"/>
  <c r="AC2200" i="17"/>
  <c r="AD2200" i="17"/>
  <c r="AC2201" i="17"/>
  <c r="AD2201" i="17"/>
  <c r="AC2202" i="17"/>
  <c r="AD2202" i="17"/>
  <c r="AC2203" i="17"/>
  <c r="AD2203" i="17"/>
  <c r="AC2204" i="17"/>
  <c r="AD2204" i="17"/>
  <c r="AC2205" i="17"/>
  <c r="AD2205" i="17"/>
  <c r="AC2206" i="17"/>
  <c r="AD2206" i="17"/>
  <c r="AC2207" i="17"/>
  <c r="AD2207" i="17"/>
  <c r="AC2208" i="17"/>
  <c r="AD2208" i="17"/>
  <c r="AC2209" i="17"/>
  <c r="AD2209" i="17"/>
  <c r="AC2210" i="17"/>
  <c r="AD2210" i="17"/>
  <c r="AC2211" i="17"/>
  <c r="AD2211" i="17"/>
  <c r="AC2212" i="17"/>
  <c r="AD2212" i="17"/>
  <c r="AC2213" i="17"/>
  <c r="AD2213" i="17"/>
  <c r="AC2214" i="17"/>
  <c r="AD2214" i="17"/>
  <c r="AC2215" i="17"/>
  <c r="AD2215" i="17"/>
  <c r="AC2216" i="17"/>
  <c r="AD2216" i="17"/>
  <c r="AC2217" i="17"/>
  <c r="AD2217" i="17"/>
  <c r="AC2218" i="17"/>
  <c r="AD2218" i="17"/>
  <c r="AC2219" i="17"/>
  <c r="AD2219" i="17"/>
  <c r="AC2220" i="17"/>
  <c r="AD2220" i="17"/>
  <c r="AC2221" i="17"/>
  <c r="AD2221" i="17"/>
  <c r="AC2222" i="17"/>
  <c r="AD2222" i="17"/>
  <c r="AC2223" i="17"/>
  <c r="AD2223" i="17"/>
  <c r="AC2224" i="17"/>
  <c r="AD2224" i="17"/>
  <c r="AC2225" i="17"/>
  <c r="AD2225" i="17"/>
  <c r="AC2226" i="17"/>
  <c r="AD2226" i="17"/>
  <c r="AC2227" i="17"/>
  <c r="AD2227" i="17"/>
  <c r="AC2228" i="17"/>
  <c r="AD2228" i="17"/>
  <c r="AC2229" i="17"/>
  <c r="AD2230" i="17"/>
  <c r="AC2231" i="17"/>
  <c r="AD2231" i="17"/>
  <c r="AC2232" i="17"/>
  <c r="AD2232" i="17"/>
  <c r="AC2233" i="17"/>
  <c r="AD2234" i="17"/>
  <c r="AC2235" i="17"/>
  <c r="AD2235" i="17"/>
  <c r="AC2236" i="17"/>
  <c r="AD2236" i="17"/>
  <c r="AC2237" i="17"/>
  <c r="AD2238" i="17"/>
  <c r="AC2239" i="17"/>
  <c r="AD2239" i="17"/>
  <c r="AC2240" i="17"/>
  <c r="AD2240" i="17"/>
  <c r="AC2241" i="17"/>
  <c r="AD2242" i="17"/>
  <c r="AC2243" i="17"/>
  <c r="AD2243" i="17"/>
  <c r="AC2244" i="17"/>
  <c r="AD2244" i="17"/>
  <c r="AC2245" i="17"/>
  <c r="AD2246" i="17"/>
  <c r="AC2247" i="17"/>
  <c r="AD2247" i="17"/>
  <c r="AC2248" i="17"/>
  <c r="AD2248" i="17"/>
  <c r="AC2249" i="17"/>
  <c r="AD2250" i="17"/>
  <c r="AC2251" i="17"/>
  <c r="AD2251" i="17"/>
  <c r="AC2252" i="17"/>
  <c r="AD2252" i="17"/>
  <c r="AC2253" i="17"/>
  <c r="AD2254" i="17"/>
  <c r="AC2255" i="17"/>
  <c r="AD2255" i="17"/>
  <c r="AC2256" i="17"/>
  <c r="AD2256" i="17"/>
  <c r="AC2257" i="17"/>
  <c r="AD2258" i="17"/>
  <c r="AC2259" i="17"/>
  <c r="AD2259" i="17"/>
  <c r="AC2260" i="17"/>
  <c r="AD2260" i="17"/>
  <c r="AC2261" i="17"/>
  <c r="AD2262" i="17"/>
  <c r="AC2263" i="17"/>
  <c r="AD2263" i="17"/>
  <c r="AC2264" i="17"/>
  <c r="AD2264" i="17"/>
  <c r="AC2265" i="17"/>
  <c r="AD2266" i="17"/>
  <c r="AC2267" i="17"/>
  <c r="AD2267" i="17"/>
  <c r="AC2268" i="17"/>
  <c r="AD2268" i="17"/>
  <c r="AC2269" i="17"/>
  <c r="AD2270" i="17"/>
  <c r="AC2271" i="17"/>
  <c r="AD2271" i="17"/>
  <c r="AC2272" i="17"/>
  <c r="AD2272" i="17"/>
  <c r="AC2273" i="17"/>
  <c r="AD2273" i="17"/>
  <c r="AC2274" i="17"/>
  <c r="AD2274" i="17"/>
  <c r="AC2275" i="17"/>
  <c r="AD2275" i="17"/>
  <c r="AC2276" i="17"/>
  <c r="AD2276" i="17"/>
  <c r="AC2277" i="17"/>
  <c r="AD2277" i="17"/>
  <c r="AC2278" i="17"/>
  <c r="AD2278" i="17"/>
  <c r="AC2279" i="17"/>
  <c r="AD2279" i="17"/>
  <c r="AC2280" i="17"/>
  <c r="AD2280" i="17"/>
  <c r="AC2281" i="17"/>
  <c r="AD2281" i="17"/>
  <c r="AC2282" i="17"/>
  <c r="AD2282" i="17"/>
  <c r="AC2283" i="17"/>
  <c r="AD2283" i="17"/>
  <c r="AC2284" i="17"/>
  <c r="AD2284" i="17"/>
  <c r="AC2285" i="17"/>
  <c r="AD2285" i="17"/>
  <c r="AC2286" i="17"/>
  <c r="AD2286" i="17"/>
  <c r="AC2287" i="17"/>
  <c r="AD2287" i="17"/>
  <c r="AC2288" i="17"/>
  <c r="AD2288" i="17"/>
  <c r="AC2289" i="17"/>
  <c r="AD2289" i="17"/>
  <c r="AC2290" i="17"/>
  <c r="AD2290" i="17"/>
  <c r="AC2291" i="17"/>
  <c r="AD2291" i="17"/>
  <c r="AC2292" i="17"/>
  <c r="AD2292" i="17"/>
  <c r="AC2293" i="17"/>
  <c r="AD2293" i="17"/>
  <c r="AC2294" i="17"/>
  <c r="AD2294" i="17"/>
  <c r="AC2295" i="17"/>
  <c r="AD2295" i="17"/>
  <c r="AC2296" i="17"/>
  <c r="AD2296" i="17"/>
  <c r="AC2297" i="17"/>
  <c r="AD2297" i="17"/>
  <c r="AC2298" i="17"/>
  <c r="AD2298" i="17"/>
  <c r="AC2299" i="17"/>
  <c r="AD2299" i="17"/>
  <c r="AC2300" i="17"/>
  <c r="AD2300" i="17"/>
  <c r="AC2301" i="17"/>
  <c r="AD2301" i="17"/>
  <c r="AC2302" i="17"/>
  <c r="AD2302" i="17"/>
  <c r="AC2303" i="17"/>
  <c r="AD2303" i="17"/>
  <c r="AC2304" i="17"/>
  <c r="AD2304" i="17"/>
  <c r="AC2305" i="17"/>
  <c r="AD2305" i="17"/>
  <c r="AC2306" i="17"/>
  <c r="AD2306" i="17"/>
  <c r="AC2307" i="17"/>
  <c r="AD2307" i="17"/>
  <c r="AC2308" i="17"/>
  <c r="AD2308" i="17"/>
  <c r="AC2309" i="17"/>
  <c r="AD2309" i="17"/>
  <c r="AC2310" i="17"/>
  <c r="AD2310" i="17"/>
  <c r="AC2311" i="17"/>
  <c r="AD2311" i="17"/>
  <c r="AC2312" i="17"/>
  <c r="AD2312" i="17"/>
  <c r="AC2313" i="17"/>
  <c r="AD2313" i="17"/>
  <c r="AC2314" i="17"/>
  <c r="AD2314" i="17"/>
  <c r="AC2315" i="17"/>
  <c r="AD2315" i="17"/>
  <c r="AC2316" i="17"/>
  <c r="AD2316" i="17"/>
  <c r="AC2317" i="17"/>
  <c r="AD2317" i="17"/>
  <c r="AC2318" i="17"/>
  <c r="AD2318" i="17"/>
  <c r="AC2319" i="17"/>
  <c r="AD2319" i="17"/>
  <c r="AC2320" i="17"/>
  <c r="AD2320" i="17"/>
  <c r="AC2321" i="17"/>
  <c r="AD2321" i="17"/>
  <c r="AC2322" i="17"/>
  <c r="AD2322" i="17"/>
  <c r="AC2323" i="17"/>
  <c r="AD2323" i="17"/>
  <c r="AC2324" i="17"/>
  <c r="AD2324" i="17"/>
  <c r="AC2325" i="17"/>
  <c r="AD2325" i="17"/>
  <c r="AC2326" i="17"/>
  <c r="AD2326" i="17"/>
  <c r="AC2327" i="17"/>
  <c r="AD2327" i="17"/>
  <c r="AC2328" i="17"/>
  <c r="AD2328" i="17"/>
  <c r="AC2329" i="17"/>
  <c r="AD2329" i="17"/>
  <c r="AC2330" i="17"/>
  <c r="AD2330" i="17"/>
  <c r="AC2331" i="17"/>
  <c r="AD2331" i="17"/>
  <c r="AC2332" i="17"/>
  <c r="AD2332" i="17"/>
  <c r="AC2333" i="17"/>
  <c r="AD2333" i="17"/>
  <c r="AC2334" i="17"/>
  <c r="AD2334" i="17"/>
  <c r="AC2335" i="17"/>
  <c r="AD2335" i="17"/>
  <c r="AC2336" i="17"/>
  <c r="AD2336" i="17"/>
  <c r="AC2337" i="17"/>
  <c r="AD2337" i="17"/>
  <c r="AC2338" i="17"/>
  <c r="AD2338" i="17"/>
  <c r="AC2339" i="17"/>
  <c r="AC2340" i="17"/>
  <c r="AD2340" i="17"/>
  <c r="AC2341" i="17"/>
  <c r="AD2341" i="17"/>
  <c r="AC2342" i="17"/>
  <c r="AD2342" i="17"/>
  <c r="AC2343" i="17"/>
  <c r="AC2344" i="17"/>
  <c r="AD2344" i="17"/>
  <c r="AC2345" i="17"/>
  <c r="AD2345" i="17"/>
  <c r="AC2346" i="17"/>
  <c r="AD2346" i="17"/>
  <c r="AC2347" i="17"/>
  <c r="AC2348" i="17"/>
  <c r="AD2348" i="17"/>
  <c r="AC2349" i="17"/>
  <c r="AD2349" i="17"/>
  <c r="AC2350" i="17"/>
  <c r="AD2350" i="17"/>
  <c r="AC2351" i="17"/>
  <c r="AC2352" i="17"/>
  <c r="AD2352" i="17"/>
  <c r="AC2353" i="17"/>
  <c r="AD2353" i="17"/>
  <c r="AC2354" i="17"/>
  <c r="AD2354" i="17"/>
  <c r="AC2355" i="17"/>
  <c r="AC2356" i="17"/>
  <c r="AD2356" i="17"/>
  <c r="AC2357" i="17"/>
  <c r="AD2357" i="17"/>
  <c r="AC2358" i="17"/>
  <c r="AD2358" i="17"/>
  <c r="AC2359" i="17"/>
  <c r="AD2360" i="17"/>
  <c r="AC2361" i="17"/>
  <c r="AD2361" i="17"/>
  <c r="AC2362" i="17"/>
  <c r="AD2362" i="17"/>
  <c r="AC2363" i="17"/>
  <c r="AD2364" i="17"/>
  <c r="AC2365" i="17"/>
  <c r="AD2365" i="17"/>
  <c r="AC2366" i="17"/>
  <c r="AD2366" i="17"/>
  <c r="AC2367" i="17"/>
  <c r="AD2368" i="17"/>
  <c r="AC2369" i="17"/>
  <c r="AD2369" i="17"/>
  <c r="AC2370" i="17"/>
  <c r="AD2370" i="17"/>
  <c r="AC2371" i="17"/>
  <c r="AD2372" i="17"/>
  <c r="AC2373" i="17"/>
  <c r="AD2373" i="17"/>
  <c r="AC2374" i="17"/>
  <c r="AD2374" i="17"/>
  <c r="AC2375" i="17"/>
  <c r="AD2376" i="17"/>
  <c r="AC2377" i="17"/>
  <c r="AD2377" i="17"/>
  <c r="AC2378" i="17"/>
  <c r="AD2378" i="17"/>
  <c r="AC2379" i="17"/>
  <c r="AD2380" i="17"/>
  <c r="AC2381" i="17"/>
  <c r="AD2381" i="17"/>
  <c r="AC2382" i="17"/>
  <c r="AD2382" i="17"/>
  <c r="AC2383" i="17"/>
  <c r="AD2383" i="17"/>
  <c r="AC2384" i="17"/>
  <c r="AD2384" i="17"/>
  <c r="AC2385" i="17"/>
  <c r="AD2385" i="17"/>
  <c r="AC2386" i="17"/>
  <c r="AD2386" i="17"/>
  <c r="AC2387" i="17"/>
  <c r="AD2387" i="17"/>
  <c r="AC2388" i="17"/>
  <c r="AD2388" i="17"/>
  <c r="AC2389" i="17"/>
  <c r="AD2389" i="17"/>
  <c r="AC2390" i="17"/>
  <c r="AD2390" i="17"/>
  <c r="AC2391" i="17"/>
  <c r="AD2391" i="17"/>
  <c r="AC2392" i="17"/>
  <c r="AD2392" i="17"/>
  <c r="AC2393" i="17"/>
  <c r="AD2393" i="17"/>
  <c r="AC2394" i="17"/>
  <c r="AD2394" i="17"/>
  <c r="AC2395" i="17"/>
  <c r="AD2395" i="17"/>
  <c r="AC2396" i="17"/>
  <c r="AD2396" i="17"/>
  <c r="AC2397" i="17"/>
  <c r="AD2397" i="17"/>
  <c r="AC2398" i="17"/>
  <c r="AD2398" i="17"/>
  <c r="AC2399" i="17"/>
  <c r="AD2399" i="17"/>
  <c r="AC2400" i="17"/>
  <c r="AD2400" i="17"/>
  <c r="AC2401" i="17"/>
  <c r="AD2401" i="17"/>
  <c r="AC2402" i="17"/>
  <c r="AD2402" i="17"/>
  <c r="AC2403" i="17"/>
  <c r="AD2403" i="17"/>
  <c r="AC2404" i="17"/>
  <c r="AD2404" i="17"/>
  <c r="AC2405" i="17"/>
  <c r="AD2405" i="17"/>
  <c r="AC2406" i="17"/>
  <c r="AD2406" i="17"/>
  <c r="AC2407" i="17"/>
  <c r="AD2407" i="17"/>
  <c r="AC2408" i="17"/>
  <c r="AD2408" i="17"/>
  <c r="AC2409" i="17"/>
  <c r="AD2409" i="17"/>
  <c r="AC2410" i="17"/>
  <c r="AD2410" i="17"/>
  <c r="AC2411" i="17"/>
  <c r="AD2411" i="17"/>
  <c r="AC2412" i="17"/>
  <c r="AD2412" i="17"/>
  <c r="AC2413" i="17"/>
  <c r="AD2413" i="17"/>
  <c r="AC2414" i="17"/>
  <c r="AD2414" i="17"/>
  <c r="AC2415" i="17"/>
  <c r="AD2415" i="17"/>
  <c r="AC2416" i="17"/>
  <c r="AD2416" i="17"/>
  <c r="AC2417" i="17"/>
  <c r="AD2417" i="17"/>
  <c r="AC2418" i="17"/>
  <c r="AD2418" i="17"/>
  <c r="AC2419" i="17"/>
  <c r="AD2419" i="17"/>
  <c r="AC2420" i="17"/>
  <c r="AD2420" i="17"/>
  <c r="AC2421" i="17"/>
  <c r="AD2421" i="17"/>
  <c r="AC2422" i="17"/>
  <c r="AD2422" i="17"/>
  <c r="AC2423" i="17"/>
  <c r="AD2423" i="17"/>
  <c r="AC2424" i="17"/>
  <c r="AD2424" i="17"/>
  <c r="AC2425" i="17"/>
  <c r="AD2425" i="17"/>
  <c r="AC2426" i="17"/>
  <c r="AD2426" i="17"/>
  <c r="AC2427" i="17"/>
  <c r="AD2427" i="17"/>
  <c r="AC2428" i="17"/>
  <c r="AD2428" i="17"/>
  <c r="AC2429" i="17"/>
  <c r="AD2429" i="17"/>
  <c r="AC2430" i="17"/>
  <c r="AD2430" i="17"/>
  <c r="AC2431" i="17"/>
  <c r="AD2431" i="17"/>
  <c r="AC2432" i="17"/>
  <c r="AD2432" i="17"/>
  <c r="AC2433" i="17"/>
  <c r="AD2433" i="17"/>
  <c r="AC2434" i="17"/>
  <c r="AD2434" i="17"/>
  <c r="AC2435" i="17"/>
  <c r="AD2435" i="17"/>
  <c r="AC2436" i="17"/>
  <c r="AD2436" i="17"/>
  <c r="AC2437" i="17"/>
  <c r="AD2437" i="17"/>
  <c r="AC2438" i="17"/>
  <c r="AD2438" i="17"/>
  <c r="AC2439" i="17"/>
  <c r="AD2439" i="17"/>
  <c r="AC2440" i="17"/>
  <c r="AD2440" i="17"/>
  <c r="AC2441" i="17"/>
  <c r="AD2441" i="17"/>
  <c r="AC2442" i="17"/>
  <c r="AD2442" i="17"/>
  <c r="AC2443" i="17"/>
  <c r="AD2443" i="17"/>
  <c r="AC2444" i="17"/>
  <c r="AD2444" i="17"/>
  <c r="AC2445" i="17"/>
  <c r="AD2445" i="17"/>
  <c r="AC2446" i="17"/>
  <c r="AD2446" i="17"/>
  <c r="AC2447" i="17"/>
  <c r="AD2447" i="17"/>
  <c r="AC2448" i="17"/>
  <c r="AD2448" i="17"/>
  <c r="AC2449" i="17"/>
  <c r="AC2450" i="17"/>
  <c r="AD2450" i="17"/>
  <c r="AC2451" i="17"/>
  <c r="AD2451" i="17"/>
  <c r="AC2452" i="17"/>
  <c r="AD2452" i="17"/>
  <c r="AC2453" i="17"/>
  <c r="AC2454" i="17"/>
  <c r="AD2454" i="17"/>
  <c r="AC2455" i="17"/>
  <c r="AD2455" i="17"/>
  <c r="AC2456" i="17"/>
  <c r="AD2456" i="17"/>
  <c r="AC2457" i="17"/>
  <c r="AC2458" i="17"/>
  <c r="AD2458" i="17"/>
  <c r="AC2459" i="17"/>
  <c r="AD2459" i="17"/>
  <c r="AC2460" i="17"/>
  <c r="AD2460" i="17"/>
  <c r="AC2461" i="17"/>
  <c r="AC2462" i="17"/>
  <c r="AD2462" i="17"/>
  <c r="AC2463" i="17"/>
  <c r="AD2463" i="17"/>
  <c r="AC2464" i="17"/>
  <c r="AD2464" i="17"/>
  <c r="AC2465" i="17"/>
  <c r="AC2466" i="17"/>
  <c r="AD2466" i="17"/>
  <c r="AC2467" i="17"/>
  <c r="AD2467" i="17"/>
  <c r="AC2468" i="17"/>
  <c r="AD2468" i="17"/>
  <c r="AC2469" i="17"/>
  <c r="AD2470" i="17"/>
  <c r="AC2471" i="17"/>
  <c r="AD2471" i="17"/>
  <c r="AC2472" i="17"/>
  <c r="AD2472" i="17"/>
  <c r="AC2473" i="17"/>
  <c r="AD2474" i="17"/>
  <c r="AC2475" i="17"/>
  <c r="AD2475" i="17"/>
  <c r="AC2476" i="17"/>
  <c r="AD2476" i="17"/>
  <c r="AC2477" i="17"/>
  <c r="AD2478" i="17"/>
  <c r="AC2479" i="17"/>
  <c r="AD2479" i="17"/>
  <c r="AC2480" i="17"/>
  <c r="AD2480" i="17"/>
  <c r="AC2481" i="17"/>
  <c r="AD2482" i="17"/>
  <c r="AC2483" i="17"/>
  <c r="AD2483" i="17"/>
  <c r="AC2484" i="17"/>
  <c r="AD2484" i="17"/>
  <c r="AC2485" i="17"/>
  <c r="AD2486" i="17"/>
  <c r="AC2487" i="17"/>
  <c r="AD2487" i="17"/>
  <c r="AC2488" i="17"/>
  <c r="AD2488" i="17"/>
  <c r="AC2489" i="17"/>
  <c r="AD2490" i="17"/>
  <c r="AC2491" i="17"/>
  <c r="AD2491" i="17"/>
  <c r="AC2492" i="17"/>
  <c r="AD2492" i="17"/>
  <c r="AC2493" i="17"/>
  <c r="AD2493" i="17"/>
  <c r="AC2494" i="17"/>
  <c r="AD2494" i="17"/>
  <c r="AC2495" i="17"/>
  <c r="AD2495" i="17"/>
  <c r="AC2496" i="17"/>
  <c r="AD2496" i="17"/>
  <c r="AC2497" i="17"/>
  <c r="AD2497" i="17"/>
  <c r="AC2498" i="17"/>
  <c r="AD2498" i="17"/>
  <c r="AC2499" i="17"/>
  <c r="AD2499" i="17"/>
  <c r="AC2500" i="17"/>
  <c r="AD2500" i="17"/>
  <c r="AC2501" i="17"/>
  <c r="AD2501" i="17"/>
  <c r="AC2502" i="17"/>
  <c r="AD2502" i="17"/>
  <c r="AC2503" i="17"/>
  <c r="AD2503" i="17"/>
  <c r="AC2504" i="17"/>
  <c r="AD2504" i="17"/>
  <c r="AC2505" i="17"/>
  <c r="AD2505" i="17"/>
  <c r="AC2506" i="17"/>
  <c r="AD2506" i="17"/>
  <c r="AC2507" i="17"/>
  <c r="AD2507" i="17"/>
  <c r="AC2508" i="17"/>
  <c r="AD2508" i="17"/>
  <c r="AC2509" i="17"/>
  <c r="AD2509" i="17"/>
  <c r="AC2510" i="17"/>
  <c r="AD2510" i="17"/>
  <c r="AC2511" i="17"/>
  <c r="AD2511" i="17"/>
  <c r="AC2512" i="17"/>
  <c r="AD2512" i="17"/>
  <c r="AC2513" i="17"/>
  <c r="AD2513" i="17"/>
  <c r="AC2514" i="17"/>
  <c r="AD2514" i="17"/>
  <c r="AC2515" i="17"/>
  <c r="AD2515" i="17"/>
  <c r="AC2516" i="17"/>
  <c r="AD2516" i="17"/>
  <c r="AC2517" i="17"/>
  <c r="AD2517" i="17"/>
  <c r="AC2518" i="17"/>
  <c r="AD2518" i="17"/>
  <c r="AC2519" i="17"/>
  <c r="AD2519" i="17"/>
  <c r="AC2520" i="17"/>
  <c r="AD2520" i="17"/>
  <c r="AC2521" i="17"/>
  <c r="AD2521" i="17"/>
  <c r="AC2522" i="17"/>
  <c r="AD2522" i="17"/>
  <c r="AC2523" i="17"/>
  <c r="AD2523" i="17"/>
  <c r="AC2524" i="17"/>
  <c r="AD2524" i="17"/>
  <c r="AC2525" i="17"/>
  <c r="AD2525" i="17"/>
  <c r="AC2526" i="17"/>
  <c r="AD2526" i="17"/>
  <c r="AC2527" i="17"/>
  <c r="AD2527" i="17"/>
  <c r="AC2528" i="17"/>
  <c r="AD2528" i="17"/>
  <c r="AC2529" i="17"/>
  <c r="AD2529" i="17"/>
  <c r="AC2530" i="17"/>
  <c r="AD2530" i="17"/>
  <c r="AC2531" i="17"/>
  <c r="AD2531" i="17"/>
  <c r="AC2532" i="17"/>
  <c r="AD2532" i="17"/>
  <c r="AC2533" i="17"/>
  <c r="AD2533" i="17"/>
  <c r="AC2534" i="17"/>
  <c r="AD2534" i="17"/>
  <c r="AC2535" i="17"/>
  <c r="AD2535" i="17"/>
  <c r="AC2536" i="17"/>
  <c r="AD2536" i="17"/>
  <c r="AC2537" i="17"/>
  <c r="AD2537" i="17"/>
  <c r="AC2538" i="17"/>
  <c r="AD2538" i="17"/>
  <c r="AC2539" i="17"/>
  <c r="AD2539" i="17"/>
  <c r="AC2540" i="17"/>
  <c r="AD2540" i="17"/>
  <c r="AC2541" i="17"/>
  <c r="AD2541" i="17"/>
  <c r="AC2542" i="17"/>
  <c r="AD2542" i="17"/>
  <c r="AC2543" i="17"/>
  <c r="AD2543" i="17"/>
  <c r="AC2544" i="17"/>
  <c r="AD2544" i="17"/>
  <c r="AC2545" i="17"/>
  <c r="AD2545" i="17"/>
  <c r="AC2546" i="17"/>
  <c r="AD2546" i="17"/>
  <c r="AC2547" i="17"/>
  <c r="AD2547" i="17"/>
  <c r="AC2548" i="17"/>
  <c r="AD2548" i="17"/>
  <c r="AC2549" i="17"/>
  <c r="AD2549" i="17"/>
  <c r="AC2550" i="17"/>
  <c r="AD2550" i="17"/>
  <c r="AC2551" i="17"/>
  <c r="AD2551" i="17"/>
  <c r="AC2552" i="17"/>
  <c r="AD2552" i="17"/>
  <c r="AC2553" i="17"/>
  <c r="AD2553" i="17"/>
  <c r="AC2554" i="17"/>
  <c r="AD2554" i="17"/>
  <c r="AC2555" i="17"/>
  <c r="AD2555" i="17"/>
  <c r="AC2556" i="17"/>
  <c r="AD2556" i="17"/>
  <c r="AC2557" i="17"/>
  <c r="AD2557" i="17"/>
  <c r="AC2558" i="17"/>
  <c r="AC2668" i="17" s="1"/>
  <c r="AD2558" i="17"/>
  <c r="AC2559" i="17"/>
  <c r="AC2560" i="17"/>
  <c r="AD2560" i="17"/>
  <c r="AC2561" i="17"/>
  <c r="AD2561" i="17"/>
  <c r="AC2562" i="17"/>
  <c r="AC2672" i="17" s="1"/>
  <c r="AD2562" i="17"/>
  <c r="AC2563" i="17"/>
  <c r="AC2564" i="17"/>
  <c r="AD2564" i="17"/>
  <c r="AC2565" i="17"/>
  <c r="AD2565" i="17"/>
  <c r="AC2566" i="17"/>
  <c r="AC2676" i="17" s="1"/>
  <c r="AD2566" i="17"/>
  <c r="AC2567" i="17"/>
  <c r="AC2568" i="17"/>
  <c r="AD2568" i="17"/>
  <c r="AC2569" i="17"/>
  <c r="AD2569" i="17"/>
  <c r="AC2570" i="17"/>
  <c r="AC2680" i="17" s="1"/>
  <c r="AD2570" i="17"/>
  <c r="AC2571" i="17"/>
  <c r="AC2572" i="17"/>
  <c r="AD2572" i="17"/>
  <c r="AC2573" i="17"/>
  <c r="AD2573" i="17"/>
  <c r="AC2574" i="17"/>
  <c r="AC2684" i="17" s="1"/>
  <c r="AD2574" i="17"/>
  <c r="AC2575" i="17"/>
  <c r="AC2576" i="17"/>
  <c r="AD2576" i="17"/>
  <c r="AC2577" i="17"/>
  <c r="AD2577" i="17"/>
  <c r="AC2578" i="17"/>
  <c r="AC2688" i="17" s="1"/>
  <c r="AD2578" i="17"/>
  <c r="AC2579" i="17"/>
  <c r="AD2580" i="17"/>
  <c r="AC2581" i="17"/>
  <c r="AD2581" i="17"/>
  <c r="AC2582" i="17"/>
  <c r="AC2692" i="17" s="1"/>
  <c r="AD2582" i="17"/>
  <c r="AC2583" i="17"/>
  <c r="AD2584" i="17"/>
  <c r="AC2585" i="17"/>
  <c r="AD2585" i="17"/>
  <c r="AC2586" i="17"/>
  <c r="AC2696" i="17" s="1"/>
  <c r="AD2586" i="17"/>
  <c r="AC2587" i="17"/>
  <c r="AD2588" i="17"/>
  <c r="AC2589" i="17"/>
  <c r="AD2589" i="17"/>
  <c r="AC2590" i="17"/>
  <c r="AC2700" i="17" s="1"/>
  <c r="AD2590" i="17"/>
  <c r="AC2591" i="17"/>
  <c r="AD2592" i="17"/>
  <c r="AC2593" i="17"/>
  <c r="AD2593" i="17"/>
  <c r="AC2594" i="17"/>
  <c r="AC2704" i="17" s="1"/>
  <c r="AD2594" i="17"/>
  <c r="AC2595" i="17"/>
  <c r="AD2596" i="17"/>
  <c r="AC2597" i="17"/>
  <c r="AD2597" i="17"/>
  <c r="AC2598" i="17"/>
  <c r="AC2708" i="17" s="1"/>
  <c r="AD2598" i="17"/>
  <c r="AC2599" i="17"/>
  <c r="AD2600" i="17"/>
  <c r="AC2601" i="17"/>
  <c r="AD2601" i="17"/>
  <c r="AC2602" i="17"/>
  <c r="AC2712" i="17" s="1"/>
  <c r="AD2602" i="17"/>
  <c r="AC2603" i="17"/>
  <c r="AD2603" i="17"/>
  <c r="AC2604" i="17"/>
  <c r="AD2604" i="17"/>
  <c r="AC2605" i="17"/>
  <c r="AD2605" i="17"/>
  <c r="AC2606" i="17"/>
  <c r="AC2716" i="17" s="1"/>
  <c r="AD2606" i="17"/>
  <c r="AC2607" i="17"/>
  <c r="AD2607" i="17"/>
  <c r="AC2608" i="17"/>
  <c r="AD2608" i="17"/>
  <c r="AC2609" i="17"/>
  <c r="AD2609" i="17"/>
  <c r="AC2610" i="17"/>
  <c r="AC2720" i="17" s="1"/>
  <c r="AD2610" i="17"/>
  <c r="AC2611" i="17"/>
  <c r="AD2611" i="17"/>
  <c r="AC2612" i="17"/>
  <c r="AD2612" i="17"/>
  <c r="AC2613" i="17"/>
  <c r="AD2613" i="17"/>
  <c r="AC2614" i="17"/>
  <c r="AC2724" i="17" s="1"/>
  <c r="AD2614" i="17"/>
  <c r="AC2615" i="17"/>
  <c r="AD2615" i="17"/>
  <c r="AC2616" i="17"/>
  <c r="AD2616" i="17"/>
  <c r="AC2617" i="17"/>
  <c r="AD2617" i="17"/>
  <c r="AC2618" i="17"/>
  <c r="AD2618" i="17"/>
  <c r="AC2619" i="17"/>
  <c r="AD2619" i="17"/>
  <c r="AC2620" i="17"/>
  <c r="AD2620" i="17"/>
  <c r="AC2621" i="17"/>
  <c r="AD2621" i="17"/>
  <c r="AC2622" i="17"/>
  <c r="AD2622" i="17"/>
  <c r="AC2623" i="17"/>
  <c r="AD2623" i="17"/>
  <c r="AC2624" i="17"/>
  <c r="AD2624" i="17"/>
  <c r="AC2625" i="17"/>
  <c r="AD2625" i="17"/>
  <c r="AC2626" i="17"/>
  <c r="AD2626" i="17"/>
  <c r="AC2627" i="17"/>
  <c r="AD2627" i="17"/>
  <c r="AC2628" i="17"/>
  <c r="AD2628" i="17"/>
  <c r="AC2629" i="17"/>
  <c r="AD2629" i="17"/>
  <c r="AC2630" i="17"/>
  <c r="AD2630" i="17"/>
  <c r="AC2631" i="17"/>
  <c r="AD2631" i="17"/>
  <c r="AC2632" i="17"/>
  <c r="AD2632" i="17"/>
  <c r="AC2633" i="17"/>
  <c r="AD2633" i="17"/>
  <c r="AC2634" i="17"/>
  <c r="AD2634" i="17"/>
  <c r="AC2635" i="17"/>
  <c r="AD2635" i="17"/>
  <c r="AC2636" i="17"/>
  <c r="AD2636" i="17"/>
  <c r="AC2637" i="17"/>
  <c r="AD2637" i="17"/>
  <c r="AC2638" i="17"/>
  <c r="AD2638" i="17"/>
  <c r="AC2639" i="17"/>
  <c r="AD2639" i="17"/>
  <c r="AC2640" i="17"/>
  <c r="AD2640" i="17"/>
  <c r="AC2641" i="17"/>
  <c r="AD2641" i="17"/>
  <c r="AC2642" i="17"/>
  <c r="AD2642" i="17"/>
  <c r="AC2643" i="17"/>
  <c r="AD2643" i="17"/>
  <c r="AC2644" i="17"/>
  <c r="AD2644" i="17"/>
  <c r="AC2645" i="17"/>
  <c r="AD2645" i="17"/>
  <c r="AC2646" i="17"/>
  <c r="AD2646" i="17"/>
  <c r="AC2647" i="17"/>
  <c r="AD2647" i="17"/>
  <c r="AC2648" i="17"/>
  <c r="AD2648" i="17"/>
  <c r="AC2649" i="17"/>
  <c r="AD2649" i="17"/>
  <c r="AC2650" i="17"/>
  <c r="AD2650" i="17"/>
  <c r="AC2651" i="17"/>
  <c r="AD2651" i="17"/>
  <c r="AC2652" i="17"/>
  <c r="AD2652" i="17"/>
  <c r="AC2653" i="17"/>
  <c r="AD2653" i="17"/>
  <c r="AC2654" i="17"/>
  <c r="AD2654" i="17"/>
  <c r="AC2655" i="17"/>
  <c r="AD2655" i="17"/>
  <c r="AC2656" i="17"/>
  <c r="AD2656" i="17"/>
  <c r="AC2657" i="17"/>
  <c r="AD2657" i="17"/>
  <c r="AC2658" i="17"/>
  <c r="AD2658" i="17"/>
  <c r="AC2659" i="17"/>
  <c r="AD2659" i="17"/>
  <c r="AC2660" i="17"/>
  <c r="AD2660" i="17"/>
  <c r="AC2661" i="17"/>
  <c r="AD2661" i="17"/>
  <c r="AC2662" i="17"/>
  <c r="AD2662" i="17"/>
  <c r="AC2663" i="17"/>
  <c r="AD2663" i="17"/>
  <c r="AC2664" i="17"/>
  <c r="AD2664" i="17"/>
  <c r="AC2665" i="17"/>
  <c r="AD2665" i="17"/>
  <c r="AC2666" i="17"/>
  <c r="AD2666" i="17"/>
  <c r="AC2667" i="17"/>
  <c r="AD2668" i="17"/>
  <c r="AC2669" i="17"/>
  <c r="AC2670" i="17"/>
  <c r="AD2670" i="17"/>
  <c r="AC2671" i="17"/>
  <c r="AD2672" i="17"/>
  <c r="AC2673" i="17"/>
  <c r="AC2674" i="17"/>
  <c r="AD2674" i="17"/>
  <c r="AC2675" i="17"/>
  <c r="AD2676" i="17"/>
  <c r="AC2677" i="17"/>
  <c r="AC2678" i="17"/>
  <c r="AD2678" i="17"/>
  <c r="AC2679" i="17"/>
  <c r="AD2680" i="17"/>
  <c r="AC2681" i="17"/>
  <c r="AC2682" i="17"/>
  <c r="AD2682" i="17"/>
  <c r="AC2683" i="17"/>
  <c r="AD2684" i="17"/>
  <c r="AC2685" i="17"/>
  <c r="AC2686" i="17"/>
  <c r="AD2686" i="17"/>
  <c r="AC2687" i="17"/>
  <c r="AD2688" i="17"/>
  <c r="AC2689" i="17"/>
  <c r="AD2690" i="17"/>
  <c r="AC2691" i="17"/>
  <c r="AD2692" i="17"/>
  <c r="AC2693" i="17"/>
  <c r="AD2694" i="17"/>
  <c r="AC2695" i="17"/>
  <c r="AD2696" i="17"/>
  <c r="AC2697" i="17"/>
  <c r="AD2698" i="17"/>
  <c r="AC2699" i="17"/>
  <c r="AD2700" i="17"/>
  <c r="AC2701" i="17"/>
  <c r="AD2702" i="17"/>
  <c r="AC2703" i="17"/>
  <c r="AD2704" i="17"/>
  <c r="AC2705" i="17"/>
  <c r="AD2706" i="17"/>
  <c r="AC2707" i="17"/>
  <c r="AD2708" i="17"/>
  <c r="AC2709" i="17"/>
  <c r="AD2710" i="17"/>
  <c r="AC2711" i="17"/>
  <c r="AD2712" i="17"/>
  <c r="AC2713" i="17"/>
  <c r="AD2713" i="17"/>
  <c r="AC2714" i="17"/>
  <c r="AD2714" i="17"/>
  <c r="AC2715" i="17"/>
  <c r="AD2716" i="17"/>
  <c r="AC2717" i="17"/>
  <c r="AD2717" i="17"/>
  <c r="AC2718" i="17"/>
  <c r="AD2718" i="17"/>
  <c r="AC2719" i="17"/>
  <c r="AD2720" i="17"/>
  <c r="AC2721" i="17"/>
  <c r="AD2721" i="17"/>
  <c r="AC2722" i="17"/>
  <c r="AD2722" i="17"/>
  <c r="AC2723" i="17"/>
  <c r="AD2724" i="17"/>
  <c r="AC2725" i="17"/>
  <c r="AD2725" i="17"/>
  <c r="AC2726" i="17"/>
  <c r="AD2726" i="17"/>
  <c r="AC2727" i="17"/>
  <c r="AD2727" i="17"/>
  <c r="AC2728" i="17"/>
  <c r="AD2728" i="17"/>
  <c r="AC2729" i="17"/>
  <c r="AD2729" i="17"/>
  <c r="AC2730" i="17"/>
  <c r="AD2730" i="17"/>
  <c r="AC2731" i="17"/>
  <c r="AD2731" i="17"/>
  <c r="AC2732" i="17"/>
  <c r="AD2732" i="17"/>
  <c r="AC2733" i="17"/>
  <c r="AD2733" i="17"/>
  <c r="AC2734" i="17"/>
  <c r="AD2734" i="17"/>
  <c r="AC2735" i="17"/>
  <c r="AD2735" i="17"/>
  <c r="AC2736" i="17"/>
  <c r="AD2736" i="17"/>
  <c r="AC2737" i="17"/>
  <c r="AD2737" i="17"/>
  <c r="AC2738" i="17"/>
  <c r="AD2738" i="17"/>
  <c r="AC2739" i="17"/>
  <c r="AD2739" i="17"/>
  <c r="AC2740" i="17"/>
  <c r="AD2740" i="17"/>
  <c r="AC2741" i="17"/>
  <c r="AD2741" i="17"/>
  <c r="AC2742" i="17"/>
  <c r="AD2742" i="17"/>
  <c r="AC2743" i="17"/>
  <c r="AD2743" i="17"/>
  <c r="AC2744" i="17"/>
  <c r="AD2744" i="17"/>
  <c r="AC2745" i="17"/>
  <c r="AD2745" i="17"/>
  <c r="AC2746" i="17"/>
  <c r="AD2746" i="17"/>
  <c r="AC2747" i="17"/>
  <c r="AD2747" i="17"/>
  <c r="AC2748" i="17"/>
  <c r="AD2748" i="17"/>
  <c r="AC2749" i="17"/>
  <c r="AD2749" i="17"/>
  <c r="AC2750" i="17"/>
  <c r="AD2750" i="17"/>
  <c r="AC2751" i="17"/>
  <c r="AD2751" i="17"/>
  <c r="AC2752" i="17"/>
  <c r="AD2752" i="17"/>
  <c r="AC2753" i="17"/>
  <c r="AD2753" i="17"/>
  <c r="AC2754" i="17"/>
  <c r="AD2754" i="17"/>
  <c r="AC2755" i="17"/>
  <c r="AD2755" i="17"/>
  <c r="AC2756" i="17"/>
  <c r="AD2756" i="17"/>
  <c r="AC2757" i="17"/>
  <c r="AD2757" i="17"/>
  <c r="AC2758" i="17"/>
  <c r="AD2758" i="17"/>
  <c r="AC2759" i="17"/>
  <c r="AD2759" i="17"/>
  <c r="AC2760" i="17"/>
  <c r="AD2760" i="17"/>
  <c r="AC2761" i="17"/>
  <c r="AD2761" i="17"/>
  <c r="AC2762" i="17"/>
  <c r="AD2762" i="17"/>
  <c r="AC2763" i="17"/>
  <c r="AD2763" i="17"/>
  <c r="AC2764" i="17"/>
  <c r="AD2764" i="17"/>
  <c r="AC2765" i="17"/>
  <c r="AD2765" i="17"/>
  <c r="AC2766" i="17"/>
  <c r="AD2766" i="17"/>
  <c r="AC2767" i="17"/>
  <c r="AD2767" i="17"/>
  <c r="AC2768" i="17"/>
  <c r="AD2768" i="17"/>
  <c r="AC2769" i="17"/>
  <c r="AD2769" i="17"/>
  <c r="AC2770" i="17"/>
  <c r="AD2770" i="17"/>
  <c r="AC2771" i="17"/>
  <c r="AD2771" i="17"/>
  <c r="AC2772" i="17"/>
  <c r="AD2772" i="17"/>
  <c r="AC2773" i="17"/>
  <c r="AD2773" i="17"/>
  <c r="AC2774" i="17"/>
  <c r="AD2774" i="17"/>
  <c r="AC2775" i="17"/>
  <c r="AD2775" i="17"/>
  <c r="AC2776" i="17"/>
  <c r="AD2776" i="17"/>
  <c r="AC2777" i="17"/>
  <c r="AC2887" i="17" s="1"/>
  <c r="AC2778" i="17"/>
  <c r="AD2778" i="17"/>
  <c r="AC2779" i="17"/>
  <c r="AC2780" i="17"/>
  <c r="AD2780" i="17"/>
  <c r="AC2781" i="17"/>
  <c r="AC2891" i="17" s="1"/>
  <c r="AC2782" i="17"/>
  <c r="AD2782" i="17"/>
  <c r="AC2783" i="17"/>
  <c r="AC2784" i="17"/>
  <c r="AD2784" i="17"/>
  <c r="AC2785" i="17"/>
  <c r="AC2895" i="17" s="1"/>
  <c r="AC2786" i="17"/>
  <c r="AD2786" i="17"/>
  <c r="AC2787" i="17"/>
  <c r="AC2788" i="17"/>
  <c r="AD2788" i="17"/>
  <c r="AC2789" i="17"/>
  <c r="AC2899" i="17" s="1"/>
  <c r="AC2790" i="17"/>
  <c r="AD2790" i="17"/>
  <c r="AC2791" i="17"/>
  <c r="AC2792" i="17"/>
  <c r="AD2792" i="17"/>
  <c r="AC2793" i="17"/>
  <c r="AC2903" i="17" s="1"/>
  <c r="AC2794" i="17"/>
  <c r="AD2794" i="17"/>
  <c r="AC2795" i="17"/>
  <c r="AC2796" i="17"/>
  <c r="AD2796" i="17"/>
  <c r="AC2797" i="17"/>
  <c r="AC2907" i="17" s="1"/>
  <c r="AC2798" i="17"/>
  <c r="AD2798" i="17"/>
  <c r="AC2799" i="17"/>
  <c r="AD2800" i="17"/>
  <c r="AC2801" i="17"/>
  <c r="AC2911" i="17" s="1"/>
  <c r="AC2802" i="17"/>
  <c r="AD2802" i="17"/>
  <c r="AC2803" i="17"/>
  <c r="AD2804" i="17"/>
  <c r="AC2805" i="17"/>
  <c r="AC2915" i="17" s="1"/>
  <c r="AC2806" i="17"/>
  <c r="AD2806" i="17"/>
  <c r="AC2807" i="17"/>
  <c r="AD2808" i="17"/>
  <c r="AC2809" i="17"/>
  <c r="AC2919" i="17" s="1"/>
  <c r="AC2810" i="17"/>
  <c r="AD2810" i="17"/>
  <c r="AC2811" i="17"/>
  <c r="AD2812" i="17"/>
  <c r="AC2813" i="17"/>
  <c r="AC2923" i="17" s="1"/>
  <c r="AC2814" i="17"/>
  <c r="AD2814" i="17"/>
  <c r="AC2815" i="17"/>
  <c r="AD2816" i="17"/>
  <c r="AC2817" i="17"/>
  <c r="AC2927" i="17" s="1"/>
  <c r="AC2818" i="17"/>
  <c r="AD2818" i="17"/>
  <c r="AC2819" i="17"/>
  <c r="AD2820" i="17"/>
  <c r="AC2821" i="17"/>
  <c r="AC2931" i="17" s="1"/>
  <c r="AC2822" i="17"/>
  <c r="AD2822" i="17"/>
  <c r="AC2823" i="17"/>
  <c r="AD2823" i="17"/>
  <c r="AC2824" i="17"/>
  <c r="AD2824" i="17"/>
  <c r="AC2825" i="17"/>
  <c r="AC2935" i="17" s="1"/>
  <c r="AC2826" i="17"/>
  <c r="AD2826" i="17"/>
  <c r="AC2827" i="17"/>
  <c r="AD2827" i="17"/>
  <c r="AC2828" i="17"/>
  <c r="AD2828" i="17"/>
  <c r="AC2829" i="17"/>
  <c r="AC2939" i="17" s="1"/>
  <c r="AC2830" i="17"/>
  <c r="AD2830" i="17"/>
  <c r="AC2831" i="17"/>
  <c r="AD2831" i="17"/>
  <c r="AC2832" i="17"/>
  <c r="AD2832" i="17"/>
  <c r="AC2833" i="17"/>
  <c r="AC2943" i="17" s="1"/>
  <c r="AC2834" i="17"/>
  <c r="AD2834" i="17"/>
  <c r="AC2835" i="17"/>
  <c r="AD2835" i="17"/>
  <c r="AC2836" i="17"/>
  <c r="AD2836" i="17"/>
  <c r="AC2837" i="17"/>
  <c r="AD2837" i="17"/>
  <c r="AC2838" i="17"/>
  <c r="AD2838" i="17"/>
  <c r="AC2839" i="17"/>
  <c r="AD2839" i="17"/>
  <c r="AC2840" i="17"/>
  <c r="AD2840" i="17"/>
  <c r="AC2841" i="17"/>
  <c r="AD2841" i="17"/>
  <c r="AC2842" i="17"/>
  <c r="AD2842" i="17"/>
  <c r="AC2843" i="17"/>
  <c r="AD2843" i="17"/>
  <c r="AC2844" i="17"/>
  <c r="AC2954" i="17" s="1"/>
  <c r="AD2844" i="17"/>
  <c r="AC2845" i="17"/>
  <c r="AD2845" i="17"/>
  <c r="AC2846" i="17"/>
  <c r="AD2846" i="17"/>
  <c r="AC2847" i="17"/>
  <c r="AD2847" i="17"/>
  <c r="AC2848" i="17"/>
  <c r="AC2958" i="17" s="1"/>
  <c r="AD2848" i="17"/>
  <c r="AC2849" i="17"/>
  <c r="AD2849" i="17"/>
  <c r="AC2850" i="17"/>
  <c r="AD2850" i="17"/>
  <c r="AC2851" i="17"/>
  <c r="AD2851" i="17"/>
  <c r="AC2852" i="17"/>
  <c r="AC2962" i="17" s="1"/>
  <c r="AD2852" i="17"/>
  <c r="AC2853" i="17"/>
  <c r="AD2853" i="17"/>
  <c r="AC2854" i="17"/>
  <c r="AD2854" i="17"/>
  <c r="AC2855" i="17"/>
  <c r="AD2855" i="17"/>
  <c r="AC2856" i="17"/>
  <c r="AC2966" i="17" s="1"/>
  <c r="AD2856" i="17"/>
  <c r="AC2857" i="17"/>
  <c r="AD2857" i="17"/>
  <c r="AC2858" i="17"/>
  <c r="AD2858" i="17"/>
  <c r="AC2859" i="17"/>
  <c r="AD2859" i="17"/>
  <c r="AC2860" i="17"/>
  <c r="AC2970" i="17" s="1"/>
  <c r="AD2860" i="17"/>
  <c r="AC2861" i="17"/>
  <c r="AD2861" i="17"/>
  <c r="AC2862" i="17"/>
  <c r="AD2862" i="17"/>
  <c r="AC2863" i="17"/>
  <c r="AD2863" i="17"/>
  <c r="AC2864" i="17"/>
  <c r="AC2974" i="17" s="1"/>
  <c r="AD2864" i="17"/>
  <c r="AC2865" i="17"/>
  <c r="AD2865" i="17"/>
  <c r="AC2866" i="17"/>
  <c r="AD2866" i="17"/>
  <c r="AC2867" i="17"/>
  <c r="AD2867" i="17"/>
  <c r="AC2868" i="17"/>
  <c r="AC2978" i="17" s="1"/>
  <c r="AD2868" i="17"/>
  <c r="AC2869" i="17"/>
  <c r="AD2869" i="17"/>
  <c r="AC2870" i="17"/>
  <c r="AD2870" i="17"/>
  <c r="AC2871" i="17"/>
  <c r="AD2871" i="17"/>
  <c r="AC2872" i="17"/>
  <c r="AC2982" i="17" s="1"/>
  <c r="AD2872" i="17"/>
  <c r="AC2873" i="17"/>
  <c r="AD2873" i="17"/>
  <c r="AC2874" i="17"/>
  <c r="AD2874" i="17"/>
  <c r="AC2875" i="17"/>
  <c r="AD2875" i="17"/>
  <c r="AC2876" i="17"/>
  <c r="AC2986" i="17" s="1"/>
  <c r="AD2876" i="17"/>
  <c r="AC2877" i="17"/>
  <c r="AD2877" i="17"/>
  <c r="AC2878" i="17"/>
  <c r="AD2879" i="17"/>
  <c r="AC2880" i="17"/>
  <c r="AC2990" i="17" s="1"/>
  <c r="AD2880" i="17"/>
  <c r="AC2881" i="17"/>
  <c r="AD2881" i="17"/>
  <c r="AC2882" i="17"/>
  <c r="AD2883" i="17"/>
  <c r="AC2884" i="17"/>
  <c r="AC2994" i="17" s="1"/>
  <c r="AD2884" i="17"/>
  <c r="AC2885" i="17"/>
  <c r="AD2885" i="17"/>
  <c r="AC2886" i="17"/>
  <c r="AC2888" i="17"/>
  <c r="AC2998" i="17" s="1"/>
  <c r="AD2888" i="17"/>
  <c r="AC2889" i="17"/>
  <c r="AC2999" i="17" s="1"/>
  <c r="AC2890" i="17"/>
  <c r="AC2892" i="17"/>
  <c r="AC3002" i="17" s="1"/>
  <c r="AD2892" i="17"/>
  <c r="AC2893" i="17"/>
  <c r="AC3003" i="17" s="1"/>
  <c r="AC2894" i="17"/>
  <c r="AC2896" i="17"/>
  <c r="AC3006" i="17" s="1"/>
  <c r="AD2896" i="17"/>
  <c r="AC2897" i="17"/>
  <c r="AC3007" i="17" s="1"/>
  <c r="AC2898" i="17"/>
  <c r="AC2900" i="17"/>
  <c r="AC3010" i="17" s="1"/>
  <c r="AD2900" i="17"/>
  <c r="AC2901" i="17"/>
  <c r="AC3011" i="17" s="1"/>
  <c r="AC2902" i="17"/>
  <c r="AC2904" i="17"/>
  <c r="AC3014" i="17" s="1"/>
  <c r="AD2904" i="17"/>
  <c r="AC2905" i="17"/>
  <c r="AC3015" i="17" s="1"/>
  <c r="AC2906" i="17"/>
  <c r="AC2908" i="17"/>
  <c r="AC3018" i="17" s="1"/>
  <c r="AD2908" i="17"/>
  <c r="AC2909" i="17"/>
  <c r="AC3019" i="17" s="1"/>
  <c r="AC2912" i="17"/>
  <c r="AC3022" i="17" s="1"/>
  <c r="AD2912" i="17"/>
  <c r="AC2913" i="17"/>
  <c r="AC3023" i="17" s="1"/>
  <c r="AC2916" i="17"/>
  <c r="AC3026" i="17" s="1"/>
  <c r="AD2916" i="17"/>
  <c r="AC2917" i="17"/>
  <c r="AC3027" i="17" s="1"/>
  <c r="AC2920" i="17"/>
  <c r="AC3030" i="17" s="1"/>
  <c r="AD2920" i="17"/>
  <c r="AC2921" i="17"/>
  <c r="AC3031" i="17" s="1"/>
  <c r="AC2924" i="17"/>
  <c r="AC3034" i="17" s="1"/>
  <c r="AD2924" i="17"/>
  <c r="AC2925" i="17"/>
  <c r="AC3035" i="17" s="1"/>
  <c r="AC2928" i="17"/>
  <c r="AC3038" i="17" s="1"/>
  <c r="AD2928" i="17"/>
  <c r="AC2929" i="17"/>
  <c r="AC3039" i="17" s="1"/>
  <c r="AC2932" i="17"/>
  <c r="AC3042" i="17" s="1"/>
  <c r="AD2932" i="17"/>
  <c r="AC2933" i="17"/>
  <c r="AC3043" i="17" s="1"/>
  <c r="AD2933" i="17"/>
  <c r="AC2934" i="17"/>
  <c r="AC2936" i="17"/>
  <c r="AC3046" i="17" s="1"/>
  <c r="AD2936" i="17"/>
  <c r="AC2937" i="17"/>
  <c r="AC3047" i="17" s="1"/>
  <c r="AD2937" i="17"/>
  <c r="AC2938" i="17"/>
  <c r="AC2940" i="17"/>
  <c r="AC3050" i="17" s="1"/>
  <c r="AD2940" i="17"/>
  <c r="AC2941" i="17"/>
  <c r="AC3051" i="17" s="1"/>
  <c r="AD2941" i="17"/>
  <c r="AC2942" i="17"/>
  <c r="AC2944" i="17"/>
  <c r="AC3054" i="17" s="1"/>
  <c r="AD2944" i="17"/>
  <c r="AC2945" i="17"/>
  <c r="AC3055" i="17" s="1"/>
  <c r="AD2945" i="17"/>
  <c r="AC2946" i="17"/>
  <c r="AD2947" i="17"/>
  <c r="AC2948" i="17"/>
  <c r="AC3058" i="17" s="1"/>
  <c r="AD2948" i="17"/>
  <c r="AC2949" i="17"/>
  <c r="AC3059" i="17" s="1"/>
  <c r="AD2949" i="17"/>
  <c r="AC2950" i="17"/>
  <c r="AD2951" i="17"/>
  <c r="AC2952" i="17"/>
  <c r="AD2952" i="17"/>
  <c r="AC2953" i="17"/>
  <c r="AC3063" i="17" s="1"/>
  <c r="AD2955" i="17"/>
  <c r="AC2956" i="17"/>
  <c r="AD2956" i="17"/>
  <c r="AC2957" i="17"/>
  <c r="AC3067" i="17" s="1"/>
  <c r="AD2959" i="17"/>
  <c r="AC2960" i="17"/>
  <c r="AD2960" i="17"/>
  <c r="AC2961" i="17"/>
  <c r="AC3071" i="17" s="1"/>
  <c r="AD2963" i="17"/>
  <c r="AC2964" i="17"/>
  <c r="AD2964" i="17"/>
  <c r="AC2965" i="17"/>
  <c r="AC3075" i="17" s="1"/>
  <c r="AC3185" i="17" s="1"/>
  <c r="AD2967" i="17"/>
  <c r="AC2968" i="17"/>
  <c r="AD2968" i="17"/>
  <c r="AC2969" i="17"/>
  <c r="AD2971" i="17"/>
  <c r="AC2972" i="17"/>
  <c r="AD2972" i="17"/>
  <c r="AC2973" i="17"/>
  <c r="AD2975" i="17"/>
  <c r="AC2976" i="17"/>
  <c r="AD2976" i="17"/>
  <c r="AC2977" i="17"/>
  <c r="AD2979" i="17"/>
  <c r="AC2980" i="17"/>
  <c r="AD2980" i="17"/>
  <c r="AC2981" i="17"/>
  <c r="AD2983" i="17"/>
  <c r="AC2984" i="17"/>
  <c r="AD2984" i="17"/>
  <c r="AC2985" i="17"/>
  <c r="AD2987" i="17"/>
  <c r="AC2988" i="17"/>
  <c r="AD2991" i="17"/>
  <c r="AC2992" i="17"/>
  <c r="AD2995" i="17"/>
  <c r="AC2996" i="17"/>
  <c r="AC2997" i="17"/>
  <c r="AC3000" i="17"/>
  <c r="AC3001" i="17"/>
  <c r="AC3004" i="17"/>
  <c r="AC3005" i="17"/>
  <c r="AC3008" i="17"/>
  <c r="AC3009" i="17"/>
  <c r="AC3012" i="17"/>
  <c r="AC3013" i="17"/>
  <c r="AC3016" i="17"/>
  <c r="AC3017" i="17"/>
  <c r="AC3021" i="17"/>
  <c r="AC3025" i="17"/>
  <c r="AC3029" i="17"/>
  <c r="AC3033" i="17"/>
  <c r="AC3037" i="17"/>
  <c r="AC3041" i="17"/>
  <c r="AD3043" i="17"/>
  <c r="AC3044" i="17"/>
  <c r="AC3045" i="17"/>
  <c r="AD3047" i="17"/>
  <c r="AC3048" i="17"/>
  <c r="AC3049" i="17"/>
  <c r="AD3051" i="17"/>
  <c r="AC3052" i="17"/>
  <c r="AC3053" i="17"/>
  <c r="AD3055" i="17"/>
  <c r="AC3056" i="17"/>
  <c r="AD3059" i="17"/>
  <c r="AC3060" i="17"/>
  <c r="AD3061" i="17"/>
  <c r="AC3062" i="17"/>
  <c r="AC3064" i="17"/>
  <c r="AD3065" i="17"/>
  <c r="AC3066" i="17"/>
  <c r="AC3068" i="17"/>
  <c r="AD3069" i="17"/>
  <c r="AC3070" i="17"/>
  <c r="AC3072" i="17"/>
  <c r="AD3073" i="17"/>
  <c r="AC3074" i="17"/>
  <c r="AD3074" i="17"/>
  <c r="AC3076" i="17"/>
  <c r="AD3077" i="17"/>
  <c r="AC3078" i="17"/>
  <c r="AD3078" i="17"/>
  <c r="AC3079" i="17"/>
  <c r="AC3080" i="17"/>
  <c r="AD3081" i="17"/>
  <c r="AC3082" i="17"/>
  <c r="AD3082" i="17"/>
  <c r="AC3083" i="17"/>
  <c r="AC3084" i="17"/>
  <c r="AD3085" i="17"/>
  <c r="AC3086" i="17"/>
  <c r="AD3086" i="17"/>
  <c r="AC3087" i="17"/>
  <c r="AC3088" i="17"/>
  <c r="AD3089" i="17"/>
  <c r="AC3090" i="17"/>
  <c r="AD3090" i="17"/>
  <c r="AC3091" i="17"/>
  <c r="AC3092" i="17"/>
  <c r="AD3093" i="17"/>
  <c r="AC3094" i="17"/>
  <c r="AD3094" i="17"/>
  <c r="AC3095" i="17"/>
  <c r="AC3096" i="17"/>
  <c r="AD3097" i="17"/>
  <c r="AC3098" i="17"/>
  <c r="AC3100" i="17"/>
  <c r="AD3101" i="17"/>
  <c r="AC3102" i="17"/>
  <c r="AC3104" i="17"/>
  <c r="AD3105" i="17"/>
  <c r="AC3106" i="17"/>
  <c r="AC3107" i="17"/>
  <c r="AC3108" i="17"/>
  <c r="AC3109" i="17"/>
  <c r="AC3110" i="17"/>
  <c r="AC3111" i="17"/>
  <c r="AC3112" i="17"/>
  <c r="AC3113" i="17"/>
  <c r="AC3114" i="17"/>
  <c r="AC3115" i="17"/>
  <c r="AC3116" i="17"/>
  <c r="AC3117" i="17"/>
  <c r="AC3118" i="17"/>
  <c r="AC3119" i="17"/>
  <c r="AC3120" i="17"/>
  <c r="AC3121" i="17"/>
  <c r="AC3122" i="17"/>
  <c r="AC3123" i="17"/>
  <c r="AC3124" i="17"/>
  <c r="AC3125" i="17"/>
  <c r="AC3126" i="17"/>
  <c r="AC3127" i="17"/>
  <c r="AC3128" i="17"/>
  <c r="AC3129" i="17"/>
  <c r="AC3131" i="17"/>
  <c r="AC3132" i="17"/>
  <c r="AC3133" i="17"/>
  <c r="AC3135" i="17"/>
  <c r="AC3136" i="17"/>
  <c r="AC3137" i="17"/>
  <c r="AC3139" i="17"/>
  <c r="AC3140" i="17"/>
  <c r="AC3141" i="17"/>
  <c r="AC3143" i="17"/>
  <c r="AC3144" i="17"/>
  <c r="AC3145" i="17"/>
  <c r="AC3147" i="17"/>
  <c r="AC3148" i="17"/>
  <c r="AC3149" i="17"/>
  <c r="AC3151" i="17"/>
  <c r="AC3152" i="17"/>
  <c r="AC3153" i="17"/>
  <c r="AD3153" i="17"/>
  <c r="AC3154" i="17"/>
  <c r="AC3155" i="17"/>
  <c r="AC3156" i="17"/>
  <c r="AC3157" i="17"/>
  <c r="AD3157" i="17"/>
  <c r="AC3158" i="17"/>
  <c r="AC3159" i="17"/>
  <c r="AC3160" i="17"/>
  <c r="AC3161" i="17"/>
  <c r="AD3161" i="17"/>
  <c r="AC3162" i="17"/>
  <c r="AC3163" i="17"/>
  <c r="AC3164" i="17"/>
  <c r="AC3165" i="17"/>
  <c r="AD3165" i="17"/>
  <c r="AC3166" i="17"/>
  <c r="AC3168" i="17"/>
  <c r="AC3169" i="17"/>
  <c r="AD3169" i="17"/>
  <c r="AC3170" i="17"/>
  <c r="AD3171" i="17"/>
  <c r="AC3172" i="17"/>
  <c r="AC3173" i="17"/>
  <c r="AC3174" i="17"/>
  <c r="AD3175" i="17"/>
  <c r="AC3176" i="17"/>
  <c r="AC3177" i="17"/>
  <c r="AC3178" i="17"/>
  <c r="AD3179" i="17"/>
  <c r="AC3180" i="17"/>
  <c r="AC3181" i="17"/>
  <c r="AC3182" i="17"/>
  <c r="AD3183" i="17"/>
  <c r="AC3184" i="17"/>
  <c r="AD3184" i="17"/>
  <c r="AC3186" i="17"/>
  <c r="AD3187" i="17"/>
  <c r="AC3188" i="17"/>
  <c r="AD3188" i="17"/>
  <c r="AC3189" i="17"/>
  <c r="AC3190" i="17"/>
  <c r="AD3191" i="17"/>
  <c r="AC3192" i="17"/>
  <c r="AD3192" i="17"/>
  <c r="AC3193" i="17"/>
  <c r="AC3194" i="17"/>
  <c r="AD3195" i="17"/>
  <c r="AC3196" i="17"/>
  <c r="AD3196" i="17"/>
  <c r="AC3197" i="17"/>
  <c r="AC3198" i="17"/>
  <c r="AD3199" i="17"/>
  <c r="AC3200" i="17"/>
  <c r="AD3200" i="17"/>
  <c r="AC3201" i="17"/>
  <c r="AC3202" i="17"/>
  <c r="AD3203" i="17"/>
  <c r="AC3204" i="17"/>
  <c r="AD3204" i="17"/>
  <c r="AC3205" i="17"/>
  <c r="AC3206" i="17"/>
  <c r="AD3207" i="17"/>
  <c r="AC3208" i="17"/>
  <c r="AC3210" i="17"/>
  <c r="AD3211" i="17"/>
  <c r="AC3212" i="17"/>
  <c r="AC3214" i="17"/>
  <c r="AD3215" i="17"/>
  <c r="AC3216" i="17"/>
  <c r="AC3217" i="17"/>
  <c r="AC3218" i="17"/>
  <c r="AC3219" i="17"/>
  <c r="AC3220" i="17"/>
  <c r="AC3221" i="17"/>
  <c r="AC3222" i="17"/>
  <c r="AC3223" i="17"/>
  <c r="AC3224" i="17"/>
  <c r="AC3225" i="17"/>
  <c r="AC3226" i="17"/>
  <c r="AC3227" i="17"/>
  <c r="AC3228" i="17"/>
  <c r="AC3229" i="17"/>
  <c r="AC3230" i="17"/>
  <c r="AC3231" i="17"/>
  <c r="AC3232" i="17"/>
  <c r="AC3233" i="17"/>
  <c r="AC3234" i="17"/>
  <c r="AC3235" i="17"/>
  <c r="AC3236" i="17"/>
  <c r="AC3237" i="17"/>
  <c r="AC3238" i="17"/>
  <c r="AC3239" i="17"/>
  <c r="AC3241" i="17"/>
  <c r="AC3242" i="17"/>
  <c r="AC3243" i="17"/>
  <c r="AC3245" i="17"/>
  <c r="AC3246" i="17"/>
  <c r="AC3247" i="17"/>
  <c r="AC3249" i="17"/>
  <c r="AC3250" i="17"/>
  <c r="AC3251" i="17"/>
  <c r="AC3253" i="17"/>
  <c r="AC3254" i="17"/>
  <c r="AC3255" i="17"/>
  <c r="AC3257" i="17"/>
  <c r="AC3258" i="17"/>
  <c r="AC3259" i="17"/>
  <c r="AC3261" i="17"/>
  <c r="AC3262" i="17"/>
  <c r="AC3263" i="17"/>
  <c r="AD3263" i="17"/>
  <c r="AC3264" i="17"/>
  <c r="AC3265" i="17"/>
  <c r="AC3266" i="17"/>
  <c r="AC3267" i="17"/>
  <c r="AD3267" i="17"/>
  <c r="AC3268" i="17"/>
  <c r="AC3269" i="17"/>
  <c r="AC3270" i="17"/>
  <c r="AC3271" i="17"/>
  <c r="AD3271" i="17"/>
  <c r="AC3272" i="17"/>
  <c r="AC3273" i="17"/>
  <c r="AC3274" i="17"/>
  <c r="AC3275" i="17"/>
  <c r="AD3275" i="17"/>
  <c r="AC3276" i="17"/>
  <c r="AC3278" i="17"/>
  <c r="AC3279" i="17"/>
  <c r="AD3279" i="17"/>
  <c r="AC3280" i="17"/>
  <c r="AD3281" i="17"/>
  <c r="AC3282" i="17"/>
  <c r="AC3283" i="17"/>
  <c r="AC3284" i="17"/>
  <c r="AD3285" i="17"/>
  <c r="AC3286" i="17"/>
  <c r="AC3287" i="17"/>
  <c r="AC3288" i="17"/>
  <c r="AD3289" i="17"/>
  <c r="AC3290" i="17"/>
  <c r="AC3291" i="17"/>
  <c r="AC3292" i="17"/>
  <c r="AD3293" i="17"/>
  <c r="AC3294" i="17"/>
  <c r="AD3294" i="17"/>
  <c r="AC3295" i="17"/>
  <c r="AC3296" i="17"/>
  <c r="AD3297" i="17"/>
  <c r="AC3298" i="17"/>
  <c r="AD3298" i="17"/>
  <c r="AC3299" i="17"/>
  <c r="AC3300" i="17"/>
  <c r="AD3301" i="17"/>
  <c r="AC3302" i="17"/>
  <c r="AD3302" i="17"/>
  <c r="AC3303" i="17"/>
  <c r="AC3304" i="17"/>
  <c r="AD3305" i="17"/>
  <c r="AC3306" i="17"/>
  <c r="AD3306" i="17"/>
  <c r="AC3307" i="17"/>
  <c r="AC3308" i="17"/>
  <c r="AD3309" i="17"/>
  <c r="AC3310" i="17"/>
  <c r="AD3310" i="17"/>
  <c r="AC3311" i="17"/>
  <c r="AC3312" i="17"/>
  <c r="AD3313" i="17"/>
  <c r="AC3314" i="17"/>
  <c r="AD3314" i="17"/>
  <c r="AC3315" i="17"/>
  <c r="AC3316" i="17"/>
  <c r="AD3317" i="17"/>
  <c r="AC3318" i="17"/>
  <c r="AC3320" i="17"/>
  <c r="AD3321" i="17"/>
  <c r="AC3322" i="17"/>
  <c r="AC3324" i="17"/>
  <c r="AD3325" i="17"/>
  <c r="AC3326" i="17"/>
  <c r="AC3327" i="17"/>
  <c r="AC3328" i="17"/>
  <c r="AC3329" i="17"/>
  <c r="AC3330" i="17"/>
  <c r="AC3331" i="17"/>
  <c r="AC3332" i="17"/>
  <c r="AC3333" i="17"/>
  <c r="AC3334" i="17"/>
  <c r="AC3335" i="17"/>
  <c r="AC3336" i="17"/>
  <c r="AC3337" i="17"/>
  <c r="AC3338" i="17"/>
  <c r="AC3339" i="17"/>
  <c r="AC3340" i="17"/>
  <c r="AC3341" i="17"/>
  <c r="AC3342" i="17"/>
  <c r="AC3343" i="17"/>
  <c r="AC3344" i="17"/>
  <c r="AC3345" i="17"/>
  <c r="AC3346" i="17"/>
  <c r="AC3347" i="17"/>
  <c r="AC3348" i="17"/>
  <c r="AC3349" i="17"/>
  <c r="AC3351" i="17"/>
  <c r="AC3352" i="17"/>
  <c r="AC3353" i="17"/>
  <c r="AC3355" i="17"/>
  <c r="AC3356" i="17"/>
  <c r="AC3357" i="17"/>
  <c r="AC3359" i="17"/>
  <c r="AC3360" i="17"/>
  <c r="AC3361" i="17"/>
  <c r="AC3363" i="17"/>
  <c r="AC3364" i="17"/>
  <c r="AC3365" i="17"/>
  <c r="AC3367" i="17"/>
  <c r="AC3368" i="17"/>
  <c r="AC3369" i="17"/>
  <c r="AC3371" i="17"/>
  <c r="AC3372" i="17"/>
  <c r="AC3373" i="17"/>
  <c r="AD3373" i="17"/>
  <c r="AC3374" i="17"/>
  <c r="AC3375" i="17"/>
  <c r="AC3376" i="17"/>
  <c r="AC3377" i="17"/>
  <c r="AD3377" i="17"/>
  <c r="AC3378" i="17"/>
  <c r="AC3379" i="17"/>
  <c r="AC3380" i="17"/>
  <c r="AC3381" i="17"/>
  <c r="AD3381" i="17"/>
  <c r="AC3382" i="17"/>
  <c r="AC3383" i="17"/>
  <c r="AC3384" i="17"/>
  <c r="AC3385" i="17"/>
  <c r="AD3385" i="17"/>
  <c r="AC3386" i="17"/>
  <c r="AC3388" i="17"/>
  <c r="AC3389" i="17"/>
  <c r="AD3389" i="17"/>
  <c r="AC3390" i="17"/>
  <c r="AD3391" i="17"/>
  <c r="AC3392" i="17"/>
  <c r="AC3393" i="17"/>
  <c r="AC3394" i="17"/>
  <c r="AD3395" i="17"/>
  <c r="AC3396" i="17"/>
  <c r="AC3397" i="17"/>
  <c r="AC3398" i="17"/>
  <c r="AD3399" i="17"/>
  <c r="AC3400" i="17"/>
  <c r="AC3401" i="17"/>
  <c r="AC3402" i="17"/>
  <c r="AD3403" i="17"/>
  <c r="AC3404" i="17"/>
  <c r="AD3404" i="17"/>
  <c r="AC3405" i="17"/>
  <c r="AC3406" i="17"/>
  <c r="AD3407" i="17"/>
  <c r="AC3408" i="17"/>
  <c r="AD3408" i="17"/>
  <c r="AC3409" i="17"/>
  <c r="AC3410" i="17"/>
  <c r="AD3411" i="17"/>
  <c r="AC3412" i="17"/>
  <c r="AD3412" i="17"/>
  <c r="AC3413" i="17"/>
  <c r="AC3414" i="17"/>
  <c r="AD3415" i="17"/>
  <c r="AC3416" i="17"/>
  <c r="AD3416" i="17"/>
  <c r="AC3417" i="17"/>
  <c r="AC3418" i="17"/>
  <c r="AD3419" i="17"/>
  <c r="AC3420" i="17"/>
  <c r="AD3420" i="17"/>
  <c r="AC3421" i="17"/>
  <c r="AC3422" i="17"/>
  <c r="AD3423" i="17"/>
  <c r="AC3424" i="17"/>
  <c r="AD3424" i="17"/>
  <c r="AC3425" i="17"/>
  <c r="AC3426" i="17"/>
  <c r="AD3427" i="17"/>
  <c r="AC3428" i="17"/>
  <c r="AC3430" i="17"/>
  <c r="AD3431" i="17"/>
  <c r="AC3432" i="17"/>
  <c r="AC3434" i="17"/>
  <c r="AD3435" i="17"/>
  <c r="AC3436" i="17"/>
  <c r="AC3437" i="17"/>
  <c r="AC3438" i="17"/>
  <c r="AC3439" i="17"/>
  <c r="AC3440" i="17"/>
  <c r="AC3441" i="17"/>
  <c r="AC3442" i="17"/>
  <c r="AC3443" i="17"/>
  <c r="AC3444" i="17"/>
  <c r="AC3445" i="17"/>
  <c r="AC3446" i="17"/>
  <c r="AC3447" i="17"/>
  <c r="AC3448" i="17"/>
  <c r="AC3449" i="17"/>
  <c r="AC3450" i="17"/>
  <c r="AC3451" i="17"/>
  <c r="AC3452" i="17"/>
  <c r="AC3453" i="17"/>
  <c r="AC3454" i="17"/>
  <c r="AC3455" i="17"/>
  <c r="AC3456" i="17"/>
  <c r="AC3457" i="17"/>
  <c r="AC3458" i="17"/>
  <c r="AC3459" i="17"/>
  <c r="AC3461" i="17"/>
  <c r="AC3462" i="17"/>
  <c r="AC3463" i="17"/>
  <c r="AC3465" i="17"/>
  <c r="AC3466" i="17"/>
  <c r="AC3467" i="17"/>
  <c r="AC3469" i="17"/>
  <c r="AC3470" i="17"/>
  <c r="AC3471" i="17"/>
  <c r="AC3473" i="17"/>
  <c r="AC3474" i="17"/>
  <c r="AC3475" i="17"/>
  <c r="AC3477" i="17"/>
  <c r="AC3478" i="17"/>
  <c r="AC3479" i="17"/>
  <c r="AC3481" i="17"/>
  <c r="AC3482" i="17"/>
  <c r="AC3483" i="17"/>
  <c r="AD3483" i="17"/>
  <c r="AC3484" i="17"/>
  <c r="AC3485" i="17"/>
  <c r="AC3486" i="17"/>
  <c r="AC3487" i="17"/>
  <c r="AD3487" i="17"/>
  <c r="AC3488" i="17"/>
  <c r="AC3489" i="17"/>
  <c r="AC3490" i="17"/>
  <c r="AC3491" i="17"/>
  <c r="AD3491" i="17"/>
  <c r="AC3492" i="17"/>
  <c r="AC3493" i="17"/>
  <c r="AC3494" i="17"/>
  <c r="AC3495" i="17"/>
  <c r="AD3495" i="17"/>
  <c r="AC3496" i="17"/>
  <c r="AC3498" i="17"/>
  <c r="AC3499" i="17"/>
  <c r="AD3499" i="17"/>
  <c r="AC3500" i="17"/>
  <c r="AD3501" i="17"/>
  <c r="AC3502" i="17"/>
  <c r="AC3503" i="17"/>
  <c r="AC3504" i="17"/>
  <c r="AD3505" i="17"/>
  <c r="AC3506" i="17"/>
  <c r="AC3507" i="17"/>
  <c r="AC3508" i="17"/>
  <c r="AD3509" i="17"/>
  <c r="AC3510" i="17"/>
  <c r="AC3511" i="17"/>
  <c r="AC3512" i="17"/>
  <c r="AD3513" i="17"/>
  <c r="AC3514" i="17"/>
  <c r="AD3514" i="17"/>
  <c r="AC3515" i="17"/>
  <c r="AC3516" i="17"/>
  <c r="AD3517" i="17"/>
  <c r="AC3518" i="17"/>
  <c r="AD3518" i="17"/>
  <c r="AC3519" i="17"/>
  <c r="AC3520" i="17"/>
  <c r="AD3521" i="17"/>
  <c r="AC3522" i="17"/>
  <c r="AD3522" i="17"/>
  <c r="AC3523" i="17"/>
  <c r="AC3524" i="17"/>
  <c r="AD3525" i="17"/>
  <c r="AC3526" i="17"/>
  <c r="AD3526" i="17"/>
  <c r="AC3527" i="17"/>
  <c r="AC3528" i="17"/>
  <c r="AD3529" i="17"/>
  <c r="AC3530" i="17"/>
  <c r="AD3530" i="17"/>
  <c r="AC3531" i="17"/>
  <c r="AC3532" i="17"/>
  <c r="AD3533" i="17"/>
  <c r="AC3534" i="17"/>
  <c r="AD3534" i="17"/>
  <c r="AC3535" i="17"/>
  <c r="AC3536" i="17"/>
  <c r="AD3537" i="17"/>
  <c r="AC3538" i="17"/>
  <c r="AC3540" i="17"/>
  <c r="AD3541" i="17"/>
  <c r="AC3542" i="17"/>
  <c r="AC3544" i="17"/>
  <c r="AD3545" i="17"/>
  <c r="AC3546" i="17"/>
  <c r="AC3547" i="17"/>
  <c r="AC3548" i="17"/>
  <c r="AC3549" i="17"/>
  <c r="AC3550" i="17"/>
  <c r="AC3551" i="17"/>
  <c r="AC3552" i="17"/>
  <c r="AC3553" i="17"/>
  <c r="AC3554" i="17"/>
  <c r="AC3555" i="17"/>
  <c r="AC3556" i="17"/>
  <c r="AC3557" i="17"/>
  <c r="AC3558" i="17"/>
  <c r="AC3559" i="17"/>
  <c r="AC3560" i="17"/>
  <c r="AC3561" i="17"/>
  <c r="AC3562" i="17"/>
  <c r="AC3563" i="17"/>
  <c r="AC3564" i="17"/>
  <c r="AC3565" i="17"/>
  <c r="AC3566" i="17"/>
  <c r="AC3567" i="17"/>
  <c r="AC3568" i="17"/>
  <c r="AC3569" i="17"/>
  <c r="AC3571" i="17"/>
  <c r="AC3572" i="17"/>
  <c r="AC3573" i="17"/>
  <c r="AC3575" i="17"/>
  <c r="AC3576" i="17"/>
  <c r="AC3577" i="17"/>
  <c r="AC3579" i="17"/>
  <c r="AC3580" i="17"/>
  <c r="AC3581" i="17"/>
  <c r="AC3583" i="17"/>
  <c r="AC3584" i="17"/>
  <c r="AC3585" i="17"/>
  <c r="AC3587" i="17"/>
  <c r="AC3588" i="17"/>
  <c r="AC3589" i="17"/>
  <c r="AC3591" i="17"/>
  <c r="AC3592" i="17"/>
  <c r="AC3593" i="17"/>
  <c r="AD3593" i="17"/>
  <c r="AC3594" i="17"/>
  <c r="AC3595" i="17"/>
  <c r="AC3596" i="17"/>
  <c r="AC3597" i="17"/>
  <c r="AD3597" i="17"/>
  <c r="AC3598" i="17"/>
  <c r="AC3599" i="17"/>
  <c r="AC3600" i="17"/>
  <c r="AC3601" i="17"/>
  <c r="AD3601" i="17"/>
  <c r="AC3602" i="17"/>
  <c r="AC3603" i="17"/>
  <c r="AC3604" i="17"/>
  <c r="AC3605" i="17"/>
  <c r="AD3605" i="17"/>
  <c r="AC3606" i="17"/>
  <c r="AC3608" i="17"/>
  <c r="AC3609" i="17"/>
  <c r="AD3609" i="17"/>
  <c r="AC3610" i="17"/>
  <c r="AD3611" i="17"/>
  <c r="AC3612" i="17"/>
  <c r="AC3613" i="17"/>
  <c r="AC3614" i="17"/>
  <c r="AD3615" i="17"/>
  <c r="AC3616" i="17"/>
  <c r="AC3617" i="17"/>
  <c r="AC3618" i="17"/>
  <c r="AD3619" i="17"/>
  <c r="AC3620" i="17"/>
  <c r="AC3621" i="17"/>
  <c r="AC3622" i="17"/>
  <c r="AD3623" i="17"/>
  <c r="AC3624" i="17"/>
  <c r="AD3624" i="17"/>
  <c r="AC3625" i="17"/>
  <c r="AC3626" i="17"/>
  <c r="AD3627" i="17"/>
  <c r="AC3628" i="17"/>
  <c r="AD3628" i="17"/>
  <c r="AC3629" i="17"/>
  <c r="AC3630" i="17"/>
  <c r="AD3631" i="17"/>
  <c r="AC3632" i="17"/>
  <c r="AD3632" i="17"/>
  <c r="AC3633" i="17"/>
  <c r="AC3634" i="17"/>
  <c r="AD3635" i="17"/>
  <c r="AC3636" i="17"/>
  <c r="AD3636" i="17"/>
  <c r="AC3637" i="17"/>
  <c r="AC3638" i="17"/>
  <c r="AD3639" i="17"/>
  <c r="AC3640" i="17"/>
  <c r="AD3640" i="17"/>
  <c r="AC3641" i="17"/>
  <c r="AC3642" i="17"/>
  <c r="AD3643" i="17"/>
  <c r="AC3644" i="17"/>
  <c r="AD3644" i="17"/>
  <c r="AC3645" i="17"/>
  <c r="AC3646" i="17"/>
  <c r="AD3647" i="17"/>
  <c r="AC3648" i="17"/>
  <c r="AC3650" i="17"/>
  <c r="AD3651" i="17"/>
  <c r="AC3652" i="17"/>
  <c r="AC3654" i="17"/>
  <c r="AD3655" i="17"/>
  <c r="AC3656" i="17"/>
  <c r="AC3657" i="17"/>
  <c r="AC3658" i="17"/>
  <c r="AC3659" i="17"/>
  <c r="AC3660" i="17"/>
  <c r="AC3661" i="17"/>
  <c r="AC3662" i="17"/>
  <c r="AC3663" i="17"/>
  <c r="AC3664" i="17"/>
  <c r="AC3665" i="17"/>
  <c r="AC3666" i="17"/>
  <c r="AC3667" i="17"/>
  <c r="AC3668" i="17"/>
  <c r="AC3669" i="17"/>
  <c r="AC3670" i="17"/>
  <c r="AC3671" i="17"/>
  <c r="AC3672" i="17"/>
  <c r="AC3673" i="17"/>
  <c r="AC3674" i="17"/>
  <c r="AC3675" i="17"/>
  <c r="AC3676" i="17"/>
  <c r="AC3677" i="17"/>
  <c r="AC3678" i="17"/>
  <c r="AC3679" i="17"/>
  <c r="AC3681" i="17"/>
  <c r="AC3682" i="17"/>
  <c r="AC3683" i="17"/>
  <c r="AC3685" i="17"/>
  <c r="AC3686" i="17"/>
  <c r="AC3687" i="17"/>
  <c r="AC3689" i="17"/>
  <c r="AC3690" i="17"/>
  <c r="AC3691" i="17"/>
  <c r="AC3693" i="17"/>
  <c r="AC3694" i="17"/>
  <c r="AC3695" i="17"/>
  <c r="AC3697" i="17"/>
  <c r="AC3698" i="17"/>
  <c r="AC3699" i="17"/>
  <c r="AC3701" i="17"/>
  <c r="AC3702" i="17"/>
  <c r="AC3703" i="17"/>
  <c r="AD3703" i="17"/>
  <c r="AC3704" i="17"/>
  <c r="AC3705" i="17"/>
  <c r="AC3706" i="17"/>
  <c r="AC3707" i="17"/>
  <c r="AD3707" i="17"/>
  <c r="AC3708" i="17"/>
  <c r="AC3709" i="17"/>
  <c r="AC3710" i="17"/>
  <c r="AC3711" i="17"/>
  <c r="AD3711" i="17"/>
  <c r="AC3712" i="17"/>
  <c r="AC3713" i="17"/>
  <c r="AC3714" i="17"/>
  <c r="AC3715" i="17"/>
  <c r="AD3715" i="17"/>
  <c r="AC3716" i="17"/>
  <c r="AC3718" i="17"/>
  <c r="AC3719" i="17"/>
  <c r="AD3719" i="17"/>
  <c r="AC3720" i="17"/>
  <c r="AD3721" i="17"/>
  <c r="AC3722" i="17"/>
  <c r="AC3723" i="17"/>
  <c r="AC3724" i="17"/>
  <c r="AD3725" i="17"/>
  <c r="AC3726" i="17"/>
  <c r="AC3727" i="17"/>
  <c r="AC3728" i="17"/>
  <c r="AD3729" i="17"/>
  <c r="AC3730" i="17"/>
  <c r="AC3731" i="17"/>
  <c r="AC3732" i="17"/>
  <c r="AD3733" i="17"/>
  <c r="AC3734" i="17"/>
  <c r="AD3734" i="17"/>
  <c r="AC3735" i="17"/>
  <c r="AC3736" i="17"/>
  <c r="AD3737" i="17"/>
  <c r="AC3738" i="17"/>
  <c r="AD3738" i="17"/>
  <c r="AC3739" i="17"/>
  <c r="AC3740" i="17"/>
  <c r="AD3741" i="17"/>
  <c r="AC3742" i="17"/>
  <c r="AD3742" i="17"/>
  <c r="AC3743" i="17"/>
  <c r="AC3744" i="17"/>
  <c r="AD3745" i="17"/>
  <c r="AC3746" i="17"/>
  <c r="AD3746" i="17"/>
  <c r="AC3747" i="17"/>
  <c r="AC3748" i="17"/>
  <c r="AD3749" i="17"/>
  <c r="AC3750" i="17"/>
  <c r="AD3750" i="17"/>
  <c r="AC3751" i="17"/>
  <c r="AC3752" i="17"/>
  <c r="AD3753" i="17"/>
  <c r="AC3754" i="17"/>
  <c r="AD3754" i="17"/>
  <c r="AC3755" i="17"/>
  <c r="AC3756" i="17"/>
  <c r="AD3757" i="17"/>
  <c r="AC3758" i="17"/>
  <c r="AC3760" i="17"/>
  <c r="AD3761" i="17"/>
  <c r="AC3762" i="17"/>
  <c r="AC3764" i="17"/>
  <c r="AD3765" i="17"/>
  <c r="AC3766" i="17"/>
  <c r="AC3767" i="17"/>
  <c r="AC3768" i="17"/>
  <c r="AC3769" i="17"/>
  <c r="AC3770" i="17"/>
  <c r="AC3771" i="17"/>
  <c r="AC3772" i="17"/>
  <c r="AC3773" i="17"/>
  <c r="AC3774" i="17"/>
  <c r="AC3775" i="17"/>
  <c r="AC3776" i="17"/>
  <c r="AC3777" i="17"/>
  <c r="AC3778" i="17"/>
  <c r="AC3779" i="17"/>
  <c r="AC3780" i="17"/>
  <c r="AC3781" i="17"/>
  <c r="AC3782" i="17"/>
  <c r="AC3783" i="17"/>
  <c r="AC3784" i="17"/>
  <c r="AC3785" i="17"/>
  <c r="AC3786" i="17"/>
  <c r="AC3787" i="17"/>
  <c r="AC3788" i="17"/>
  <c r="AC3789" i="17"/>
  <c r="AC3791" i="17"/>
  <c r="AC3792" i="17"/>
  <c r="AC3793" i="17"/>
  <c r="AC3795" i="17"/>
  <c r="AC3796" i="17"/>
  <c r="AC3797" i="17"/>
  <c r="AC3799" i="17"/>
  <c r="AC3800" i="17"/>
  <c r="AC3801" i="17"/>
  <c r="AC3803" i="17"/>
  <c r="AC3804" i="17"/>
  <c r="AC3805" i="17"/>
  <c r="AC3807" i="17"/>
  <c r="AC3808" i="17"/>
  <c r="AC3809" i="17"/>
  <c r="AC3811" i="17"/>
  <c r="AC3812" i="17"/>
  <c r="AC3813" i="17"/>
  <c r="AD3813" i="17"/>
  <c r="AC3814" i="17"/>
  <c r="AC3815" i="17"/>
  <c r="AC3816" i="17"/>
  <c r="AC3817" i="17"/>
  <c r="AD3817" i="17"/>
  <c r="AC3818" i="17"/>
  <c r="AC3819" i="17"/>
  <c r="AC3820" i="17"/>
  <c r="AC3821" i="17"/>
  <c r="AD3821" i="17"/>
  <c r="AC3822" i="17"/>
  <c r="AC3823" i="17"/>
  <c r="AC3824" i="17"/>
  <c r="AC3825" i="17"/>
  <c r="AD3825" i="17"/>
  <c r="AC3826" i="17"/>
  <c r="AC3828" i="17"/>
  <c r="AC3829" i="17"/>
  <c r="AD3829" i="17"/>
  <c r="AC3830" i="17"/>
  <c r="AD3831" i="17"/>
  <c r="AC3832" i="17"/>
  <c r="AC3833" i="17"/>
  <c r="AC3834" i="17"/>
  <c r="AD3835" i="17"/>
  <c r="AC3836" i="17"/>
  <c r="AC3837" i="17"/>
  <c r="AC3838" i="17"/>
  <c r="AD3839" i="17"/>
  <c r="AC3840" i="17"/>
  <c r="AC3841" i="17"/>
  <c r="AC3842" i="17"/>
  <c r="AD3843" i="17"/>
  <c r="AC3844" i="17"/>
  <c r="AD3844" i="17"/>
  <c r="AC3845" i="17"/>
  <c r="AC3846" i="17"/>
  <c r="AD3847" i="17"/>
  <c r="AC3848" i="17"/>
  <c r="AD3848" i="17"/>
  <c r="AC3849" i="17"/>
  <c r="AC3850" i="17"/>
  <c r="AD3851" i="17"/>
  <c r="AC3852" i="17"/>
  <c r="AD3852" i="17"/>
  <c r="AC3853" i="17"/>
  <c r="AC3963" i="17" s="1"/>
  <c r="AC4073" i="17" s="1"/>
  <c r="AC3854" i="17"/>
  <c r="AD3855" i="17"/>
  <c r="AC3856" i="17"/>
  <c r="AD3856" i="17"/>
  <c r="AC3857" i="17"/>
  <c r="AC3858" i="17"/>
  <c r="AD3859" i="17"/>
  <c r="AC3860" i="17"/>
  <c r="AD3860" i="17"/>
  <c r="AC3861" i="17"/>
  <c r="AC3862" i="17"/>
  <c r="AD3863" i="17"/>
  <c r="AC3864" i="17"/>
  <c r="AD3864" i="17"/>
  <c r="AC3865" i="17"/>
  <c r="AC3866" i="17"/>
  <c r="AD3867" i="17"/>
  <c r="AC3868" i="17"/>
  <c r="AC3870" i="17"/>
  <c r="AD3871" i="17"/>
  <c r="AC3872" i="17"/>
  <c r="AC3874" i="17"/>
  <c r="AD3875" i="17"/>
  <c r="AC3876" i="17"/>
  <c r="AC3877" i="17"/>
  <c r="AC3878" i="17"/>
  <c r="AC3879" i="17"/>
  <c r="AC3880" i="17"/>
  <c r="AC3881" i="17"/>
  <c r="AC3882" i="17"/>
  <c r="AC3883" i="17"/>
  <c r="AC3993" i="17" s="1"/>
  <c r="AC3884" i="17"/>
  <c r="AC3885" i="17"/>
  <c r="AC3886" i="17"/>
  <c r="AC3887" i="17"/>
  <c r="AC3997" i="17" s="1"/>
  <c r="AC3888" i="17"/>
  <c r="AC3889" i="17"/>
  <c r="AC3890" i="17"/>
  <c r="AC3891" i="17"/>
  <c r="AC4001" i="17" s="1"/>
  <c r="AC3892" i="17"/>
  <c r="AC3893" i="17"/>
  <c r="AC3894" i="17"/>
  <c r="AC3895" i="17"/>
  <c r="AC4005" i="17" s="1"/>
  <c r="AC4115" i="17" s="1"/>
  <c r="AC4225" i="17" s="1"/>
  <c r="AC4335" i="17" s="1"/>
  <c r="AC4445" i="17" s="1"/>
  <c r="AC3896" i="17"/>
  <c r="AC3897" i="17"/>
  <c r="AC3898" i="17"/>
  <c r="AC3899" i="17"/>
  <c r="AC4009" i="17" s="1"/>
  <c r="AC3901" i="17"/>
  <c r="AC3902" i="17"/>
  <c r="AC3903" i="17"/>
  <c r="AC4013" i="17" s="1"/>
  <c r="AC4123" i="17" s="1"/>
  <c r="AC4233" i="17" s="1"/>
  <c r="AC4343" i="17" s="1"/>
  <c r="AC3905" i="17"/>
  <c r="AC3906" i="17"/>
  <c r="AC3907" i="17"/>
  <c r="AC4017" i="17" s="1"/>
  <c r="AC3909" i="17"/>
  <c r="AC3910" i="17"/>
  <c r="AC3911" i="17"/>
  <c r="AC4021" i="17" s="1"/>
  <c r="AC4131" i="17" s="1"/>
  <c r="AC4241" i="17" s="1"/>
  <c r="AC4351" i="17" s="1"/>
  <c r="AC4461" i="17" s="1"/>
  <c r="AC3913" i="17"/>
  <c r="AC3914" i="17"/>
  <c r="AC3915" i="17"/>
  <c r="AC4025" i="17" s="1"/>
  <c r="AC3917" i="17"/>
  <c r="AC3918" i="17"/>
  <c r="AC3919" i="17"/>
  <c r="AC4029" i="17" s="1"/>
  <c r="AC4139" i="17" s="1"/>
  <c r="AC4249" i="17" s="1"/>
  <c r="AC3921" i="17"/>
  <c r="AC3922" i="17"/>
  <c r="AC3923" i="17"/>
  <c r="AD3923" i="17"/>
  <c r="AC3924" i="17"/>
  <c r="AC3925" i="17"/>
  <c r="AC3926" i="17"/>
  <c r="AC3927" i="17"/>
  <c r="AD3927" i="17"/>
  <c r="AC3928" i="17"/>
  <c r="AC3929" i="17"/>
  <c r="AC3930" i="17"/>
  <c r="AC3931" i="17"/>
  <c r="AD3931" i="17"/>
  <c r="AC3932" i="17"/>
  <c r="AC3933" i="17"/>
  <c r="AC3934" i="17"/>
  <c r="AC3935" i="17"/>
  <c r="AD3935" i="17"/>
  <c r="AC3936" i="17"/>
  <c r="AC3938" i="17"/>
  <c r="AC3939" i="17"/>
  <c r="AD3939" i="17"/>
  <c r="AC3940" i="17"/>
  <c r="AD3941" i="17"/>
  <c r="AC3942" i="17"/>
  <c r="AC3943" i="17"/>
  <c r="AC4053" i="17" s="1"/>
  <c r="AC4163" i="17" s="1"/>
  <c r="AC4273" i="17" s="1"/>
  <c r="AC4383" i="17" s="1"/>
  <c r="AC4493" i="17" s="1"/>
  <c r="AC3944" i="17"/>
  <c r="AD3945" i="17"/>
  <c r="AC3946" i="17"/>
  <c r="AC3947" i="17"/>
  <c r="AC4057" i="17" s="1"/>
  <c r="AC3948" i="17"/>
  <c r="AD3949" i="17"/>
  <c r="AC3950" i="17"/>
  <c r="AC3951" i="17"/>
  <c r="AC4061" i="17" s="1"/>
  <c r="AC3952" i="17"/>
  <c r="AD3953" i="17"/>
  <c r="AC3954" i="17"/>
  <c r="AD3954" i="17"/>
  <c r="AC3955" i="17"/>
  <c r="AC4065" i="17" s="1"/>
  <c r="AC3956" i="17"/>
  <c r="AD3957" i="17"/>
  <c r="AC3958" i="17"/>
  <c r="AD3958" i="17"/>
  <c r="AC3959" i="17"/>
  <c r="AC4069" i="17" s="1"/>
  <c r="AC4179" i="17" s="1"/>
  <c r="AC4289" i="17" s="1"/>
  <c r="AC4399" i="17" s="1"/>
  <c r="AC4509" i="17" s="1"/>
  <c r="AC3960" i="17"/>
  <c r="AD3961" i="17"/>
  <c r="AC3962" i="17"/>
  <c r="AD3962" i="17"/>
  <c r="AC3964" i="17"/>
  <c r="AD3965" i="17"/>
  <c r="AC3966" i="17"/>
  <c r="AD3966" i="17"/>
  <c r="AC3967" i="17"/>
  <c r="AC4077" i="17" s="1"/>
  <c r="AC3968" i="17"/>
  <c r="AD3969" i="17"/>
  <c r="AC3970" i="17"/>
  <c r="AD3970" i="17"/>
  <c r="AC3971" i="17"/>
  <c r="AC4081" i="17" s="1"/>
  <c r="AC3972" i="17"/>
  <c r="AD3973" i="17"/>
  <c r="AC3974" i="17"/>
  <c r="AD3974" i="17"/>
  <c r="AC3975" i="17"/>
  <c r="AC4085" i="17" s="1"/>
  <c r="AC4195" i="17" s="1"/>
  <c r="AC4305" i="17" s="1"/>
  <c r="AC4415" i="17" s="1"/>
  <c r="AC4525" i="17" s="1"/>
  <c r="AC3976" i="17"/>
  <c r="AD3977" i="17"/>
  <c r="AC3978" i="17"/>
  <c r="AC3980" i="17"/>
  <c r="AD3981" i="17"/>
  <c r="AC3982" i="17"/>
  <c r="AC3984" i="17"/>
  <c r="AD3985" i="17"/>
  <c r="AC3986" i="17"/>
  <c r="AC3987" i="17"/>
  <c r="AC4097" i="17" s="1"/>
  <c r="AC3988" i="17"/>
  <c r="AC3989" i="17"/>
  <c r="AC3990" i="17"/>
  <c r="AC3991" i="17"/>
  <c r="AC4101" i="17" s="1"/>
  <c r="AC3992" i="17"/>
  <c r="AC3994" i="17"/>
  <c r="AC3995" i="17"/>
  <c r="AC4105" i="17" s="1"/>
  <c r="AC3996" i="17"/>
  <c r="AC3998" i="17"/>
  <c r="AC3999" i="17"/>
  <c r="AC4109" i="17" s="1"/>
  <c r="AC4000" i="17"/>
  <c r="AC4002" i="17"/>
  <c r="AC4003" i="17"/>
  <c r="AC4113" i="17" s="1"/>
  <c r="AC4223" i="17" s="1"/>
  <c r="AC4333" i="17" s="1"/>
  <c r="AC4443" i="17" s="1"/>
  <c r="AC4004" i="17"/>
  <c r="AC4006" i="17"/>
  <c r="AC4007" i="17"/>
  <c r="AC4117" i="17" s="1"/>
  <c r="AC4227" i="17" s="1"/>
  <c r="AC4337" i="17" s="1"/>
  <c r="AC4447" i="17" s="1"/>
  <c r="AC4008" i="17"/>
  <c r="AC4011" i="17"/>
  <c r="AC4121" i="17" s="1"/>
  <c r="AC4231" i="17" s="1"/>
  <c r="AC4012" i="17"/>
  <c r="AC4015" i="17"/>
  <c r="AC4125" i="17" s="1"/>
  <c r="AC4235" i="17" s="1"/>
  <c r="AC4345" i="17" s="1"/>
  <c r="AC4455" i="17" s="1"/>
  <c r="AC4565" i="17" s="1"/>
  <c r="AC4675" i="17" s="1"/>
  <c r="AC4016" i="17"/>
  <c r="AC4019" i="17"/>
  <c r="AC4129" i="17" s="1"/>
  <c r="AC4239" i="17" s="1"/>
  <c r="AC4349" i="17" s="1"/>
  <c r="AC4459" i="17" s="1"/>
  <c r="AC4020" i="17"/>
  <c r="AC4023" i="17"/>
  <c r="AC4133" i="17" s="1"/>
  <c r="AC4243" i="17" s="1"/>
  <c r="AC4353" i="17" s="1"/>
  <c r="AC4463" i="17" s="1"/>
  <c r="AC4024" i="17"/>
  <c r="AC4027" i="17"/>
  <c r="AC4137" i="17" s="1"/>
  <c r="AC4247" i="17" s="1"/>
  <c r="AC4357" i="17" s="1"/>
  <c r="AC4467" i="17" s="1"/>
  <c r="AC4577" i="17" s="1"/>
  <c r="AC4687" i="17" s="1"/>
  <c r="AC4028" i="17"/>
  <c r="AC4031" i="17"/>
  <c r="AC4141" i="17" s="1"/>
  <c r="AC4251" i="17" s="1"/>
  <c r="AC4361" i="17" s="1"/>
  <c r="AC4471" i="17" s="1"/>
  <c r="AC4581" i="17" s="1"/>
  <c r="AC4691" i="17" s="1"/>
  <c r="AC4032" i="17"/>
  <c r="AD4033" i="17"/>
  <c r="AC4034" i="17"/>
  <c r="AC4035" i="17"/>
  <c r="AC4145" i="17" s="1"/>
  <c r="AC4036" i="17"/>
  <c r="AD4037" i="17"/>
  <c r="AC4038" i="17"/>
  <c r="AC4039" i="17"/>
  <c r="AC4149" i="17" s="1"/>
  <c r="AC4259" i="17" s="1"/>
  <c r="AC4369" i="17" s="1"/>
  <c r="AC4479" i="17" s="1"/>
  <c r="AC4040" i="17"/>
  <c r="AD4041" i="17"/>
  <c r="AC4042" i="17"/>
  <c r="AC4043" i="17"/>
  <c r="AC4153" i="17" s="1"/>
  <c r="AC4044" i="17"/>
  <c r="AD4045" i="17"/>
  <c r="AC4046" i="17"/>
  <c r="AC4048" i="17"/>
  <c r="AD4049" i="17"/>
  <c r="AC4050" i="17"/>
  <c r="AD4051" i="17"/>
  <c r="AC4052" i="17"/>
  <c r="AC4054" i="17"/>
  <c r="AD4055" i="17"/>
  <c r="AC4056" i="17"/>
  <c r="AC4058" i="17"/>
  <c r="AD4059" i="17"/>
  <c r="AC4060" i="17"/>
  <c r="AC4062" i="17"/>
  <c r="AD4063" i="17"/>
  <c r="AC4064" i="17"/>
  <c r="AC4066" i="17"/>
  <c r="AD4067" i="17"/>
  <c r="AC4068" i="17"/>
  <c r="AC4070" i="17"/>
  <c r="AD4071" i="17"/>
  <c r="AC4072" i="17"/>
  <c r="AC4074" i="17"/>
  <c r="AD4075" i="17"/>
  <c r="AC4076" i="17"/>
  <c r="AC4078" i="17"/>
  <c r="AD4079" i="17"/>
  <c r="AC4080" i="17"/>
  <c r="AC4082" i="17"/>
  <c r="AD4083" i="17"/>
  <c r="AC4084" i="17"/>
  <c r="AC4086" i="17"/>
  <c r="AD4087" i="17"/>
  <c r="AC4088" i="17"/>
  <c r="AC4090" i="17"/>
  <c r="AD4091" i="17"/>
  <c r="AC4092" i="17"/>
  <c r="AC4094" i="17"/>
  <c r="AD4095" i="17"/>
  <c r="AC4096" i="17"/>
  <c r="AC4098" i="17"/>
  <c r="AC4099" i="17"/>
  <c r="AC4100" i="17"/>
  <c r="AC4102" i="17"/>
  <c r="AC4103" i="17"/>
  <c r="AC4104" i="17"/>
  <c r="AC4106" i="17"/>
  <c r="AC4107" i="17"/>
  <c r="AC4217" i="17" s="1"/>
  <c r="AC4327" i="17" s="1"/>
  <c r="AC4108" i="17"/>
  <c r="AC4110" i="17"/>
  <c r="AC4111" i="17"/>
  <c r="AC4221" i="17" s="1"/>
  <c r="AC4331" i="17" s="1"/>
  <c r="AC4112" i="17"/>
  <c r="AC4114" i="17"/>
  <c r="AC4116" i="17"/>
  <c r="AC4118" i="17"/>
  <c r="AC4119" i="17"/>
  <c r="AC4122" i="17"/>
  <c r="AC4126" i="17"/>
  <c r="AC4127" i="17"/>
  <c r="AC4130" i="17"/>
  <c r="AC4134" i="17"/>
  <c r="AC4135" i="17"/>
  <c r="AC4138" i="17"/>
  <c r="AC4142" i="17"/>
  <c r="AD4143" i="17"/>
  <c r="AC4144" i="17"/>
  <c r="AC4146" i="17"/>
  <c r="AD4147" i="17"/>
  <c r="AC4148" i="17"/>
  <c r="AC4150" i="17"/>
  <c r="AD4151" i="17"/>
  <c r="AC4152" i="17"/>
  <c r="AC4154" i="17"/>
  <c r="AD4155" i="17"/>
  <c r="AC4156" i="17"/>
  <c r="AC4158" i="17"/>
  <c r="AD4159" i="17"/>
  <c r="AC4160" i="17"/>
  <c r="AD4161" i="17"/>
  <c r="AC4162" i="17"/>
  <c r="AC4164" i="17"/>
  <c r="AD4165" i="17"/>
  <c r="AC4166" i="17"/>
  <c r="AC4167" i="17"/>
  <c r="AC4168" i="17"/>
  <c r="AD4169" i="17"/>
  <c r="AC4170" i="17"/>
  <c r="AC4171" i="17"/>
  <c r="AC4281" i="17" s="1"/>
  <c r="AC4172" i="17"/>
  <c r="AD4173" i="17"/>
  <c r="AC4174" i="17"/>
  <c r="AC4175" i="17"/>
  <c r="AC4176" i="17"/>
  <c r="AD4177" i="17"/>
  <c r="AC4178" i="17"/>
  <c r="AC4180" i="17"/>
  <c r="AD4181" i="17"/>
  <c r="AC4182" i="17"/>
  <c r="AC4183" i="17"/>
  <c r="AC4293" i="17" s="1"/>
  <c r="AC4403" i="17" s="1"/>
  <c r="AC4513" i="17" s="1"/>
  <c r="AC4623" i="17" s="1"/>
  <c r="AC4733" i="17" s="1"/>
  <c r="AC4184" i="17"/>
  <c r="AD4185" i="17"/>
  <c r="AC4186" i="17"/>
  <c r="AC4187" i="17"/>
  <c r="AC4297" i="17" s="1"/>
  <c r="AC4188" i="17"/>
  <c r="AD4189" i="17"/>
  <c r="AC4190" i="17"/>
  <c r="AC4191" i="17"/>
  <c r="AC4192" i="17"/>
  <c r="AD4193" i="17"/>
  <c r="AC4194" i="17"/>
  <c r="AC4196" i="17"/>
  <c r="AD4197" i="17"/>
  <c r="AC4198" i="17"/>
  <c r="AC4200" i="17"/>
  <c r="AD4201" i="17"/>
  <c r="AC4202" i="17"/>
  <c r="AC4204" i="17"/>
  <c r="AD4205" i="17"/>
  <c r="AC4206" i="17"/>
  <c r="AC4207" i="17"/>
  <c r="AC4208" i="17"/>
  <c r="AC4209" i="17"/>
  <c r="AC4210" i="17"/>
  <c r="AC4211" i="17"/>
  <c r="AC4321" i="17" s="1"/>
  <c r="AC4431" i="17" s="1"/>
  <c r="AC4212" i="17"/>
  <c r="AC4213" i="17"/>
  <c r="AC4214" i="17"/>
  <c r="AC4215" i="17"/>
  <c r="AC4216" i="17"/>
  <c r="AC4218" i="17"/>
  <c r="AC4219" i="17"/>
  <c r="AC4329" i="17" s="1"/>
  <c r="AC4220" i="17"/>
  <c r="AC4222" i="17"/>
  <c r="AC4224" i="17"/>
  <c r="AC4334" i="17" s="1"/>
  <c r="AC4226" i="17"/>
  <c r="AC4228" i="17"/>
  <c r="AC4338" i="17" s="1"/>
  <c r="AC4229" i="17"/>
  <c r="AC4232" i="17"/>
  <c r="AC4342" i="17" s="1"/>
  <c r="AC4236" i="17"/>
  <c r="AC4346" i="17" s="1"/>
  <c r="AC4237" i="17"/>
  <c r="AC4240" i="17"/>
  <c r="AC4350" i="17" s="1"/>
  <c r="AC4244" i="17"/>
  <c r="AC4354" i="17" s="1"/>
  <c r="AC4245" i="17"/>
  <c r="AC4248" i="17"/>
  <c r="AC4358" i="17" s="1"/>
  <c r="AC4252" i="17"/>
  <c r="AC4362" i="17" s="1"/>
  <c r="AD4253" i="17"/>
  <c r="AC4254" i="17"/>
  <c r="AC4255" i="17"/>
  <c r="AC4365" i="17" s="1"/>
  <c r="AC4475" i="17" s="1"/>
  <c r="AC4256" i="17"/>
  <c r="AC4366" i="17" s="1"/>
  <c r="AC4476" i="17" s="1"/>
  <c r="AC4586" i="17" s="1"/>
  <c r="AD4257" i="17"/>
  <c r="AC4258" i="17"/>
  <c r="AC4260" i="17"/>
  <c r="AC4370" i="17" s="1"/>
  <c r="AD4261" i="17"/>
  <c r="AC4262" i="17"/>
  <c r="AC4263" i="17"/>
  <c r="AC4264" i="17"/>
  <c r="AC4374" i="17" s="1"/>
  <c r="AD4265" i="17"/>
  <c r="AC4266" i="17"/>
  <c r="AC4268" i="17"/>
  <c r="AC4378" i="17" s="1"/>
  <c r="AD4269" i="17"/>
  <c r="AC4270" i="17"/>
  <c r="AD4271" i="17"/>
  <c r="AC4272" i="17"/>
  <c r="AC4382" i="17" s="1"/>
  <c r="AC4274" i="17"/>
  <c r="AD4275" i="17"/>
  <c r="AC4276" i="17"/>
  <c r="AC4386" i="17" s="1"/>
  <c r="AC4496" i="17" s="1"/>
  <c r="AC4277" i="17"/>
  <c r="AC4387" i="17" s="1"/>
  <c r="AC4497" i="17" s="1"/>
  <c r="AC4607" i="17" s="1"/>
  <c r="AC4717" i="17" s="1"/>
  <c r="AC4278" i="17"/>
  <c r="AD4279" i="17"/>
  <c r="AC4280" i="17"/>
  <c r="AC4390" i="17" s="1"/>
  <c r="AC4282" i="17"/>
  <c r="AD4283" i="17"/>
  <c r="AC4284" i="17"/>
  <c r="AC4394" i="17" s="1"/>
  <c r="AC4285" i="17"/>
  <c r="AC4286" i="17"/>
  <c r="AD4287" i="17"/>
  <c r="AC4288" i="17"/>
  <c r="AC4398" i="17" s="1"/>
  <c r="AC4290" i="17"/>
  <c r="AD4291" i="17"/>
  <c r="AC4292" i="17"/>
  <c r="AC4402" i="17" s="1"/>
  <c r="AC4512" i="17" s="1"/>
  <c r="AC4294" i="17"/>
  <c r="AD4295" i="17"/>
  <c r="AC4296" i="17"/>
  <c r="AC4406" i="17" s="1"/>
  <c r="AC4298" i="17"/>
  <c r="AD4299" i="17"/>
  <c r="AC4300" i="17"/>
  <c r="AC4410" i="17" s="1"/>
  <c r="AC4301" i="17"/>
  <c r="AC4302" i="17"/>
  <c r="AD4303" i="17"/>
  <c r="AC4304" i="17"/>
  <c r="AC4414" i="17" s="1"/>
  <c r="AC4306" i="17"/>
  <c r="AD4307" i="17"/>
  <c r="AC4308" i="17"/>
  <c r="AC4418" i="17" s="1"/>
  <c r="AC4528" i="17" s="1"/>
  <c r="AC4310" i="17"/>
  <c r="AD4311" i="17"/>
  <c r="AC4312" i="17"/>
  <c r="AC4422" i="17" s="1"/>
  <c r="AC4314" i="17"/>
  <c r="AD4315" i="17"/>
  <c r="AC4316" i="17"/>
  <c r="AC4426" i="17" s="1"/>
  <c r="AC4317" i="17"/>
  <c r="AC4318" i="17"/>
  <c r="AC4319" i="17"/>
  <c r="AC4429" i="17" s="1"/>
  <c r="AC4320" i="17"/>
  <c r="AC4430" i="17" s="1"/>
  <c r="AC4322" i="17"/>
  <c r="AC4323" i="17"/>
  <c r="AC4433" i="17" s="1"/>
  <c r="AC4324" i="17"/>
  <c r="AC4434" i="17" s="1"/>
  <c r="AC4325" i="17"/>
  <c r="AC4435" i="17" s="1"/>
  <c r="AC4545" i="17" s="1"/>
  <c r="AC4655" i="17" s="1"/>
  <c r="AC4765" i="17" s="1"/>
  <c r="AC4326" i="17"/>
  <c r="AC4328" i="17"/>
  <c r="AC4438" i="17" s="1"/>
  <c r="AC4330" i="17"/>
  <c r="AC4332" i="17"/>
  <c r="AC4442" i="17" s="1"/>
  <c r="AC4336" i="17"/>
  <c r="AC4446" i="17" s="1"/>
  <c r="AC4339" i="17"/>
  <c r="AC4449" i="17" s="1"/>
  <c r="AC4341" i="17"/>
  <c r="AC4451" i="17" s="1"/>
  <c r="AC4561" i="17" s="1"/>
  <c r="AC4671" i="17" s="1"/>
  <c r="AC4781" i="17" s="1"/>
  <c r="AC4347" i="17"/>
  <c r="AC4355" i="17"/>
  <c r="AC4465" i="17" s="1"/>
  <c r="AC4359" i="17"/>
  <c r="AD4363" i="17"/>
  <c r="AC4364" i="17"/>
  <c r="AC4474" i="17" s="1"/>
  <c r="AD4367" i="17"/>
  <c r="AC4368" i="17"/>
  <c r="AC4478" i="17" s="1"/>
  <c r="AD4371" i="17"/>
  <c r="AC4372" i="17"/>
  <c r="AC4482" i="17" s="1"/>
  <c r="AC4373" i="17"/>
  <c r="AC4483" i="17" s="1"/>
  <c r="AC4593" i="17" s="1"/>
  <c r="AC4703" i="17" s="1"/>
  <c r="AD4375" i="17"/>
  <c r="AC4376" i="17"/>
  <c r="AC4486" i="17" s="1"/>
  <c r="AC4596" i="17" s="1"/>
  <c r="AD4379" i="17"/>
  <c r="AC4380" i="17"/>
  <c r="AC4490" i="17" s="1"/>
  <c r="AC4384" i="17"/>
  <c r="AC4494" i="17" s="1"/>
  <c r="AC4388" i="17"/>
  <c r="AC4498" i="17" s="1"/>
  <c r="AC4391" i="17"/>
  <c r="AC4501" i="17" s="1"/>
  <c r="AC4611" i="17" s="1"/>
  <c r="AC4721" i="17" s="1"/>
  <c r="AC4392" i="17"/>
  <c r="AC4502" i="17" s="1"/>
  <c r="AC4395" i="17"/>
  <c r="AC4396" i="17"/>
  <c r="AC4506" i="17" s="1"/>
  <c r="AC4400" i="17"/>
  <c r="AC4510" i="17" s="1"/>
  <c r="AC4404" i="17"/>
  <c r="AC4514" i="17" s="1"/>
  <c r="AC4407" i="17"/>
  <c r="AC4517" i="17" s="1"/>
  <c r="AC4627" i="17" s="1"/>
  <c r="AC4737" i="17" s="1"/>
  <c r="AC4408" i="17"/>
  <c r="AC4518" i="17" s="1"/>
  <c r="AC4411" i="17"/>
  <c r="AC4412" i="17"/>
  <c r="AC4522" i="17" s="1"/>
  <c r="AC4416" i="17"/>
  <c r="AC4526" i="17" s="1"/>
  <c r="AC4420" i="17"/>
  <c r="AC4530" i="17" s="1"/>
  <c r="AC4424" i="17"/>
  <c r="AC4534" i="17" s="1"/>
  <c r="AC4427" i="17"/>
  <c r="AC4428" i="17"/>
  <c r="AC4538" i="17" s="1"/>
  <c r="AC4432" i="17"/>
  <c r="AC4542" i="17" s="1"/>
  <c r="AC4436" i="17"/>
  <c r="AC4546" i="17" s="1"/>
  <c r="AC4437" i="17"/>
  <c r="AC4439" i="17"/>
  <c r="AC4549" i="17" s="1"/>
  <c r="AC4659" i="17" s="1"/>
  <c r="AC4769" i="17" s="1"/>
  <c r="AC4440" i="17"/>
  <c r="AC4550" i="17" s="1"/>
  <c r="AC4441" i="17"/>
  <c r="AC4444" i="17"/>
  <c r="AC4554" i="17" s="1"/>
  <c r="AC4448" i="17"/>
  <c r="AC4558" i="17" s="1"/>
  <c r="AC4452" i="17"/>
  <c r="AC4562" i="17" s="1"/>
  <c r="AC4453" i="17"/>
  <c r="AC4563" i="17" s="1"/>
  <c r="AC4673" i="17" s="1"/>
  <c r="AC4783" i="17" s="1"/>
  <c r="AC4456" i="17"/>
  <c r="AC4566" i="17" s="1"/>
  <c r="AC4457" i="17"/>
  <c r="AC4567" i="17" s="1"/>
  <c r="AC4677" i="17" s="1"/>
  <c r="AC4787" i="17" s="1"/>
  <c r="AC4460" i="17"/>
  <c r="AC4570" i="17" s="1"/>
  <c r="AC4464" i="17"/>
  <c r="AC4574" i="17" s="1"/>
  <c r="AC4468" i="17"/>
  <c r="AC4578" i="17" s="1"/>
  <c r="AC4469" i="17"/>
  <c r="AC4579" i="17" s="1"/>
  <c r="AC4689" i="17" s="1"/>
  <c r="AC4799" i="17" s="1"/>
  <c r="AC4472" i="17"/>
  <c r="AC4582" i="17" s="1"/>
  <c r="AC4480" i="17"/>
  <c r="AC4590" i="17" s="1"/>
  <c r="AC4484" i="17"/>
  <c r="AC4594" i="17" s="1"/>
  <c r="AC4488" i="17"/>
  <c r="AC4598" i="17" s="1"/>
  <c r="AC4492" i="17"/>
  <c r="AC4602" i="17" s="1"/>
  <c r="AC4500" i="17"/>
  <c r="AC4504" i="17"/>
  <c r="AC4505" i="17"/>
  <c r="AC4508" i="17"/>
  <c r="AC4516" i="17"/>
  <c r="AC4520" i="17"/>
  <c r="AC4521" i="17"/>
  <c r="AC4631" i="17" s="1"/>
  <c r="AC4741" i="17" s="1"/>
  <c r="AC4524" i="17"/>
  <c r="AC4532" i="17"/>
  <c r="AC4536" i="17"/>
  <c r="AC4537" i="17"/>
  <c r="AC4539" i="17"/>
  <c r="AC4540" i="17"/>
  <c r="AC4541" i="17"/>
  <c r="AC4651" i="17" s="1"/>
  <c r="AC4761" i="17" s="1"/>
  <c r="AC4543" i="17"/>
  <c r="AC4544" i="17"/>
  <c r="AC4547" i="17"/>
  <c r="AC4548" i="17"/>
  <c r="AC4551" i="17"/>
  <c r="AC4552" i="17"/>
  <c r="AC4553" i="17"/>
  <c r="AC4555" i="17"/>
  <c r="AC4556" i="17"/>
  <c r="AC4557" i="17"/>
  <c r="AC4667" i="17" s="1"/>
  <c r="AC4777" i="17" s="1"/>
  <c r="AC4559" i="17"/>
  <c r="AC4569" i="17"/>
  <c r="AC4571" i="17"/>
  <c r="AC4573" i="17"/>
  <c r="AC4683" i="17" s="1"/>
  <c r="AC4575" i="17"/>
  <c r="AC4584" i="17"/>
  <c r="AC4585" i="17"/>
  <c r="AC4588" i="17"/>
  <c r="AC4589" i="17"/>
  <c r="AC4699" i="17" s="1"/>
  <c r="AC4592" i="17"/>
  <c r="AC4600" i="17"/>
  <c r="AC4603" i="17"/>
  <c r="AC4604" i="17"/>
  <c r="AC4606" i="17"/>
  <c r="AC4716" i="17" s="1"/>
  <c r="AC4608" i="17"/>
  <c r="AC4610" i="17"/>
  <c r="AC4720" i="17" s="1"/>
  <c r="AC4612" i="17"/>
  <c r="AC4614" i="17"/>
  <c r="AC4724" i="17" s="1"/>
  <c r="AC4615" i="17"/>
  <c r="AC4616" i="17"/>
  <c r="AC4618" i="17"/>
  <c r="AC4728" i="17" s="1"/>
  <c r="AC4619" i="17"/>
  <c r="AC4620" i="17"/>
  <c r="AC4622" i="17"/>
  <c r="AC4732" i="17" s="1"/>
  <c r="AC4624" i="17"/>
  <c r="AC4626" i="17"/>
  <c r="AC4736" i="17" s="1"/>
  <c r="AC4628" i="17"/>
  <c r="AC4630" i="17"/>
  <c r="AC4740" i="17" s="1"/>
  <c r="AC4632" i="17"/>
  <c r="AC4634" i="17"/>
  <c r="AC4744" i="17" s="1"/>
  <c r="AC4635" i="17"/>
  <c r="AC4636" i="17"/>
  <c r="AC4638" i="17"/>
  <c r="AC4748" i="17" s="1"/>
  <c r="AC4640" i="17"/>
  <c r="AC4642" i="17"/>
  <c r="AC4752" i="17" s="1"/>
  <c r="AC4644" i="17"/>
  <c r="AC4646" i="17"/>
  <c r="AC4756" i="17" s="1"/>
  <c r="AC4647" i="17"/>
  <c r="AC4648" i="17"/>
  <c r="AC4649" i="17"/>
  <c r="AC4650" i="17"/>
  <c r="AC4760" i="17" s="1"/>
  <c r="AC4652" i="17"/>
  <c r="AC4653" i="17"/>
  <c r="AC4654" i="17"/>
  <c r="AC4764" i="17" s="1"/>
  <c r="AC4656" i="17"/>
  <c r="AC4657" i="17"/>
  <c r="AC4658" i="17"/>
  <c r="AC4768" i="17" s="1"/>
  <c r="AC4660" i="17"/>
  <c r="AC4661" i="17"/>
  <c r="AC4662" i="17"/>
  <c r="AC4772" i="17" s="1"/>
  <c r="AC4663" i="17"/>
  <c r="AC4664" i="17"/>
  <c r="AC4665" i="17"/>
  <c r="AC4666" i="17"/>
  <c r="AC4776" i="17" s="1"/>
  <c r="AC4668" i="17"/>
  <c r="AC4669" i="17"/>
  <c r="AC4672" i="17"/>
  <c r="AC4676" i="17"/>
  <c r="AC4679" i="17"/>
  <c r="AC4680" i="17"/>
  <c r="AC4681" i="17"/>
  <c r="AC4684" i="17"/>
  <c r="AC4685" i="17"/>
  <c r="AC4688" i="17"/>
  <c r="AC4692" i="17"/>
  <c r="AC4694" i="17"/>
  <c r="AC4804" i="17" s="1"/>
  <c r="AC4695" i="17"/>
  <c r="AC4696" i="17"/>
  <c r="AC4698" i="17"/>
  <c r="AC4808" i="17" s="1"/>
  <c r="AC4700" i="17"/>
  <c r="AC4702" i="17"/>
  <c r="AC4812" i="17" s="1"/>
  <c r="AC4704" i="17"/>
  <c r="AC4706" i="17"/>
  <c r="AC4816" i="17" s="1"/>
  <c r="AC4708" i="17"/>
  <c r="AC4710" i="17"/>
  <c r="AC4820" i="17" s="1"/>
  <c r="AC4712" i="17"/>
  <c r="AC4713" i="17"/>
  <c r="AC4714" i="17"/>
  <c r="AC4824" i="17" s="1"/>
  <c r="AC4718" i="17"/>
  <c r="AC4828" i="17" s="1"/>
  <c r="AC4722" i="17"/>
  <c r="AC4832" i="17" s="1"/>
  <c r="AC4725" i="17"/>
  <c r="AC4726" i="17"/>
  <c r="AC4836" i="17" s="1"/>
  <c r="AC4729" i="17"/>
  <c r="AC4730" i="17"/>
  <c r="AC4734" i="17"/>
  <c r="AC4738" i="17"/>
  <c r="AC4742" i="17"/>
  <c r="AC4745" i="17"/>
  <c r="AC4746" i="17"/>
  <c r="AC4750" i="17"/>
  <c r="AC4754" i="17"/>
  <c r="AC4757" i="17"/>
  <c r="AC4758" i="17"/>
  <c r="AC4759" i="17"/>
  <c r="AC4762" i="17"/>
  <c r="AC4763" i="17"/>
  <c r="AC4766" i="17"/>
  <c r="AC4767" i="17"/>
  <c r="AC4770" i="17"/>
  <c r="AC4771" i="17"/>
  <c r="AC4773" i="17"/>
  <c r="AC4774" i="17"/>
  <c r="AC4775" i="17"/>
  <c r="AC4778" i="17"/>
  <c r="AC4779" i="17"/>
  <c r="AC4782" i="17"/>
  <c r="AC4785" i="17"/>
  <c r="AC4786" i="17"/>
  <c r="AC4789" i="17"/>
  <c r="AC4790" i="17"/>
  <c r="AC4791" i="17"/>
  <c r="AC4793" i="17"/>
  <c r="AC4794" i="17"/>
  <c r="AC4795" i="17"/>
  <c r="AC4797" i="17"/>
  <c r="AC4798" i="17"/>
  <c r="AC4801" i="17"/>
  <c r="AC4802" i="17"/>
  <c r="AC4805" i="17"/>
  <c r="AC4806" i="17"/>
  <c r="AC4809" i="17"/>
  <c r="AC4810" i="17"/>
  <c r="AC4813" i="17"/>
  <c r="AC4814" i="17"/>
  <c r="AC4818" i="17"/>
  <c r="AC4822" i="17"/>
  <c r="AC4823" i="17"/>
  <c r="AC4826" i="17"/>
  <c r="AC4827" i="17"/>
  <c r="AC4830" i="17"/>
  <c r="AC4831" i="17"/>
  <c r="AC4834" i="17"/>
  <c r="AC4835" i="17"/>
  <c r="AC4838" i="17"/>
  <c r="AC4839" i="17"/>
  <c r="AC4840" i="17"/>
  <c r="AC4842" i="17"/>
  <c r="AC4843" i="17"/>
  <c r="AC4844" i="17"/>
  <c r="AC4846" i="17"/>
  <c r="AC4847" i="17"/>
  <c r="AC4848" i="17"/>
  <c r="AC4850" i="17"/>
  <c r="AC4851" i="17"/>
  <c r="AC4852" i="17"/>
  <c r="AC4854" i="17"/>
  <c r="AC4855" i="17"/>
  <c r="AC4856" i="17"/>
  <c r="AC4858" i="17"/>
  <c r="AC4860" i="17"/>
  <c r="AC4862" i="17"/>
  <c r="AC4864" i="17"/>
  <c r="AC4866" i="17"/>
  <c r="AC4867" i="17"/>
  <c r="AC4868" i="17"/>
  <c r="AC4869" i="17"/>
  <c r="AC4870" i="17"/>
  <c r="AC4871" i="17"/>
  <c r="AC4872" i="17"/>
  <c r="AC4873" i="17"/>
  <c r="AC4874" i="17"/>
  <c r="AC4875" i="17"/>
  <c r="AC4876" i="17"/>
  <c r="AC4877" i="17"/>
  <c r="AC4878" i="17"/>
  <c r="AC4879" i="17"/>
  <c r="AC4880" i="17"/>
  <c r="AC4881" i="17"/>
  <c r="AC4882" i="17"/>
  <c r="AC4883" i="17"/>
  <c r="AC4884" i="17"/>
  <c r="AC4885" i="17"/>
  <c r="AC4886" i="17"/>
  <c r="AC4887" i="17"/>
  <c r="AC4888" i="17"/>
  <c r="AC4889" i="17"/>
  <c r="AC4891" i="17"/>
  <c r="AC4892" i="17"/>
  <c r="AC4893" i="17"/>
  <c r="AC4895" i="17"/>
  <c r="AC4896" i="17"/>
  <c r="AC4897" i="17"/>
  <c r="AC4899" i="17"/>
  <c r="AC4900" i="17"/>
  <c r="AC4901" i="17"/>
  <c r="AC4903" i="17"/>
  <c r="AC4904" i="17"/>
  <c r="AC4905" i="17"/>
  <c r="AC4907" i="17"/>
  <c r="AC4908" i="17"/>
  <c r="AC4909" i="17"/>
  <c r="AC4911" i="17"/>
  <c r="AC4912" i="17"/>
  <c r="AC4914" i="17"/>
  <c r="AC4915" i="17"/>
  <c r="AC4916" i="17"/>
  <c r="AC4918" i="17"/>
  <c r="AC4919" i="17"/>
  <c r="AC4920" i="17"/>
  <c r="AC4922" i="17"/>
  <c r="AC4923" i="17"/>
  <c r="AC4924" i="17"/>
  <c r="AC4926" i="17"/>
  <c r="AC4928" i="17"/>
  <c r="AC4930" i="17"/>
  <c r="AC4932" i="17"/>
  <c r="AC4933" i="17"/>
  <c r="AC4934" i="17"/>
  <c r="AC4936" i="17"/>
  <c r="AC4937" i="17"/>
  <c r="AC4938" i="17"/>
  <c r="AC4940" i="17"/>
  <c r="AC4941" i="17"/>
  <c r="AC4942" i="17"/>
  <c r="AC4944" i="17"/>
  <c r="AC4945" i="17"/>
  <c r="AC4946" i="17"/>
  <c r="AC4948" i="17"/>
  <c r="AC4949" i="17"/>
  <c r="AC4950" i="17"/>
  <c r="AC4952" i="17"/>
  <c r="AC4953" i="17"/>
  <c r="AC4954" i="17"/>
  <c r="AC4956" i="17"/>
  <c r="AC4957" i="17"/>
  <c r="AC4958" i="17"/>
  <c r="AC4960" i="17"/>
  <c r="AC4961" i="17"/>
  <c r="AC4962" i="17"/>
  <c r="AC4964" i="17"/>
  <c r="AC4965" i="17"/>
  <c r="AC4966" i="17"/>
  <c r="AC4968" i="17"/>
  <c r="AC4970" i="17"/>
  <c r="AC4972" i="17"/>
  <c r="AC4974" i="17"/>
  <c r="AC4976" i="17"/>
  <c r="AC4977" i="17"/>
  <c r="AC4978" i="17"/>
  <c r="AC4979" i="17"/>
  <c r="AC4980" i="17"/>
  <c r="AC4981" i="17"/>
  <c r="AC4982" i="17"/>
  <c r="AC4983" i="17"/>
  <c r="AC4984" i="17"/>
  <c r="AC4985" i="17"/>
  <c r="AC4986" i="17"/>
  <c r="AC4987" i="17"/>
  <c r="AC4988" i="17"/>
  <c r="AC4989" i="17"/>
  <c r="AC4990" i="17"/>
  <c r="AC4991" i="17"/>
  <c r="AC4992" i="17"/>
  <c r="AC4993" i="17"/>
  <c r="AC4994" i="17"/>
  <c r="AC4995" i="17"/>
  <c r="AC4996" i="17"/>
  <c r="AC4997" i="17"/>
  <c r="AC4998" i="17"/>
  <c r="AC4999" i="17"/>
  <c r="AC5001" i="17"/>
  <c r="AC5002" i="17"/>
  <c r="AC5003" i="17"/>
  <c r="AC5005" i="17"/>
  <c r="AC5006" i="17"/>
  <c r="AC5007" i="17"/>
  <c r="AC5009" i="17"/>
  <c r="AC5010" i="17"/>
  <c r="AC5011" i="17"/>
  <c r="AC5013" i="17"/>
  <c r="AC5014" i="17"/>
  <c r="AC5015" i="17"/>
  <c r="AC5017" i="17"/>
  <c r="AC5018" i="17"/>
  <c r="AC5019" i="17"/>
  <c r="AC5021" i="17"/>
  <c r="AC5022" i="17"/>
  <c r="AC5024" i="17"/>
  <c r="AC5025" i="17"/>
  <c r="AC5026" i="17"/>
  <c r="AC5028" i="17"/>
  <c r="AC5029" i="17"/>
  <c r="AC5030" i="17"/>
  <c r="AC5032" i="17"/>
  <c r="AC5033" i="17"/>
  <c r="AC5034" i="17"/>
  <c r="AC5036" i="17"/>
  <c r="AC5038" i="17"/>
  <c r="AC5040" i="17"/>
  <c r="AC5042" i="17"/>
  <c r="AC5043" i="17"/>
  <c r="AC5044" i="17"/>
  <c r="AC5046" i="17"/>
  <c r="AC5047" i="17"/>
  <c r="AC5048" i="17"/>
  <c r="AC5050" i="17"/>
  <c r="AC5051" i="17"/>
  <c r="AC5052" i="17"/>
  <c r="AC5054" i="17"/>
  <c r="AC5055" i="17"/>
  <c r="AC5056" i="17"/>
  <c r="AC5058" i="17"/>
  <c r="AC5059" i="17"/>
  <c r="AC5060" i="17"/>
  <c r="AC5062" i="17"/>
  <c r="AC5063" i="17"/>
  <c r="AC5064" i="17"/>
  <c r="AC5066" i="17"/>
  <c r="AC5067" i="17"/>
  <c r="AC5068" i="17"/>
  <c r="AC5070" i="17"/>
  <c r="AC5071" i="17"/>
  <c r="AC5072" i="17"/>
  <c r="AC5074" i="17"/>
  <c r="AC5075" i="17"/>
  <c r="AC5076" i="17"/>
  <c r="AC5078" i="17"/>
  <c r="AC5080" i="17"/>
  <c r="AC5082" i="17"/>
  <c r="AC5084" i="17"/>
  <c r="AC5086" i="17"/>
  <c r="AC5087" i="17"/>
  <c r="AC5088" i="17"/>
  <c r="AC5089" i="17"/>
  <c r="AC5090" i="17"/>
  <c r="AC5091" i="17"/>
  <c r="AC5092" i="17"/>
  <c r="AC5093" i="17"/>
  <c r="AC5094" i="17"/>
  <c r="AC5095" i="17"/>
  <c r="AC5096" i="17"/>
  <c r="AC5097" i="17"/>
  <c r="AC5098" i="17"/>
  <c r="AC5099" i="17"/>
  <c r="AC5100" i="17"/>
  <c r="AC5101" i="17"/>
  <c r="AC5102" i="17"/>
  <c r="AC5103" i="17"/>
  <c r="AC5104" i="17"/>
  <c r="AC5105" i="17"/>
  <c r="AC5106" i="17"/>
  <c r="AC5107" i="17"/>
  <c r="AC5108" i="17"/>
  <c r="AC5109" i="17"/>
  <c r="AC5111" i="17"/>
  <c r="AC5112" i="17"/>
  <c r="AC5113" i="17"/>
  <c r="AC5115" i="17"/>
  <c r="AC5116" i="17"/>
  <c r="AC5117" i="17"/>
  <c r="AC5119" i="17"/>
  <c r="AC5120" i="17"/>
  <c r="AC5121" i="17"/>
  <c r="AC5123" i="17"/>
  <c r="AC5124" i="17"/>
  <c r="AC5125" i="17"/>
  <c r="AC5127" i="17"/>
  <c r="AC5128" i="17"/>
  <c r="AC5129" i="17"/>
  <c r="AC5131" i="17"/>
  <c r="AC5132" i="17"/>
  <c r="AC5134" i="17"/>
  <c r="AC5135" i="17"/>
  <c r="AC5136" i="17"/>
  <c r="AC5138" i="17"/>
  <c r="AC5139" i="17"/>
  <c r="AC5140" i="17"/>
  <c r="AC5142" i="17"/>
  <c r="AC5143" i="17"/>
  <c r="AC5144" i="17"/>
  <c r="AC5146" i="17"/>
  <c r="AC5148" i="17"/>
  <c r="AC5150" i="17"/>
  <c r="AC5152" i="17"/>
  <c r="AC5153" i="17"/>
  <c r="AC5154" i="17"/>
  <c r="AC5156" i="17"/>
  <c r="AC5157" i="17"/>
  <c r="AC5158" i="17"/>
  <c r="AC5160" i="17"/>
  <c r="AC5161" i="17"/>
  <c r="AC5162" i="17"/>
  <c r="AC5164" i="17"/>
  <c r="AC5165" i="17"/>
  <c r="AC5166" i="17"/>
  <c r="AC5168" i="17"/>
  <c r="AC5169" i="17"/>
  <c r="AC5170" i="17"/>
  <c r="AC5172" i="17"/>
  <c r="AC5173" i="17"/>
  <c r="AC5174" i="17"/>
  <c r="AC5176" i="17"/>
  <c r="AC5177" i="17"/>
  <c r="AC5178" i="17"/>
  <c r="AC5180" i="17"/>
  <c r="AC5181" i="17"/>
  <c r="AC5182" i="17"/>
  <c r="AC5184" i="17"/>
  <c r="AC5185" i="17"/>
  <c r="AC5186" i="17"/>
  <c r="AC5188" i="17"/>
  <c r="AC5190" i="17"/>
  <c r="AC5192" i="17"/>
  <c r="AC5194" i="17"/>
  <c r="AC5196" i="17"/>
  <c r="AC5197" i="17"/>
  <c r="AC5198" i="17"/>
  <c r="AC5199" i="17"/>
  <c r="AC5200" i="17"/>
  <c r="AC5201" i="17"/>
  <c r="AC5202" i="17"/>
  <c r="AC5203" i="17"/>
  <c r="AC5204" i="17"/>
  <c r="AC5205" i="17"/>
  <c r="AC5206" i="17"/>
  <c r="AC5207" i="17"/>
  <c r="AC5208" i="17"/>
  <c r="AC5209" i="17"/>
  <c r="AC5210" i="17"/>
  <c r="AC5211" i="17"/>
  <c r="AC5212" i="17"/>
  <c r="AC5213" i="17"/>
  <c r="AC5214" i="17"/>
  <c r="AC5215" i="17"/>
  <c r="AC5216" i="17"/>
  <c r="AC5217" i="17"/>
  <c r="AC5218" i="17"/>
  <c r="AC5219" i="17"/>
  <c r="AC5221" i="17"/>
  <c r="AC5222" i="17"/>
  <c r="AC5223" i="17"/>
  <c r="AC5225" i="17"/>
  <c r="AC5226" i="17"/>
  <c r="AC5227" i="17"/>
  <c r="AC5229" i="17"/>
  <c r="AC5230" i="17"/>
  <c r="AC5231" i="17"/>
  <c r="AC5233" i="17"/>
  <c r="AC5234" i="17"/>
  <c r="AC5235" i="17"/>
  <c r="AC5237" i="17"/>
  <c r="AC5238" i="17"/>
  <c r="AC5239" i="17"/>
  <c r="AC5241" i="17"/>
  <c r="AC5242" i="17"/>
  <c r="AC5244" i="17"/>
  <c r="AC5245" i="17"/>
  <c r="AC5246" i="17"/>
  <c r="AC5248" i="17"/>
  <c r="AC5249" i="17"/>
  <c r="AC5250" i="17"/>
  <c r="AC5252" i="17"/>
  <c r="AC5253" i="17"/>
  <c r="AC5254" i="17"/>
  <c r="AC5256" i="17"/>
  <c r="AC5258" i="17"/>
  <c r="AC5260" i="17"/>
  <c r="AC5262" i="17"/>
  <c r="AC5263" i="17"/>
  <c r="AC5264" i="17"/>
  <c r="AC5266" i="17"/>
  <c r="AC5267" i="17"/>
  <c r="AC5268" i="17"/>
  <c r="AC5270" i="17"/>
  <c r="AC5271" i="17"/>
  <c r="AC5272" i="17"/>
  <c r="AC5274" i="17"/>
  <c r="AC5275" i="17"/>
  <c r="AC5276" i="17"/>
  <c r="AC5278" i="17"/>
  <c r="AC5279" i="17"/>
  <c r="AC5280" i="17"/>
  <c r="AC5282" i="17"/>
  <c r="AC5283" i="17"/>
  <c r="AC5284" i="17"/>
  <c r="AC5286" i="17"/>
  <c r="AC5287" i="17"/>
  <c r="AC5288" i="17"/>
  <c r="AC5290" i="17"/>
  <c r="AC5291" i="17"/>
  <c r="AC5292" i="17"/>
  <c r="AC5294" i="17"/>
  <c r="AC5295" i="17"/>
  <c r="AC5296" i="17"/>
  <c r="AC5298" i="17"/>
  <c r="AC5300" i="17"/>
  <c r="AC5302" i="17"/>
  <c r="AC5304" i="17"/>
  <c r="AC5306" i="17"/>
  <c r="AC5307" i="17"/>
  <c r="AC5308" i="17"/>
  <c r="AC5309" i="17"/>
  <c r="AC5310" i="17"/>
  <c r="AC5311" i="17"/>
  <c r="AC5312" i="17"/>
  <c r="AC5313" i="17"/>
  <c r="AC5314" i="17"/>
  <c r="AC5315" i="17"/>
  <c r="AC5316" i="17"/>
  <c r="AC5317" i="17"/>
  <c r="AC5318" i="17"/>
  <c r="AC5319" i="17"/>
  <c r="AC5320" i="17"/>
  <c r="AC5321" i="17"/>
  <c r="AC5322" i="17"/>
  <c r="AC5323" i="17"/>
  <c r="AC5324" i="17"/>
  <c r="AC5325" i="17"/>
  <c r="AC5326" i="17"/>
  <c r="AC5327" i="17"/>
  <c r="AC5328" i="17"/>
  <c r="AC5329" i="17"/>
  <c r="AC5331" i="17"/>
  <c r="AC5332" i="17"/>
  <c r="AC5333" i="17"/>
  <c r="AC5335" i="17"/>
  <c r="AC5336" i="17"/>
  <c r="AC5337" i="17"/>
  <c r="AC5339" i="17"/>
  <c r="AC5340" i="17"/>
  <c r="AC5341" i="17"/>
  <c r="AC5343" i="17"/>
  <c r="AC5344" i="17"/>
  <c r="AC5345" i="17"/>
  <c r="AC5347" i="17"/>
  <c r="AC5348" i="17"/>
  <c r="AC5349" i="17"/>
  <c r="AC5351" i="17"/>
  <c r="AC5352" i="17"/>
  <c r="AC5354" i="17"/>
  <c r="AC5355" i="17"/>
  <c r="AC5356" i="17"/>
  <c r="AC5358" i="17"/>
  <c r="AC5359" i="17"/>
  <c r="AC5360" i="17"/>
  <c r="AC5362" i="17"/>
  <c r="AC5363" i="17"/>
  <c r="AC5364" i="17"/>
  <c r="AC5366" i="17"/>
  <c r="AC5368" i="17"/>
  <c r="AC5370" i="17"/>
  <c r="AC5372" i="17"/>
  <c r="AC5373" i="17"/>
  <c r="AC5374" i="17"/>
  <c r="AC5376" i="17"/>
  <c r="AC5377" i="17"/>
  <c r="AC5378" i="17"/>
  <c r="AC5380" i="17"/>
  <c r="AC5381" i="17"/>
  <c r="AC5382" i="17"/>
  <c r="AC5384" i="17"/>
  <c r="AC5385" i="17"/>
  <c r="AC5386" i="17"/>
  <c r="AC5388" i="17"/>
  <c r="AC5389" i="17"/>
  <c r="AC5390" i="17"/>
  <c r="AC5392" i="17"/>
  <c r="AC5393" i="17"/>
  <c r="AC5394" i="17"/>
  <c r="AC5396" i="17"/>
  <c r="AC5397" i="17"/>
  <c r="AC5398" i="17"/>
  <c r="AC5400" i="17"/>
  <c r="AC5401" i="17"/>
  <c r="AC5402" i="17"/>
  <c r="AC5404" i="17"/>
  <c r="AC5405" i="17"/>
  <c r="AC5406" i="17"/>
  <c r="AC5408" i="17"/>
  <c r="AC5410" i="17"/>
  <c r="AC5412" i="17"/>
  <c r="AC5414" i="17"/>
  <c r="AC5416" i="17"/>
  <c r="AC5417" i="17"/>
  <c r="AC5418" i="17"/>
  <c r="AC5419" i="17"/>
  <c r="AC5420" i="17"/>
  <c r="AC5421" i="17"/>
  <c r="AC5422" i="17"/>
  <c r="AC5423" i="17"/>
  <c r="AC5424" i="17"/>
  <c r="AC5425" i="17"/>
  <c r="AC5426" i="17"/>
  <c r="AC5427" i="17"/>
  <c r="AC5428" i="17"/>
  <c r="AC5429" i="17"/>
  <c r="AC5430" i="17"/>
  <c r="AC5431" i="17"/>
  <c r="AC5432" i="17"/>
  <c r="AC5433" i="17"/>
  <c r="AC5434" i="17"/>
  <c r="AC5435" i="17"/>
  <c r="AC5436" i="17"/>
  <c r="AC5437" i="17"/>
  <c r="AC5438" i="17"/>
  <c r="AC5439" i="17"/>
  <c r="AC5441" i="17"/>
  <c r="AC5442" i="17"/>
  <c r="AC5443" i="17"/>
  <c r="AC5445" i="17"/>
  <c r="AC5446" i="17"/>
  <c r="AC5447" i="17"/>
  <c r="AC5449" i="17"/>
  <c r="AC5450" i="17"/>
  <c r="AC5451" i="17"/>
  <c r="AC5453" i="17"/>
  <c r="AC5454" i="17"/>
  <c r="AC5455" i="17"/>
  <c r="AC5457" i="17"/>
  <c r="AC5458" i="17"/>
  <c r="AC5459" i="17"/>
  <c r="AC5461" i="17"/>
  <c r="AC5462" i="17"/>
  <c r="AC5464" i="17"/>
  <c r="AC5465" i="17"/>
  <c r="AC5466" i="17"/>
  <c r="AC5468" i="17"/>
  <c r="AC5469" i="17"/>
  <c r="AC5470" i="17"/>
  <c r="AC5472" i="17"/>
  <c r="AC5473" i="17"/>
  <c r="AC5474" i="17"/>
  <c r="AC5476" i="17"/>
  <c r="AC5478" i="17"/>
  <c r="AC5480" i="17"/>
  <c r="AC5482" i="17"/>
  <c r="AC5483" i="17"/>
  <c r="AC5484" i="17"/>
  <c r="AC5486" i="17"/>
  <c r="AC5487" i="17"/>
  <c r="AC5488" i="17"/>
  <c r="AC5490" i="17"/>
  <c r="AC5491" i="17"/>
  <c r="AC5492" i="17"/>
  <c r="AC5494" i="17"/>
  <c r="AC5495" i="17"/>
  <c r="AC5496" i="17"/>
  <c r="AC5498" i="17"/>
  <c r="AC5499" i="17"/>
  <c r="AC5500" i="17"/>
  <c r="AC5502" i="17"/>
  <c r="AC5503" i="17"/>
  <c r="AC5504" i="17"/>
  <c r="AC5506" i="17"/>
  <c r="AC5507" i="17"/>
  <c r="AC5508" i="17"/>
  <c r="AC5510" i="17"/>
  <c r="AC5511" i="17"/>
  <c r="AC5512" i="17"/>
  <c r="AC5514" i="17"/>
  <c r="AC5515" i="17"/>
  <c r="AC5516" i="17"/>
  <c r="AC5518" i="17"/>
  <c r="AC5520" i="17"/>
  <c r="AC5522" i="17"/>
  <c r="AC5524" i="17"/>
  <c r="AC5526" i="17"/>
  <c r="AC5527" i="17"/>
  <c r="AC5528" i="17"/>
  <c r="AC5529" i="17"/>
  <c r="AC5530" i="17"/>
  <c r="AC5531" i="17"/>
  <c r="AC5532" i="17"/>
  <c r="AC5533" i="17"/>
  <c r="AC5534" i="17"/>
  <c r="AC5535" i="17"/>
  <c r="AC5536" i="17"/>
  <c r="AC5537" i="17"/>
  <c r="AC5538" i="17"/>
  <c r="AC5539" i="17"/>
  <c r="AC5540" i="17"/>
  <c r="AC5541" i="17"/>
  <c r="AC5542" i="17"/>
  <c r="AC5543" i="17"/>
  <c r="AC5544" i="17"/>
  <c r="AC5545" i="17"/>
  <c r="AC5546" i="17"/>
  <c r="AC5547" i="17"/>
  <c r="AC5548" i="17"/>
  <c r="AC5549" i="17"/>
  <c r="AC5551" i="17"/>
  <c r="AC5552" i="17"/>
  <c r="AC5553" i="17"/>
  <c r="AC5555" i="17"/>
  <c r="AC5556" i="17"/>
  <c r="AC5557" i="17"/>
  <c r="AC5559" i="17"/>
  <c r="AC5560" i="17"/>
  <c r="AC5561" i="17"/>
  <c r="AC5563" i="17"/>
  <c r="AC5564" i="17"/>
  <c r="AC5565" i="17"/>
  <c r="AC5567" i="17"/>
  <c r="AC5568" i="17"/>
  <c r="AC5569" i="17"/>
  <c r="AC5571" i="17"/>
  <c r="AC5572" i="17"/>
  <c r="AC5574" i="17"/>
  <c r="AC5575" i="17"/>
  <c r="AC5576" i="17"/>
  <c r="AC5578" i="17"/>
  <c r="AC5579" i="17"/>
  <c r="AC5580" i="17"/>
  <c r="AC5582" i="17"/>
  <c r="AC5583" i="17"/>
  <c r="AC5584" i="17"/>
  <c r="AC5586" i="17"/>
  <c r="AC5588" i="17"/>
  <c r="AC5590" i="17"/>
  <c r="AC5592" i="17"/>
  <c r="AC5593" i="17"/>
  <c r="AC5594" i="17"/>
  <c r="AC5596" i="17"/>
  <c r="AC5597" i="17"/>
  <c r="AC5598" i="17"/>
  <c r="AC5600" i="17"/>
  <c r="AC5601" i="17"/>
  <c r="AC5602" i="17"/>
  <c r="AC5604" i="17"/>
  <c r="AC5605" i="17"/>
  <c r="AC5606" i="17"/>
  <c r="AC5608" i="17"/>
  <c r="AC5609" i="17"/>
  <c r="AC5610" i="17"/>
  <c r="AC5612" i="17"/>
  <c r="AC5613" i="17"/>
  <c r="AC5614" i="17"/>
  <c r="AC5616" i="17"/>
  <c r="AC5617" i="17"/>
  <c r="AC5618" i="17"/>
  <c r="AC5620" i="17"/>
  <c r="AC5621" i="17"/>
  <c r="AC5622" i="17"/>
  <c r="AC5624" i="17"/>
  <c r="AC5625" i="17"/>
  <c r="AC5626" i="17"/>
  <c r="AC5628" i="17"/>
  <c r="AC5630" i="17"/>
  <c r="AC5632" i="17"/>
  <c r="AC5634" i="17"/>
  <c r="AC5636" i="17"/>
  <c r="AC5637" i="17"/>
  <c r="AC5638" i="17"/>
  <c r="AC5639" i="17"/>
  <c r="AC5640" i="17"/>
  <c r="AC5641" i="17"/>
  <c r="AC5642" i="17"/>
  <c r="AC5643" i="17"/>
  <c r="AC5644" i="17"/>
  <c r="AC5645" i="17"/>
  <c r="AC5646" i="17"/>
  <c r="AC5647" i="17"/>
  <c r="AC5648" i="17"/>
  <c r="AC5649" i="17"/>
  <c r="AC5650" i="17"/>
  <c r="AC5651" i="17"/>
  <c r="AC5652" i="17"/>
  <c r="AC5653" i="17"/>
  <c r="AC5654" i="17"/>
  <c r="AC5655" i="17"/>
  <c r="AC5656" i="17"/>
  <c r="AC5657" i="17"/>
  <c r="AC5658" i="17"/>
  <c r="AC5659" i="17"/>
  <c r="AC5661" i="17"/>
  <c r="AC5662" i="17"/>
  <c r="AC5663" i="17"/>
  <c r="AC5665" i="17"/>
  <c r="AC5666" i="17"/>
  <c r="AC5667" i="17"/>
  <c r="AC5669" i="17"/>
  <c r="AC5670" i="17"/>
  <c r="AC5671" i="17"/>
  <c r="AC5673" i="17"/>
  <c r="AC5674" i="17"/>
  <c r="AC5675" i="17"/>
  <c r="AC5677" i="17"/>
  <c r="AC5678" i="17"/>
  <c r="AC5679" i="17"/>
  <c r="AC5681" i="17"/>
  <c r="AC5682" i="17"/>
  <c r="AC5684" i="17"/>
  <c r="AC5685" i="17"/>
  <c r="AC5686" i="17"/>
  <c r="AC5688" i="17"/>
  <c r="AC5689" i="17"/>
  <c r="AC5690" i="17"/>
  <c r="AC5692" i="17"/>
  <c r="AC5693" i="17"/>
  <c r="AC5694" i="17"/>
  <c r="AC5696" i="17"/>
  <c r="AC5698" i="17"/>
  <c r="AC5700" i="17"/>
  <c r="AC5702" i="17"/>
  <c r="AC5703" i="17"/>
  <c r="AC5704" i="17"/>
  <c r="AC5706" i="17"/>
  <c r="AC5707" i="17"/>
  <c r="AC5708" i="17"/>
  <c r="AC5710" i="17"/>
  <c r="AC5711" i="17"/>
  <c r="AC5712" i="17"/>
  <c r="AC5714" i="17"/>
  <c r="AC5715" i="17"/>
  <c r="AC5716" i="17"/>
  <c r="AC5718" i="17"/>
  <c r="AC5719" i="17"/>
  <c r="AC5720" i="17"/>
  <c r="AC5722" i="17"/>
  <c r="AC5723" i="17"/>
  <c r="AC5724" i="17"/>
  <c r="AC5726" i="17"/>
  <c r="AC5727" i="17"/>
  <c r="AC5728" i="17"/>
  <c r="AC5730" i="17"/>
  <c r="AC5731" i="17"/>
  <c r="AC5732" i="17"/>
  <c r="AC5734" i="17"/>
  <c r="AC5735" i="17"/>
  <c r="AC5736" i="17"/>
  <c r="AC5738" i="17"/>
  <c r="AC5740" i="17"/>
  <c r="AC5742" i="17"/>
  <c r="AC5744" i="17"/>
  <c r="AC5746" i="17"/>
  <c r="AC5747" i="17"/>
  <c r="AC5748" i="17"/>
  <c r="AC5749" i="17"/>
  <c r="AC5750" i="17"/>
  <c r="AC5751" i="17"/>
  <c r="AC5752" i="17"/>
  <c r="AC5753" i="17"/>
  <c r="AC5754" i="17"/>
  <c r="AC5755" i="17"/>
  <c r="AC5756" i="17"/>
  <c r="AC5757" i="17"/>
  <c r="AC5758" i="17"/>
  <c r="AC5759" i="17"/>
  <c r="AC5760" i="17"/>
  <c r="AC5761" i="17"/>
  <c r="AC5762" i="17"/>
  <c r="AC5763" i="17"/>
  <c r="AC5764" i="17"/>
  <c r="AC5765" i="17"/>
  <c r="AC5766" i="17"/>
  <c r="AC5767" i="17"/>
  <c r="AC5768" i="17"/>
  <c r="AC5769" i="17"/>
  <c r="AC5771" i="17"/>
  <c r="AC5772" i="17"/>
  <c r="AC5773" i="17"/>
  <c r="AC5775" i="17"/>
  <c r="AC5776" i="17"/>
  <c r="AC5777" i="17"/>
  <c r="AC5779" i="17"/>
  <c r="AC5780" i="17"/>
  <c r="AC5781" i="17"/>
  <c r="AC5783" i="17"/>
  <c r="AC5784" i="17"/>
  <c r="AC5785" i="17"/>
  <c r="AC5787" i="17"/>
  <c r="AC5788" i="17"/>
  <c r="AC5789" i="17"/>
  <c r="AC5791" i="17"/>
  <c r="AC5792" i="17"/>
  <c r="AC5794" i="17"/>
  <c r="AC5795" i="17"/>
  <c r="AC5796" i="17"/>
  <c r="AC5798" i="17"/>
  <c r="AC5799" i="17"/>
  <c r="AC5800" i="17"/>
  <c r="AC5802" i="17"/>
  <c r="AC5803" i="17"/>
  <c r="AC5804" i="17"/>
  <c r="AC5806" i="17"/>
  <c r="AC5808" i="17"/>
  <c r="AC5810" i="17"/>
  <c r="AC5812" i="17"/>
  <c r="AC5813" i="17"/>
  <c r="AC5814" i="17"/>
  <c r="AC5816" i="17"/>
  <c r="AC5817" i="17"/>
  <c r="AC5818" i="17"/>
  <c r="AC5820" i="17"/>
  <c r="AC5821" i="17"/>
  <c r="AC5822" i="17"/>
  <c r="AC5824" i="17"/>
  <c r="AC5825" i="17"/>
  <c r="AC5826" i="17"/>
  <c r="AC5828" i="17"/>
  <c r="AC5829" i="17"/>
  <c r="AC5830" i="17"/>
  <c r="AC5832" i="17"/>
  <c r="AC5833" i="17"/>
  <c r="AC5834" i="17"/>
  <c r="AC5836" i="17"/>
  <c r="AC5837" i="17"/>
  <c r="AC5838" i="17"/>
  <c r="AC5840" i="17"/>
  <c r="AC5841" i="17"/>
  <c r="AC5842" i="17"/>
  <c r="AC5844" i="17"/>
  <c r="AC5845" i="17"/>
  <c r="AC5846" i="17"/>
  <c r="AC5848" i="17"/>
  <c r="AC5850" i="17"/>
  <c r="AC5852" i="17"/>
  <c r="AC5854" i="17"/>
  <c r="AC5856" i="17"/>
  <c r="AC5857" i="17"/>
  <c r="AC5858" i="17"/>
  <c r="AC5859" i="17"/>
  <c r="AC5860" i="17"/>
  <c r="AC5861" i="17"/>
  <c r="AC5862" i="17"/>
  <c r="AC5863" i="17"/>
  <c r="AC5864" i="17"/>
  <c r="AC5865" i="17"/>
  <c r="AC5866" i="17"/>
  <c r="AC5867" i="17"/>
  <c r="AC5868" i="17"/>
  <c r="AC5869" i="17"/>
  <c r="AC5870" i="17"/>
  <c r="AC5871" i="17"/>
  <c r="AC5872" i="17"/>
  <c r="AC5873" i="17"/>
  <c r="AC5874" i="17"/>
  <c r="AC5875" i="17"/>
  <c r="AC5876" i="17"/>
  <c r="AC5877" i="17"/>
  <c r="AC5878" i="17"/>
  <c r="AC5879" i="17"/>
  <c r="AC5881" i="17"/>
  <c r="AC5882" i="17"/>
  <c r="AC5883" i="17"/>
  <c r="AC5885" i="17"/>
  <c r="AC5886" i="17"/>
  <c r="AC5887" i="17"/>
  <c r="AC5889" i="17"/>
  <c r="AC5890" i="17"/>
  <c r="AC5891" i="17"/>
  <c r="AC5893" i="17"/>
  <c r="AC5894" i="17"/>
  <c r="AC5895" i="17"/>
  <c r="AC5897" i="17"/>
  <c r="AC5898" i="17"/>
  <c r="AC5899" i="17"/>
  <c r="AC5901" i="17"/>
  <c r="AC5902" i="17"/>
  <c r="AC5904" i="17"/>
  <c r="AC5905" i="17"/>
  <c r="AC5906" i="17"/>
  <c r="AC5908" i="17"/>
  <c r="AC5909" i="17"/>
  <c r="AC5910" i="17"/>
  <c r="AC5912" i="17"/>
  <c r="AC5913" i="17"/>
  <c r="AC5914" i="17"/>
  <c r="AC5916" i="17"/>
  <c r="AC5918" i="17"/>
  <c r="AC5920" i="17"/>
  <c r="AC5922" i="17"/>
  <c r="AC5923" i="17"/>
  <c r="AC5924" i="17"/>
  <c r="AC5926" i="17"/>
  <c r="AC5927" i="17"/>
  <c r="AC5928" i="17"/>
  <c r="AC5930" i="17"/>
  <c r="AC5931" i="17"/>
  <c r="AC5932" i="17"/>
  <c r="AC5934" i="17"/>
  <c r="AC5935" i="17"/>
  <c r="AC5936" i="17"/>
  <c r="AC5938" i="17"/>
  <c r="AC5939" i="17"/>
  <c r="AC5940" i="17"/>
  <c r="AC5942" i="17"/>
  <c r="AC5943" i="17"/>
  <c r="AC5944" i="17"/>
  <c r="AC5946" i="17"/>
  <c r="AC5947" i="17"/>
  <c r="AC5948" i="17"/>
  <c r="AC5950" i="17"/>
  <c r="AC5951" i="17"/>
  <c r="AC5952" i="17"/>
  <c r="AC5954" i="17"/>
  <c r="AC5955" i="17"/>
  <c r="AC5956" i="17"/>
  <c r="AC5958" i="17"/>
  <c r="AC5960" i="17"/>
  <c r="AC5962" i="17"/>
  <c r="AC5964" i="17"/>
  <c r="AC5966" i="17"/>
  <c r="AC5967" i="17"/>
  <c r="AC5968" i="17"/>
  <c r="AC5969" i="17"/>
  <c r="AC5970" i="17"/>
  <c r="AC5971" i="17"/>
  <c r="AC5972" i="17"/>
  <c r="AC5973" i="17"/>
  <c r="AC5974" i="17"/>
  <c r="AC5975" i="17"/>
  <c r="AC5976" i="17"/>
  <c r="AC5977" i="17"/>
  <c r="AC5978" i="17"/>
  <c r="AC5979" i="17"/>
  <c r="AC5980" i="17"/>
  <c r="AC5981" i="17"/>
  <c r="AC5982" i="17"/>
  <c r="AC5983" i="17"/>
  <c r="AC5984" i="17"/>
  <c r="AC5985" i="17"/>
  <c r="AC5986" i="17"/>
  <c r="AC5987" i="17"/>
  <c r="AC5988" i="17"/>
  <c r="AC5989" i="17"/>
  <c r="AC5991" i="17"/>
  <c r="AC5992" i="17"/>
  <c r="AC5993" i="17"/>
  <c r="AC5995" i="17"/>
  <c r="AC5996" i="17"/>
  <c r="AC5997" i="17"/>
  <c r="AC5999" i="17"/>
  <c r="AC6000" i="17"/>
  <c r="AC6001" i="17"/>
  <c r="AC6003" i="17"/>
  <c r="AC6004" i="17"/>
  <c r="AC6005" i="17"/>
  <c r="AC6007" i="17"/>
  <c r="AC6008" i="17"/>
  <c r="AC6009" i="17"/>
  <c r="AC6011" i="17"/>
  <c r="AC6012" i="17"/>
  <c r="AC6014" i="17"/>
  <c r="AC6015" i="17"/>
  <c r="AC6016" i="17"/>
  <c r="AC6018" i="17"/>
  <c r="AC6019" i="17"/>
  <c r="AC6020" i="17"/>
  <c r="AC6022" i="17"/>
  <c r="AC6023" i="17"/>
  <c r="AC6024" i="17"/>
  <c r="AC6026" i="17"/>
  <c r="AC6028" i="17"/>
  <c r="AC6030" i="17"/>
  <c r="AC6032" i="17"/>
  <c r="AC6033" i="17"/>
  <c r="AC6034" i="17"/>
  <c r="AC6036" i="17"/>
  <c r="AC6037" i="17"/>
  <c r="AC6038" i="17"/>
  <c r="AC6040" i="17"/>
  <c r="AC6041" i="17"/>
  <c r="AC6042" i="17"/>
  <c r="AC6044" i="17"/>
  <c r="AC6045" i="17"/>
  <c r="AC6046" i="17"/>
  <c r="AC6048" i="17"/>
  <c r="AC6049" i="17"/>
  <c r="AC6050" i="17"/>
  <c r="AC6052" i="17"/>
  <c r="AC6053" i="17"/>
  <c r="AC6054" i="17"/>
  <c r="AC6056" i="17"/>
  <c r="AC6057" i="17"/>
  <c r="AC6058" i="17"/>
  <c r="AC6060" i="17"/>
  <c r="AC6061" i="17"/>
  <c r="AC6062" i="17"/>
  <c r="AC6064" i="17"/>
  <c r="AC6065" i="17"/>
  <c r="AC6066" i="17"/>
  <c r="AC6068" i="17"/>
  <c r="AC6070" i="17"/>
  <c r="AC6072" i="17"/>
  <c r="AC6074" i="17"/>
  <c r="AC6076" i="17"/>
  <c r="AC6077" i="17"/>
  <c r="AC6078" i="17"/>
  <c r="AC6079" i="17"/>
  <c r="AC6080" i="17"/>
  <c r="AC6081" i="17"/>
  <c r="AC6082" i="17"/>
  <c r="AC6083" i="17"/>
  <c r="AC6084" i="17"/>
  <c r="AC6085" i="17"/>
  <c r="AC6086" i="17"/>
  <c r="AC6087" i="17"/>
  <c r="AC6088" i="17"/>
  <c r="AC6089" i="17"/>
  <c r="AC6090" i="17"/>
  <c r="AC6091" i="17"/>
  <c r="AC6092" i="17"/>
  <c r="AC6093" i="17"/>
  <c r="AC6094" i="17"/>
  <c r="AC6095" i="17"/>
  <c r="AC6096" i="17"/>
  <c r="AC6097" i="17"/>
  <c r="AC6098" i="17"/>
  <c r="AC6099" i="17"/>
  <c r="AC6101" i="17"/>
  <c r="AC6102" i="17"/>
  <c r="AC6103" i="17"/>
  <c r="AC6105" i="17"/>
  <c r="AC6106" i="17"/>
  <c r="AC6107" i="17"/>
  <c r="AC6109" i="17"/>
  <c r="AC6110" i="17"/>
  <c r="AC6111" i="17"/>
  <c r="AC6113" i="17"/>
  <c r="AC6114" i="17"/>
  <c r="AC6115" i="17"/>
  <c r="AC6117" i="17"/>
  <c r="AC6118" i="17"/>
  <c r="AC6119" i="17"/>
  <c r="AC6121" i="17"/>
  <c r="AC6122" i="17"/>
  <c r="AC6124" i="17"/>
  <c r="AC6125" i="17"/>
  <c r="AC6126" i="17"/>
  <c r="AC6128" i="17"/>
  <c r="AC6129" i="17"/>
  <c r="AC6130" i="17"/>
  <c r="AC6132" i="17"/>
  <c r="AC6133" i="17"/>
  <c r="AC6134" i="17"/>
  <c r="AC6136" i="17"/>
  <c r="AC6138" i="17"/>
  <c r="AC6140" i="17"/>
  <c r="AC6142" i="17"/>
  <c r="AC6143" i="17"/>
  <c r="AC6144" i="17"/>
  <c r="AC6146" i="17"/>
  <c r="AC6147" i="17"/>
  <c r="AC6148" i="17"/>
  <c r="AC6150" i="17"/>
  <c r="AC6151" i="17"/>
  <c r="AC6152" i="17"/>
  <c r="AC6154" i="17"/>
  <c r="AC6155" i="17"/>
  <c r="AC6156" i="17"/>
  <c r="AC6158" i="17"/>
  <c r="AC6159" i="17"/>
  <c r="AC6160" i="17"/>
  <c r="AC6162" i="17"/>
  <c r="AC6163" i="17"/>
  <c r="AC6164" i="17"/>
  <c r="AC6166" i="17"/>
  <c r="AC6167" i="17"/>
  <c r="AC6168" i="17"/>
  <c r="AC6170" i="17"/>
  <c r="AC6171" i="17"/>
  <c r="AC6172" i="17"/>
  <c r="AC6174" i="17"/>
  <c r="AC6175" i="17"/>
  <c r="AC6176" i="17"/>
  <c r="AC6178" i="17"/>
  <c r="AC6180" i="17"/>
  <c r="AC6182" i="17"/>
  <c r="AC6184" i="17"/>
  <c r="AC6186" i="17"/>
  <c r="AC6187" i="17"/>
  <c r="AC6188" i="17"/>
  <c r="AC6189" i="17"/>
  <c r="AC6190" i="17"/>
  <c r="AC6191" i="17"/>
  <c r="AC6192" i="17"/>
  <c r="AC6193" i="17"/>
  <c r="AC6194" i="17"/>
  <c r="AC6195" i="17"/>
  <c r="AC6196" i="17"/>
  <c r="AC6197" i="17"/>
  <c r="AC6198" i="17"/>
  <c r="AC6199" i="17"/>
  <c r="AC6200" i="17"/>
  <c r="AC6201" i="17"/>
  <c r="AC6202" i="17"/>
  <c r="AC6203" i="17"/>
  <c r="AC6204" i="17"/>
  <c r="AC6205" i="17"/>
  <c r="AC6206" i="17"/>
  <c r="AC6207" i="17"/>
  <c r="AC6208" i="17"/>
  <c r="AC6209" i="17"/>
  <c r="AC6211" i="17"/>
  <c r="AC6212" i="17"/>
  <c r="AC6213" i="17"/>
  <c r="AC6215" i="17"/>
  <c r="AC6216" i="17"/>
  <c r="AC6217" i="17"/>
  <c r="AC6219" i="17"/>
  <c r="AC6220" i="17"/>
  <c r="AC6221" i="17"/>
  <c r="AC6223" i="17"/>
  <c r="AC6224" i="17"/>
  <c r="AC6225" i="17"/>
  <c r="AC6227" i="17"/>
  <c r="AC6228" i="17"/>
  <c r="AC6229" i="17"/>
  <c r="AC6231" i="17"/>
  <c r="AC6232" i="17"/>
  <c r="AC6234" i="17"/>
  <c r="AC6235" i="17"/>
  <c r="AC6236" i="17"/>
  <c r="AC6238" i="17"/>
  <c r="AC6239" i="17"/>
  <c r="AC6240" i="17"/>
  <c r="AC6242" i="17"/>
  <c r="AC6243" i="17"/>
  <c r="AC6244" i="17"/>
  <c r="AC6246" i="17"/>
  <c r="AC6248" i="17"/>
  <c r="AC6250" i="17"/>
  <c r="AC6252" i="17"/>
  <c r="AC6253" i="17"/>
  <c r="AC6254" i="17"/>
  <c r="AC6256" i="17"/>
  <c r="AC6257" i="17"/>
  <c r="AC6258" i="17"/>
  <c r="AC6260" i="17"/>
  <c r="AC6261" i="17"/>
  <c r="AC6262" i="17"/>
  <c r="AC6264" i="17"/>
  <c r="AC6265" i="17"/>
  <c r="AC6266" i="17"/>
  <c r="AC6268" i="17"/>
  <c r="AC6269" i="17"/>
  <c r="AC6270" i="17"/>
  <c r="AC6272" i="17"/>
  <c r="AC6273" i="17"/>
  <c r="AC6274" i="17"/>
  <c r="AC6276" i="17"/>
  <c r="AC6277" i="17"/>
  <c r="AC6278" i="17"/>
  <c r="AC6280" i="17"/>
  <c r="AC6281" i="17"/>
  <c r="AC6282" i="17"/>
  <c r="AC6284" i="17"/>
  <c r="AC6285" i="17"/>
  <c r="AC6286" i="17"/>
  <c r="AC6288" i="17"/>
  <c r="AC6290" i="17"/>
  <c r="AC6292" i="17"/>
  <c r="AC6294" i="17"/>
  <c r="AC6296" i="17"/>
  <c r="AC6297" i="17"/>
  <c r="AC6298" i="17"/>
  <c r="AC6299" i="17"/>
  <c r="AC6300" i="17"/>
  <c r="AC6301" i="17"/>
  <c r="AC6302" i="17"/>
  <c r="AC6303" i="17"/>
  <c r="AC6304" i="17"/>
  <c r="AC6305" i="17"/>
  <c r="AC6306" i="17"/>
  <c r="AC6307" i="17"/>
  <c r="AC6308" i="17"/>
  <c r="AC6309" i="17"/>
  <c r="AC6310" i="17"/>
  <c r="AC6311" i="17"/>
  <c r="AC6312" i="17"/>
  <c r="AC6313" i="17"/>
  <c r="AC6314" i="17"/>
  <c r="AC6315" i="17"/>
  <c r="AC6316" i="17"/>
  <c r="AC6317" i="17"/>
  <c r="AC6318" i="17"/>
  <c r="AC6319" i="17"/>
  <c r="AC6321" i="17"/>
  <c r="AC6322" i="17"/>
  <c r="AC6323" i="17"/>
  <c r="AC6325" i="17"/>
  <c r="AC6326" i="17"/>
  <c r="AC6327" i="17"/>
  <c r="AC6329" i="17"/>
  <c r="AC6330" i="17"/>
  <c r="AC6331" i="17"/>
  <c r="AC6333" i="17"/>
  <c r="AC6334" i="17"/>
  <c r="AC6335" i="17"/>
  <c r="AC6337" i="17"/>
  <c r="AC6338" i="17"/>
  <c r="AC6339" i="17"/>
  <c r="AC6341" i="17"/>
  <c r="AC6342" i="17"/>
  <c r="AC6344" i="17"/>
  <c r="AC6345" i="17"/>
  <c r="AC6346" i="17"/>
  <c r="AC6348" i="17"/>
  <c r="AC6349" i="17"/>
  <c r="AC6350" i="17"/>
  <c r="AC6352" i="17"/>
  <c r="AC6353" i="17"/>
  <c r="AC6354" i="17"/>
  <c r="AC6356" i="17"/>
  <c r="AC6358" i="17"/>
  <c r="AC6360" i="17"/>
  <c r="AC6362" i="17"/>
  <c r="AC6363" i="17"/>
  <c r="AC6364" i="17"/>
  <c r="AC6366" i="17"/>
  <c r="AC6367" i="17"/>
  <c r="AC6368" i="17"/>
  <c r="AC6370" i="17"/>
  <c r="AC6371" i="17"/>
  <c r="AC6372" i="17"/>
  <c r="AC6374" i="17"/>
  <c r="AC6375" i="17"/>
  <c r="AC6376" i="17"/>
  <c r="AC6378" i="17"/>
  <c r="AC6379" i="17"/>
  <c r="AC6380" i="17"/>
  <c r="AC6382" i="17"/>
  <c r="AC6383" i="17"/>
  <c r="AC6384" i="17"/>
  <c r="AC6386" i="17"/>
  <c r="AC6387" i="17"/>
  <c r="AC6388" i="17"/>
  <c r="AC6390" i="17"/>
  <c r="AC6391" i="17"/>
  <c r="AC6392" i="17"/>
  <c r="AC6394" i="17"/>
  <c r="AC6395" i="17"/>
  <c r="AC6396" i="17"/>
  <c r="AC6398" i="17"/>
  <c r="AC6400" i="17"/>
  <c r="AC6402" i="17"/>
  <c r="AC6404" i="17"/>
  <c r="AC6406" i="17"/>
  <c r="AC6407" i="17"/>
  <c r="AC6408" i="17"/>
  <c r="AC6409" i="17"/>
  <c r="AC6410" i="17"/>
  <c r="AC6411" i="17"/>
  <c r="AC6412" i="17"/>
  <c r="AC6413" i="17"/>
  <c r="AC6414" i="17"/>
  <c r="AC6415" i="17"/>
  <c r="AC6416" i="17"/>
  <c r="AC6417" i="17"/>
  <c r="AC6418" i="17"/>
  <c r="AC6419" i="17"/>
  <c r="AC6420" i="17"/>
  <c r="AC6421" i="17"/>
  <c r="AC6422" i="17"/>
  <c r="AC6423" i="17"/>
  <c r="AC6424" i="17"/>
  <c r="AC6425" i="17"/>
  <c r="AC6426" i="17"/>
  <c r="AC6427" i="17"/>
  <c r="AC6428" i="17"/>
  <c r="AC6429" i="17"/>
  <c r="AC6431" i="17"/>
  <c r="AC6432" i="17"/>
  <c r="AC6433" i="17"/>
  <c r="AC6435" i="17"/>
  <c r="AC6436" i="17"/>
  <c r="AC6437" i="17"/>
  <c r="AC6439" i="17"/>
  <c r="AC6440" i="17"/>
  <c r="AC6441" i="17"/>
  <c r="AC6443" i="17"/>
  <c r="AC6444" i="17"/>
  <c r="AC6445" i="17"/>
  <c r="AC6447" i="17"/>
  <c r="AC6448" i="17"/>
  <c r="AC6449" i="17"/>
  <c r="AC6451" i="17"/>
  <c r="AC6452" i="17"/>
  <c r="AC6454" i="17"/>
  <c r="AC6455" i="17"/>
  <c r="AC6456" i="17"/>
  <c r="AC6458" i="17"/>
  <c r="AC6459" i="17"/>
  <c r="AC6460" i="17"/>
  <c r="AC6462" i="17"/>
  <c r="AC6463" i="17"/>
  <c r="AC6464" i="17"/>
  <c r="AC6466" i="17"/>
  <c r="AC6468" i="17"/>
  <c r="AC6470" i="17"/>
  <c r="AC6472" i="17"/>
  <c r="AC6473" i="17"/>
  <c r="AC6474" i="17"/>
  <c r="AC6476" i="17"/>
  <c r="AC6477" i="17"/>
  <c r="AC6478" i="17"/>
  <c r="AC6480" i="17"/>
  <c r="AC6481" i="17"/>
  <c r="AC6482" i="17"/>
  <c r="AC6484" i="17"/>
  <c r="AC6485" i="17"/>
  <c r="AC6486" i="17"/>
  <c r="AC6488" i="17"/>
  <c r="AC6489" i="17"/>
  <c r="AC6490" i="17"/>
  <c r="AC6492" i="17"/>
  <c r="AC6493" i="17"/>
  <c r="AC6494" i="17"/>
  <c r="AC6496" i="17"/>
  <c r="AC6497" i="17"/>
  <c r="AC6498" i="17"/>
  <c r="AC6500" i="17"/>
  <c r="AC6501" i="17"/>
  <c r="AC6502" i="17"/>
  <c r="AC6504" i="17"/>
  <c r="AC6505" i="17"/>
  <c r="AC6506" i="17"/>
  <c r="AC6508" i="17"/>
  <c r="AC6510" i="17"/>
  <c r="AC6512" i="17"/>
  <c r="AC6514" i="17"/>
  <c r="AC6516" i="17"/>
  <c r="AC6517" i="17"/>
  <c r="AC6518" i="17"/>
  <c r="AC6519" i="17"/>
  <c r="AC6520" i="17"/>
  <c r="AC6521" i="17"/>
  <c r="AC6522" i="17"/>
  <c r="AC6523" i="17"/>
  <c r="AC6524" i="17"/>
  <c r="AC6525" i="17"/>
  <c r="AC6526" i="17"/>
  <c r="AC6527" i="17"/>
  <c r="AC6528" i="17"/>
  <c r="AC6529" i="17"/>
  <c r="AC6530" i="17"/>
  <c r="AC6531" i="17"/>
  <c r="AC6532" i="17"/>
  <c r="AC6533" i="17"/>
  <c r="AC6534" i="17"/>
  <c r="AC6535" i="17"/>
  <c r="AC6536" i="17"/>
  <c r="AC6537" i="17"/>
  <c r="AC6538" i="17"/>
  <c r="AC6539" i="17"/>
  <c r="AC6541" i="17"/>
  <c r="AC6542" i="17"/>
  <c r="AC6543" i="17"/>
  <c r="AC6545" i="17"/>
  <c r="AC6546" i="17"/>
  <c r="AC6547" i="17"/>
  <c r="AC6549" i="17"/>
  <c r="AC6550" i="17"/>
  <c r="AC6551" i="17"/>
  <c r="AC6553" i="17"/>
  <c r="AC6554" i="17"/>
  <c r="AC6555" i="17"/>
  <c r="AC6557" i="17"/>
  <c r="AC6558" i="17"/>
  <c r="AC6559" i="17"/>
  <c r="AC6561" i="17"/>
  <c r="AC6562" i="17"/>
  <c r="AC6564" i="17"/>
  <c r="AC6565" i="17"/>
  <c r="AC6566" i="17"/>
  <c r="AC6568" i="17"/>
  <c r="AC6569" i="17"/>
  <c r="AC6570" i="17"/>
  <c r="AC6572" i="17"/>
  <c r="AC6573" i="17"/>
  <c r="AC6574" i="17"/>
  <c r="AC6576" i="17"/>
  <c r="AC6578" i="17"/>
  <c r="AC6580" i="17"/>
  <c r="AC6582" i="17"/>
  <c r="AC6583" i="17"/>
  <c r="AC6584" i="17"/>
  <c r="AC6586" i="17"/>
  <c r="AC6587" i="17"/>
  <c r="AC6588" i="17"/>
  <c r="AC6590" i="17"/>
  <c r="AC6591" i="17"/>
  <c r="AC6592" i="17"/>
  <c r="AC6594" i="17"/>
  <c r="AC6595" i="17"/>
  <c r="AC6596" i="17"/>
  <c r="AC6598" i="17"/>
  <c r="AC6599" i="17"/>
  <c r="AC6600" i="17"/>
  <c r="AC6602" i="17"/>
  <c r="AC6603" i="17"/>
  <c r="AC6604" i="17"/>
  <c r="AC6606" i="17"/>
  <c r="AC6607" i="17"/>
  <c r="AC6608" i="17"/>
  <c r="AC6610" i="17"/>
  <c r="AC6611" i="17"/>
  <c r="AC6612" i="17"/>
  <c r="AC6614" i="17"/>
  <c r="AC6615" i="17"/>
  <c r="AC6616" i="17"/>
  <c r="AC6618" i="17"/>
  <c r="AC6620" i="17"/>
  <c r="AC6622" i="17"/>
  <c r="AC6624" i="17"/>
  <c r="AC6626" i="17"/>
  <c r="AC6627" i="17"/>
  <c r="AC6628" i="17"/>
  <c r="AC6629" i="17"/>
  <c r="AC6630" i="17"/>
  <c r="AC6631" i="17"/>
  <c r="AC6632" i="17"/>
  <c r="AC6633" i="17"/>
  <c r="AC6634" i="17"/>
  <c r="AC6635" i="17"/>
  <c r="AC6636" i="17"/>
  <c r="AC6637" i="17"/>
  <c r="AC6638" i="17"/>
  <c r="AC6639" i="17"/>
  <c r="AC6640" i="17"/>
  <c r="AC6641" i="17"/>
  <c r="AC6642" i="17"/>
  <c r="AC6643" i="17"/>
  <c r="AC6644" i="17"/>
  <c r="AC6645" i="17"/>
  <c r="AC6646" i="17"/>
  <c r="AC6647" i="17"/>
  <c r="AC6648" i="17"/>
  <c r="AC6649" i="17"/>
  <c r="AC6651" i="17"/>
  <c r="AC6652" i="17"/>
  <c r="AC6653" i="17"/>
  <c r="AC6655" i="17"/>
  <c r="AC6656" i="17"/>
  <c r="AC6657" i="17"/>
  <c r="AC6659" i="17"/>
  <c r="AC6660" i="17"/>
  <c r="AC6661" i="17"/>
  <c r="AC6663" i="17"/>
  <c r="AC6664" i="17"/>
  <c r="AC6665" i="17"/>
  <c r="AC6667" i="17"/>
  <c r="AC6668" i="17"/>
  <c r="AC6669" i="17"/>
  <c r="AC6671" i="17"/>
  <c r="AC6672" i="17"/>
  <c r="AC6674" i="17"/>
  <c r="AC6675" i="17"/>
  <c r="AC6676" i="17"/>
  <c r="AC6678" i="17"/>
  <c r="AC6679" i="17"/>
  <c r="AC6680" i="17"/>
  <c r="AC6682" i="17"/>
  <c r="AC6683" i="17"/>
  <c r="AC6684" i="17"/>
  <c r="AC6686" i="17"/>
  <c r="AC6688" i="17"/>
  <c r="AC6690" i="17"/>
  <c r="AC6692" i="17"/>
  <c r="AC6693" i="17"/>
  <c r="AC6803" i="17" s="1"/>
  <c r="AC6694" i="17"/>
  <c r="AC6696" i="17"/>
  <c r="AC6697" i="17"/>
  <c r="AC6807" i="17" s="1"/>
  <c r="AC6698" i="17"/>
  <c r="AC6700" i="17"/>
  <c r="AC6701" i="17"/>
  <c r="AC6811" i="17" s="1"/>
  <c r="AC6702" i="17"/>
  <c r="AC6704" i="17"/>
  <c r="AC6705" i="17"/>
  <c r="AC6815" i="17" s="1"/>
  <c r="AC6706" i="17"/>
  <c r="AC6708" i="17"/>
  <c r="AC6709" i="17"/>
  <c r="AC6819" i="17" s="1"/>
  <c r="AC6710" i="17"/>
  <c r="AC6712" i="17"/>
  <c r="AC6713" i="17"/>
  <c r="AC6823" i="17" s="1"/>
  <c r="AC6714" i="17"/>
  <c r="AC6716" i="17"/>
  <c r="AC6717" i="17"/>
  <c r="AC6827" i="17" s="1"/>
  <c r="AC6718" i="17"/>
  <c r="AC6720" i="17"/>
  <c r="AC6721" i="17"/>
  <c r="AC6831" i="17" s="1"/>
  <c r="AC6722" i="17"/>
  <c r="AC6724" i="17"/>
  <c r="AC6725" i="17"/>
  <c r="AC6835" i="17" s="1"/>
  <c r="AC6726" i="17"/>
  <c r="AC6728" i="17"/>
  <c r="AC6730" i="17"/>
  <c r="AC6732" i="17"/>
  <c r="AC6734" i="17"/>
  <c r="AC6736" i="17"/>
  <c r="AC6737" i="17"/>
  <c r="AC6847" i="17" s="1"/>
  <c r="AC6738" i="17"/>
  <c r="AC6739" i="17"/>
  <c r="AC6740" i="17"/>
  <c r="AC6741" i="17"/>
  <c r="AC6851" i="17" s="1"/>
  <c r="AC6742" i="17"/>
  <c r="AC6743" i="17"/>
  <c r="AC6744" i="17"/>
  <c r="AC6745" i="17"/>
  <c r="AC6855" i="17" s="1"/>
  <c r="AC6746" i="17"/>
  <c r="AC6747" i="17"/>
  <c r="AC6748" i="17"/>
  <c r="AC6749" i="17"/>
  <c r="AC6859" i="17" s="1"/>
  <c r="AC6750" i="17"/>
  <c r="AC6751" i="17"/>
  <c r="AC6752" i="17"/>
  <c r="AC6753" i="17"/>
  <c r="AC6863" i="17" s="1"/>
  <c r="AC6754" i="17"/>
  <c r="AC6755" i="17"/>
  <c r="AC6756" i="17"/>
  <c r="AC6757" i="17"/>
  <c r="AC6867" i="17" s="1"/>
  <c r="AC6758" i="17"/>
  <c r="AC6759" i="17"/>
  <c r="AC6761" i="17"/>
  <c r="AC6871" i="17" s="1"/>
  <c r="AC6762" i="17"/>
  <c r="AC6763" i="17"/>
  <c r="AC6765" i="17"/>
  <c r="AC6875" i="17" s="1"/>
  <c r="AC6766" i="17"/>
  <c r="AC6767" i="17"/>
  <c r="AC6769" i="17"/>
  <c r="AC6879" i="17" s="1"/>
  <c r="AC6770" i="17"/>
  <c r="AC6771" i="17"/>
  <c r="AC6773" i="17"/>
  <c r="AC6883" i="17" s="1"/>
  <c r="AC6774" i="17"/>
  <c r="AC6775" i="17"/>
  <c r="AC6777" i="17"/>
  <c r="AC6887" i="17" s="1"/>
  <c r="AC6778" i="17"/>
  <c r="AC6779" i="17"/>
  <c r="AC6781" i="17"/>
  <c r="AC6891" i="17" s="1"/>
  <c r="AC6782" i="17"/>
  <c r="AC6784" i="17"/>
  <c r="AC6785" i="17"/>
  <c r="AC6895" i="17" s="1"/>
  <c r="AC6786" i="17"/>
  <c r="AC6788" i="17"/>
  <c r="AC6789" i="17"/>
  <c r="AC6899" i="17" s="1"/>
  <c r="AC7009" i="17" s="1"/>
  <c r="AC7119" i="17" s="1"/>
  <c r="AC7229" i="17" s="1"/>
  <c r="AC7339" i="17" s="1"/>
  <c r="AC7449" i="17" s="1"/>
  <c r="AC7559" i="17" s="1"/>
  <c r="AC6790" i="17"/>
  <c r="AC6792" i="17"/>
  <c r="AC6793" i="17"/>
  <c r="AC6903" i="17" s="1"/>
  <c r="AC6794" i="17"/>
  <c r="AC6796" i="17"/>
  <c r="AC6798" i="17"/>
  <c r="AC6800" i="17"/>
  <c r="AC6802" i="17"/>
  <c r="AC6804" i="17"/>
  <c r="AC6806" i="17"/>
  <c r="AC6808" i="17"/>
  <c r="AC6810" i="17"/>
  <c r="AC6812" i="17"/>
  <c r="AC6814" i="17"/>
  <c r="AC6816" i="17"/>
  <c r="AC6818" i="17"/>
  <c r="AC6820" i="17"/>
  <c r="AC6822" i="17"/>
  <c r="AC6824" i="17"/>
  <c r="AC6826" i="17"/>
  <c r="AC6828" i="17"/>
  <c r="AC6830" i="17"/>
  <c r="AC6832" i="17"/>
  <c r="AC6834" i="17"/>
  <c r="AC6836" i="17"/>
  <c r="AC6838" i="17"/>
  <c r="AC6840" i="17"/>
  <c r="AC6842" i="17"/>
  <c r="AC6844" i="17"/>
  <c r="AC6846" i="17"/>
  <c r="AC6848" i="17"/>
  <c r="AC6849" i="17"/>
  <c r="AC6959" i="17" s="1"/>
  <c r="AC6850" i="17"/>
  <c r="AC6852" i="17"/>
  <c r="AC6853" i="17"/>
  <c r="AC6963" i="17" s="1"/>
  <c r="AC6854" i="17"/>
  <c r="AC6856" i="17"/>
  <c r="AC6857" i="17"/>
  <c r="AC6967" i="17" s="1"/>
  <c r="AC7077" i="17" s="1"/>
  <c r="AC7187" i="17" s="1"/>
  <c r="AC7297" i="17" s="1"/>
  <c r="AC7407" i="17" s="1"/>
  <c r="AC7517" i="17" s="1"/>
  <c r="AC6858" i="17"/>
  <c r="AC6860" i="17"/>
  <c r="AC6861" i="17"/>
  <c r="AC6971" i="17" s="1"/>
  <c r="AC6862" i="17"/>
  <c r="AC6864" i="17"/>
  <c r="AC6865" i="17"/>
  <c r="AC6975" i="17" s="1"/>
  <c r="AC6866" i="17"/>
  <c r="AC6868" i="17"/>
  <c r="AC6869" i="17"/>
  <c r="AC6979" i="17" s="1"/>
  <c r="AC6872" i="17"/>
  <c r="AC6873" i="17"/>
  <c r="AC6983" i="17" s="1"/>
  <c r="AC6876" i="17"/>
  <c r="AC6877" i="17"/>
  <c r="AC6987" i="17" s="1"/>
  <c r="AC6880" i="17"/>
  <c r="AC6881" i="17"/>
  <c r="AC6991" i="17" s="1"/>
  <c r="AC6884" i="17"/>
  <c r="AC6885" i="17"/>
  <c r="AC6995" i="17" s="1"/>
  <c r="AC6888" i="17"/>
  <c r="AC6889" i="17"/>
  <c r="AC6999" i="17" s="1"/>
  <c r="AC6892" i="17"/>
  <c r="AC6894" i="17"/>
  <c r="AC6896" i="17"/>
  <c r="AC6898" i="17"/>
  <c r="AC6900" i="17"/>
  <c r="AC6902" i="17"/>
  <c r="AC6904" i="17"/>
  <c r="AC6906" i="17"/>
  <c r="AC6908" i="17"/>
  <c r="AC6910" i="17"/>
  <c r="AC6912" i="17"/>
  <c r="AC6913" i="17"/>
  <c r="AC7023" i="17" s="1"/>
  <c r="AC7133" i="17" s="1"/>
  <c r="AC7243" i="17" s="1"/>
  <c r="AC7353" i="17" s="1"/>
  <c r="AC7463" i="17" s="1"/>
  <c r="AC6914" i="17"/>
  <c r="AC6916" i="17"/>
  <c r="AC6917" i="17"/>
  <c r="AC7027" i="17" s="1"/>
  <c r="AC6918" i="17"/>
  <c r="AC6920" i="17"/>
  <c r="AC6921" i="17"/>
  <c r="AC7031" i="17" s="1"/>
  <c r="AC6922" i="17"/>
  <c r="AC6924" i="17"/>
  <c r="AC6925" i="17"/>
  <c r="AC7035" i="17" s="1"/>
  <c r="AC6926" i="17"/>
  <c r="AC6928" i="17"/>
  <c r="AC6929" i="17"/>
  <c r="AC7039" i="17" s="1"/>
  <c r="AC7149" i="17" s="1"/>
  <c r="AC7259" i="17" s="1"/>
  <c r="AC7369" i="17" s="1"/>
  <c r="AC7479" i="17" s="1"/>
  <c r="AC6930" i="17"/>
  <c r="AC6932" i="17"/>
  <c r="AC6933" i="17"/>
  <c r="AC7043" i="17" s="1"/>
  <c r="AC6934" i="17"/>
  <c r="AC6936" i="17"/>
  <c r="AC6937" i="17"/>
  <c r="AC7047" i="17" s="1"/>
  <c r="AC6938" i="17"/>
  <c r="AC6940" i="17"/>
  <c r="AC6941" i="17"/>
  <c r="AC7051" i="17" s="1"/>
  <c r="AC6942" i="17"/>
  <c r="AC6944" i="17"/>
  <c r="AC6945" i="17"/>
  <c r="AC7055" i="17" s="1"/>
  <c r="AC7165" i="17" s="1"/>
  <c r="AC7275" i="17" s="1"/>
  <c r="AC7385" i="17" s="1"/>
  <c r="AC7495" i="17" s="1"/>
  <c r="AC6946" i="17"/>
  <c r="AC6948" i="17"/>
  <c r="AC6950" i="17"/>
  <c r="AC6952" i="17"/>
  <c r="AC6954" i="17"/>
  <c r="AC6956" i="17"/>
  <c r="AC6957" i="17"/>
  <c r="AC7067" i="17" s="1"/>
  <c r="AC6958" i="17"/>
  <c r="AC6960" i="17"/>
  <c r="AC6961" i="17"/>
  <c r="AC7071" i="17" s="1"/>
  <c r="AC7181" i="17" s="1"/>
  <c r="AC7291" i="17" s="1"/>
  <c r="AC7401" i="17" s="1"/>
  <c r="AC7511" i="17" s="1"/>
  <c r="AC6962" i="17"/>
  <c r="AC6964" i="17"/>
  <c r="AC6965" i="17"/>
  <c r="AC7075" i="17" s="1"/>
  <c r="AC6966" i="17"/>
  <c r="AC6968" i="17"/>
  <c r="AC6969" i="17"/>
  <c r="AC7079" i="17" s="1"/>
  <c r="AC6970" i="17"/>
  <c r="AC6972" i="17"/>
  <c r="AC6973" i="17"/>
  <c r="AC7083" i="17" s="1"/>
  <c r="AC6974" i="17"/>
  <c r="AC6976" i="17"/>
  <c r="AC6977" i="17"/>
  <c r="AC7087" i="17" s="1"/>
  <c r="AC7197" i="17" s="1"/>
  <c r="AC7307" i="17" s="1"/>
  <c r="AC7417" i="17" s="1"/>
  <c r="AC7527" i="17" s="1"/>
  <c r="AC6978" i="17"/>
  <c r="AC6981" i="17"/>
  <c r="AC7091" i="17" s="1"/>
  <c r="AC7201" i="17" s="1"/>
  <c r="AC7311" i="17" s="1"/>
  <c r="AC7421" i="17" s="1"/>
  <c r="AC7531" i="17" s="1"/>
  <c r="AC6982" i="17"/>
  <c r="AC6985" i="17"/>
  <c r="AC7095" i="17" s="1"/>
  <c r="AC7205" i="17" s="1"/>
  <c r="AC7315" i="17" s="1"/>
  <c r="AC7425" i="17" s="1"/>
  <c r="AC7535" i="17" s="1"/>
  <c r="AC6986" i="17"/>
  <c r="AC6989" i="17"/>
  <c r="AC7099" i="17" s="1"/>
  <c r="AC7209" i="17" s="1"/>
  <c r="AC7319" i="17" s="1"/>
  <c r="AC7429" i="17" s="1"/>
  <c r="AC7539" i="17" s="1"/>
  <c r="AC6990" i="17"/>
  <c r="AC6993" i="17"/>
  <c r="AC7103" i="17" s="1"/>
  <c r="AC7213" i="17" s="1"/>
  <c r="AC7323" i="17" s="1"/>
  <c r="AC7433" i="17" s="1"/>
  <c r="AC7543" i="17" s="1"/>
  <c r="AC6994" i="17"/>
  <c r="AC6997" i="17"/>
  <c r="AC7107" i="17" s="1"/>
  <c r="AC7217" i="17" s="1"/>
  <c r="AC7327" i="17" s="1"/>
  <c r="AC7437" i="17" s="1"/>
  <c r="AC7547" i="17" s="1"/>
  <c r="AC6998" i="17"/>
  <c r="AC7001" i="17"/>
  <c r="AC7111" i="17" s="1"/>
  <c r="AC7221" i="17" s="1"/>
  <c r="AC7331" i="17" s="1"/>
  <c r="AC7441" i="17" s="1"/>
  <c r="AC7551" i="17" s="1"/>
  <c r="AC7002" i="17"/>
  <c r="AC7004" i="17"/>
  <c r="AC7005" i="17"/>
  <c r="AC7115" i="17" s="1"/>
  <c r="AC7006" i="17"/>
  <c r="AC7008" i="17"/>
  <c r="AC7010" i="17"/>
  <c r="AC7012" i="17"/>
  <c r="AC7013" i="17"/>
  <c r="AC7123" i="17" s="1"/>
  <c r="AC7014" i="17"/>
  <c r="AC7016" i="17"/>
  <c r="AC7018" i="17"/>
  <c r="AC7020" i="17"/>
  <c r="AC7022" i="17"/>
  <c r="AC7024" i="17"/>
  <c r="AC7026" i="17"/>
  <c r="AC7028" i="17"/>
  <c r="AC7030" i="17"/>
  <c r="AC7032" i="17"/>
  <c r="AC7034" i="17"/>
  <c r="AC7036" i="17"/>
  <c r="AC7038" i="17"/>
  <c r="AC7040" i="17"/>
  <c r="AC7042" i="17"/>
  <c r="AC7044" i="17"/>
  <c r="AC7046" i="17"/>
  <c r="AC7048" i="17"/>
  <c r="AC7050" i="17"/>
  <c r="AC7052" i="17"/>
  <c r="AC7054" i="17"/>
  <c r="AC7056" i="17"/>
  <c r="AC7058" i="17"/>
  <c r="AC7060" i="17"/>
  <c r="AC7062" i="17"/>
  <c r="AC7064" i="17"/>
  <c r="AC7066" i="17"/>
  <c r="AC7068" i="17"/>
  <c r="AC7069" i="17"/>
  <c r="AC7179" i="17" s="1"/>
  <c r="AC7070" i="17"/>
  <c r="AC7072" i="17"/>
  <c r="AC7073" i="17"/>
  <c r="AC7183" i="17" s="1"/>
  <c r="AC7074" i="17"/>
  <c r="AC7076" i="17"/>
  <c r="AC7078" i="17"/>
  <c r="AC7080" i="17"/>
  <c r="AC7081" i="17"/>
  <c r="AC7191" i="17" s="1"/>
  <c r="AC7301" i="17" s="1"/>
  <c r="AC7411" i="17" s="1"/>
  <c r="AC7521" i="17" s="1"/>
  <c r="AC7082" i="17"/>
  <c r="AC7084" i="17"/>
  <c r="AC7085" i="17"/>
  <c r="AC7195" i="17" s="1"/>
  <c r="AC7086" i="17"/>
  <c r="AC7088" i="17"/>
  <c r="AC7089" i="17"/>
  <c r="AC7199" i="17" s="1"/>
  <c r="AC7092" i="17"/>
  <c r="AC7093" i="17"/>
  <c r="AC7203" i="17" s="1"/>
  <c r="AC7096" i="17"/>
  <c r="AC7097" i="17"/>
  <c r="AC7207" i="17" s="1"/>
  <c r="AC7100" i="17"/>
  <c r="AC7101" i="17"/>
  <c r="AC7211" i="17" s="1"/>
  <c r="AC7104" i="17"/>
  <c r="AC7105" i="17"/>
  <c r="AC7215" i="17" s="1"/>
  <c r="AC7108" i="17"/>
  <c r="AC7109" i="17"/>
  <c r="AC7219" i="17" s="1"/>
  <c r="AC7112" i="17"/>
  <c r="AC7114" i="17"/>
  <c r="AC7116" i="17"/>
  <c r="AC7118" i="17"/>
  <c r="AC7120" i="17"/>
  <c r="AC7122" i="17"/>
  <c r="AC7124" i="17"/>
  <c r="AC7126" i="17"/>
  <c r="AC7128" i="17"/>
  <c r="AC7130" i="17"/>
  <c r="AC7132" i="17"/>
  <c r="AC7134" i="17"/>
  <c r="AC7136" i="17"/>
  <c r="AC7137" i="17"/>
  <c r="AC7247" i="17" s="1"/>
  <c r="AC7357" i="17" s="1"/>
  <c r="AC7467" i="17" s="1"/>
  <c r="AC7138" i="17"/>
  <c r="AC7140" i="17"/>
  <c r="AC7141" i="17"/>
  <c r="AC7251" i="17" s="1"/>
  <c r="AC7142" i="17"/>
  <c r="AC7144" i="17"/>
  <c r="AC7145" i="17"/>
  <c r="AC7255" i="17" s="1"/>
  <c r="AC7146" i="17"/>
  <c r="AC7148" i="17"/>
  <c r="AC7150" i="17"/>
  <c r="AC7152" i="17"/>
  <c r="AC7153" i="17"/>
  <c r="AC7263" i="17" s="1"/>
  <c r="AC7373" i="17" s="1"/>
  <c r="AC7483" i="17" s="1"/>
  <c r="AC7154" i="17"/>
  <c r="AC7156" i="17"/>
  <c r="AC7157" i="17"/>
  <c r="AC7267" i="17" s="1"/>
  <c r="AC7158" i="17"/>
  <c r="AC7160" i="17"/>
  <c r="AC7161" i="17"/>
  <c r="AC7271" i="17" s="1"/>
  <c r="AC7162" i="17"/>
  <c r="AC7164" i="17"/>
  <c r="AC7166" i="17"/>
  <c r="AC7168" i="17"/>
  <c r="AC7170" i="17"/>
  <c r="AC7172" i="17"/>
  <c r="AC7174" i="17"/>
  <c r="AC7176" i="17"/>
  <c r="AC7177" i="17"/>
  <c r="AC7287" i="17" s="1"/>
  <c r="AC7178" i="17"/>
  <c r="AC7180" i="17"/>
  <c r="AC7182" i="17"/>
  <c r="AC7184" i="17"/>
  <c r="AC7185" i="17"/>
  <c r="AC7295" i="17" s="1"/>
  <c r="AC7405" i="17" s="1"/>
  <c r="AC7515" i="17" s="1"/>
  <c r="AC7186" i="17"/>
  <c r="AC7188" i="17"/>
  <c r="AC7189" i="17"/>
  <c r="AC7299" i="17" s="1"/>
  <c r="AC7190" i="17"/>
  <c r="AC7192" i="17"/>
  <c r="AC7193" i="17"/>
  <c r="AC7303" i="17" s="1"/>
  <c r="AC7194" i="17"/>
  <c r="AC7196" i="17"/>
  <c r="AC7198" i="17"/>
  <c r="AC7202" i="17"/>
  <c r="AC7206" i="17"/>
  <c r="AC7210" i="17"/>
  <c r="AC7214" i="17"/>
  <c r="AC7218" i="17"/>
  <c r="AC7222" i="17"/>
  <c r="AC7224" i="17"/>
  <c r="AC7225" i="17"/>
  <c r="AC7335" i="17" s="1"/>
  <c r="AC7445" i="17" s="1"/>
  <c r="AC7555" i="17" s="1"/>
  <c r="AC7226" i="17"/>
  <c r="AC7228" i="17"/>
  <c r="AC7230" i="17"/>
  <c r="AC7232" i="17"/>
  <c r="AC7233" i="17"/>
  <c r="AC7343" i="17" s="1"/>
  <c r="AC7234" i="17"/>
  <c r="AC7236" i="17"/>
  <c r="AC7238" i="17"/>
  <c r="AC7240" i="17"/>
  <c r="AC7242" i="17"/>
  <c r="AC7244" i="17"/>
  <c r="AC7246" i="17"/>
  <c r="AC7248" i="17"/>
  <c r="AC7250" i="17"/>
  <c r="AC7252" i="17"/>
  <c r="AC7254" i="17"/>
  <c r="AC7256" i="17"/>
  <c r="AC7258" i="17"/>
  <c r="AC7260" i="17"/>
  <c r="AC7262" i="17"/>
  <c r="AC7264" i="17"/>
  <c r="AC7266" i="17"/>
  <c r="AC7268" i="17"/>
  <c r="AC7270" i="17"/>
  <c r="AC7272" i="17"/>
  <c r="AC7274" i="17"/>
  <c r="AC7276" i="17"/>
  <c r="AC7278" i="17"/>
  <c r="AC7280" i="17"/>
  <c r="AC7282" i="17"/>
  <c r="AC7284" i="17"/>
  <c r="AC7286" i="17"/>
  <c r="AC7288" i="17"/>
  <c r="AC7289" i="17"/>
  <c r="AC7399" i="17" s="1"/>
  <c r="AC7509" i="17" s="1"/>
  <c r="AC7290" i="17"/>
  <c r="AC7292" i="17"/>
  <c r="AC7293" i="17"/>
  <c r="AC7403" i="17" s="1"/>
  <c r="AC7294" i="17"/>
  <c r="AC7296" i="17"/>
  <c r="AC7298" i="17"/>
  <c r="AC7300" i="17"/>
  <c r="AC7302" i="17"/>
  <c r="AC7304" i="17"/>
  <c r="AC7305" i="17"/>
  <c r="AC7415" i="17" s="1"/>
  <c r="AC7525" i="17" s="1"/>
  <c r="AC7306" i="17"/>
  <c r="AC7308" i="17"/>
  <c r="AC7309" i="17"/>
  <c r="AC7312" i="17"/>
  <c r="AC7313" i="17"/>
  <c r="AC7316" i="17"/>
  <c r="AC7317" i="17"/>
  <c r="AC7320" i="17"/>
  <c r="AC7321" i="17"/>
  <c r="AC7324" i="17"/>
  <c r="AC7325" i="17"/>
  <c r="AC7328" i="17"/>
  <c r="AC7329" i="17"/>
  <c r="AC7332" i="17"/>
  <c r="AC7334" i="17"/>
  <c r="AC7336" i="17"/>
  <c r="AC7338" i="17"/>
  <c r="AC7340" i="17"/>
  <c r="AC7342" i="17"/>
  <c r="AC7344" i="17"/>
  <c r="AC7346" i="17"/>
  <c r="AC7348" i="17"/>
  <c r="AC7350" i="17"/>
  <c r="AC7352" i="17"/>
  <c r="AC7354" i="17"/>
  <c r="AC7464" i="17" s="1"/>
  <c r="AC7356" i="17"/>
  <c r="AC7358" i="17"/>
  <c r="AC7360" i="17"/>
  <c r="AC7361" i="17"/>
  <c r="AC7362" i="17"/>
  <c r="AC7364" i="17"/>
  <c r="AC7365" i="17"/>
  <c r="AC7366" i="17"/>
  <c r="AC7368" i="17"/>
  <c r="AC7370" i="17"/>
  <c r="AC7480" i="17" s="1"/>
  <c r="AC7372" i="17"/>
  <c r="AC7374" i="17"/>
  <c r="AC7376" i="17"/>
  <c r="AC7377" i="17"/>
  <c r="AC7378" i="17"/>
  <c r="AC7380" i="17"/>
  <c r="AC7381" i="17"/>
  <c r="AC7382" i="17"/>
  <c r="AC7384" i="17"/>
  <c r="AC7386" i="17"/>
  <c r="AC7496" i="17" s="1"/>
  <c r="AC7388" i="17"/>
  <c r="AC7390" i="17"/>
  <c r="AC7392" i="17"/>
  <c r="AC7394" i="17"/>
  <c r="AC7396" i="17"/>
  <c r="AC7397" i="17"/>
  <c r="AC7398" i="17"/>
  <c r="AC7400" i="17"/>
  <c r="AC7402" i="17"/>
  <c r="AC7512" i="17" s="1"/>
  <c r="AC7404" i="17"/>
  <c r="AC7406" i="17"/>
  <c r="AC7408" i="17"/>
  <c r="AC7409" i="17"/>
  <c r="AC7410" i="17"/>
  <c r="AC7520" i="17" s="1"/>
  <c r="AC7412" i="17"/>
  <c r="AC7413" i="17"/>
  <c r="AC7414" i="17"/>
  <c r="AC7524" i="17" s="1"/>
  <c r="AC7416" i="17"/>
  <c r="AC7418" i="17"/>
  <c r="AC7528" i="17" s="1"/>
  <c r="AC7419" i="17"/>
  <c r="AC7422" i="17"/>
  <c r="AC7532" i="17" s="1"/>
  <c r="AC7423" i="17"/>
  <c r="AC7426" i="17"/>
  <c r="AC7536" i="17" s="1"/>
  <c r="AC7427" i="17"/>
  <c r="AC7430" i="17"/>
  <c r="AC7540" i="17" s="1"/>
  <c r="AC7431" i="17"/>
  <c r="AC7434" i="17"/>
  <c r="AC7544" i="17" s="1"/>
  <c r="AC7435" i="17"/>
  <c r="AC7438" i="17"/>
  <c r="AC7548" i="17" s="1"/>
  <c r="AC7439" i="17"/>
  <c r="AC7442" i="17"/>
  <c r="AC7552" i="17" s="1"/>
  <c r="AC7444" i="17"/>
  <c r="AC7446" i="17"/>
  <c r="AC7556" i="17" s="1"/>
  <c r="AC7448" i="17"/>
  <c r="AC7450" i="17"/>
  <c r="AC7560" i="17" s="1"/>
  <c r="AC7452" i="17"/>
  <c r="AC7453" i="17"/>
  <c r="AC7454" i="17"/>
  <c r="AC7564" i="17" s="1"/>
  <c r="AC7456" i="17"/>
  <c r="AC7458" i="17"/>
  <c r="AC7460" i="17"/>
  <c r="AC7462" i="17"/>
  <c r="AC7466" i="17"/>
  <c r="AC7468" i="17"/>
  <c r="AC7470" i="17"/>
  <c r="AC7471" i="17"/>
  <c r="AC7472" i="17"/>
  <c r="AC7474" i="17"/>
  <c r="AC7475" i="17"/>
  <c r="AC7476" i="17"/>
  <c r="AC7478" i="17"/>
  <c r="AC7482" i="17"/>
  <c r="AC7484" i="17"/>
  <c r="AC7486" i="17"/>
  <c r="AC7487" i="17"/>
  <c r="AC7488" i="17"/>
  <c r="AC7490" i="17"/>
  <c r="AC7491" i="17"/>
  <c r="AC7492" i="17"/>
  <c r="AC7494" i="17"/>
  <c r="AC7498" i="17"/>
  <c r="AC7500" i="17"/>
  <c r="AC7502" i="17"/>
  <c r="AC7504" i="17"/>
  <c r="AC7506" i="17"/>
  <c r="AC7507" i="17"/>
  <c r="AC7508" i="17"/>
  <c r="AC7510" i="17"/>
  <c r="AC7513" i="17"/>
  <c r="AC7514" i="17"/>
  <c r="AC7516" i="17"/>
  <c r="AC7518" i="17"/>
  <c r="AC7519" i="17"/>
  <c r="AC7522" i="17"/>
  <c r="AC7523" i="17"/>
  <c r="AC7526" i="17"/>
  <c r="AC7529" i="17"/>
  <c r="AC7533" i="17"/>
  <c r="AC7537" i="17"/>
  <c r="AC7541" i="17"/>
  <c r="AC7545" i="17"/>
  <c r="AC7549" i="17"/>
  <c r="AC7554" i="17"/>
  <c r="AC7558" i="17"/>
  <c r="AC7562" i="17"/>
  <c r="AC7563" i="17"/>
  <c r="AC7566" i="17"/>
  <c r="I136" i="16"/>
  <c r="H136" i="16" s="1"/>
  <c r="DC40" i="19"/>
  <c r="DC39" i="19"/>
  <c r="DC38" i="19"/>
  <c r="DC37" i="19"/>
  <c r="DC36" i="19"/>
  <c r="DC35" i="19"/>
  <c r="DC34" i="19"/>
  <c r="DC33" i="19"/>
  <c r="DC32" i="19"/>
  <c r="DC31" i="19"/>
  <c r="DC30" i="19"/>
  <c r="DC29" i="19"/>
  <c r="DC28" i="19"/>
  <c r="DC27" i="19"/>
  <c r="DC26" i="19"/>
  <c r="DC25" i="19"/>
  <c r="DC24" i="19"/>
  <c r="DC23" i="19"/>
  <c r="DC22" i="19"/>
  <c r="DC21" i="19"/>
  <c r="DC20" i="19"/>
  <c r="DB20" i="19"/>
  <c r="DC19" i="19"/>
  <c r="DB19" i="19"/>
  <c r="DC18" i="19"/>
  <c r="DB18" i="19"/>
  <c r="DC17" i="19"/>
  <c r="DB17" i="19"/>
  <c r="DC16" i="19"/>
  <c r="DB16" i="19"/>
  <c r="DC15" i="19"/>
  <c r="DB15" i="19"/>
  <c r="DC14" i="19"/>
  <c r="DB14" i="19"/>
  <c r="DC13" i="19"/>
  <c r="DC12" i="19"/>
  <c r="DC11" i="19"/>
  <c r="I26" i="16"/>
  <c r="AD4413" i="17" l="1"/>
  <c r="AC4049" i="17"/>
  <c r="AD4489" i="17"/>
  <c r="AD4485" i="17"/>
  <c r="AD4473" i="17"/>
  <c r="AD4381" i="17"/>
  <c r="AD4397" i="17"/>
  <c r="AD4076" i="17"/>
  <c r="AD4425" i="17"/>
  <c r="AD4409" i="17"/>
  <c r="AD4393" i="17"/>
  <c r="AD4080" i="17"/>
  <c r="AD4064" i="17"/>
  <c r="AD4477" i="17"/>
  <c r="AD4421" i="17"/>
  <c r="AD4405" i="17"/>
  <c r="AD4389" i="17"/>
  <c r="AD4084" i="17"/>
  <c r="AD4068" i="17"/>
  <c r="AC4045" i="17"/>
  <c r="AC4041" i="17"/>
  <c r="AC4037" i="17"/>
  <c r="AC4033" i="17"/>
  <c r="AD4481" i="17"/>
  <c r="AD4417" i="17"/>
  <c r="AD4401" i="17"/>
  <c r="AD4385" i="17"/>
  <c r="AD4072" i="17"/>
  <c r="AD3066" i="17"/>
  <c r="AD3050" i="17"/>
  <c r="AD3034" i="17"/>
  <c r="AD3018" i="17"/>
  <c r="AD3014" i="17"/>
  <c r="AD3010" i="17"/>
  <c r="AD3006" i="17"/>
  <c r="AD3002" i="17"/>
  <c r="AD2998" i="17"/>
  <c r="AD2994" i="17"/>
  <c r="AC2987" i="17"/>
  <c r="AC3097" i="17" s="1"/>
  <c r="AD2982" i="17"/>
  <c r="AC2975" i="17"/>
  <c r="AC3085" i="17" s="1"/>
  <c r="AD2966" i="17"/>
  <c r="AC2959" i="17"/>
  <c r="AC3069" i="17" s="1"/>
  <c r="AC3179" i="17" s="1"/>
  <c r="AC3289" i="17" s="1"/>
  <c r="AD3057" i="17"/>
  <c r="AD3046" i="17"/>
  <c r="AD3038" i="17"/>
  <c r="AD3022" i="17"/>
  <c r="AC2991" i="17"/>
  <c r="AC3101" i="17" s="1"/>
  <c r="AC2979" i="17"/>
  <c r="AC3089" i="17" s="1"/>
  <c r="AD2970" i="17"/>
  <c r="AC2963" i="17"/>
  <c r="AC3073" i="17" s="1"/>
  <c r="AD3070" i="17"/>
  <c r="AD3062" i="17"/>
  <c r="AD3058" i="17"/>
  <c r="AD3042" i="17"/>
  <c r="AD3026" i="17"/>
  <c r="AC2995" i="17"/>
  <c r="AC3105" i="17" s="1"/>
  <c r="AD2986" i="17"/>
  <c r="AC2983" i="17"/>
  <c r="AC3093" i="17" s="1"/>
  <c r="AD2974" i="17"/>
  <c r="AC2967" i="17"/>
  <c r="AC3077" i="17" s="1"/>
  <c r="AD2958" i="17"/>
  <c r="AD3054" i="17"/>
  <c r="AD3030" i="17"/>
  <c r="AD2990" i="17"/>
  <c r="AD2978" i="17"/>
  <c r="AC2971" i="17"/>
  <c r="AC3081" i="17" s="1"/>
  <c r="AD2962" i="17"/>
  <c r="AC2955" i="17"/>
  <c r="AC3065" i="17" s="1"/>
  <c r="AC3175" i="17" s="1"/>
  <c r="AC3285" i="17" s="1"/>
  <c r="AD2954" i="17"/>
  <c r="AC2951" i="17"/>
  <c r="AC3061" i="17" s="1"/>
  <c r="AD2950" i="17"/>
  <c r="AC2947" i="17"/>
  <c r="AC3057" i="17" s="1"/>
  <c r="AC3167" i="17" s="1"/>
  <c r="AC3277" i="17" s="1"/>
  <c r="AC3387" i="17" s="1"/>
  <c r="AC3497" i="17" s="1"/>
  <c r="AC3607" i="17" s="1"/>
  <c r="AC3717" i="17" s="1"/>
  <c r="AC3827" i="17" s="1"/>
  <c r="AC3937" i="17" s="1"/>
  <c r="AC4047" i="17" s="1"/>
  <c r="AC4157" i="17" s="1"/>
  <c r="AC4267" i="17" s="1"/>
  <c r="AC4377" i="17" s="1"/>
  <c r="AC4487" i="17" s="1"/>
  <c r="AC4597" i="17" s="1"/>
  <c r="AC4707" i="17" s="1"/>
  <c r="AC4817" i="17" s="1"/>
  <c r="AC4927" i="17" s="1"/>
  <c r="AC5037" i="17" s="1"/>
  <c r="AC5147" i="17" s="1"/>
  <c r="AC5257" i="17" s="1"/>
  <c r="AC5367" i="17" s="1"/>
  <c r="AC5477" i="17" s="1"/>
  <c r="AC5587" i="17" s="1"/>
  <c r="AC5697" i="17" s="1"/>
  <c r="AC5807" i="17" s="1"/>
  <c r="AC5917" i="17" s="1"/>
  <c r="AC6027" i="17" s="1"/>
  <c r="AC6137" i="17" s="1"/>
  <c r="AC6247" i="17" s="1"/>
  <c r="AC6357" i="17" s="1"/>
  <c r="AC6467" i="17" s="1"/>
  <c r="AC6577" i="17" s="1"/>
  <c r="AC6687" i="17" s="1"/>
  <c r="AC6797" i="17" s="1"/>
  <c r="AC6907" i="17" s="1"/>
  <c r="AC7017" i="17" s="1"/>
  <c r="AC7127" i="17" s="1"/>
  <c r="AC7237" i="17" s="1"/>
  <c r="AC7347" i="17" s="1"/>
  <c r="AC7457" i="17" s="1"/>
  <c r="AD2946" i="17"/>
  <c r="AD2942" i="17"/>
  <c r="AD2938" i="17"/>
  <c r="AD2934" i="17"/>
  <c r="AD2930" i="17"/>
  <c r="AD2926" i="17"/>
  <c r="AD2922" i="17"/>
  <c r="AD2918" i="17"/>
  <c r="AD2914" i="17"/>
  <c r="AD2910" i="17"/>
  <c r="AD2906" i="17"/>
  <c r="AD2902" i="17"/>
  <c r="AD2898" i="17"/>
  <c r="AD2894" i="17"/>
  <c r="AD2890" i="17"/>
  <c r="AD2886" i="17"/>
  <c r="AC2883" i="17"/>
  <c r="AD2882" i="17"/>
  <c r="AC2879" i="17"/>
  <c r="AD2878" i="17"/>
  <c r="AD2711" i="17"/>
  <c r="AD2707" i="17"/>
  <c r="AD2703" i="17"/>
  <c r="AD2993" i="17"/>
  <c r="AD2989" i="17"/>
  <c r="AD2985" i="17"/>
  <c r="AD2981" i="17"/>
  <c r="AD2977" i="17"/>
  <c r="AD2973" i="17"/>
  <c r="AD2969" i="17"/>
  <c r="AD2965" i="17"/>
  <c r="AD2961" i="17"/>
  <c r="AD2957" i="17"/>
  <c r="AD2953" i="17"/>
  <c r="AD2715" i="17"/>
  <c r="AD2719" i="17"/>
  <c r="AD2723" i="17"/>
  <c r="AD2699" i="17"/>
  <c r="AD2695" i="17"/>
  <c r="AD2691" i="17"/>
  <c r="AD2687" i="17"/>
  <c r="AD2683" i="17"/>
  <c r="AD2679" i="17"/>
  <c r="AD2675" i="17"/>
  <c r="AD2671" i="17"/>
  <c r="AD2667" i="17"/>
  <c r="AC2266" i="17"/>
  <c r="AC2376" i="17" s="1"/>
  <c r="AC2486" i="17" s="1"/>
  <c r="AD2257" i="17"/>
  <c r="AC2250" i="17"/>
  <c r="AC2270" i="17"/>
  <c r="AC2380" i="17" s="1"/>
  <c r="AD2261" i="17"/>
  <c r="AC2254" i="17"/>
  <c r="AC2364" i="17" s="1"/>
  <c r="AD2265" i="17"/>
  <c r="AC2258" i="17"/>
  <c r="AD2249" i="17"/>
  <c r="AD2269" i="17"/>
  <c r="AC2262" i="17"/>
  <c r="AD2253" i="17"/>
  <c r="AD2245" i="17"/>
  <c r="AD2241" i="17"/>
  <c r="AD2237" i="17"/>
  <c r="AD2233" i="17"/>
  <c r="AD2229" i="17"/>
  <c r="DB28" i="19"/>
  <c r="R1" i="3"/>
  <c r="S1" i="3" s="1"/>
  <c r="T1" i="3" s="1"/>
  <c r="U1" i="3" s="1"/>
  <c r="Q1" i="3"/>
  <c r="P1" i="3"/>
  <c r="AC748" i="17"/>
  <c r="AC838" i="17" s="1"/>
  <c r="AC928" i="17" s="1"/>
  <c r="AC1018" i="17" s="1"/>
  <c r="AC1108" i="17" s="1"/>
  <c r="AC1198" i="17" s="1"/>
  <c r="AC1288" i="17" s="1"/>
  <c r="AC1378" i="17" s="1"/>
  <c r="AC1468" i="17" s="1"/>
  <c r="AC1558" i="17" s="1"/>
  <c r="AC1648" i="17" s="1"/>
  <c r="AD748" i="17"/>
  <c r="AD838" i="17" s="1"/>
  <c r="AD928" i="17" s="1"/>
  <c r="AD1018" i="17" s="1"/>
  <c r="AD1108" i="17" s="1"/>
  <c r="AC749" i="17"/>
  <c r="AC839" i="17" s="1"/>
  <c r="AC929" i="17" s="1"/>
  <c r="AC1019" i="17" s="1"/>
  <c r="AC1109" i="17" s="1"/>
  <c r="AD749" i="17"/>
  <c r="AC750" i="17"/>
  <c r="AD750" i="17"/>
  <c r="AC751" i="17"/>
  <c r="AC841" i="17" s="1"/>
  <c r="AC931" i="17" s="1"/>
  <c r="AC1021" i="17" s="1"/>
  <c r="AC1111" i="17" s="1"/>
  <c r="AD751" i="17"/>
  <c r="AC752" i="17"/>
  <c r="AC842" i="17" s="1"/>
  <c r="AC932" i="17" s="1"/>
  <c r="AC1022" i="17" s="1"/>
  <c r="AC1112" i="17" s="1"/>
  <c r="AC1202" i="17" s="1"/>
  <c r="AC1292" i="17" s="1"/>
  <c r="AC1382" i="17" s="1"/>
  <c r="AC1472" i="17" s="1"/>
  <c r="AC1562" i="17" s="1"/>
  <c r="AC1652" i="17" s="1"/>
  <c r="AD752" i="17"/>
  <c r="AD842" i="17" s="1"/>
  <c r="AD932" i="17" s="1"/>
  <c r="AD1022" i="17" s="1"/>
  <c r="AD1112" i="17" s="1"/>
  <c r="AD1202" i="17" s="1"/>
  <c r="AD1292" i="17" s="1"/>
  <c r="AD1382" i="17" s="1"/>
  <c r="AD1472" i="17" s="1"/>
  <c r="AD1562" i="17" s="1"/>
  <c r="AD1652" i="17" s="1"/>
  <c r="AC753" i="17"/>
  <c r="AC843" i="17" s="1"/>
  <c r="AC933" i="17" s="1"/>
  <c r="AD753" i="17"/>
  <c r="AC754" i="17"/>
  <c r="AD754" i="17"/>
  <c r="AD844" i="17" s="1"/>
  <c r="AD934" i="17" s="1"/>
  <c r="AD1024" i="17" s="1"/>
  <c r="AD1114" i="17" s="1"/>
  <c r="AD1204" i="17" s="1"/>
  <c r="AD1294" i="17" s="1"/>
  <c r="AD1384" i="17" s="1"/>
  <c r="AD1474" i="17" s="1"/>
  <c r="AD1564" i="17" s="1"/>
  <c r="AD1654" i="17" s="1"/>
  <c r="AC755" i="17"/>
  <c r="AC845" i="17" s="1"/>
  <c r="AC935" i="17" s="1"/>
  <c r="AC1025" i="17" s="1"/>
  <c r="AC1115" i="17" s="1"/>
  <c r="AD755" i="17"/>
  <c r="AC756" i="17"/>
  <c r="AC846" i="17" s="1"/>
  <c r="AC936" i="17" s="1"/>
  <c r="AC1026" i="17" s="1"/>
  <c r="AC1116" i="17" s="1"/>
  <c r="AC1206" i="17" s="1"/>
  <c r="AC1296" i="17" s="1"/>
  <c r="AC1386" i="17" s="1"/>
  <c r="AC1476" i="17" s="1"/>
  <c r="AC1566" i="17" s="1"/>
  <c r="AC1656" i="17" s="1"/>
  <c r="AD756" i="17"/>
  <c r="AD846" i="17" s="1"/>
  <c r="AD936" i="17" s="1"/>
  <c r="AD1026" i="17" s="1"/>
  <c r="AD1116" i="17" s="1"/>
  <c r="AD1206" i="17" s="1"/>
  <c r="AD1296" i="17" s="1"/>
  <c r="AD1386" i="17" s="1"/>
  <c r="AD1476" i="17" s="1"/>
  <c r="AD1566" i="17" s="1"/>
  <c r="AD1656" i="17" s="1"/>
  <c r="AC757" i="17"/>
  <c r="AC847" i="17" s="1"/>
  <c r="AC937" i="17" s="1"/>
  <c r="AC1027" i="17" s="1"/>
  <c r="AC1117" i="17" s="1"/>
  <c r="AD757" i="17"/>
  <c r="AC758" i="17"/>
  <c r="AD758" i="17"/>
  <c r="AD848" i="17" s="1"/>
  <c r="AD938" i="17" s="1"/>
  <c r="AD1028" i="17" s="1"/>
  <c r="AD1118" i="17" s="1"/>
  <c r="AD1208" i="17" s="1"/>
  <c r="AD1298" i="17" s="1"/>
  <c r="AD1388" i="17" s="1"/>
  <c r="AD1478" i="17" s="1"/>
  <c r="AD1568" i="17" s="1"/>
  <c r="AD1658" i="17" s="1"/>
  <c r="AC759" i="17"/>
  <c r="AC849" i="17" s="1"/>
  <c r="AC939" i="17" s="1"/>
  <c r="AC1029" i="17" s="1"/>
  <c r="AC1119" i="17" s="1"/>
  <c r="AD759" i="17"/>
  <c r="AC760" i="17"/>
  <c r="AC850" i="17" s="1"/>
  <c r="AC940" i="17" s="1"/>
  <c r="AC1030" i="17" s="1"/>
  <c r="AC1120" i="17" s="1"/>
  <c r="AC1210" i="17" s="1"/>
  <c r="AC1300" i="17" s="1"/>
  <c r="AC1390" i="17" s="1"/>
  <c r="AC1480" i="17" s="1"/>
  <c r="AC1570" i="17" s="1"/>
  <c r="AC1660" i="17" s="1"/>
  <c r="AD760" i="17"/>
  <c r="AD850" i="17" s="1"/>
  <c r="AD940" i="17" s="1"/>
  <c r="AD1030" i="17" s="1"/>
  <c r="AD1120" i="17" s="1"/>
  <c r="AD1210" i="17" s="1"/>
  <c r="AD1300" i="17" s="1"/>
  <c r="AD1390" i="17" s="1"/>
  <c r="AD1480" i="17" s="1"/>
  <c r="AD1570" i="17" s="1"/>
  <c r="AD1660" i="17" s="1"/>
  <c r="AC761" i="17"/>
  <c r="AC851" i="17" s="1"/>
  <c r="AC941" i="17" s="1"/>
  <c r="AD761" i="17"/>
  <c r="AC762" i="17"/>
  <c r="AC852" i="17" s="1"/>
  <c r="AC942" i="17" s="1"/>
  <c r="AC1032" i="17" s="1"/>
  <c r="AC1122" i="17" s="1"/>
  <c r="AC1212" i="17" s="1"/>
  <c r="AC1302" i="17" s="1"/>
  <c r="AC1392" i="17" s="1"/>
  <c r="AC1482" i="17" s="1"/>
  <c r="AC1572" i="17" s="1"/>
  <c r="AC1662" i="17" s="1"/>
  <c r="AD762" i="17"/>
  <c r="AD852" i="17" s="1"/>
  <c r="AD942" i="17" s="1"/>
  <c r="AD1032" i="17" s="1"/>
  <c r="AD1122" i="17" s="1"/>
  <c r="AD1212" i="17" s="1"/>
  <c r="AD1302" i="17" s="1"/>
  <c r="AD1392" i="17" s="1"/>
  <c r="AD1482" i="17" s="1"/>
  <c r="AD1572" i="17" s="1"/>
  <c r="AD1662" i="17" s="1"/>
  <c r="AC763" i="17"/>
  <c r="AC853" i="17" s="1"/>
  <c r="AC943" i="17" s="1"/>
  <c r="AC1033" i="17" s="1"/>
  <c r="AC1123" i="17" s="1"/>
  <c r="AD763" i="17"/>
  <c r="AC764" i="17"/>
  <c r="AD764" i="17"/>
  <c r="AD854" i="17" s="1"/>
  <c r="AD944" i="17" s="1"/>
  <c r="AD1034" i="17" s="1"/>
  <c r="AD1124" i="17" s="1"/>
  <c r="AD1214" i="17" s="1"/>
  <c r="AD1304" i="17" s="1"/>
  <c r="AD1394" i="17" s="1"/>
  <c r="AD1484" i="17" s="1"/>
  <c r="AD1574" i="17" s="1"/>
  <c r="AD1664" i="17" s="1"/>
  <c r="AC765" i="17"/>
  <c r="AC855" i="17" s="1"/>
  <c r="AC945" i="17" s="1"/>
  <c r="AC1035" i="17" s="1"/>
  <c r="AC1125" i="17" s="1"/>
  <c r="AD765" i="17"/>
  <c r="AC766" i="17"/>
  <c r="AC856" i="17" s="1"/>
  <c r="AC946" i="17" s="1"/>
  <c r="AC1036" i="17" s="1"/>
  <c r="AC1126" i="17" s="1"/>
  <c r="AC1216" i="17" s="1"/>
  <c r="AC1306" i="17" s="1"/>
  <c r="AC1396" i="17" s="1"/>
  <c r="AC1486" i="17" s="1"/>
  <c r="AC1576" i="17" s="1"/>
  <c r="AC1666" i="17" s="1"/>
  <c r="AD766" i="17"/>
  <c r="AD856" i="17" s="1"/>
  <c r="AD946" i="17" s="1"/>
  <c r="AD1036" i="17" s="1"/>
  <c r="AD1126" i="17" s="1"/>
  <c r="AD1216" i="17" s="1"/>
  <c r="AD1306" i="17" s="1"/>
  <c r="AD1396" i="17" s="1"/>
  <c r="AD1486" i="17" s="1"/>
  <c r="AD1576" i="17" s="1"/>
  <c r="AD1666" i="17" s="1"/>
  <c r="AC767" i="17"/>
  <c r="AC857" i="17" s="1"/>
  <c r="AC947" i="17" s="1"/>
  <c r="AC1037" i="17" s="1"/>
  <c r="AC1127" i="17" s="1"/>
  <c r="AD767" i="17"/>
  <c r="AC768" i="17"/>
  <c r="AD768" i="17"/>
  <c r="AD858" i="17" s="1"/>
  <c r="AD948" i="17" s="1"/>
  <c r="AD1038" i="17" s="1"/>
  <c r="AD1128" i="17" s="1"/>
  <c r="AD1218" i="17" s="1"/>
  <c r="AD1308" i="17" s="1"/>
  <c r="AD1398" i="17" s="1"/>
  <c r="AD1488" i="17" s="1"/>
  <c r="AD1578" i="17" s="1"/>
  <c r="AD1668" i="17" s="1"/>
  <c r="AC769" i="17"/>
  <c r="AC859" i="17" s="1"/>
  <c r="AC949" i="17" s="1"/>
  <c r="AD769" i="17"/>
  <c r="AC770" i="17"/>
  <c r="AC860" i="17" s="1"/>
  <c r="AC950" i="17" s="1"/>
  <c r="AC1040" i="17" s="1"/>
  <c r="AC1130" i="17" s="1"/>
  <c r="AC1220" i="17" s="1"/>
  <c r="AC1310" i="17" s="1"/>
  <c r="AC1400" i="17" s="1"/>
  <c r="AC1490" i="17" s="1"/>
  <c r="AC1580" i="17" s="1"/>
  <c r="AC1670" i="17" s="1"/>
  <c r="AD770" i="17"/>
  <c r="AD860" i="17" s="1"/>
  <c r="AD950" i="17" s="1"/>
  <c r="AD1040" i="17" s="1"/>
  <c r="AD1130" i="17" s="1"/>
  <c r="AD1220" i="17" s="1"/>
  <c r="AD1310" i="17" s="1"/>
  <c r="AD1400" i="17" s="1"/>
  <c r="AD1490" i="17" s="1"/>
  <c r="AD1580" i="17" s="1"/>
  <c r="AD1670" i="17" s="1"/>
  <c r="AC771" i="17"/>
  <c r="AC861" i="17" s="1"/>
  <c r="AC951" i="17" s="1"/>
  <c r="AC1041" i="17" s="1"/>
  <c r="AC1131" i="17" s="1"/>
  <c r="AD771" i="17"/>
  <c r="AC772" i="17"/>
  <c r="AD772" i="17"/>
  <c r="AD862" i="17" s="1"/>
  <c r="AD952" i="17" s="1"/>
  <c r="AC773" i="17"/>
  <c r="AC863" i="17" s="1"/>
  <c r="AC953" i="17" s="1"/>
  <c r="AC1043" i="17" s="1"/>
  <c r="AC1133" i="17" s="1"/>
  <c r="AD773" i="17"/>
  <c r="AC774" i="17"/>
  <c r="AC864" i="17" s="1"/>
  <c r="AC954" i="17" s="1"/>
  <c r="AC1044" i="17" s="1"/>
  <c r="AC1134" i="17" s="1"/>
  <c r="AC1224" i="17" s="1"/>
  <c r="AC1314" i="17" s="1"/>
  <c r="AC1404" i="17" s="1"/>
  <c r="AC1494" i="17" s="1"/>
  <c r="AC1584" i="17" s="1"/>
  <c r="AC1674" i="17" s="1"/>
  <c r="AD774" i="17"/>
  <c r="AD864" i="17" s="1"/>
  <c r="AD954" i="17" s="1"/>
  <c r="AD1044" i="17" s="1"/>
  <c r="AD1134" i="17" s="1"/>
  <c r="AD1224" i="17" s="1"/>
  <c r="AD1314" i="17" s="1"/>
  <c r="AD1404" i="17" s="1"/>
  <c r="AD1494" i="17" s="1"/>
  <c r="AD1584" i="17" s="1"/>
  <c r="AD1674" i="17" s="1"/>
  <c r="AC775" i="17"/>
  <c r="AC865" i="17" s="1"/>
  <c r="AC955" i="17" s="1"/>
  <c r="AC1045" i="17" s="1"/>
  <c r="AC1135" i="17" s="1"/>
  <c r="AD775" i="17"/>
  <c r="AC776" i="17"/>
  <c r="AD776" i="17"/>
  <c r="AD866" i="17" s="1"/>
  <c r="AD956" i="17" s="1"/>
  <c r="AD1046" i="17" s="1"/>
  <c r="AD1136" i="17" s="1"/>
  <c r="AD1226" i="17" s="1"/>
  <c r="AD1316" i="17" s="1"/>
  <c r="AD1406" i="17" s="1"/>
  <c r="AD1496" i="17" s="1"/>
  <c r="AD1586" i="17" s="1"/>
  <c r="AD1676" i="17" s="1"/>
  <c r="AC777" i="17"/>
  <c r="AC867" i="17" s="1"/>
  <c r="AC957" i="17" s="1"/>
  <c r="AD777" i="17"/>
  <c r="AC778" i="17"/>
  <c r="AD778" i="17"/>
  <c r="AD868" i="17" s="1"/>
  <c r="AD958" i="17" s="1"/>
  <c r="AD1048" i="17" s="1"/>
  <c r="AD1138" i="17" s="1"/>
  <c r="AD1228" i="17" s="1"/>
  <c r="AD1318" i="17" s="1"/>
  <c r="AD1408" i="17" s="1"/>
  <c r="AD1498" i="17" s="1"/>
  <c r="AD1588" i="17" s="1"/>
  <c r="AD1678" i="17" s="1"/>
  <c r="AC779" i="17"/>
  <c r="AC869" i="17" s="1"/>
  <c r="AC959" i="17" s="1"/>
  <c r="AC1049" i="17" s="1"/>
  <c r="AC1139" i="17" s="1"/>
  <c r="AD779" i="17"/>
  <c r="AC780" i="17"/>
  <c r="AC870" i="17" s="1"/>
  <c r="AC960" i="17" s="1"/>
  <c r="AC1050" i="17" s="1"/>
  <c r="AC1140" i="17" s="1"/>
  <c r="AC1230" i="17" s="1"/>
  <c r="AC1320" i="17" s="1"/>
  <c r="AC1410" i="17" s="1"/>
  <c r="AC1500" i="17" s="1"/>
  <c r="AC1590" i="17" s="1"/>
  <c r="AC1680" i="17" s="1"/>
  <c r="AD780" i="17"/>
  <c r="AD870" i="17" s="1"/>
  <c r="AD960" i="17" s="1"/>
  <c r="AD1050" i="17" s="1"/>
  <c r="AD1140" i="17" s="1"/>
  <c r="AD1230" i="17" s="1"/>
  <c r="AD1320" i="17" s="1"/>
  <c r="AD1410" i="17" s="1"/>
  <c r="AD1500" i="17" s="1"/>
  <c r="AD1590" i="17" s="1"/>
  <c r="AD1680" i="17" s="1"/>
  <c r="AC781" i="17"/>
  <c r="AC871" i="17" s="1"/>
  <c r="AC961" i="17" s="1"/>
  <c r="AC1051" i="17" s="1"/>
  <c r="AC1141" i="17" s="1"/>
  <c r="AD781" i="17"/>
  <c r="AC782" i="17"/>
  <c r="AC872" i="17" s="1"/>
  <c r="AC962" i="17" s="1"/>
  <c r="AC1052" i="17" s="1"/>
  <c r="AC1142" i="17" s="1"/>
  <c r="AC1232" i="17" s="1"/>
  <c r="AC1322" i="17" s="1"/>
  <c r="AC1412" i="17" s="1"/>
  <c r="AC1502" i="17" s="1"/>
  <c r="AC1592" i="17" s="1"/>
  <c r="AC1682" i="17" s="1"/>
  <c r="AD782" i="17"/>
  <c r="AC783" i="17"/>
  <c r="AC873" i="17" s="1"/>
  <c r="AC963" i="17" s="1"/>
  <c r="AC1053" i="17" s="1"/>
  <c r="AC1143" i="17" s="1"/>
  <c r="AD783" i="17"/>
  <c r="AC784" i="17"/>
  <c r="AC874" i="17" s="1"/>
  <c r="AC964" i="17" s="1"/>
  <c r="AC1054" i="17" s="1"/>
  <c r="AC1144" i="17" s="1"/>
  <c r="AC1234" i="17" s="1"/>
  <c r="AC1324" i="17" s="1"/>
  <c r="AC1414" i="17" s="1"/>
  <c r="AC1504" i="17" s="1"/>
  <c r="AC1594" i="17" s="1"/>
  <c r="AC1684" i="17" s="1"/>
  <c r="AD784" i="17"/>
  <c r="AD874" i="17" s="1"/>
  <c r="AD964" i="17" s="1"/>
  <c r="AD1054" i="17" s="1"/>
  <c r="AD1144" i="17" s="1"/>
  <c r="AD1234" i="17" s="1"/>
  <c r="AD1324" i="17" s="1"/>
  <c r="AD1414" i="17" s="1"/>
  <c r="AD1504" i="17" s="1"/>
  <c r="AD1594" i="17" s="1"/>
  <c r="AD1684" i="17" s="1"/>
  <c r="AC785" i="17"/>
  <c r="AC875" i="17" s="1"/>
  <c r="AC965" i="17" s="1"/>
  <c r="AD785" i="17"/>
  <c r="AC786" i="17"/>
  <c r="AD786" i="17"/>
  <c r="AD876" i="17" s="1"/>
  <c r="AD966" i="17" s="1"/>
  <c r="AD1056" i="17" s="1"/>
  <c r="AD1146" i="17" s="1"/>
  <c r="AD1236" i="17" s="1"/>
  <c r="AD1326" i="17" s="1"/>
  <c r="AD1416" i="17" s="1"/>
  <c r="AD1506" i="17" s="1"/>
  <c r="AD1596" i="17" s="1"/>
  <c r="AD1686" i="17" s="1"/>
  <c r="AC787" i="17"/>
  <c r="AC877" i="17" s="1"/>
  <c r="AC967" i="17" s="1"/>
  <c r="AC1057" i="17" s="1"/>
  <c r="AC1147" i="17" s="1"/>
  <c r="AD787" i="17"/>
  <c r="AC788" i="17"/>
  <c r="AC878" i="17" s="1"/>
  <c r="AC968" i="17" s="1"/>
  <c r="AC1058" i="17" s="1"/>
  <c r="AC1148" i="17" s="1"/>
  <c r="AC1238" i="17" s="1"/>
  <c r="AC1328" i="17" s="1"/>
  <c r="AC1418" i="17" s="1"/>
  <c r="AC1508" i="17" s="1"/>
  <c r="AC1598" i="17" s="1"/>
  <c r="AC1688" i="17" s="1"/>
  <c r="AD788" i="17"/>
  <c r="AD878" i="17" s="1"/>
  <c r="AD968" i="17" s="1"/>
  <c r="AD1058" i="17" s="1"/>
  <c r="AD1148" i="17" s="1"/>
  <c r="AD1238" i="17" s="1"/>
  <c r="AD1328" i="17" s="1"/>
  <c r="AD1418" i="17" s="1"/>
  <c r="AD1508" i="17" s="1"/>
  <c r="AD1598" i="17" s="1"/>
  <c r="AD1688" i="17" s="1"/>
  <c r="AC789" i="17"/>
  <c r="AC879" i="17" s="1"/>
  <c r="AC969" i="17" s="1"/>
  <c r="AC1059" i="17" s="1"/>
  <c r="AC1149" i="17" s="1"/>
  <c r="AD789" i="17"/>
  <c r="AC790" i="17"/>
  <c r="AD790" i="17"/>
  <c r="AD880" i="17" s="1"/>
  <c r="AD970" i="17" s="1"/>
  <c r="AD1060" i="17" s="1"/>
  <c r="AD1150" i="17" s="1"/>
  <c r="AD1240" i="17" s="1"/>
  <c r="AD1330" i="17" s="1"/>
  <c r="AD1420" i="17" s="1"/>
  <c r="AD1510" i="17" s="1"/>
  <c r="AD1600" i="17" s="1"/>
  <c r="AD1690" i="17" s="1"/>
  <c r="AC791" i="17"/>
  <c r="AC881" i="17" s="1"/>
  <c r="AC971" i="17" s="1"/>
  <c r="AC1061" i="17" s="1"/>
  <c r="AC1151" i="17" s="1"/>
  <c r="AD791" i="17"/>
  <c r="AC792" i="17"/>
  <c r="AC882" i="17" s="1"/>
  <c r="AC972" i="17" s="1"/>
  <c r="AC1062" i="17" s="1"/>
  <c r="AC1152" i="17" s="1"/>
  <c r="AC1242" i="17" s="1"/>
  <c r="AC1332" i="17" s="1"/>
  <c r="AC1422" i="17" s="1"/>
  <c r="AC1512" i="17" s="1"/>
  <c r="AC1602" i="17" s="1"/>
  <c r="AC1692" i="17" s="1"/>
  <c r="AD792" i="17"/>
  <c r="AD882" i="17" s="1"/>
  <c r="AD972" i="17" s="1"/>
  <c r="AD1062" i="17" s="1"/>
  <c r="AD1152" i="17" s="1"/>
  <c r="AD1242" i="17" s="1"/>
  <c r="AD1332" i="17" s="1"/>
  <c r="AD1422" i="17" s="1"/>
  <c r="AD1512" i="17" s="1"/>
  <c r="AD1602" i="17" s="1"/>
  <c r="AD1692" i="17" s="1"/>
  <c r="AC793" i="17"/>
  <c r="AC883" i="17" s="1"/>
  <c r="AC973" i="17" s="1"/>
  <c r="AD793" i="17"/>
  <c r="AC794" i="17"/>
  <c r="AC884" i="17" s="1"/>
  <c r="AC974" i="17" s="1"/>
  <c r="AC1064" i="17" s="1"/>
  <c r="AC1154" i="17" s="1"/>
  <c r="AC1244" i="17" s="1"/>
  <c r="AC1334" i="17" s="1"/>
  <c r="AC1424" i="17" s="1"/>
  <c r="AC1514" i="17" s="1"/>
  <c r="AC1604" i="17" s="1"/>
  <c r="AC1694" i="17" s="1"/>
  <c r="AD794" i="17"/>
  <c r="AD884" i="17" s="1"/>
  <c r="AC795" i="17"/>
  <c r="AC885" i="17" s="1"/>
  <c r="AC975" i="17" s="1"/>
  <c r="AC1065" i="17" s="1"/>
  <c r="AC1155" i="17" s="1"/>
  <c r="AD795" i="17"/>
  <c r="AC796" i="17"/>
  <c r="AD796" i="17"/>
  <c r="AD886" i="17" s="1"/>
  <c r="AD976" i="17" s="1"/>
  <c r="AD1066" i="17" s="1"/>
  <c r="AD1156" i="17" s="1"/>
  <c r="AD1246" i="17" s="1"/>
  <c r="AD1336" i="17" s="1"/>
  <c r="AD1426" i="17" s="1"/>
  <c r="AD1516" i="17" s="1"/>
  <c r="AD1606" i="17" s="1"/>
  <c r="AD1696" i="17" s="1"/>
  <c r="AC797" i="17"/>
  <c r="AC887" i="17" s="1"/>
  <c r="AC977" i="17" s="1"/>
  <c r="AC1067" i="17" s="1"/>
  <c r="AC1157" i="17" s="1"/>
  <c r="AD797" i="17"/>
  <c r="AC798" i="17"/>
  <c r="AC888" i="17" s="1"/>
  <c r="AC978" i="17" s="1"/>
  <c r="AC1068" i="17" s="1"/>
  <c r="AC1158" i="17" s="1"/>
  <c r="AC1248" i="17" s="1"/>
  <c r="AC1338" i="17" s="1"/>
  <c r="AC1428" i="17" s="1"/>
  <c r="AC1518" i="17" s="1"/>
  <c r="AC1608" i="17" s="1"/>
  <c r="AC1698" i="17" s="1"/>
  <c r="AD798" i="17"/>
  <c r="AD888" i="17" s="1"/>
  <c r="AD978" i="17" s="1"/>
  <c r="AD1068" i="17" s="1"/>
  <c r="AD1158" i="17" s="1"/>
  <c r="AD1248" i="17" s="1"/>
  <c r="AD1338" i="17" s="1"/>
  <c r="AD1428" i="17" s="1"/>
  <c r="AD1518" i="17" s="1"/>
  <c r="AD1608" i="17" s="1"/>
  <c r="AD1698" i="17" s="1"/>
  <c r="AC799" i="17"/>
  <c r="AC889" i="17" s="1"/>
  <c r="AC979" i="17" s="1"/>
  <c r="AC1069" i="17" s="1"/>
  <c r="AC1159" i="17" s="1"/>
  <c r="AD799" i="17"/>
  <c r="AC800" i="17"/>
  <c r="AD800" i="17"/>
  <c r="AD890" i="17" s="1"/>
  <c r="AD980" i="17" s="1"/>
  <c r="AD1070" i="17" s="1"/>
  <c r="AD1160" i="17" s="1"/>
  <c r="AD1250" i="17" s="1"/>
  <c r="AD1340" i="17" s="1"/>
  <c r="AD1430" i="17" s="1"/>
  <c r="AD1520" i="17" s="1"/>
  <c r="AD1610" i="17" s="1"/>
  <c r="AD1700" i="17" s="1"/>
  <c r="AC801" i="17"/>
  <c r="AC891" i="17" s="1"/>
  <c r="AC981" i="17" s="1"/>
  <c r="AC1071" i="17" s="1"/>
  <c r="AC1161" i="17" s="1"/>
  <c r="AD801" i="17"/>
  <c r="AC802" i="17"/>
  <c r="AC892" i="17" s="1"/>
  <c r="AC982" i="17" s="1"/>
  <c r="AC1072" i="17" s="1"/>
  <c r="AC1162" i="17" s="1"/>
  <c r="AC1252" i="17" s="1"/>
  <c r="AC1342" i="17" s="1"/>
  <c r="AC1432" i="17" s="1"/>
  <c r="AC1522" i="17" s="1"/>
  <c r="AC1612" i="17" s="1"/>
  <c r="AC1702" i="17" s="1"/>
  <c r="AD802" i="17"/>
  <c r="AD892" i="17" s="1"/>
  <c r="AC803" i="17"/>
  <c r="AC893" i="17" s="1"/>
  <c r="AC983" i="17" s="1"/>
  <c r="AC1073" i="17" s="1"/>
  <c r="AC1163" i="17" s="1"/>
  <c r="AD803" i="17"/>
  <c r="AC804" i="17"/>
  <c r="AD804" i="17"/>
  <c r="AD894" i="17" s="1"/>
  <c r="AD984" i="17" s="1"/>
  <c r="AD1074" i="17" s="1"/>
  <c r="AD1164" i="17" s="1"/>
  <c r="AD1254" i="17" s="1"/>
  <c r="AD1344" i="17" s="1"/>
  <c r="AD1434" i="17" s="1"/>
  <c r="AD1524" i="17" s="1"/>
  <c r="AD1614" i="17" s="1"/>
  <c r="AD1704" i="17" s="1"/>
  <c r="AC805" i="17"/>
  <c r="AC895" i="17" s="1"/>
  <c r="AC985" i="17" s="1"/>
  <c r="AC1075" i="17" s="1"/>
  <c r="AC1165" i="17" s="1"/>
  <c r="AD805" i="17"/>
  <c r="AC806" i="17"/>
  <c r="AC896" i="17" s="1"/>
  <c r="AC986" i="17" s="1"/>
  <c r="AC1076" i="17" s="1"/>
  <c r="AC1166" i="17" s="1"/>
  <c r="AC1256" i="17" s="1"/>
  <c r="AC1346" i="17" s="1"/>
  <c r="AC1436" i="17" s="1"/>
  <c r="AC1526" i="17" s="1"/>
  <c r="AC1616" i="17" s="1"/>
  <c r="AC1706" i="17" s="1"/>
  <c r="AD806" i="17"/>
  <c r="AD896" i="17" s="1"/>
  <c r="AD986" i="17" s="1"/>
  <c r="AD1076" i="17" s="1"/>
  <c r="AD1166" i="17" s="1"/>
  <c r="AD1256" i="17" s="1"/>
  <c r="AD1346" i="17" s="1"/>
  <c r="AD1436" i="17" s="1"/>
  <c r="AD1526" i="17" s="1"/>
  <c r="AD1616" i="17" s="1"/>
  <c r="AD1706" i="17" s="1"/>
  <c r="AC807" i="17"/>
  <c r="AC897" i="17" s="1"/>
  <c r="AC987" i="17" s="1"/>
  <c r="AC1077" i="17" s="1"/>
  <c r="AC1167" i="17" s="1"/>
  <c r="AD807" i="17"/>
  <c r="AC808" i="17"/>
  <c r="AD808" i="17"/>
  <c r="AD898" i="17" s="1"/>
  <c r="AD988" i="17" s="1"/>
  <c r="AD1078" i="17" s="1"/>
  <c r="AD1168" i="17" s="1"/>
  <c r="AD1258" i="17" s="1"/>
  <c r="AD1348" i="17" s="1"/>
  <c r="AD1438" i="17" s="1"/>
  <c r="AD1528" i="17" s="1"/>
  <c r="AD1618" i="17" s="1"/>
  <c r="AD1708" i="17" s="1"/>
  <c r="AC809" i="17"/>
  <c r="AC899" i="17" s="1"/>
  <c r="AC989" i="17" s="1"/>
  <c r="AC1079" i="17" s="1"/>
  <c r="AC1169" i="17" s="1"/>
  <c r="AC1259" i="17" s="1"/>
  <c r="AC1349" i="17" s="1"/>
  <c r="AD809" i="17"/>
  <c r="AC810" i="17"/>
  <c r="AD810" i="17"/>
  <c r="AD900" i="17" s="1"/>
  <c r="AC811" i="17"/>
  <c r="AC901" i="17" s="1"/>
  <c r="AC991" i="17" s="1"/>
  <c r="AC1081" i="17" s="1"/>
  <c r="AC1171" i="17" s="1"/>
  <c r="AD811" i="17"/>
  <c r="AC812" i="17"/>
  <c r="AC902" i="17" s="1"/>
  <c r="AC992" i="17" s="1"/>
  <c r="AC1082" i="17" s="1"/>
  <c r="AC1172" i="17" s="1"/>
  <c r="AC1262" i="17" s="1"/>
  <c r="AC1352" i="17" s="1"/>
  <c r="AC1442" i="17" s="1"/>
  <c r="AC1532" i="17" s="1"/>
  <c r="AC1622" i="17" s="1"/>
  <c r="AC1712" i="17" s="1"/>
  <c r="AD812" i="17"/>
  <c r="AD902" i="17" s="1"/>
  <c r="AD992" i="17" s="1"/>
  <c r="AC813" i="17"/>
  <c r="AC903" i="17" s="1"/>
  <c r="AC993" i="17" s="1"/>
  <c r="AC1083" i="17" s="1"/>
  <c r="AC1173" i="17" s="1"/>
  <c r="AD813" i="17"/>
  <c r="AC814" i="17"/>
  <c r="AD814" i="17"/>
  <c r="AC815" i="17"/>
  <c r="AC905" i="17" s="1"/>
  <c r="AC995" i="17" s="1"/>
  <c r="AC1085" i="17" s="1"/>
  <c r="AC1175" i="17" s="1"/>
  <c r="AC1265" i="17" s="1"/>
  <c r="AC1355" i="17" s="1"/>
  <c r="AD815" i="17"/>
  <c r="AC816" i="17"/>
  <c r="AC906" i="17" s="1"/>
  <c r="AC996" i="17" s="1"/>
  <c r="AC1086" i="17" s="1"/>
  <c r="AC1176" i="17" s="1"/>
  <c r="AC1266" i="17" s="1"/>
  <c r="AC1356" i="17" s="1"/>
  <c r="AC1446" i="17" s="1"/>
  <c r="AC1536" i="17" s="1"/>
  <c r="AC1626" i="17" s="1"/>
  <c r="AC1716" i="17" s="1"/>
  <c r="AD816" i="17"/>
  <c r="AD906" i="17" s="1"/>
  <c r="AD996" i="17" s="1"/>
  <c r="AD1086" i="17" s="1"/>
  <c r="AD1176" i="17" s="1"/>
  <c r="AD1266" i="17" s="1"/>
  <c r="AD1356" i="17" s="1"/>
  <c r="AD1446" i="17" s="1"/>
  <c r="AD1536" i="17" s="1"/>
  <c r="AD1626" i="17" s="1"/>
  <c r="AD1716" i="17" s="1"/>
  <c r="AC817" i="17"/>
  <c r="AC907" i="17" s="1"/>
  <c r="AC997" i="17" s="1"/>
  <c r="AD817" i="17"/>
  <c r="AC818" i="17"/>
  <c r="AD818" i="17"/>
  <c r="AD908" i="17" s="1"/>
  <c r="AD998" i="17" s="1"/>
  <c r="AD1088" i="17" s="1"/>
  <c r="AD1178" i="17" s="1"/>
  <c r="AD1268" i="17" s="1"/>
  <c r="AD1358" i="17" s="1"/>
  <c r="AD1448" i="17" s="1"/>
  <c r="AD1538" i="17" s="1"/>
  <c r="AD1628" i="17" s="1"/>
  <c r="AD1718" i="17" s="1"/>
  <c r="AC819" i="17"/>
  <c r="AC909" i="17" s="1"/>
  <c r="AC999" i="17" s="1"/>
  <c r="AC1089" i="17" s="1"/>
  <c r="AC1179" i="17" s="1"/>
  <c r="AD819" i="17"/>
  <c r="AC820" i="17"/>
  <c r="AC910" i="17" s="1"/>
  <c r="AC1000" i="17" s="1"/>
  <c r="AC1090" i="17" s="1"/>
  <c r="AC1180" i="17" s="1"/>
  <c r="AC1270" i="17" s="1"/>
  <c r="AC1360" i="17" s="1"/>
  <c r="AC1450" i="17" s="1"/>
  <c r="AC1540" i="17" s="1"/>
  <c r="AC1630" i="17" s="1"/>
  <c r="AC1720" i="17" s="1"/>
  <c r="AD820" i="17"/>
  <c r="AD910" i="17" s="1"/>
  <c r="AD1000" i="17" s="1"/>
  <c r="AD1090" i="17" s="1"/>
  <c r="AD1180" i="17" s="1"/>
  <c r="AD1270" i="17" s="1"/>
  <c r="AD1360" i="17" s="1"/>
  <c r="AD1450" i="17" s="1"/>
  <c r="AD1540" i="17" s="1"/>
  <c r="AD1630" i="17" s="1"/>
  <c r="AD1720" i="17" s="1"/>
  <c r="AC821" i="17"/>
  <c r="AC911" i="17" s="1"/>
  <c r="AC1001" i="17" s="1"/>
  <c r="AC1091" i="17" s="1"/>
  <c r="AC1181" i="17" s="1"/>
  <c r="AC1271" i="17" s="1"/>
  <c r="AC1361" i="17" s="1"/>
  <c r="AD821" i="17"/>
  <c r="AC822" i="17"/>
  <c r="AD822" i="17"/>
  <c r="AD912" i="17" s="1"/>
  <c r="AD1002" i="17" s="1"/>
  <c r="AD1092" i="17" s="1"/>
  <c r="AD1182" i="17" s="1"/>
  <c r="AD1272" i="17" s="1"/>
  <c r="AD1362" i="17" s="1"/>
  <c r="AD1452" i="17" s="1"/>
  <c r="AD1542" i="17" s="1"/>
  <c r="AD1632" i="17" s="1"/>
  <c r="AD1722" i="17" s="1"/>
  <c r="AC823" i="17"/>
  <c r="AC913" i="17" s="1"/>
  <c r="AC1003" i="17" s="1"/>
  <c r="AC1093" i="17" s="1"/>
  <c r="AC1183" i="17" s="1"/>
  <c r="AD823" i="17"/>
  <c r="AC824" i="17"/>
  <c r="AC914" i="17" s="1"/>
  <c r="AC1004" i="17" s="1"/>
  <c r="AC1094" i="17" s="1"/>
  <c r="AC1184" i="17" s="1"/>
  <c r="AC1274" i="17" s="1"/>
  <c r="AC1364" i="17" s="1"/>
  <c r="AC1454" i="17" s="1"/>
  <c r="AC1544" i="17" s="1"/>
  <c r="AC1634" i="17" s="1"/>
  <c r="AC1724" i="17" s="1"/>
  <c r="AD824" i="17"/>
  <c r="AD914" i="17" s="1"/>
  <c r="AD1004" i="17" s="1"/>
  <c r="AD1094" i="17" s="1"/>
  <c r="AD1184" i="17" s="1"/>
  <c r="AD1274" i="17" s="1"/>
  <c r="AD1364" i="17" s="1"/>
  <c r="AD1454" i="17" s="1"/>
  <c r="AD1544" i="17" s="1"/>
  <c r="AD1634" i="17" s="1"/>
  <c r="AD1724" i="17" s="1"/>
  <c r="AC825" i="17"/>
  <c r="AC915" i="17" s="1"/>
  <c r="AC1005" i="17" s="1"/>
  <c r="AC1095" i="17" s="1"/>
  <c r="AC1185" i="17" s="1"/>
  <c r="AC1275" i="17" s="1"/>
  <c r="AC1365" i="17" s="1"/>
  <c r="AC1455" i="17" s="1"/>
  <c r="AC1545" i="17" s="1"/>
  <c r="AC1635" i="17" s="1"/>
  <c r="AD825" i="17"/>
  <c r="AC826" i="17"/>
  <c r="AC916" i="17" s="1"/>
  <c r="AC1006" i="17" s="1"/>
  <c r="AC1096" i="17" s="1"/>
  <c r="AC1186" i="17" s="1"/>
  <c r="AC1276" i="17" s="1"/>
  <c r="AC1366" i="17" s="1"/>
  <c r="AC1456" i="17" s="1"/>
  <c r="AC1546" i="17" s="1"/>
  <c r="AC1636" i="17" s="1"/>
  <c r="AC1726" i="17" s="1"/>
  <c r="AD826" i="17"/>
  <c r="AD916" i="17" s="1"/>
  <c r="AD1006" i="17" s="1"/>
  <c r="AD1096" i="17" s="1"/>
  <c r="AD1186" i="17" s="1"/>
  <c r="AD1276" i="17" s="1"/>
  <c r="AD1366" i="17" s="1"/>
  <c r="AD1456" i="17" s="1"/>
  <c r="AD1546" i="17" s="1"/>
  <c r="AD1636" i="17" s="1"/>
  <c r="AD1726" i="17" s="1"/>
  <c r="AC827" i="17"/>
  <c r="AC917" i="17" s="1"/>
  <c r="AC1007" i="17" s="1"/>
  <c r="AC1097" i="17" s="1"/>
  <c r="AC1187" i="17" s="1"/>
  <c r="AC1277" i="17" s="1"/>
  <c r="AC1367" i="17" s="1"/>
  <c r="AC1457" i="17" s="1"/>
  <c r="AD827" i="17"/>
  <c r="AC828" i="17"/>
  <c r="AD828" i="17"/>
  <c r="AD918" i="17" s="1"/>
  <c r="AD1008" i="17" s="1"/>
  <c r="AD1098" i="17" s="1"/>
  <c r="AD1188" i="17" s="1"/>
  <c r="AD1278" i="17" s="1"/>
  <c r="AD1368" i="17" s="1"/>
  <c r="AD1458" i="17" s="1"/>
  <c r="AD1548" i="17" s="1"/>
  <c r="AD1638" i="17" s="1"/>
  <c r="AD1728" i="17" s="1"/>
  <c r="AC829" i="17"/>
  <c r="AC919" i="17" s="1"/>
  <c r="AC1009" i="17" s="1"/>
  <c r="AC1099" i="17" s="1"/>
  <c r="AC1189" i="17" s="1"/>
  <c r="AC1279" i="17" s="1"/>
  <c r="AC1369" i="17" s="1"/>
  <c r="AD829" i="17"/>
  <c r="AC830" i="17"/>
  <c r="AC920" i="17" s="1"/>
  <c r="AC1010" i="17" s="1"/>
  <c r="AC1100" i="17" s="1"/>
  <c r="AC1190" i="17" s="1"/>
  <c r="AC1280" i="17" s="1"/>
  <c r="AC1370" i="17" s="1"/>
  <c r="AC1460" i="17" s="1"/>
  <c r="AC1550" i="17" s="1"/>
  <c r="AC1640" i="17" s="1"/>
  <c r="AC1730" i="17" s="1"/>
  <c r="AD830" i="17"/>
  <c r="AD920" i="17" s="1"/>
  <c r="AD1010" i="17" s="1"/>
  <c r="AD1100" i="17" s="1"/>
  <c r="AD1190" i="17" s="1"/>
  <c r="AD1280" i="17" s="1"/>
  <c r="AD1370" i="17" s="1"/>
  <c r="AD1460" i="17" s="1"/>
  <c r="AD1550" i="17" s="1"/>
  <c r="AD1640" i="17" s="1"/>
  <c r="AD1730" i="17" s="1"/>
  <c r="AC831" i="17"/>
  <c r="AC921" i="17" s="1"/>
  <c r="AC1011" i="17" s="1"/>
  <c r="AC1101" i="17" s="1"/>
  <c r="AC1191" i="17" s="1"/>
  <c r="AC1281" i="17" s="1"/>
  <c r="AC1371" i="17" s="1"/>
  <c r="AC1461" i="17" s="1"/>
  <c r="AC1551" i="17" s="1"/>
  <c r="AC1641" i="17" s="1"/>
  <c r="AC1731" i="17" s="1"/>
  <c r="AD831" i="17"/>
  <c r="AC832" i="17"/>
  <c r="AD832" i="17"/>
  <c r="AD922" i="17" s="1"/>
  <c r="AD1012" i="17" s="1"/>
  <c r="AC833" i="17"/>
  <c r="AC923" i="17" s="1"/>
  <c r="AC1013" i="17" s="1"/>
  <c r="AC1103" i="17" s="1"/>
  <c r="AC1193" i="17" s="1"/>
  <c r="AC1283" i="17" s="1"/>
  <c r="AD833" i="17"/>
  <c r="AC834" i="17"/>
  <c r="AD834" i="17"/>
  <c r="AC835" i="17"/>
  <c r="AC925" i="17" s="1"/>
  <c r="AC1015" i="17" s="1"/>
  <c r="AC1105" i="17" s="1"/>
  <c r="AC1195" i="17" s="1"/>
  <c r="AC1285" i="17" s="1"/>
  <c r="AC1375" i="17" s="1"/>
  <c r="AD835" i="17"/>
  <c r="AC836" i="17"/>
  <c r="AC926" i="17" s="1"/>
  <c r="AC1016" i="17" s="1"/>
  <c r="AC1106" i="17" s="1"/>
  <c r="AC1196" i="17" s="1"/>
  <c r="AC1286" i="17" s="1"/>
  <c r="AC1376" i="17" s="1"/>
  <c r="AC1466" i="17" s="1"/>
  <c r="AC1556" i="17" s="1"/>
  <c r="AC1646" i="17" s="1"/>
  <c r="AC1736" i="17" s="1"/>
  <c r="AD836" i="17"/>
  <c r="AD839" i="17"/>
  <c r="AC840" i="17"/>
  <c r="AC930" i="17" s="1"/>
  <c r="AD840" i="17"/>
  <c r="AD930" i="17" s="1"/>
  <c r="AD1020" i="17" s="1"/>
  <c r="AD1110" i="17" s="1"/>
  <c r="AD1200" i="17" s="1"/>
  <c r="AD1290" i="17" s="1"/>
  <c r="AD1380" i="17" s="1"/>
  <c r="AD1470" i="17" s="1"/>
  <c r="AD1560" i="17" s="1"/>
  <c r="AD1650" i="17" s="1"/>
  <c r="AD841" i="17"/>
  <c r="AD843" i="17"/>
  <c r="AD933" i="17" s="1"/>
  <c r="AD1023" i="17" s="1"/>
  <c r="AD1113" i="17" s="1"/>
  <c r="AD1203" i="17" s="1"/>
  <c r="AD1293" i="17" s="1"/>
  <c r="AD1383" i="17" s="1"/>
  <c r="AD1473" i="17" s="1"/>
  <c r="AD1563" i="17" s="1"/>
  <c r="AD1653" i="17" s="1"/>
  <c r="AC844" i="17"/>
  <c r="AC934" i="17" s="1"/>
  <c r="AC1024" i="17" s="1"/>
  <c r="AC1114" i="17" s="1"/>
  <c r="AC1204" i="17" s="1"/>
  <c r="AC1294" i="17" s="1"/>
  <c r="AC1384" i="17" s="1"/>
  <c r="AC1474" i="17" s="1"/>
  <c r="AC1564" i="17" s="1"/>
  <c r="AC1654" i="17" s="1"/>
  <c r="AD845" i="17"/>
  <c r="AD935" i="17" s="1"/>
  <c r="AD1025" i="17" s="1"/>
  <c r="AD1115" i="17" s="1"/>
  <c r="AD1205" i="17" s="1"/>
  <c r="AD1295" i="17" s="1"/>
  <c r="AD1385" i="17" s="1"/>
  <c r="AD1475" i="17" s="1"/>
  <c r="AD1565" i="17" s="1"/>
  <c r="AD1655" i="17" s="1"/>
  <c r="AD847" i="17"/>
  <c r="AC848" i="17"/>
  <c r="AC938" i="17" s="1"/>
  <c r="AC1028" i="17" s="1"/>
  <c r="AC1118" i="17" s="1"/>
  <c r="AC1208" i="17" s="1"/>
  <c r="AC1298" i="17" s="1"/>
  <c r="AC1388" i="17" s="1"/>
  <c r="AC1478" i="17" s="1"/>
  <c r="AC1568" i="17" s="1"/>
  <c r="AC1658" i="17" s="1"/>
  <c r="AD849" i="17"/>
  <c r="AD851" i="17"/>
  <c r="AD941" i="17" s="1"/>
  <c r="AD1031" i="17" s="1"/>
  <c r="AD1121" i="17" s="1"/>
  <c r="AD1211" i="17" s="1"/>
  <c r="AD1301" i="17" s="1"/>
  <c r="AD853" i="17"/>
  <c r="AC854" i="17"/>
  <c r="AC944" i="17" s="1"/>
  <c r="AC1034" i="17" s="1"/>
  <c r="AC1124" i="17" s="1"/>
  <c r="AC1214" i="17" s="1"/>
  <c r="AC1304" i="17" s="1"/>
  <c r="AC1394" i="17" s="1"/>
  <c r="AC1484" i="17" s="1"/>
  <c r="AC1574" i="17" s="1"/>
  <c r="AC1664" i="17" s="1"/>
  <c r="AD855" i="17"/>
  <c r="AD945" i="17" s="1"/>
  <c r="AD1035" i="17" s="1"/>
  <c r="AD1125" i="17" s="1"/>
  <c r="AD1215" i="17" s="1"/>
  <c r="AD1305" i="17" s="1"/>
  <c r="AD1395" i="17" s="1"/>
  <c r="AD1485" i="17" s="1"/>
  <c r="AD1575" i="17" s="1"/>
  <c r="AD1665" i="17" s="1"/>
  <c r="AD857" i="17"/>
  <c r="AC858" i="17"/>
  <c r="AC948" i="17" s="1"/>
  <c r="AC1038" i="17" s="1"/>
  <c r="AC1128" i="17" s="1"/>
  <c r="AC1218" i="17" s="1"/>
  <c r="AC1308" i="17" s="1"/>
  <c r="AC1398" i="17" s="1"/>
  <c r="AC1488" i="17" s="1"/>
  <c r="AC1578" i="17" s="1"/>
  <c r="AC1668" i="17" s="1"/>
  <c r="AD859" i="17"/>
  <c r="AD949" i="17" s="1"/>
  <c r="AD1039" i="17" s="1"/>
  <c r="AD1129" i="17" s="1"/>
  <c r="AD1219" i="17" s="1"/>
  <c r="AD1309" i="17" s="1"/>
  <c r="AD861" i="17"/>
  <c r="AD951" i="17" s="1"/>
  <c r="AD1041" i="17" s="1"/>
  <c r="AD1131" i="17" s="1"/>
  <c r="AD1221" i="17" s="1"/>
  <c r="AD1311" i="17" s="1"/>
  <c r="AD1401" i="17" s="1"/>
  <c r="AD1491" i="17" s="1"/>
  <c r="AD1581" i="17" s="1"/>
  <c r="AD1671" i="17" s="1"/>
  <c r="AC862" i="17"/>
  <c r="AC952" i="17" s="1"/>
  <c r="AC1042" i="17" s="1"/>
  <c r="AC1132" i="17" s="1"/>
  <c r="AC1222" i="17" s="1"/>
  <c r="AC1312" i="17" s="1"/>
  <c r="AC1402" i="17" s="1"/>
  <c r="AC1492" i="17" s="1"/>
  <c r="AC1582" i="17" s="1"/>
  <c r="AC1672" i="17" s="1"/>
  <c r="AD863" i="17"/>
  <c r="AD865" i="17"/>
  <c r="AC866" i="17"/>
  <c r="AC956" i="17" s="1"/>
  <c r="AC1046" i="17" s="1"/>
  <c r="AC1136" i="17" s="1"/>
  <c r="AC1226" i="17" s="1"/>
  <c r="AC1316" i="17" s="1"/>
  <c r="AC1406" i="17" s="1"/>
  <c r="AC1496" i="17" s="1"/>
  <c r="AC1586" i="17" s="1"/>
  <c r="AC1676" i="17" s="1"/>
  <c r="AD867" i="17"/>
  <c r="AD957" i="17" s="1"/>
  <c r="AD1047" i="17" s="1"/>
  <c r="AC868" i="17"/>
  <c r="AC958" i="17" s="1"/>
  <c r="AC1048" i="17" s="1"/>
  <c r="AC1138" i="17" s="1"/>
  <c r="AC1228" i="17" s="1"/>
  <c r="AC1318" i="17" s="1"/>
  <c r="AC1408" i="17" s="1"/>
  <c r="AC1498" i="17" s="1"/>
  <c r="AC1588" i="17" s="1"/>
  <c r="AC1678" i="17" s="1"/>
  <c r="AD869" i="17"/>
  <c r="AD959" i="17" s="1"/>
  <c r="AD1049" i="17" s="1"/>
  <c r="AD1139" i="17" s="1"/>
  <c r="AD1229" i="17" s="1"/>
  <c r="AD1319" i="17" s="1"/>
  <c r="AD1409" i="17" s="1"/>
  <c r="AD1499" i="17" s="1"/>
  <c r="AD1589" i="17" s="1"/>
  <c r="AD1679" i="17" s="1"/>
  <c r="AD871" i="17"/>
  <c r="AD872" i="17"/>
  <c r="AD962" i="17" s="1"/>
  <c r="AD1052" i="17" s="1"/>
  <c r="AD1142" i="17" s="1"/>
  <c r="AD1232" i="17" s="1"/>
  <c r="AD1322" i="17" s="1"/>
  <c r="AD1412" i="17" s="1"/>
  <c r="AD1502" i="17" s="1"/>
  <c r="AD1592" i="17" s="1"/>
  <c r="AD1682" i="17" s="1"/>
  <c r="AD873" i="17"/>
  <c r="AD875" i="17"/>
  <c r="AD965" i="17" s="1"/>
  <c r="AD1055" i="17" s="1"/>
  <c r="AD1145" i="17" s="1"/>
  <c r="AD1235" i="17" s="1"/>
  <c r="AD1325" i="17" s="1"/>
  <c r="AC876" i="17"/>
  <c r="AC966" i="17" s="1"/>
  <c r="AC1056" i="17" s="1"/>
  <c r="AC1146" i="17" s="1"/>
  <c r="AC1236" i="17" s="1"/>
  <c r="AC1326" i="17" s="1"/>
  <c r="AC1416" i="17" s="1"/>
  <c r="AC1506" i="17" s="1"/>
  <c r="AC1596" i="17" s="1"/>
  <c r="AC1686" i="17" s="1"/>
  <c r="AD877" i="17"/>
  <c r="AD879" i="17"/>
  <c r="AD969" i="17" s="1"/>
  <c r="AD1059" i="17" s="1"/>
  <c r="AD1149" i="17" s="1"/>
  <c r="AD1239" i="17" s="1"/>
  <c r="AD1329" i="17" s="1"/>
  <c r="AD1419" i="17" s="1"/>
  <c r="AD1509" i="17" s="1"/>
  <c r="AD1599" i="17" s="1"/>
  <c r="AD1689" i="17" s="1"/>
  <c r="AC880" i="17"/>
  <c r="AC970" i="17" s="1"/>
  <c r="AD881" i="17"/>
  <c r="AD883" i="17"/>
  <c r="AD973" i="17" s="1"/>
  <c r="AD1063" i="17" s="1"/>
  <c r="AD1153" i="17" s="1"/>
  <c r="AD1243" i="17" s="1"/>
  <c r="AD1333" i="17" s="1"/>
  <c r="AD1423" i="17" s="1"/>
  <c r="AD1513" i="17" s="1"/>
  <c r="AD1603" i="17" s="1"/>
  <c r="AD1693" i="17" s="1"/>
  <c r="AD885" i="17"/>
  <c r="AC886" i="17"/>
  <c r="AC976" i="17" s="1"/>
  <c r="AC1066" i="17" s="1"/>
  <c r="AC1156" i="17" s="1"/>
  <c r="AC1246" i="17" s="1"/>
  <c r="AC1336" i="17" s="1"/>
  <c r="AC1426" i="17" s="1"/>
  <c r="AC1516" i="17" s="1"/>
  <c r="AC1606" i="17" s="1"/>
  <c r="AC1696" i="17" s="1"/>
  <c r="AD887" i="17"/>
  <c r="AD977" i="17" s="1"/>
  <c r="AD1067" i="17" s="1"/>
  <c r="AD1157" i="17" s="1"/>
  <c r="AD1247" i="17" s="1"/>
  <c r="AD1337" i="17" s="1"/>
  <c r="AD1427" i="17" s="1"/>
  <c r="AD1517" i="17" s="1"/>
  <c r="AD1607" i="17" s="1"/>
  <c r="AD1697" i="17" s="1"/>
  <c r="AD889" i="17"/>
  <c r="AC890" i="17"/>
  <c r="AC980" i="17" s="1"/>
  <c r="AC1070" i="17" s="1"/>
  <c r="AC1160" i="17" s="1"/>
  <c r="AC1250" i="17" s="1"/>
  <c r="AC1340" i="17" s="1"/>
  <c r="AC1430" i="17" s="1"/>
  <c r="AC1520" i="17" s="1"/>
  <c r="AC1610" i="17" s="1"/>
  <c r="AC1700" i="17" s="1"/>
  <c r="AD891" i="17"/>
  <c r="AD981" i="17" s="1"/>
  <c r="AD1071" i="17" s="1"/>
  <c r="AD893" i="17"/>
  <c r="AD983" i="17" s="1"/>
  <c r="AD1073" i="17" s="1"/>
  <c r="AD1163" i="17" s="1"/>
  <c r="AD1253" i="17" s="1"/>
  <c r="AD1343" i="17" s="1"/>
  <c r="AD1433" i="17" s="1"/>
  <c r="AD1523" i="17" s="1"/>
  <c r="AD1613" i="17" s="1"/>
  <c r="AD1703" i="17" s="1"/>
  <c r="AC894" i="17"/>
  <c r="AC984" i="17" s="1"/>
  <c r="AC1074" i="17" s="1"/>
  <c r="AC1164" i="17" s="1"/>
  <c r="AC1254" i="17" s="1"/>
  <c r="AC1344" i="17" s="1"/>
  <c r="AC1434" i="17" s="1"/>
  <c r="AC1524" i="17" s="1"/>
  <c r="AC1614" i="17" s="1"/>
  <c r="AC1704" i="17" s="1"/>
  <c r="AD895" i="17"/>
  <c r="AD985" i="17" s="1"/>
  <c r="AD1075" i="17" s="1"/>
  <c r="AD1165" i="17" s="1"/>
  <c r="AD1255" i="17" s="1"/>
  <c r="AD1345" i="17" s="1"/>
  <c r="AD1435" i="17" s="1"/>
  <c r="AD1525" i="17" s="1"/>
  <c r="AD1615" i="17" s="1"/>
  <c r="AD1705" i="17" s="1"/>
  <c r="AD897" i="17"/>
  <c r="AC898" i="17"/>
  <c r="AC988" i="17" s="1"/>
  <c r="AC1078" i="17" s="1"/>
  <c r="AC1168" i="17" s="1"/>
  <c r="AC1258" i="17" s="1"/>
  <c r="AC1348" i="17" s="1"/>
  <c r="AC1438" i="17" s="1"/>
  <c r="AC1528" i="17" s="1"/>
  <c r="AC1618" i="17" s="1"/>
  <c r="AC1708" i="17" s="1"/>
  <c r="AD899" i="17"/>
  <c r="AD989" i="17" s="1"/>
  <c r="AD1079" i="17" s="1"/>
  <c r="AC900" i="17"/>
  <c r="AC990" i="17" s="1"/>
  <c r="AD901" i="17"/>
  <c r="AD991" i="17" s="1"/>
  <c r="AD1081" i="17" s="1"/>
  <c r="AD1171" i="17" s="1"/>
  <c r="AD1261" i="17" s="1"/>
  <c r="AD1351" i="17" s="1"/>
  <c r="AD1441" i="17" s="1"/>
  <c r="AD1531" i="17" s="1"/>
  <c r="AD1621" i="17" s="1"/>
  <c r="AD1711" i="17" s="1"/>
  <c r="AD903" i="17"/>
  <c r="AC904" i="17"/>
  <c r="AC994" i="17" s="1"/>
  <c r="AC1084" i="17" s="1"/>
  <c r="AC1174" i="17" s="1"/>
  <c r="AC1264" i="17" s="1"/>
  <c r="AC1354" i="17" s="1"/>
  <c r="AC1444" i="17" s="1"/>
  <c r="AC1534" i="17" s="1"/>
  <c r="AC1624" i="17" s="1"/>
  <c r="AC1714" i="17" s="1"/>
  <c r="AD904" i="17"/>
  <c r="AD994" i="17" s="1"/>
  <c r="AD1084" i="17" s="1"/>
  <c r="AD1174" i="17" s="1"/>
  <c r="AD1264" i="17" s="1"/>
  <c r="AD1354" i="17" s="1"/>
  <c r="AD1444" i="17" s="1"/>
  <c r="AD1534" i="17" s="1"/>
  <c r="AD1624" i="17" s="1"/>
  <c r="AD1714" i="17" s="1"/>
  <c r="AD905" i="17"/>
  <c r="AD907" i="17"/>
  <c r="AD997" i="17" s="1"/>
  <c r="AD1087" i="17" s="1"/>
  <c r="AD1177" i="17" s="1"/>
  <c r="AD1267" i="17" s="1"/>
  <c r="AD1357" i="17" s="1"/>
  <c r="AC908" i="17"/>
  <c r="AC998" i="17" s="1"/>
  <c r="AD909" i="17"/>
  <c r="AD911" i="17"/>
  <c r="AD1001" i="17" s="1"/>
  <c r="AD1091" i="17" s="1"/>
  <c r="AD1181" i="17" s="1"/>
  <c r="AD1271" i="17" s="1"/>
  <c r="AD1361" i="17" s="1"/>
  <c r="AD1451" i="17" s="1"/>
  <c r="AD1541" i="17" s="1"/>
  <c r="AD1631" i="17" s="1"/>
  <c r="AD1721" i="17" s="1"/>
  <c r="AC912" i="17"/>
  <c r="AC1002" i="17" s="1"/>
  <c r="AC1092" i="17" s="1"/>
  <c r="AC1182" i="17" s="1"/>
  <c r="AC1272" i="17" s="1"/>
  <c r="AC1362" i="17" s="1"/>
  <c r="AC1452" i="17" s="1"/>
  <c r="AC1542" i="17" s="1"/>
  <c r="AC1632" i="17" s="1"/>
  <c r="AC1722" i="17" s="1"/>
  <c r="AD913" i="17"/>
  <c r="AD1003" i="17" s="1"/>
  <c r="AD1093" i="17" s="1"/>
  <c r="AD1183" i="17" s="1"/>
  <c r="AD1273" i="17" s="1"/>
  <c r="AD1363" i="17" s="1"/>
  <c r="AD1453" i="17" s="1"/>
  <c r="AD1543" i="17" s="1"/>
  <c r="AD1633" i="17" s="1"/>
  <c r="AD1723" i="17" s="1"/>
  <c r="AD915" i="17"/>
  <c r="AD1005" i="17" s="1"/>
  <c r="AD1095" i="17" s="1"/>
  <c r="AD1185" i="17" s="1"/>
  <c r="AD1275" i="17" s="1"/>
  <c r="AD1365" i="17" s="1"/>
  <c r="AD1455" i="17" s="1"/>
  <c r="AD1545" i="17" s="1"/>
  <c r="AD1635" i="17" s="1"/>
  <c r="AD1725" i="17" s="1"/>
  <c r="AD917" i="17"/>
  <c r="AC918" i="17"/>
  <c r="AC1008" i="17" s="1"/>
  <c r="AC1098" i="17" s="1"/>
  <c r="AC1188" i="17" s="1"/>
  <c r="AC1278" i="17" s="1"/>
  <c r="AC1368" i="17" s="1"/>
  <c r="AC1458" i="17" s="1"/>
  <c r="AC1548" i="17" s="1"/>
  <c r="AC1638" i="17" s="1"/>
  <c r="AC1728" i="17" s="1"/>
  <c r="AD919" i="17"/>
  <c r="AD1009" i="17" s="1"/>
  <c r="AD1099" i="17" s="1"/>
  <c r="AD1189" i="17" s="1"/>
  <c r="AD1279" i="17" s="1"/>
  <c r="AD1369" i="17" s="1"/>
  <c r="AD1459" i="17" s="1"/>
  <c r="AD1549" i="17" s="1"/>
  <c r="AD1639" i="17" s="1"/>
  <c r="AD1729" i="17" s="1"/>
  <c r="AC922" i="17"/>
  <c r="AC1012" i="17" s="1"/>
  <c r="AC1102" i="17" s="1"/>
  <c r="AC1192" i="17" s="1"/>
  <c r="AC1282" i="17" s="1"/>
  <c r="AC1372" i="17" s="1"/>
  <c r="AC1462" i="17" s="1"/>
  <c r="AC1552" i="17" s="1"/>
  <c r="AC1642" i="17" s="1"/>
  <c r="AC1732" i="17" s="1"/>
  <c r="AC924" i="17"/>
  <c r="AC1014" i="17" s="1"/>
  <c r="AC1104" i="17" s="1"/>
  <c r="AC1194" i="17" s="1"/>
  <c r="AC1284" i="17" s="1"/>
  <c r="AC1374" i="17" s="1"/>
  <c r="AC1464" i="17" s="1"/>
  <c r="AC1554" i="17" s="1"/>
  <c r="AC1644" i="17" s="1"/>
  <c r="AC1734" i="17" s="1"/>
  <c r="AD929" i="17"/>
  <c r="AD1019" i="17" s="1"/>
  <c r="AD931" i="17"/>
  <c r="AD1021" i="17" s="1"/>
  <c r="AD1111" i="17" s="1"/>
  <c r="AD1201" i="17" s="1"/>
  <c r="AD1291" i="17" s="1"/>
  <c r="AD1381" i="17" s="1"/>
  <c r="AD1471" i="17" s="1"/>
  <c r="AD1561" i="17" s="1"/>
  <c r="AD1651" i="17" s="1"/>
  <c r="AD937" i="17"/>
  <c r="AD1027" i="17" s="1"/>
  <c r="AD939" i="17"/>
  <c r="AD1029" i="17" s="1"/>
  <c r="AD1119" i="17" s="1"/>
  <c r="AD1209" i="17" s="1"/>
  <c r="AD1299" i="17" s="1"/>
  <c r="AD1389" i="17" s="1"/>
  <c r="AD1479" i="17" s="1"/>
  <c r="AD1569" i="17" s="1"/>
  <c r="AD1659" i="17" s="1"/>
  <c r="AD943" i="17"/>
  <c r="AD1033" i="17" s="1"/>
  <c r="AD1123" i="17" s="1"/>
  <c r="AD1213" i="17" s="1"/>
  <c r="AD1303" i="17" s="1"/>
  <c r="AD1393" i="17" s="1"/>
  <c r="AD1483" i="17" s="1"/>
  <c r="AD1573" i="17" s="1"/>
  <c r="AD1663" i="17" s="1"/>
  <c r="AD947" i="17"/>
  <c r="AD1037" i="17" s="1"/>
  <c r="AD1127" i="17" s="1"/>
  <c r="AD1217" i="17" s="1"/>
  <c r="AD1307" i="17" s="1"/>
  <c r="AD1397" i="17" s="1"/>
  <c r="AD1487" i="17" s="1"/>
  <c r="AD1577" i="17" s="1"/>
  <c r="AD1667" i="17" s="1"/>
  <c r="AD953" i="17"/>
  <c r="AD1043" i="17" s="1"/>
  <c r="AD955" i="17"/>
  <c r="AD1045" i="17" s="1"/>
  <c r="AD1135" i="17" s="1"/>
  <c r="AD1225" i="17" s="1"/>
  <c r="AD1315" i="17" s="1"/>
  <c r="AD1405" i="17" s="1"/>
  <c r="AD1495" i="17" s="1"/>
  <c r="AD1585" i="17" s="1"/>
  <c r="AD1675" i="17" s="1"/>
  <c r="AD961" i="17"/>
  <c r="AD1051" i="17" s="1"/>
  <c r="AD963" i="17"/>
  <c r="AD1053" i="17" s="1"/>
  <c r="AD967" i="17"/>
  <c r="AD1057" i="17" s="1"/>
  <c r="AD1147" i="17" s="1"/>
  <c r="AD1237" i="17" s="1"/>
  <c r="AD1327" i="17" s="1"/>
  <c r="AD1417" i="17" s="1"/>
  <c r="AD1507" i="17" s="1"/>
  <c r="AD1597" i="17" s="1"/>
  <c r="AD1687" i="17" s="1"/>
  <c r="AD971" i="17"/>
  <c r="AD1061" i="17" s="1"/>
  <c r="AD1151" i="17" s="1"/>
  <c r="AD1241" i="17" s="1"/>
  <c r="AD1331" i="17" s="1"/>
  <c r="AD1421" i="17" s="1"/>
  <c r="AD1511" i="17" s="1"/>
  <c r="AD1601" i="17" s="1"/>
  <c r="AD1691" i="17" s="1"/>
  <c r="AD974" i="17"/>
  <c r="AD1064" i="17" s="1"/>
  <c r="AD1154" i="17" s="1"/>
  <c r="AD1244" i="17" s="1"/>
  <c r="AD1334" i="17" s="1"/>
  <c r="AD1424" i="17" s="1"/>
  <c r="AD1514" i="17" s="1"/>
  <c r="AD1604" i="17" s="1"/>
  <c r="AD1694" i="17" s="1"/>
  <c r="AD975" i="17"/>
  <c r="AD1065" i="17" s="1"/>
  <c r="AD1155" i="17" s="1"/>
  <c r="AD1245" i="17" s="1"/>
  <c r="AD1335" i="17" s="1"/>
  <c r="AD1425" i="17" s="1"/>
  <c r="AD1515" i="17" s="1"/>
  <c r="AD1605" i="17" s="1"/>
  <c r="AD1695" i="17" s="1"/>
  <c r="AD979" i="17"/>
  <c r="AD1069" i="17" s="1"/>
  <c r="AD1159" i="17" s="1"/>
  <c r="AD1249" i="17" s="1"/>
  <c r="AD1339" i="17" s="1"/>
  <c r="AD1429" i="17" s="1"/>
  <c r="AD1519" i="17" s="1"/>
  <c r="AD1609" i="17" s="1"/>
  <c r="AD1699" i="17" s="1"/>
  <c r="AD982" i="17"/>
  <c r="AD987" i="17"/>
  <c r="AD1077" i="17" s="1"/>
  <c r="AD1167" i="17" s="1"/>
  <c r="AD1257" i="17" s="1"/>
  <c r="AD1347" i="17" s="1"/>
  <c r="AD1437" i="17" s="1"/>
  <c r="AD1527" i="17" s="1"/>
  <c r="AD1617" i="17" s="1"/>
  <c r="AD1707" i="17" s="1"/>
  <c r="AD990" i="17"/>
  <c r="AD1080" i="17" s="1"/>
  <c r="AD1170" i="17" s="1"/>
  <c r="AD993" i="17"/>
  <c r="AD1083" i="17" s="1"/>
  <c r="AD995" i="17"/>
  <c r="AD1085" i="17" s="1"/>
  <c r="AD1175" i="17" s="1"/>
  <c r="AD1265" i="17" s="1"/>
  <c r="AD1355" i="17" s="1"/>
  <c r="AD1445" i="17" s="1"/>
  <c r="AD1535" i="17" s="1"/>
  <c r="AD1625" i="17" s="1"/>
  <c r="AD1715" i="17" s="1"/>
  <c r="AD999" i="17"/>
  <c r="AD1089" i="17" s="1"/>
  <c r="AD1179" i="17" s="1"/>
  <c r="AD1269" i="17" s="1"/>
  <c r="AD1359" i="17" s="1"/>
  <c r="AD1449" i="17" s="1"/>
  <c r="AD1539" i="17" s="1"/>
  <c r="AD1629" i="17" s="1"/>
  <c r="AD1719" i="17" s="1"/>
  <c r="AD1007" i="17"/>
  <c r="AD1097" i="17" s="1"/>
  <c r="AD1187" i="17" s="1"/>
  <c r="AD1277" i="17" s="1"/>
  <c r="AD1367" i="17" s="1"/>
  <c r="AD1457" i="17" s="1"/>
  <c r="AD1547" i="17" s="1"/>
  <c r="AD1637" i="17" s="1"/>
  <c r="AC1020" i="17"/>
  <c r="AC1023" i="17"/>
  <c r="AC1113" i="17" s="1"/>
  <c r="AC1203" i="17" s="1"/>
  <c r="AC1293" i="17" s="1"/>
  <c r="AC1383" i="17" s="1"/>
  <c r="AC1473" i="17" s="1"/>
  <c r="AC1563" i="17" s="1"/>
  <c r="AC1653" i="17" s="1"/>
  <c r="AC1031" i="17"/>
  <c r="AC1121" i="17" s="1"/>
  <c r="AC1211" i="17" s="1"/>
  <c r="AC1301" i="17" s="1"/>
  <c r="AC1391" i="17" s="1"/>
  <c r="AC1481" i="17" s="1"/>
  <c r="AC1571" i="17" s="1"/>
  <c r="AC1661" i="17" s="1"/>
  <c r="AC1039" i="17"/>
  <c r="AC1129" i="17" s="1"/>
  <c r="AD1042" i="17"/>
  <c r="AD1132" i="17" s="1"/>
  <c r="AD1222" i="17" s="1"/>
  <c r="AD1312" i="17" s="1"/>
  <c r="AD1402" i="17" s="1"/>
  <c r="AD1492" i="17" s="1"/>
  <c r="AD1582" i="17" s="1"/>
  <c r="AD1672" i="17" s="1"/>
  <c r="AC1047" i="17"/>
  <c r="AC1137" i="17" s="1"/>
  <c r="AC1227" i="17" s="1"/>
  <c r="AC1317" i="17" s="1"/>
  <c r="AC1407" i="17" s="1"/>
  <c r="AC1497" i="17" s="1"/>
  <c r="AC1587" i="17" s="1"/>
  <c r="AC1677" i="17" s="1"/>
  <c r="AC1055" i="17"/>
  <c r="AC1145" i="17" s="1"/>
  <c r="AC1235" i="17" s="1"/>
  <c r="AC1325" i="17" s="1"/>
  <c r="AC1415" i="17" s="1"/>
  <c r="AC1505" i="17" s="1"/>
  <c r="AC1595" i="17" s="1"/>
  <c r="AC1685" i="17" s="1"/>
  <c r="AC1060" i="17"/>
  <c r="AC1063" i="17"/>
  <c r="AC1153" i="17" s="1"/>
  <c r="AD1072" i="17"/>
  <c r="AD1162" i="17" s="1"/>
  <c r="AD1252" i="17" s="1"/>
  <c r="AD1342" i="17" s="1"/>
  <c r="AD1432" i="17" s="1"/>
  <c r="AD1522" i="17" s="1"/>
  <c r="AD1612" i="17" s="1"/>
  <c r="AD1702" i="17" s="1"/>
  <c r="AC1080" i="17"/>
  <c r="AC1170" i="17" s="1"/>
  <c r="AC1260" i="17" s="1"/>
  <c r="AC1350" i="17" s="1"/>
  <c r="AC1440" i="17" s="1"/>
  <c r="AC1530" i="17" s="1"/>
  <c r="AC1620" i="17" s="1"/>
  <c r="AC1710" i="17" s="1"/>
  <c r="AD1082" i="17"/>
  <c r="AD1172" i="17" s="1"/>
  <c r="AD1262" i="17" s="1"/>
  <c r="AD1352" i="17" s="1"/>
  <c r="AD1442" i="17" s="1"/>
  <c r="AD1532" i="17" s="1"/>
  <c r="AD1622" i="17" s="1"/>
  <c r="AD1712" i="17" s="1"/>
  <c r="AC1087" i="17"/>
  <c r="AC1177" i="17" s="1"/>
  <c r="AC1267" i="17" s="1"/>
  <c r="AC1357" i="17" s="1"/>
  <c r="AC1447" i="17" s="1"/>
  <c r="AC1537" i="17" s="1"/>
  <c r="AC1627" i="17" s="1"/>
  <c r="AC1717" i="17" s="1"/>
  <c r="AC1088" i="17"/>
  <c r="AC1178" i="17" s="1"/>
  <c r="AC1268" i="17" s="1"/>
  <c r="AC1358" i="17" s="1"/>
  <c r="AC1448" i="17" s="1"/>
  <c r="AC1538" i="17" s="1"/>
  <c r="AC1628" i="17" s="1"/>
  <c r="AC1718" i="17" s="1"/>
  <c r="AD1102" i="17"/>
  <c r="AD1192" i="17" s="1"/>
  <c r="AD1282" i="17" s="1"/>
  <c r="AD1372" i="17" s="1"/>
  <c r="AD1462" i="17" s="1"/>
  <c r="AD1552" i="17" s="1"/>
  <c r="AD1642" i="17" s="1"/>
  <c r="AD1732" i="17" s="1"/>
  <c r="AD1109" i="17"/>
  <c r="AD1199" i="17" s="1"/>
  <c r="AD1289" i="17" s="1"/>
  <c r="AC1110" i="17"/>
  <c r="AC1200" i="17" s="1"/>
  <c r="AC1290" i="17" s="1"/>
  <c r="AC1380" i="17" s="1"/>
  <c r="AC1470" i="17" s="1"/>
  <c r="AC1560" i="17" s="1"/>
  <c r="AC1650" i="17" s="1"/>
  <c r="AD1117" i="17"/>
  <c r="AD1207" i="17" s="1"/>
  <c r="AD1297" i="17" s="1"/>
  <c r="AD1387" i="17" s="1"/>
  <c r="AD1477" i="17" s="1"/>
  <c r="AD1567" i="17" s="1"/>
  <c r="AD1657" i="17" s="1"/>
  <c r="AD1133" i="17"/>
  <c r="AD1223" i="17" s="1"/>
  <c r="AD1313" i="17" s="1"/>
  <c r="AD1137" i="17"/>
  <c r="AD1227" i="17" s="1"/>
  <c r="AD1317" i="17" s="1"/>
  <c r="AD1407" i="17" s="1"/>
  <c r="AD1497" i="17" s="1"/>
  <c r="AD1587" i="17" s="1"/>
  <c r="AD1677" i="17" s="1"/>
  <c r="AD1141" i="17"/>
  <c r="AD1231" i="17" s="1"/>
  <c r="AD1321" i="17" s="1"/>
  <c r="AD1411" i="17" s="1"/>
  <c r="AD1501" i="17" s="1"/>
  <c r="AD1591" i="17" s="1"/>
  <c r="AD1681" i="17" s="1"/>
  <c r="AD1143" i="17"/>
  <c r="AD1233" i="17" s="1"/>
  <c r="AD1323" i="17" s="1"/>
  <c r="AD1413" i="17" s="1"/>
  <c r="AD1503" i="17" s="1"/>
  <c r="AD1593" i="17" s="1"/>
  <c r="AD1683" i="17" s="1"/>
  <c r="AC1150" i="17"/>
  <c r="AC1240" i="17" s="1"/>
  <c r="AC1330" i="17" s="1"/>
  <c r="AC1420" i="17" s="1"/>
  <c r="AC1510" i="17" s="1"/>
  <c r="AC1600" i="17" s="1"/>
  <c r="AC1690" i="17" s="1"/>
  <c r="AD1161" i="17"/>
  <c r="AD1251" i="17" s="1"/>
  <c r="AD1341" i="17" s="1"/>
  <c r="AD1169" i="17"/>
  <c r="AD1259" i="17" s="1"/>
  <c r="AD1349" i="17" s="1"/>
  <c r="AD1173" i="17"/>
  <c r="AD1263" i="17" s="1"/>
  <c r="AD1353" i="17" s="1"/>
  <c r="AD1198" i="17"/>
  <c r="AD1288" i="17" s="1"/>
  <c r="AD1378" i="17" s="1"/>
  <c r="AD1468" i="17" s="1"/>
  <c r="AD1558" i="17" s="1"/>
  <c r="AD1648" i="17" s="1"/>
  <c r="AC1199" i="17"/>
  <c r="AC1289" i="17" s="1"/>
  <c r="AC1379" i="17" s="1"/>
  <c r="AC1469" i="17" s="1"/>
  <c r="AC1559" i="17" s="1"/>
  <c r="AC1649" i="17" s="1"/>
  <c r="AC1201" i="17"/>
  <c r="AC1291" i="17" s="1"/>
  <c r="AC1381" i="17" s="1"/>
  <c r="AC1205" i="17"/>
  <c r="AC1295" i="17" s="1"/>
  <c r="AC1385" i="17" s="1"/>
  <c r="AC1207" i="17"/>
  <c r="AC1297" i="17" s="1"/>
  <c r="AC1387" i="17" s="1"/>
  <c r="AC1209" i="17"/>
  <c r="AC1299" i="17" s="1"/>
  <c r="AC1389" i="17" s="1"/>
  <c r="AC1479" i="17" s="1"/>
  <c r="AC1569" i="17" s="1"/>
  <c r="AC1659" i="17" s="1"/>
  <c r="AC1213" i="17"/>
  <c r="AC1303" i="17" s="1"/>
  <c r="AC1393" i="17" s="1"/>
  <c r="AC1483" i="17" s="1"/>
  <c r="AC1573" i="17" s="1"/>
  <c r="AC1663" i="17" s="1"/>
  <c r="AC1215" i="17"/>
  <c r="AC1305" i="17" s="1"/>
  <c r="AC1395" i="17" s="1"/>
  <c r="AC1217" i="17"/>
  <c r="AC1307" i="17" s="1"/>
  <c r="AC1397" i="17" s="1"/>
  <c r="AC1487" i="17" s="1"/>
  <c r="AC1577" i="17" s="1"/>
  <c r="AC1667" i="17" s="1"/>
  <c r="AC1219" i="17"/>
  <c r="AC1309" i="17" s="1"/>
  <c r="AC1399" i="17" s="1"/>
  <c r="AC1489" i="17" s="1"/>
  <c r="AC1579" i="17" s="1"/>
  <c r="AC1669" i="17" s="1"/>
  <c r="AC1221" i="17"/>
  <c r="AC1311" i="17" s="1"/>
  <c r="AC1223" i="17"/>
  <c r="AC1313" i="17" s="1"/>
  <c r="AC1225" i="17"/>
  <c r="AC1315" i="17" s="1"/>
  <c r="AC1405" i="17" s="1"/>
  <c r="AC1495" i="17" s="1"/>
  <c r="AC1585" i="17" s="1"/>
  <c r="AC1229" i="17"/>
  <c r="AC1319" i="17" s="1"/>
  <c r="AC1231" i="17"/>
  <c r="AC1321" i="17" s="1"/>
  <c r="AC1411" i="17" s="1"/>
  <c r="AC1501" i="17" s="1"/>
  <c r="AC1591" i="17" s="1"/>
  <c r="AC1681" i="17" s="1"/>
  <c r="AC1233" i="17"/>
  <c r="AC1323" i="17" s="1"/>
  <c r="AC1413" i="17" s="1"/>
  <c r="AC1503" i="17" s="1"/>
  <c r="AC1593" i="17" s="1"/>
  <c r="AC1683" i="17" s="1"/>
  <c r="AC1237" i="17"/>
  <c r="AC1327" i="17" s="1"/>
  <c r="AC1239" i="17"/>
  <c r="AC1329" i="17" s="1"/>
  <c r="AC1419" i="17" s="1"/>
  <c r="AC1509" i="17" s="1"/>
  <c r="AC1599" i="17" s="1"/>
  <c r="AC1689" i="17" s="1"/>
  <c r="AC1241" i="17"/>
  <c r="AC1331" i="17" s="1"/>
  <c r="AC1243" i="17"/>
  <c r="AC1333" i="17" s="1"/>
  <c r="AC1245" i="17"/>
  <c r="AC1335" i="17" s="1"/>
  <c r="AC1247" i="17"/>
  <c r="AC1337" i="17" s="1"/>
  <c r="AC1249" i="17"/>
  <c r="AC1339" i="17" s="1"/>
  <c r="AC1251" i="17"/>
  <c r="AC1341" i="17" s="1"/>
  <c r="AC1253" i="17"/>
  <c r="AC1343" i="17" s="1"/>
  <c r="AC1255" i="17"/>
  <c r="AC1345" i="17" s="1"/>
  <c r="AC1257" i="17"/>
  <c r="AC1347" i="17" s="1"/>
  <c r="AD1260" i="17"/>
  <c r="AD1350" i="17" s="1"/>
  <c r="AD1440" i="17" s="1"/>
  <c r="AD1530" i="17" s="1"/>
  <c r="AD1620" i="17" s="1"/>
  <c r="AD1710" i="17" s="1"/>
  <c r="AC1261" i="17"/>
  <c r="AC1351" i="17" s="1"/>
  <c r="AC1263" i="17"/>
  <c r="AC1353" i="17" s="1"/>
  <c r="AC1269" i="17"/>
  <c r="AC1359" i="17" s="1"/>
  <c r="AC1449" i="17" s="1"/>
  <c r="AC1539" i="17" s="1"/>
  <c r="AC1629" i="17" s="1"/>
  <c r="AC1719" i="17" s="1"/>
  <c r="AC1273" i="17"/>
  <c r="AC1363" i="17" s="1"/>
  <c r="AC1453" i="17" s="1"/>
  <c r="AC1543" i="17" s="1"/>
  <c r="AC1633" i="17" s="1"/>
  <c r="AC1723" i="17" s="1"/>
  <c r="AC1373" i="17"/>
  <c r="AD1379" i="17"/>
  <c r="AD1469" i="17" s="1"/>
  <c r="AD1559" i="17" s="1"/>
  <c r="AD1649" i="17" s="1"/>
  <c r="AD1391" i="17"/>
  <c r="AD1481" i="17" s="1"/>
  <c r="AD1571" i="17" s="1"/>
  <c r="AD1661" i="17" s="1"/>
  <c r="AD1399" i="17"/>
  <c r="AD1489" i="17" s="1"/>
  <c r="AD1579" i="17" s="1"/>
  <c r="AD1669" i="17" s="1"/>
  <c r="AC1401" i="17"/>
  <c r="AC1491" i="17" s="1"/>
  <c r="AC1581" i="17" s="1"/>
  <c r="AC1671" i="17" s="1"/>
  <c r="AC1403" i="17"/>
  <c r="AD1403" i="17"/>
  <c r="AD1493" i="17" s="1"/>
  <c r="AD1583" i="17" s="1"/>
  <c r="AD1673" i="17" s="1"/>
  <c r="AC1409" i="17"/>
  <c r="AC1499" i="17" s="1"/>
  <c r="AD1415" i="17"/>
  <c r="AD1505" i="17" s="1"/>
  <c r="AD1595" i="17" s="1"/>
  <c r="AD1685" i="17" s="1"/>
  <c r="AC1417" i="17"/>
  <c r="AC1507" i="17" s="1"/>
  <c r="AC1597" i="17" s="1"/>
  <c r="AC1687" i="17" s="1"/>
  <c r="AC1421" i="17"/>
  <c r="AC1511" i="17" s="1"/>
  <c r="AC1601" i="17" s="1"/>
  <c r="AC1423" i="17"/>
  <c r="AC1513" i="17" s="1"/>
  <c r="AC1603" i="17" s="1"/>
  <c r="AC1693" i="17" s="1"/>
  <c r="AC1425" i="17"/>
  <c r="AC1515" i="17" s="1"/>
  <c r="AC1427" i="17"/>
  <c r="AC1517" i="17" s="1"/>
  <c r="AC1607" i="17" s="1"/>
  <c r="AC1697" i="17" s="1"/>
  <c r="AC1429" i="17"/>
  <c r="AC1519" i="17" s="1"/>
  <c r="AC1609" i="17" s="1"/>
  <c r="AC1699" i="17" s="1"/>
  <c r="AC1431" i="17"/>
  <c r="AC1521" i="17" s="1"/>
  <c r="AC1611" i="17" s="1"/>
  <c r="AC1701" i="17" s="1"/>
  <c r="AD1431" i="17"/>
  <c r="AC1433" i="17"/>
  <c r="AC1523" i="17" s="1"/>
  <c r="AC1435" i="17"/>
  <c r="AC1525" i="17" s="1"/>
  <c r="AC1615" i="17" s="1"/>
  <c r="AC1705" i="17" s="1"/>
  <c r="AC1437" i="17"/>
  <c r="AC1527" i="17" s="1"/>
  <c r="AC1617" i="17" s="1"/>
  <c r="AC1439" i="17"/>
  <c r="AC1529" i="17" s="1"/>
  <c r="AC1619" i="17" s="1"/>
  <c r="AC1709" i="17" s="1"/>
  <c r="AD1439" i="17"/>
  <c r="AD1529" i="17" s="1"/>
  <c r="AD1619" i="17" s="1"/>
  <c r="AD1709" i="17" s="1"/>
  <c r="AC1441" i="17"/>
  <c r="AC1531" i="17" s="1"/>
  <c r="AC1443" i="17"/>
  <c r="AC1533" i="17" s="1"/>
  <c r="AC1623" i="17" s="1"/>
  <c r="AC1713" i="17" s="1"/>
  <c r="AD1443" i="17"/>
  <c r="AD1533" i="17" s="1"/>
  <c r="AD1623" i="17" s="1"/>
  <c r="AD1713" i="17" s="1"/>
  <c r="AC1445" i="17"/>
  <c r="AC1535" i="17" s="1"/>
  <c r="AC1625" i="17" s="1"/>
  <c r="AD1447" i="17"/>
  <c r="AC1451" i="17"/>
  <c r="AC1541" i="17" s="1"/>
  <c r="AC1631" i="17" s="1"/>
  <c r="AC1459" i="17"/>
  <c r="AC1549" i="17" s="1"/>
  <c r="AC1639" i="17" s="1"/>
  <c r="AC1729" i="17" s="1"/>
  <c r="AC1463" i="17"/>
  <c r="AC1553" i="17" s="1"/>
  <c r="AC1643" i="17" s="1"/>
  <c r="AC1733" i="17" s="1"/>
  <c r="AC1465" i="17"/>
  <c r="AC1555" i="17" s="1"/>
  <c r="AC1645" i="17" s="1"/>
  <c r="AC1735" i="17" s="1"/>
  <c r="AC1471" i="17"/>
  <c r="AC1561" i="17" s="1"/>
  <c r="AC1651" i="17" s="1"/>
  <c r="AC1475" i="17"/>
  <c r="AC1477" i="17"/>
  <c r="AC1485" i="17"/>
  <c r="AC1575" i="17" s="1"/>
  <c r="AC1665" i="17" s="1"/>
  <c r="AC1493" i="17"/>
  <c r="AC1583" i="17" s="1"/>
  <c r="AC1673" i="17" s="1"/>
  <c r="AD1521" i="17"/>
  <c r="AD1611" i="17" s="1"/>
  <c r="AD1701" i="17" s="1"/>
  <c r="AD1537" i="17"/>
  <c r="AD1627" i="17" s="1"/>
  <c r="AD1717" i="17" s="1"/>
  <c r="AC1547" i="17"/>
  <c r="AC1637" i="17" s="1"/>
  <c r="AC1727" i="17" s="1"/>
  <c r="AC1565" i="17"/>
  <c r="AC1655" i="17" s="1"/>
  <c r="AC1567" i="17"/>
  <c r="AC1657" i="17" s="1"/>
  <c r="AC1589" i="17"/>
  <c r="AC1679" i="17" s="1"/>
  <c r="AC1605" i="17"/>
  <c r="AC1695" i="17" s="1"/>
  <c r="AC1613" i="17"/>
  <c r="AC1703" i="17" s="1"/>
  <c r="AC1621" i="17"/>
  <c r="AC1711" i="17" s="1"/>
  <c r="AC1675" i="17"/>
  <c r="AC1691" i="17"/>
  <c r="AC1707" i="17"/>
  <c r="AC1715" i="17"/>
  <c r="AC1721" i="17"/>
  <c r="AC1725" i="17"/>
  <c r="AD1727" i="17"/>
  <c r="AC747" i="17"/>
  <c r="AC837" i="17" s="1"/>
  <c r="AC927" i="17" s="1"/>
  <c r="AC1017" i="17" s="1"/>
  <c r="AC1107" i="17" s="1"/>
  <c r="AC1197" i="17" s="1"/>
  <c r="AC1287" i="17" s="1"/>
  <c r="AC1377" i="17" s="1"/>
  <c r="AC1467" i="17" s="1"/>
  <c r="AC1557" i="17" s="1"/>
  <c r="AC1647" i="17" s="1"/>
  <c r="AD747" i="17"/>
  <c r="AD26" i="17"/>
  <c r="AC26" i="17"/>
  <c r="AC36" i="17" s="1"/>
  <c r="AC46" i="17" s="1"/>
  <c r="AC56" i="17" s="1"/>
  <c r="AC66" i="17" s="1"/>
  <c r="AC76" i="17" s="1"/>
  <c r="AC86" i="17" s="1"/>
  <c r="AC96" i="17" s="1"/>
  <c r="AC106" i="17" s="1"/>
  <c r="AC116" i="17" s="1"/>
  <c r="AC126" i="17" s="1"/>
  <c r="AD25" i="17"/>
  <c r="AC25" i="17"/>
  <c r="AC35" i="17" s="1"/>
  <c r="AC45" i="17" s="1"/>
  <c r="AC55" i="17" s="1"/>
  <c r="AC65" i="17" s="1"/>
  <c r="AC75" i="17" s="1"/>
  <c r="AC85" i="17" s="1"/>
  <c r="AC95" i="17" s="1"/>
  <c r="AC105" i="17" s="1"/>
  <c r="AC115" i="17" s="1"/>
  <c r="AC125" i="17" s="1"/>
  <c r="AD24" i="17"/>
  <c r="AC24" i="17"/>
  <c r="AC34" i="17" s="1"/>
  <c r="AC44" i="17" s="1"/>
  <c r="AC54" i="17" s="1"/>
  <c r="AC64" i="17" s="1"/>
  <c r="AC74" i="17" s="1"/>
  <c r="AC84" i="17" s="1"/>
  <c r="AC94" i="17" s="1"/>
  <c r="AC104" i="17" s="1"/>
  <c r="AC114" i="17" s="1"/>
  <c r="AC124" i="17" s="1"/>
  <c r="AD23" i="17"/>
  <c r="AC23" i="17"/>
  <c r="AC33" i="17" s="1"/>
  <c r="AC43" i="17" s="1"/>
  <c r="AC53" i="17" s="1"/>
  <c r="AC63" i="17" s="1"/>
  <c r="AC73" i="17" s="1"/>
  <c r="AC83" i="17" s="1"/>
  <c r="AC93" i="17" s="1"/>
  <c r="AC103" i="17" s="1"/>
  <c r="AC113" i="17" s="1"/>
  <c r="AC123" i="17" s="1"/>
  <c r="AD22" i="17"/>
  <c r="AC22" i="17"/>
  <c r="AC32" i="17" s="1"/>
  <c r="AC42" i="17" s="1"/>
  <c r="AC52" i="17" s="1"/>
  <c r="AC62" i="17" s="1"/>
  <c r="AC72" i="17" s="1"/>
  <c r="AC82" i="17" s="1"/>
  <c r="AC92" i="17" s="1"/>
  <c r="AC102" i="17" s="1"/>
  <c r="AC112" i="17" s="1"/>
  <c r="AC122" i="17" s="1"/>
  <c r="AD21" i="17"/>
  <c r="AC21" i="17"/>
  <c r="AC31" i="17" s="1"/>
  <c r="AC41" i="17" s="1"/>
  <c r="AC51" i="17" s="1"/>
  <c r="AC61" i="17" s="1"/>
  <c r="AC71" i="17" s="1"/>
  <c r="AC81" i="17" s="1"/>
  <c r="AC91" i="17" s="1"/>
  <c r="AC101" i="17" s="1"/>
  <c r="AC111" i="17" s="1"/>
  <c r="AC121" i="17" s="1"/>
  <c r="AD20" i="17"/>
  <c r="AC20" i="17"/>
  <c r="AC30" i="17" s="1"/>
  <c r="AC40" i="17" s="1"/>
  <c r="AC50" i="17" s="1"/>
  <c r="AC60" i="17" s="1"/>
  <c r="AC70" i="17" s="1"/>
  <c r="AC80" i="17" s="1"/>
  <c r="AC90" i="17" s="1"/>
  <c r="AC100" i="17" s="1"/>
  <c r="AC110" i="17" s="1"/>
  <c r="AC120" i="17" s="1"/>
  <c r="AD19" i="17"/>
  <c r="AC19" i="17"/>
  <c r="AC29" i="17" s="1"/>
  <c r="AC39" i="17" s="1"/>
  <c r="AC49" i="17" s="1"/>
  <c r="AC59" i="17" s="1"/>
  <c r="AC69" i="17" s="1"/>
  <c r="AC79" i="17" s="1"/>
  <c r="AC89" i="17" s="1"/>
  <c r="AC99" i="17" s="1"/>
  <c r="AC109" i="17" s="1"/>
  <c r="AC119" i="17" s="1"/>
  <c r="AD18" i="17"/>
  <c r="AC18" i="17"/>
  <c r="AC28" i="17" s="1"/>
  <c r="AC38" i="17" s="1"/>
  <c r="AC48" i="17" s="1"/>
  <c r="AC58" i="17" s="1"/>
  <c r="AC68" i="17" s="1"/>
  <c r="AC78" i="17" s="1"/>
  <c r="AC88" i="17" s="1"/>
  <c r="AC98" i="17" s="1"/>
  <c r="AC108" i="17" s="1"/>
  <c r="AC118" i="17" s="1"/>
  <c r="AD17" i="17"/>
  <c r="AC17" i="17"/>
  <c r="AC27" i="17" s="1"/>
  <c r="AC37" i="17" s="1"/>
  <c r="AC47" i="17" s="1"/>
  <c r="AC57" i="17" s="1"/>
  <c r="AC67" i="17" s="1"/>
  <c r="AC77" i="17" s="1"/>
  <c r="AC87" i="17" s="1"/>
  <c r="AC97" i="17" s="1"/>
  <c r="AC107" i="17" s="1"/>
  <c r="AC117" i="17" s="1"/>
  <c r="AC137" i="17"/>
  <c r="AD137" i="17"/>
  <c r="AC138" i="17"/>
  <c r="AD138" i="17"/>
  <c r="AC139" i="17"/>
  <c r="AC149" i="17" s="1"/>
  <c r="AD139" i="17"/>
  <c r="AC140" i="17"/>
  <c r="AD140" i="17"/>
  <c r="AC141" i="17"/>
  <c r="AD141" i="17"/>
  <c r="AC142" i="17"/>
  <c r="AC152" i="17" s="1"/>
  <c r="AC162" i="17" s="1"/>
  <c r="AC172" i="17" s="1"/>
  <c r="AC182" i="17" s="1"/>
  <c r="AC192" i="17" s="1"/>
  <c r="AC202" i="17" s="1"/>
  <c r="AC212" i="17" s="1"/>
  <c r="AC222" i="17" s="1"/>
  <c r="AC232" i="17" s="1"/>
  <c r="AC242" i="17" s="1"/>
  <c r="AC252" i="17" s="1"/>
  <c r="AC262" i="17" s="1"/>
  <c r="AC272" i="17" s="1"/>
  <c r="AC282" i="17" s="1"/>
  <c r="AC292" i="17" s="1"/>
  <c r="AC302" i="17" s="1"/>
  <c r="AC312" i="17" s="1"/>
  <c r="AC322" i="17" s="1"/>
  <c r="AC332" i="17" s="1"/>
  <c r="AC342" i="17" s="1"/>
  <c r="AC352" i="17" s="1"/>
  <c r="AC362" i="17" s="1"/>
  <c r="AC372" i="17" s="1"/>
  <c r="AC382" i="17" s="1"/>
  <c r="AC392" i="17" s="1"/>
  <c r="AC402" i="17" s="1"/>
  <c r="AC412" i="17" s="1"/>
  <c r="AC422" i="17" s="1"/>
  <c r="AC432" i="17" s="1"/>
  <c r="AC442" i="17" s="1"/>
  <c r="AC452" i="17" s="1"/>
  <c r="AC462" i="17" s="1"/>
  <c r="AC472" i="17" s="1"/>
  <c r="AC482" i="17" s="1"/>
  <c r="AC492" i="17" s="1"/>
  <c r="AC502" i="17" s="1"/>
  <c r="AC512" i="17" s="1"/>
  <c r="AC522" i="17" s="1"/>
  <c r="AC532" i="17" s="1"/>
  <c r="AC542" i="17" s="1"/>
  <c r="AC552" i="17" s="1"/>
  <c r="AC562" i="17" s="1"/>
  <c r="AC572" i="17" s="1"/>
  <c r="AC582" i="17" s="1"/>
  <c r="AC592" i="17" s="1"/>
  <c r="AC602" i="17" s="1"/>
  <c r="AC612" i="17" s="1"/>
  <c r="AC622" i="17" s="1"/>
  <c r="AC632" i="17" s="1"/>
  <c r="AC642" i="17" s="1"/>
  <c r="AC652" i="17" s="1"/>
  <c r="AD142" i="17"/>
  <c r="AC143" i="17"/>
  <c r="AC153" i="17" s="1"/>
  <c r="AD143" i="17"/>
  <c r="AC144" i="17"/>
  <c r="AD144" i="17"/>
  <c r="AC145" i="17"/>
  <c r="AC155" i="17" s="1"/>
  <c r="AC165" i="17" s="1"/>
  <c r="AC175" i="17" s="1"/>
  <c r="AC185" i="17" s="1"/>
  <c r="AC195" i="17" s="1"/>
  <c r="AC205" i="17" s="1"/>
  <c r="AC215" i="17" s="1"/>
  <c r="AC225" i="17" s="1"/>
  <c r="AC235" i="17" s="1"/>
  <c r="AC245" i="17" s="1"/>
  <c r="AC255" i="17" s="1"/>
  <c r="AC265" i="17" s="1"/>
  <c r="AC275" i="17" s="1"/>
  <c r="AC285" i="17" s="1"/>
  <c r="AC295" i="17" s="1"/>
  <c r="AC305" i="17" s="1"/>
  <c r="AC315" i="17" s="1"/>
  <c r="AC325" i="17" s="1"/>
  <c r="AC335" i="17" s="1"/>
  <c r="AC345" i="17" s="1"/>
  <c r="AC355" i="17" s="1"/>
  <c r="AC365" i="17" s="1"/>
  <c r="AC375" i="17" s="1"/>
  <c r="AC385" i="17" s="1"/>
  <c r="AC395" i="17" s="1"/>
  <c r="AC405" i="17" s="1"/>
  <c r="AC415" i="17" s="1"/>
  <c r="AC425" i="17" s="1"/>
  <c r="AC435" i="17" s="1"/>
  <c r="AC445" i="17" s="1"/>
  <c r="AC455" i="17" s="1"/>
  <c r="AC465" i="17" s="1"/>
  <c r="AC475" i="17" s="1"/>
  <c r="AC485" i="17" s="1"/>
  <c r="AC495" i="17" s="1"/>
  <c r="AC505" i="17" s="1"/>
  <c r="AC515" i="17" s="1"/>
  <c r="AC525" i="17" s="1"/>
  <c r="AC535" i="17" s="1"/>
  <c r="AC545" i="17" s="1"/>
  <c r="AC555" i="17" s="1"/>
  <c r="AC565" i="17" s="1"/>
  <c r="AC575" i="17" s="1"/>
  <c r="AC585" i="17" s="1"/>
  <c r="AC595" i="17" s="1"/>
  <c r="AC605" i="17" s="1"/>
  <c r="AC615" i="17" s="1"/>
  <c r="AC625" i="17" s="1"/>
  <c r="AC635" i="17" s="1"/>
  <c r="AC645" i="17" s="1"/>
  <c r="AC655" i="17" s="1"/>
  <c r="AD145" i="17"/>
  <c r="AC146" i="17"/>
  <c r="AC156" i="17" s="1"/>
  <c r="AC166" i="17" s="1"/>
  <c r="AC176" i="17" s="1"/>
  <c r="AC186" i="17" s="1"/>
  <c r="AC196" i="17" s="1"/>
  <c r="AC206" i="17" s="1"/>
  <c r="AC216" i="17" s="1"/>
  <c r="AC226" i="17" s="1"/>
  <c r="AC236" i="17" s="1"/>
  <c r="AC246" i="17" s="1"/>
  <c r="AC256" i="17" s="1"/>
  <c r="AC266" i="17" s="1"/>
  <c r="AC276" i="17" s="1"/>
  <c r="AC286" i="17" s="1"/>
  <c r="AC296" i="17" s="1"/>
  <c r="AC306" i="17" s="1"/>
  <c r="AC316" i="17" s="1"/>
  <c r="AC326" i="17" s="1"/>
  <c r="AC336" i="17" s="1"/>
  <c r="AC346" i="17" s="1"/>
  <c r="AC356" i="17" s="1"/>
  <c r="AC366" i="17" s="1"/>
  <c r="AC376" i="17" s="1"/>
  <c r="AC386" i="17" s="1"/>
  <c r="AC396" i="17" s="1"/>
  <c r="AC406" i="17" s="1"/>
  <c r="AC416" i="17" s="1"/>
  <c r="AC426" i="17" s="1"/>
  <c r="AC436" i="17" s="1"/>
  <c r="AC446" i="17" s="1"/>
  <c r="AC456" i="17" s="1"/>
  <c r="AC466" i="17" s="1"/>
  <c r="AC476" i="17" s="1"/>
  <c r="AC486" i="17" s="1"/>
  <c r="AC496" i="17" s="1"/>
  <c r="AC506" i="17" s="1"/>
  <c r="AC516" i="17" s="1"/>
  <c r="AC526" i="17" s="1"/>
  <c r="AC536" i="17" s="1"/>
  <c r="AC546" i="17" s="1"/>
  <c r="AC556" i="17" s="1"/>
  <c r="AC566" i="17" s="1"/>
  <c r="AC576" i="17" s="1"/>
  <c r="AC586" i="17" s="1"/>
  <c r="AC596" i="17" s="1"/>
  <c r="AC606" i="17" s="1"/>
  <c r="AC616" i="17" s="1"/>
  <c r="AC626" i="17" s="1"/>
  <c r="AC636" i="17" s="1"/>
  <c r="AC646" i="17" s="1"/>
  <c r="AC656" i="17" s="1"/>
  <c r="AD146" i="17"/>
  <c r="AC147" i="17"/>
  <c r="AC157" i="17" s="1"/>
  <c r="AC167" i="17" s="1"/>
  <c r="AC177" i="17" s="1"/>
  <c r="AC187" i="17" s="1"/>
  <c r="AC197" i="17" s="1"/>
  <c r="AC207" i="17" s="1"/>
  <c r="AC217" i="17" s="1"/>
  <c r="AC227" i="17" s="1"/>
  <c r="AC237" i="17" s="1"/>
  <c r="AC247" i="17" s="1"/>
  <c r="AC257" i="17" s="1"/>
  <c r="AC267" i="17" s="1"/>
  <c r="AC277" i="17" s="1"/>
  <c r="AC287" i="17" s="1"/>
  <c r="AC297" i="17" s="1"/>
  <c r="AC307" i="17" s="1"/>
  <c r="AC317" i="17" s="1"/>
  <c r="AC327" i="17" s="1"/>
  <c r="AC337" i="17" s="1"/>
  <c r="AC347" i="17" s="1"/>
  <c r="AC357" i="17" s="1"/>
  <c r="AC367" i="17" s="1"/>
  <c r="AC377" i="17" s="1"/>
  <c r="AC387" i="17" s="1"/>
  <c r="AC397" i="17" s="1"/>
  <c r="AC407" i="17" s="1"/>
  <c r="AC417" i="17" s="1"/>
  <c r="AC427" i="17" s="1"/>
  <c r="AC437" i="17" s="1"/>
  <c r="AC447" i="17" s="1"/>
  <c r="AC457" i="17" s="1"/>
  <c r="AC467" i="17" s="1"/>
  <c r="AC477" i="17" s="1"/>
  <c r="AC487" i="17" s="1"/>
  <c r="AC497" i="17" s="1"/>
  <c r="AC507" i="17" s="1"/>
  <c r="AC517" i="17" s="1"/>
  <c r="AC527" i="17" s="1"/>
  <c r="AC537" i="17" s="1"/>
  <c r="AC547" i="17" s="1"/>
  <c r="AC557" i="17" s="1"/>
  <c r="AC567" i="17" s="1"/>
  <c r="AC577" i="17" s="1"/>
  <c r="AC587" i="17" s="1"/>
  <c r="AC597" i="17" s="1"/>
  <c r="AC607" i="17" s="1"/>
  <c r="AC617" i="17" s="1"/>
  <c r="AC627" i="17" s="1"/>
  <c r="AC637" i="17" s="1"/>
  <c r="AC647" i="17" s="1"/>
  <c r="AD147" i="17"/>
  <c r="AC148" i="17"/>
  <c r="AC158" i="17" s="1"/>
  <c r="AC168" i="17" s="1"/>
  <c r="AC178" i="17" s="1"/>
  <c r="AC188" i="17" s="1"/>
  <c r="AC198" i="17" s="1"/>
  <c r="AC208" i="17" s="1"/>
  <c r="AC218" i="17" s="1"/>
  <c r="AC228" i="17" s="1"/>
  <c r="AC238" i="17" s="1"/>
  <c r="AC248" i="17" s="1"/>
  <c r="AC258" i="17" s="1"/>
  <c r="AC268" i="17" s="1"/>
  <c r="AC278" i="17" s="1"/>
  <c r="AC288" i="17" s="1"/>
  <c r="AC298" i="17" s="1"/>
  <c r="AC308" i="17" s="1"/>
  <c r="AC318" i="17" s="1"/>
  <c r="AC328" i="17" s="1"/>
  <c r="AC338" i="17" s="1"/>
  <c r="AC348" i="17" s="1"/>
  <c r="AC358" i="17" s="1"/>
  <c r="AC368" i="17" s="1"/>
  <c r="AC378" i="17" s="1"/>
  <c r="AC388" i="17" s="1"/>
  <c r="AC398" i="17" s="1"/>
  <c r="AC408" i="17" s="1"/>
  <c r="AC418" i="17" s="1"/>
  <c r="AC428" i="17" s="1"/>
  <c r="AC438" i="17" s="1"/>
  <c r="AC448" i="17" s="1"/>
  <c r="AC458" i="17" s="1"/>
  <c r="AC468" i="17" s="1"/>
  <c r="AC478" i="17" s="1"/>
  <c r="AC488" i="17" s="1"/>
  <c r="AC498" i="17" s="1"/>
  <c r="AC508" i="17" s="1"/>
  <c r="AC518" i="17" s="1"/>
  <c r="AC528" i="17" s="1"/>
  <c r="AC538" i="17" s="1"/>
  <c r="AC548" i="17" s="1"/>
  <c r="AC558" i="17" s="1"/>
  <c r="AC568" i="17" s="1"/>
  <c r="AC578" i="17" s="1"/>
  <c r="AC588" i="17" s="1"/>
  <c r="AC598" i="17" s="1"/>
  <c r="AC608" i="17" s="1"/>
  <c r="AC618" i="17" s="1"/>
  <c r="AC628" i="17" s="1"/>
  <c r="AC638" i="17" s="1"/>
  <c r="AC648" i="17" s="1"/>
  <c r="AC150" i="17"/>
  <c r="AD150" i="17"/>
  <c r="AD151" i="17"/>
  <c r="AD154" i="17"/>
  <c r="AC160" i="17"/>
  <c r="AC170" i="17" s="1"/>
  <c r="AC180" i="17" s="1"/>
  <c r="AC190" i="17" s="1"/>
  <c r="AC200" i="17" s="1"/>
  <c r="AC210" i="17" s="1"/>
  <c r="AC220" i="17" s="1"/>
  <c r="AC230" i="17" s="1"/>
  <c r="AC240" i="17" s="1"/>
  <c r="AC250" i="17" s="1"/>
  <c r="AC260" i="17" s="1"/>
  <c r="AC270" i="17" s="1"/>
  <c r="AC280" i="17" s="1"/>
  <c r="AC290" i="17" s="1"/>
  <c r="AC300" i="17" s="1"/>
  <c r="AC310" i="17" s="1"/>
  <c r="AC320" i="17" s="1"/>
  <c r="AC330" i="17" s="1"/>
  <c r="AC340" i="17" s="1"/>
  <c r="AC350" i="17" s="1"/>
  <c r="AC360" i="17" s="1"/>
  <c r="AC370" i="17" s="1"/>
  <c r="AC380" i="17" s="1"/>
  <c r="AC390" i="17" s="1"/>
  <c r="AC400" i="17" s="1"/>
  <c r="AC410" i="17" s="1"/>
  <c r="AC420" i="17" s="1"/>
  <c r="AC430" i="17" s="1"/>
  <c r="AC440" i="17" s="1"/>
  <c r="AC450" i="17" s="1"/>
  <c r="AC460" i="17" s="1"/>
  <c r="AC470" i="17" s="1"/>
  <c r="AC480" i="17" s="1"/>
  <c r="AC490" i="17" s="1"/>
  <c r="AC500" i="17" s="1"/>
  <c r="AC510" i="17" s="1"/>
  <c r="AC520" i="17" s="1"/>
  <c r="AC530" i="17" s="1"/>
  <c r="AC540" i="17" s="1"/>
  <c r="AC550" i="17" s="1"/>
  <c r="AC560" i="17" s="1"/>
  <c r="AC570" i="17" s="1"/>
  <c r="AC580" i="17" s="1"/>
  <c r="AC590" i="17" s="1"/>
  <c r="AC600" i="17" s="1"/>
  <c r="AC610" i="17" s="1"/>
  <c r="AC620" i="17" s="1"/>
  <c r="AC630" i="17" s="1"/>
  <c r="AC640" i="17" s="1"/>
  <c r="AC650" i="17" s="1"/>
  <c r="AD2343" i="17" l="1"/>
  <c r="AD2363" i="17"/>
  <c r="AC2372" i="17"/>
  <c r="AD2359" i="17"/>
  <c r="AC2368" i="17"/>
  <c r="AD2785" i="17"/>
  <c r="AD2801" i="17"/>
  <c r="AD2829" i="17"/>
  <c r="AD3067" i="17"/>
  <c r="AD3083" i="17"/>
  <c r="AD3099" i="17"/>
  <c r="AD2821" i="17"/>
  <c r="AC2993" i="17"/>
  <c r="AC3103" i="17" s="1"/>
  <c r="AC3213" i="17" s="1"/>
  <c r="AC3323" i="17" s="1"/>
  <c r="AC3433" i="17" s="1"/>
  <c r="AC3543" i="17" s="1"/>
  <c r="AC3653" i="17" s="1"/>
  <c r="AC3763" i="17" s="1"/>
  <c r="AC3873" i="17" s="1"/>
  <c r="AC3983" i="17" s="1"/>
  <c r="AC4093" i="17" s="1"/>
  <c r="AC4203" i="17" s="1"/>
  <c r="AC4313" i="17" s="1"/>
  <c r="AC4423" i="17" s="1"/>
  <c r="AC4533" i="17" s="1"/>
  <c r="AC4643" i="17" s="1"/>
  <c r="AC4753" i="17" s="1"/>
  <c r="AC4863" i="17" s="1"/>
  <c r="AC4973" i="17" s="1"/>
  <c r="AC5083" i="17" s="1"/>
  <c r="AC5193" i="17" s="1"/>
  <c r="AC5303" i="17" s="1"/>
  <c r="AC5413" i="17" s="1"/>
  <c r="AC5523" i="17" s="1"/>
  <c r="AC5633" i="17" s="1"/>
  <c r="AC5743" i="17" s="1"/>
  <c r="AC5853" i="17" s="1"/>
  <c r="AC5963" i="17" s="1"/>
  <c r="AC6073" i="17" s="1"/>
  <c r="AC6183" i="17" s="1"/>
  <c r="AC6293" i="17" s="1"/>
  <c r="AC6403" i="17" s="1"/>
  <c r="AC6513" i="17" s="1"/>
  <c r="AC6623" i="17" s="1"/>
  <c r="AC6733" i="17" s="1"/>
  <c r="AC6843" i="17" s="1"/>
  <c r="AC6953" i="17" s="1"/>
  <c r="AC7063" i="17" s="1"/>
  <c r="AC7173" i="17" s="1"/>
  <c r="AC7283" i="17" s="1"/>
  <c r="AC7393" i="17" s="1"/>
  <c r="AC7503" i="17" s="1"/>
  <c r="AD3008" i="17"/>
  <c r="AD3024" i="17"/>
  <c r="AD3040" i="17"/>
  <c r="AD3056" i="17"/>
  <c r="AD3064" i="17"/>
  <c r="AD3072" i="17"/>
  <c r="AD3164" i="17"/>
  <c r="AC3203" i="17"/>
  <c r="AD3152" i="17"/>
  <c r="AD3168" i="17"/>
  <c r="AC3183" i="17"/>
  <c r="AD3132" i="17"/>
  <c r="AC3195" i="17"/>
  <c r="AD3108" i="17"/>
  <c r="AD3124" i="17"/>
  <c r="AC4143" i="17"/>
  <c r="AD4194" i="17"/>
  <c r="AD4499" i="17"/>
  <c r="AD4531" i="17"/>
  <c r="AD4190" i="17"/>
  <c r="AD4503" i="17"/>
  <c r="AD4535" i="17"/>
  <c r="AD4491" i="17"/>
  <c r="AD4599" i="17"/>
  <c r="AD2347" i="17"/>
  <c r="AD2379" i="17"/>
  <c r="AC2474" i="17"/>
  <c r="AD2367" i="17"/>
  <c r="AC2596" i="17"/>
  <c r="AD2789" i="17"/>
  <c r="AD2805" i="17"/>
  <c r="AD2825" i="17"/>
  <c r="AD3071" i="17"/>
  <c r="AD3087" i="17"/>
  <c r="AD3103" i="17"/>
  <c r="AD2817" i="17"/>
  <c r="AD2988" i="17"/>
  <c r="AD2996" i="17"/>
  <c r="AD3012" i="17"/>
  <c r="AD3028" i="17"/>
  <c r="AD3044" i="17"/>
  <c r="AC3395" i="17"/>
  <c r="AD3100" i="17"/>
  <c r="AD3140" i="17"/>
  <c r="AD3084" i="17"/>
  <c r="AD3136" i="17"/>
  <c r="AC3211" i="17"/>
  <c r="AD3076" i="17"/>
  <c r="AD3104" i="17"/>
  <c r="AD3120" i="17"/>
  <c r="AD3160" i="17"/>
  <c r="AD4511" i="17"/>
  <c r="AD4591" i="17"/>
  <c r="AC4155" i="17"/>
  <c r="AD4178" i="17"/>
  <c r="AD4174" i="17"/>
  <c r="AD2351" i="17"/>
  <c r="AD2375" i="17"/>
  <c r="AD2777" i="17"/>
  <c r="AD2793" i="17"/>
  <c r="AD2809" i="17"/>
  <c r="AD3075" i="17"/>
  <c r="AD3091" i="17"/>
  <c r="AD2813" i="17"/>
  <c r="AC2989" i="17"/>
  <c r="AC3099" i="17" s="1"/>
  <c r="AC3209" i="17" s="1"/>
  <c r="AC3319" i="17" s="1"/>
  <c r="AC3429" i="17" s="1"/>
  <c r="AC3539" i="17" s="1"/>
  <c r="AC3649" i="17" s="1"/>
  <c r="AC3759" i="17" s="1"/>
  <c r="AC3869" i="17" s="1"/>
  <c r="AC3979" i="17" s="1"/>
  <c r="AC4089" i="17" s="1"/>
  <c r="AC4199" i="17" s="1"/>
  <c r="AC4309" i="17" s="1"/>
  <c r="AC4419" i="17" s="1"/>
  <c r="AC4529" i="17" s="1"/>
  <c r="AC4639" i="17" s="1"/>
  <c r="AC4749" i="17" s="1"/>
  <c r="AC4859" i="17" s="1"/>
  <c r="AC4969" i="17" s="1"/>
  <c r="AC5079" i="17" s="1"/>
  <c r="AC5189" i="17" s="1"/>
  <c r="AC5299" i="17" s="1"/>
  <c r="AC5409" i="17" s="1"/>
  <c r="AC5519" i="17" s="1"/>
  <c r="AC5629" i="17" s="1"/>
  <c r="AC5739" i="17" s="1"/>
  <c r="AC5849" i="17" s="1"/>
  <c r="AC5959" i="17" s="1"/>
  <c r="AC6069" i="17" s="1"/>
  <c r="AC6179" i="17" s="1"/>
  <c r="AC6289" i="17" s="1"/>
  <c r="AC6399" i="17" s="1"/>
  <c r="AC6509" i="17" s="1"/>
  <c r="AC6619" i="17" s="1"/>
  <c r="AC6729" i="17" s="1"/>
  <c r="AC6839" i="17" s="1"/>
  <c r="AC6949" i="17" s="1"/>
  <c r="AC7059" i="17" s="1"/>
  <c r="AC7169" i="17" s="1"/>
  <c r="AC7279" i="17" s="1"/>
  <c r="AC7389" i="17" s="1"/>
  <c r="AC7499" i="17" s="1"/>
  <c r="AD3000" i="17"/>
  <c r="AD3016" i="17"/>
  <c r="AD3032" i="17"/>
  <c r="AD3048" i="17"/>
  <c r="AD3060" i="17"/>
  <c r="AD3088" i="17"/>
  <c r="AC3187" i="17"/>
  <c r="AD3180" i="17"/>
  <c r="AC3199" i="17"/>
  <c r="AD3156" i="17"/>
  <c r="AC3399" i="17"/>
  <c r="AC3207" i="17"/>
  <c r="AD3116" i="17"/>
  <c r="AD3144" i="17"/>
  <c r="AD3176" i="17"/>
  <c r="AD4182" i="17"/>
  <c r="AC4151" i="17"/>
  <c r="AD4515" i="17"/>
  <c r="AD4587" i="17"/>
  <c r="AD4519" i="17"/>
  <c r="AD4186" i="17"/>
  <c r="AD4507" i="17"/>
  <c r="AD4583" i="17"/>
  <c r="AD4595" i="17"/>
  <c r="AD4523" i="17"/>
  <c r="AD2339" i="17"/>
  <c r="AD2355" i="17"/>
  <c r="AD2371" i="17"/>
  <c r="AC2490" i="17"/>
  <c r="AC2360" i="17"/>
  <c r="AD2781" i="17"/>
  <c r="AD2797" i="17"/>
  <c r="AD2833" i="17"/>
  <c r="AD3063" i="17"/>
  <c r="AD3079" i="17"/>
  <c r="AD3095" i="17"/>
  <c r="AD2992" i="17"/>
  <c r="AD3004" i="17"/>
  <c r="AD3020" i="17"/>
  <c r="AD3036" i="17"/>
  <c r="AD3052" i="17"/>
  <c r="AC3171" i="17"/>
  <c r="AC3191" i="17"/>
  <c r="AD3068" i="17"/>
  <c r="AD3096" i="17"/>
  <c r="AC3215" i="17"/>
  <c r="AD3172" i="17"/>
  <c r="AD3080" i="17"/>
  <c r="AD3148" i="17"/>
  <c r="AD3167" i="17"/>
  <c r="AD3092" i="17"/>
  <c r="AD3112" i="17"/>
  <c r="AD3128" i="17"/>
  <c r="AD4495" i="17"/>
  <c r="AD4527" i="17"/>
  <c r="AC4147" i="17"/>
  <c r="AC4159" i="17"/>
  <c r="AC154" i="17"/>
  <c r="AC164" i="17" s="1"/>
  <c r="AC174" i="17" s="1"/>
  <c r="AC184" i="17" s="1"/>
  <c r="AC194" i="17" s="1"/>
  <c r="AC204" i="17" s="1"/>
  <c r="AC214" i="17" s="1"/>
  <c r="AC224" i="17" s="1"/>
  <c r="AC234" i="17" s="1"/>
  <c r="AC244" i="17" s="1"/>
  <c r="AC254" i="17" s="1"/>
  <c r="AC264" i="17" s="1"/>
  <c r="AC274" i="17" s="1"/>
  <c r="AC284" i="17" s="1"/>
  <c r="AC294" i="17" s="1"/>
  <c r="AC304" i="17" s="1"/>
  <c r="AC314" i="17" s="1"/>
  <c r="AC324" i="17" s="1"/>
  <c r="AC334" i="17" s="1"/>
  <c r="AC344" i="17" s="1"/>
  <c r="AC354" i="17" s="1"/>
  <c r="AC364" i="17" s="1"/>
  <c r="AC374" i="17" s="1"/>
  <c r="AC384" i="17" s="1"/>
  <c r="AC394" i="17" s="1"/>
  <c r="AC404" i="17" s="1"/>
  <c r="AC414" i="17" s="1"/>
  <c r="AC424" i="17" s="1"/>
  <c r="AC434" i="17" s="1"/>
  <c r="AC444" i="17" s="1"/>
  <c r="AC454" i="17" s="1"/>
  <c r="AC464" i="17" s="1"/>
  <c r="AC474" i="17" s="1"/>
  <c r="AC484" i="17" s="1"/>
  <c r="AC494" i="17" s="1"/>
  <c r="AC504" i="17" s="1"/>
  <c r="AC514" i="17" s="1"/>
  <c r="AC524" i="17" s="1"/>
  <c r="AC534" i="17" s="1"/>
  <c r="AC544" i="17" s="1"/>
  <c r="AC554" i="17" s="1"/>
  <c r="AC564" i="17" s="1"/>
  <c r="AC574" i="17" s="1"/>
  <c r="AC584" i="17" s="1"/>
  <c r="AC594" i="17" s="1"/>
  <c r="AC604" i="17" s="1"/>
  <c r="AC614" i="17" s="1"/>
  <c r="AC624" i="17" s="1"/>
  <c r="AC634" i="17" s="1"/>
  <c r="AC644" i="17" s="1"/>
  <c r="AC654" i="17" s="1"/>
  <c r="AD155" i="17"/>
  <c r="AC151" i="17"/>
  <c r="AC161" i="17" s="1"/>
  <c r="AC171" i="17" s="1"/>
  <c r="AC181" i="17" s="1"/>
  <c r="AC191" i="17" s="1"/>
  <c r="AC201" i="17" s="1"/>
  <c r="AC211" i="17" s="1"/>
  <c r="AC221" i="17" s="1"/>
  <c r="AC231" i="17" s="1"/>
  <c r="AC241" i="17" s="1"/>
  <c r="AC251" i="17" s="1"/>
  <c r="AC261" i="17" s="1"/>
  <c r="AC271" i="17" s="1"/>
  <c r="AC281" i="17" s="1"/>
  <c r="AC291" i="17" s="1"/>
  <c r="AC301" i="17" s="1"/>
  <c r="AC311" i="17" s="1"/>
  <c r="AC321" i="17" s="1"/>
  <c r="AC331" i="17" s="1"/>
  <c r="AC341" i="17" s="1"/>
  <c r="AC351" i="17" s="1"/>
  <c r="AC361" i="17" s="1"/>
  <c r="AC371" i="17" s="1"/>
  <c r="AC381" i="17" s="1"/>
  <c r="AC391" i="17" s="1"/>
  <c r="AC401" i="17" s="1"/>
  <c r="AC411" i="17" s="1"/>
  <c r="AC421" i="17" s="1"/>
  <c r="AC431" i="17" s="1"/>
  <c r="AC441" i="17" s="1"/>
  <c r="AC451" i="17" s="1"/>
  <c r="AC461" i="17" s="1"/>
  <c r="AC471" i="17" s="1"/>
  <c r="AC481" i="17" s="1"/>
  <c r="AC491" i="17" s="1"/>
  <c r="AC501" i="17" s="1"/>
  <c r="AC511" i="17" s="1"/>
  <c r="AC521" i="17" s="1"/>
  <c r="AC531" i="17" s="1"/>
  <c r="AC541" i="17" s="1"/>
  <c r="AC551" i="17" s="1"/>
  <c r="AC561" i="17" s="1"/>
  <c r="AC571" i="17" s="1"/>
  <c r="AC581" i="17" s="1"/>
  <c r="AC591" i="17" s="1"/>
  <c r="AC601" i="17" s="1"/>
  <c r="AC611" i="17" s="1"/>
  <c r="AC621" i="17" s="1"/>
  <c r="AC631" i="17" s="1"/>
  <c r="AC641" i="17" s="1"/>
  <c r="AC651" i="17" s="1"/>
  <c r="AD149" i="17"/>
  <c r="AD159" i="17" s="1"/>
  <c r="AD169" i="17" s="1"/>
  <c r="AD29" i="17"/>
  <c r="AD31" i="17"/>
  <c r="AD33" i="17"/>
  <c r="AD35" i="17"/>
  <c r="AD27" i="17"/>
  <c r="AD837" i="17"/>
  <c r="AD153" i="17"/>
  <c r="AD163" i="17" s="1"/>
  <c r="AD173" i="17" s="1"/>
  <c r="AD28" i="17"/>
  <c r="AD30" i="17"/>
  <c r="AD32" i="17"/>
  <c r="AD34" i="17"/>
  <c r="AD36" i="17"/>
  <c r="AD925" i="17"/>
  <c r="AD923" i="17"/>
  <c r="AD921" i="17"/>
  <c r="AD926" i="17"/>
  <c r="AD924" i="17"/>
  <c r="AC163" i="17"/>
  <c r="AC173" i="17" s="1"/>
  <c r="AC183" i="17" s="1"/>
  <c r="AC193" i="17" s="1"/>
  <c r="AC203" i="17" s="1"/>
  <c r="AC213" i="17" s="1"/>
  <c r="AC223" i="17" s="1"/>
  <c r="AC233" i="17" s="1"/>
  <c r="AC243" i="17" s="1"/>
  <c r="AC253" i="17" s="1"/>
  <c r="AC263" i="17" s="1"/>
  <c r="AC273" i="17" s="1"/>
  <c r="AC283" i="17" s="1"/>
  <c r="AC293" i="17" s="1"/>
  <c r="AC303" i="17" s="1"/>
  <c r="AC313" i="17" s="1"/>
  <c r="AC323" i="17" s="1"/>
  <c r="AC333" i="17" s="1"/>
  <c r="AC343" i="17" s="1"/>
  <c r="AC353" i="17" s="1"/>
  <c r="AC363" i="17" s="1"/>
  <c r="AC373" i="17" s="1"/>
  <c r="AC383" i="17" s="1"/>
  <c r="AC393" i="17" s="1"/>
  <c r="AC403" i="17" s="1"/>
  <c r="AC413" i="17" s="1"/>
  <c r="AC423" i="17" s="1"/>
  <c r="AC433" i="17" s="1"/>
  <c r="AC443" i="17" s="1"/>
  <c r="AC453" i="17" s="1"/>
  <c r="AC463" i="17" s="1"/>
  <c r="AC473" i="17" s="1"/>
  <c r="AC483" i="17" s="1"/>
  <c r="AC493" i="17" s="1"/>
  <c r="AC503" i="17" s="1"/>
  <c r="AC513" i="17" s="1"/>
  <c r="AC523" i="17" s="1"/>
  <c r="AC533" i="17" s="1"/>
  <c r="AC543" i="17" s="1"/>
  <c r="AC553" i="17" s="1"/>
  <c r="AC563" i="17" s="1"/>
  <c r="AC573" i="17" s="1"/>
  <c r="AC583" i="17" s="1"/>
  <c r="AC593" i="17" s="1"/>
  <c r="AC603" i="17" s="1"/>
  <c r="AC613" i="17" s="1"/>
  <c r="AC623" i="17" s="1"/>
  <c r="AC633" i="17" s="1"/>
  <c r="AC643" i="17" s="1"/>
  <c r="AC653" i="17" s="1"/>
  <c r="AC159" i="17"/>
  <c r="AC169" i="17" s="1"/>
  <c r="AC179" i="17" s="1"/>
  <c r="AC189" i="17" s="1"/>
  <c r="AC199" i="17" s="1"/>
  <c r="AC209" i="17" s="1"/>
  <c r="AC219" i="17" s="1"/>
  <c r="AC229" i="17" s="1"/>
  <c r="AC239" i="17" s="1"/>
  <c r="AC249" i="17" s="1"/>
  <c r="AC259" i="17" s="1"/>
  <c r="AC269" i="17" s="1"/>
  <c r="AC279" i="17" s="1"/>
  <c r="AC289" i="17" s="1"/>
  <c r="AC299" i="17" s="1"/>
  <c r="AC309" i="17" s="1"/>
  <c r="AC319" i="17" s="1"/>
  <c r="AC329" i="17" s="1"/>
  <c r="AC339" i="17" s="1"/>
  <c r="AC349" i="17" s="1"/>
  <c r="AC359" i="17" s="1"/>
  <c r="AC369" i="17" s="1"/>
  <c r="AC379" i="17" s="1"/>
  <c r="AC389" i="17" s="1"/>
  <c r="AC399" i="17" s="1"/>
  <c r="AC409" i="17" s="1"/>
  <c r="AC419" i="17" s="1"/>
  <c r="AC429" i="17" s="1"/>
  <c r="AC439" i="17" s="1"/>
  <c r="AC449" i="17" s="1"/>
  <c r="AC459" i="17" s="1"/>
  <c r="AC469" i="17" s="1"/>
  <c r="AC479" i="17" s="1"/>
  <c r="AC489" i="17" s="1"/>
  <c r="AC499" i="17" s="1"/>
  <c r="AC509" i="17" s="1"/>
  <c r="AC519" i="17" s="1"/>
  <c r="AC529" i="17" s="1"/>
  <c r="AC539" i="17" s="1"/>
  <c r="AC549" i="17" s="1"/>
  <c r="AC559" i="17" s="1"/>
  <c r="AC569" i="17" s="1"/>
  <c r="AC579" i="17" s="1"/>
  <c r="AC589" i="17" s="1"/>
  <c r="AC599" i="17" s="1"/>
  <c r="AC609" i="17" s="1"/>
  <c r="AC619" i="17" s="1"/>
  <c r="AC629" i="17" s="1"/>
  <c r="AC639" i="17" s="1"/>
  <c r="AC649" i="17" s="1"/>
  <c r="AD165" i="17"/>
  <c r="AD161" i="17"/>
  <c r="AD157" i="17"/>
  <c r="AD164" i="17"/>
  <c r="AD160" i="17"/>
  <c r="AD156" i="17"/>
  <c r="AD152" i="17"/>
  <c r="AD148" i="17"/>
  <c r="DD40" i="19"/>
  <c r="DD39" i="19"/>
  <c r="DD38" i="19"/>
  <c r="DD37" i="19"/>
  <c r="DD36" i="19"/>
  <c r="DD35" i="19"/>
  <c r="DD34" i="19"/>
  <c r="DD33" i="19"/>
  <c r="DD32" i="19"/>
  <c r="DD31" i="19"/>
  <c r="DD30" i="19"/>
  <c r="DD29" i="19"/>
  <c r="DD28" i="19"/>
  <c r="DD27" i="19"/>
  <c r="DD26" i="19"/>
  <c r="DD25" i="19"/>
  <c r="DD24" i="19"/>
  <c r="DD23" i="19"/>
  <c r="DD22" i="19"/>
  <c r="DD21" i="19"/>
  <c r="DD20" i="19"/>
  <c r="DD19" i="19"/>
  <c r="DD18" i="19"/>
  <c r="DD17" i="19"/>
  <c r="DD16" i="19"/>
  <c r="DD15" i="19"/>
  <c r="DD14" i="19"/>
  <c r="DD13" i="19"/>
  <c r="DD12" i="19"/>
  <c r="DD11" i="19"/>
  <c r="AG3046" i="17"/>
  <c r="AF3046" i="17"/>
  <c r="AG2936" i="17"/>
  <c r="AF2936" i="17"/>
  <c r="AF2486" i="17"/>
  <c r="AG4045" i="17"/>
  <c r="AF4045" i="17"/>
  <c r="AG3935" i="17"/>
  <c r="AF3935" i="17"/>
  <c r="AG3825" i="17"/>
  <c r="AF3825" i="17"/>
  <c r="AG3715" i="17"/>
  <c r="AF3715" i="17"/>
  <c r="AG3605" i="17"/>
  <c r="AF3605" i="17"/>
  <c r="AG3495" i="17"/>
  <c r="AF3495" i="17"/>
  <c r="AG3385" i="17"/>
  <c r="AF3385" i="17"/>
  <c r="AG3275" i="17"/>
  <c r="AF3275" i="17"/>
  <c r="AG3165" i="17"/>
  <c r="AF3165" i="17"/>
  <c r="AG3055" i="17"/>
  <c r="AF3055" i="17"/>
  <c r="AG2945" i="17"/>
  <c r="AF2945" i="17"/>
  <c r="AG2835" i="17"/>
  <c r="AF2835" i="17"/>
  <c r="AG2725" i="17"/>
  <c r="AF2725" i="17"/>
  <c r="AF2265" i="17"/>
  <c r="AG3034" i="17"/>
  <c r="AF3054" i="17"/>
  <c r="AF2934" i="17"/>
  <c r="AG4033" i="17"/>
  <c r="AF4033" i="17"/>
  <c r="AG3923" i="17"/>
  <c r="AF3923" i="17"/>
  <c r="AG3813" i="17"/>
  <c r="AF3813" i="17"/>
  <c r="AG3703" i="17"/>
  <c r="AF3703" i="17"/>
  <c r="AG3593" i="17"/>
  <c r="AF3593" i="17"/>
  <c r="AG3483" i="17"/>
  <c r="AF3483" i="17"/>
  <c r="AG3373" i="17"/>
  <c r="AF3373" i="17"/>
  <c r="AG3263" i="17"/>
  <c r="AF3263" i="17"/>
  <c r="AG3153" i="17"/>
  <c r="AF3153" i="17"/>
  <c r="AG3043" i="17"/>
  <c r="AF3043" i="17"/>
  <c r="AG2933" i="17"/>
  <c r="AF2933" i="17"/>
  <c r="AG2823" i="17"/>
  <c r="AF2823" i="17"/>
  <c r="AG2713" i="17"/>
  <c r="AF2713" i="17"/>
  <c r="AG3042" i="17"/>
  <c r="AF3042" i="17"/>
  <c r="AG2932" i="17"/>
  <c r="AF2932" i="17"/>
  <c r="AF2262" i="17"/>
  <c r="AG4041" i="17"/>
  <c r="AF4041" i="17"/>
  <c r="AG3931" i="17"/>
  <c r="AF3931" i="17"/>
  <c r="AG3821" i="17"/>
  <c r="AF3821" i="17"/>
  <c r="AG3711" i="17"/>
  <c r="AF3711" i="17"/>
  <c r="AG3601" i="17"/>
  <c r="AF3601" i="17"/>
  <c r="AG3491" i="17"/>
  <c r="AF3491" i="17"/>
  <c r="AG3381" i="17"/>
  <c r="AF3381" i="17"/>
  <c r="AG3271" i="17"/>
  <c r="AF3271" i="17"/>
  <c r="AG3161" i="17"/>
  <c r="AF3161" i="17"/>
  <c r="AG3051" i="17"/>
  <c r="AF3051" i="17"/>
  <c r="AG2941" i="17"/>
  <c r="AF2941" i="17"/>
  <c r="AG2831" i="17"/>
  <c r="AF2831" i="17"/>
  <c r="AG2721" i="17"/>
  <c r="AF2721" i="17"/>
  <c r="AF2261" i="17"/>
  <c r="AG3050" i="17"/>
  <c r="AF3030" i="17"/>
  <c r="AF2270" i="17"/>
  <c r="AG2719" i="17"/>
  <c r="AF2699" i="17"/>
  <c r="AF2269" i="17"/>
  <c r="AG3038" i="17"/>
  <c r="AF3038" i="17"/>
  <c r="AG2928" i="17"/>
  <c r="AF2928" i="17"/>
  <c r="AF2258" i="17"/>
  <c r="AG4037" i="17"/>
  <c r="AF4037" i="17"/>
  <c r="AG3927" i="17"/>
  <c r="AF3927" i="17"/>
  <c r="AG3817" i="17"/>
  <c r="AF3817" i="17"/>
  <c r="AG3707" i="17"/>
  <c r="AF3707" i="17"/>
  <c r="AG3597" i="17"/>
  <c r="AF3597" i="17"/>
  <c r="AG3487" i="17"/>
  <c r="AF3487" i="17"/>
  <c r="AG3377" i="17"/>
  <c r="AF3377" i="17"/>
  <c r="AG3267" i="17"/>
  <c r="AF3267" i="17"/>
  <c r="AG3157" i="17"/>
  <c r="AF3157" i="17"/>
  <c r="AG3047" i="17"/>
  <c r="AF3047" i="17"/>
  <c r="AG2937" i="17"/>
  <c r="AF2937" i="17"/>
  <c r="AG2827" i="17"/>
  <c r="AF2827" i="17"/>
  <c r="AG2717" i="17"/>
  <c r="AF2717" i="17"/>
  <c r="AF2257" i="17"/>
  <c r="AG3026" i="17"/>
  <c r="AF3026" i="17"/>
  <c r="AG2916" i="17"/>
  <c r="AF2916" i="17"/>
  <c r="AG2806" i="17"/>
  <c r="AF2806" i="17"/>
  <c r="AG2696" i="17"/>
  <c r="AF2696" i="17"/>
  <c r="AG2586" i="17"/>
  <c r="AF2586" i="17"/>
  <c r="AG2476" i="17"/>
  <c r="AF2476" i="17"/>
  <c r="AG2366" i="17"/>
  <c r="AF2366" i="17"/>
  <c r="AG2256" i="17"/>
  <c r="AF2256" i="17"/>
  <c r="AG2146" i="17"/>
  <c r="AF2146" i="17"/>
  <c r="AG2036" i="17"/>
  <c r="AF2036" i="17"/>
  <c r="AG2695" i="17"/>
  <c r="AF2695" i="17"/>
  <c r="AG2585" i="17"/>
  <c r="AF2585" i="17"/>
  <c r="AG2475" i="17"/>
  <c r="AF2475" i="17"/>
  <c r="AG2365" i="17"/>
  <c r="AF2365" i="17"/>
  <c r="AG2255" i="17"/>
  <c r="AF2255" i="17"/>
  <c r="AG2145" i="17"/>
  <c r="AF2145" i="17"/>
  <c r="AG2035" i="17"/>
  <c r="AF2035" i="17"/>
  <c r="AG2364" i="17"/>
  <c r="AF2364" i="17"/>
  <c r="AG2254" i="17"/>
  <c r="AF2254" i="17"/>
  <c r="AG2144" i="17"/>
  <c r="AF2144" i="17"/>
  <c r="AG2034" i="17"/>
  <c r="AF2034" i="17"/>
  <c r="AG2253" i="17"/>
  <c r="AF2253" i="17"/>
  <c r="AG2143" i="17"/>
  <c r="AF2143" i="17"/>
  <c r="AG2033" i="17"/>
  <c r="AF2033" i="17"/>
  <c r="AG3022" i="17"/>
  <c r="AF3022" i="17"/>
  <c r="AG2912" i="17"/>
  <c r="AF2912" i="17"/>
  <c r="AG2802" i="17"/>
  <c r="AF2802" i="17"/>
  <c r="AG2692" i="17"/>
  <c r="AF2692" i="17"/>
  <c r="AG2582" i="17"/>
  <c r="AF2582" i="17"/>
  <c r="AG2472" i="17"/>
  <c r="AF2472" i="17"/>
  <c r="AG2362" i="17"/>
  <c r="AF2362" i="17"/>
  <c r="AG2252" i="17"/>
  <c r="AF2252" i="17"/>
  <c r="AG2142" i="17"/>
  <c r="AF2142" i="17"/>
  <c r="AG2032" i="17"/>
  <c r="AF2032" i="17"/>
  <c r="AG2691" i="17"/>
  <c r="AF2691" i="17"/>
  <c r="AG2581" i="17"/>
  <c r="AF2581" i="17"/>
  <c r="AG2471" i="17"/>
  <c r="AF2471" i="17"/>
  <c r="AG2361" i="17"/>
  <c r="AF2361" i="17"/>
  <c r="AG2251" i="17"/>
  <c r="AF2251" i="17"/>
  <c r="AG2141" i="17"/>
  <c r="AF2141" i="17"/>
  <c r="AG2031" i="17"/>
  <c r="AF2031" i="17"/>
  <c r="AG2250" i="17"/>
  <c r="AF2250" i="17"/>
  <c r="AG2140" i="17"/>
  <c r="AF2140" i="17"/>
  <c r="AG2030" i="17"/>
  <c r="AF2030" i="17"/>
  <c r="AG2249" i="17"/>
  <c r="AF2249" i="17"/>
  <c r="AG2139" i="17"/>
  <c r="AF2139" i="17"/>
  <c r="AG2029" i="17"/>
  <c r="AF2029" i="17"/>
  <c r="AG3018" i="17"/>
  <c r="AF3018" i="17"/>
  <c r="AG2908" i="17"/>
  <c r="AF2908" i="17"/>
  <c r="AG2798" i="17"/>
  <c r="AF2798" i="17"/>
  <c r="AG2688" i="17"/>
  <c r="AF2688" i="17"/>
  <c r="AG2578" i="17"/>
  <c r="AF2578" i="17"/>
  <c r="AG2468" i="17"/>
  <c r="AF2468" i="17"/>
  <c r="AG2358" i="17"/>
  <c r="AF2358" i="17"/>
  <c r="AG2248" i="17"/>
  <c r="AF2248" i="17"/>
  <c r="AG2138" i="17"/>
  <c r="AF2138" i="17"/>
  <c r="AG2028" i="17"/>
  <c r="AF2028" i="17"/>
  <c r="AG2687" i="17"/>
  <c r="AF2687" i="17"/>
  <c r="AG2577" i="17"/>
  <c r="AF2577" i="17"/>
  <c r="AG2467" i="17"/>
  <c r="AF2467" i="17"/>
  <c r="AG2357" i="17"/>
  <c r="AF2357" i="17"/>
  <c r="AG2247" i="17"/>
  <c r="AF2247" i="17"/>
  <c r="AG2137" i="17"/>
  <c r="AF2137" i="17"/>
  <c r="AG2027" i="17"/>
  <c r="AF2027" i="17"/>
  <c r="AG2906" i="17"/>
  <c r="AF2906" i="17"/>
  <c r="AG2796" i="17"/>
  <c r="AF2796" i="17"/>
  <c r="AG2686" i="17"/>
  <c r="AF2686" i="17"/>
  <c r="AG2576" i="17"/>
  <c r="AF2576" i="17"/>
  <c r="AG2466" i="17"/>
  <c r="AF2466" i="17"/>
  <c r="AG2356" i="17"/>
  <c r="AF2356" i="17"/>
  <c r="AG2246" i="17"/>
  <c r="AF2246" i="17"/>
  <c r="AG2136" i="17"/>
  <c r="AF2136" i="17"/>
  <c r="AG2026" i="17"/>
  <c r="AF2026" i="17"/>
  <c r="AG2245" i="17"/>
  <c r="AF2245" i="17"/>
  <c r="AG2135" i="17"/>
  <c r="AF2135" i="17"/>
  <c r="AG2025" i="17"/>
  <c r="AF2025" i="17"/>
  <c r="AG3014" i="17"/>
  <c r="AF3014" i="17"/>
  <c r="AG2904" i="17"/>
  <c r="AF2904" i="17"/>
  <c r="AG2794" i="17"/>
  <c r="AF2794" i="17"/>
  <c r="AG2684" i="17"/>
  <c r="AF2684" i="17"/>
  <c r="AG2574" i="17"/>
  <c r="AF2574" i="17"/>
  <c r="AG2464" i="17"/>
  <c r="AF2464" i="17"/>
  <c r="AG2354" i="17"/>
  <c r="AF2354" i="17"/>
  <c r="AG2244" i="17"/>
  <c r="AF2244" i="17"/>
  <c r="AG2134" i="17"/>
  <c r="AF2134" i="17"/>
  <c r="AG2024" i="17"/>
  <c r="AF2024" i="17"/>
  <c r="AG2683" i="17"/>
  <c r="AF2683" i="17"/>
  <c r="AG2573" i="17"/>
  <c r="AF2573" i="17"/>
  <c r="AG2463" i="17"/>
  <c r="AF2463" i="17"/>
  <c r="AG2353" i="17"/>
  <c r="AF2353" i="17"/>
  <c r="AG2243" i="17"/>
  <c r="AF2243" i="17"/>
  <c r="AG2133" i="17"/>
  <c r="AF2133" i="17"/>
  <c r="AG2023" i="17"/>
  <c r="AF2023" i="17"/>
  <c r="AG2902" i="17"/>
  <c r="AF2902" i="17"/>
  <c r="AG2792" i="17"/>
  <c r="AF2792" i="17"/>
  <c r="AG2682" i="17"/>
  <c r="AF2682" i="17"/>
  <c r="AG2572" i="17"/>
  <c r="AF2572" i="17"/>
  <c r="AG2462" i="17"/>
  <c r="AF2462" i="17"/>
  <c r="AG2352" i="17"/>
  <c r="AF2352" i="17"/>
  <c r="AG2242" i="17"/>
  <c r="AF2242" i="17"/>
  <c r="AG2132" i="17"/>
  <c r="AF2132" i="17"/>
  <c r="AG2022" i="17"/>
  <c r="AF2022" i="17"/>
  <c r="AG2241" i="17"/>
  <c r="AF2241" i="17"/>
  <c r="AG2131" i="17"/>
  <c r="AF2131" i="17"/>
  <c r="AG2021" i="17"/>
  <c r="AF2021" i="17"/>
  <c r="AG3010" i="17"/>
  <c r="AF3010" i="17"/>
  <c r="AG2900" i="17"/>
  <c r="AF2900" i="17"/>
  <c r="AG2790" i="17"/>
  <c r="AF2790" i="17"/>
  <c r="AG2680" i="17"/>
  <c r="AF2680" i="17"/>
  <c r="AG2570" i="17"/>
  <c r="AF2570" i="17"/>
  <c r="AG2460" i="17"/>
  <c r="AF2460" i="17"/>
  <c r="AG2350" i="17"/>
  <c r="AF2350" i="17"/>
  <c r="AG2240" i="17"/>
  <c r="AF2240" i="17"/>
  <c r="AG2130" i="17"/>
  <c r="AF2130" i="17"/>
  <c r="AG2020" i="17"/>
  <c r="AF2020" i="17"/>
  <c r="AG2679" i="17"/>
  <c r="AF2679" i="17"/>
  <c r="AG2569" i="17"/>
  <c r="AF2569" i="17"/>
  <c r="AG2459" i="17"/>
  <c r="AF2459" i="17"/>
  <c r="AG2349" i="17"/>
  <c r="AF2349" i="17"/>
  <c r="AG2239" i="17"/>
  <c r="AF2239" i="17"/>
  <c r="AG2129" i="17"/>
  <c r="AF2129" i="17"/>
  <c r="AG2019" i="17"/>
  <c r="AF2019" i="17"/>
  <c r="AG2898" i="17"/>
  <c r="AF2898" i="17"/>
  <c r="AG2788" i="17"/>
  <c r="AF2788" i="17"/>
  <c r="AG2678" i="17"/>
  <c r="AF2678" i="17"/>
  <c r="AG2568" i="17"/>
  <c r="AF2568" i="17"/>
  <c r="AG2458" i="17"/>
  <c r="AF2458" i="17"/>
  <c r="AG2348" i="17"/>
  <c r="AF2348" i="17"/>
  <c r="AG2238" i="17"/>
  <c r="AF2238" i="17"/>
  <c r="AG2128" i="17"/>
  <c r="AF2128" i="17"/>
  <c r="AG2018" i="17"/>
  <c r="AF2018" i="17"/>
  <c r="AG2237" i="17"/>
  <c r="AF2237" i="17"/>
  <c r="AG2127" i="17"/>
  <c r="AF2127" i="17"/>
  <c r="AG2017" i="17"/>
  <c r="AF2017" i="17"/>
  <c r="AG3006" i="17"/>
  <c r="AF3006" i="17"/>
  <c r="AG2896" i="17"/>
  <c r="AF2896" i="17"/>
  <c r="AG2786" i="17"/>
  <c r="AF2786" i="17"/>
  <c r="AG2676" i="17"/>
  <c r="AF2676" i="17"/>
  <c r="AG2566" i="17"/>
  <c r="AF2566" i="17"/>
  <c r="AG2456" i="17"/>
  <c r="AF2456" i="17"/>
  <c r="AG2346" i="17"/>
  <c r="AF2346" i="17"/>
  <c r="AG2236" i="17"/>
  <c r="AF2236" i="17"/>
  <c r="AG2126" i="17"/>
  <c r="AF2126" i="17"/>
  <c r="AG2016" i="17"/>
  <c r="AF2016" i="17"/>
  <c r="AG2675" i="17"/>
  <c r="AF2675" i="17"/>
  <c r="AG2565" i="17"/>
  <c r="AF2565" i="17"/>
  <c r="AG2455" i="17"/>
  <c r="AF2455" i="17"/>
  <c r="AG2345" i="17"/>
  <c r="AF2345" i="17"/>
  <c r="AG2235" i="17"/>
  <c r="AF2235" i="17"/>
  <c r="AG2125" i="17"/>
  <c r="AF2125" i="17"/>
  <c r="AG2015" i="17"/>
  <c r="AF2015" i="17"/>
  <c r="AG2894" i="17"/>
  <c r="AF2894" i="17"/>
  <c r="AG2784" i="17"/>
  <c r="AF2784" i="17"/>
  <c r="AG2674" i="17"/>
  <c r="AF2674" i="17"/>
  <c r="AG2564" i="17"/>
  <c r="AF2564" i="17"/>
  <c r="AG2454" i="17"/>
  <c r="AF2454" i="17"/>
  <c r="AG2344" i="17"/>
  <c r="AF2344" i="17"/>
  <c r="AG2234" i="17"/>
  <c r="AF2234" i="17"/>
  <c r="AG2124" i="17"/>
  <c r="AF2124" i="17"/>
  <c r="AG2014" i="17"/>
  <c r="AF2014" i="17"/>
  <c r="AG2233" i="17"/>
  <c r="AF2233" i="17"/>
  <c r="AG2123" i="17"/>
  <c r="AF2123" i="17"/>
  <c r="AG2013" i="17"/>
  <c r="AF2013" i="17"/>
  <c r="AG3002" i="17"/>
  <c r="AF3002" i="17"/>
  <c r="AG2892" i="17"/>
  <c r="AF2892" i="17"/>
  <c r="AG2782" i="17"/>
  <c r="AF2782" i="17"/>
  <c r="AG2672" i="17"/>
  <c r="AF2672" i="17"/>
  <c r="AG2562" i="17"/>
  <c r="AF2562" i="17"/>
  <c r="AG2452" i="17"/>
  <c r="AF2452" i="17"/>
  <c r="AG2342" i="17"/>
  <c r="AF2342" i="17"/>
  <c r="AG2232" i="17"/>
  <c r="AF2232" i="17"/>
  <c r="AG2122" i="17"/>
  <c r="AF2122" i="17"/>
  <c r="AG2012" i="17"/>
  <c r="AF2012" i="17"/>
  <c r="AG2671" i="17"/>
  <c r="AF2671" i="17"/>
  <c r="AG2561" i="17"/>
  <c r="AF2561" i="17"/>
  <c r="AG2451" i="17"/>
  <c r="AF2451" i="17"/>
  <c r="AG2341" i="17"/>
  <c r="AF2341" i="17"/>
  <c r="AG2231" i="17"/>
  <c r="AF2231" i="17"/>
  <c r="AG2121" i="17"/>
  <c r="AF2121" i="17"/>
  <c r="AG2011" i="17"/>
  <c r="AF2011" i="17"/>
  <c r="AG2890" i="17"/>
  <c r="AF2890" i="17"/>
  <c r="AG2780" i="17"/>
  <c r="AF2780" i="17"/>
  <c r="AG2670" i="17"/>
  <c r="AF2670" i="17"/>
  <c r="AG2560" i="17"/>
  <c r="AF2560" i="17"/>
  <c r="AG2450" i="17"/>
  <c r="AF2450" i="17"/>
  <c r="AG2340" i="17"/>
  <c r="AF2340" i="17"/>
  <c r="AG2230" i="17"/>
  <c r="AF2230" i="17"/>
  <c r="AG2120" i="17"/>
  <c r="AF2120" i="17"/>
  <c r="AG2010" i="17"/>
  <c r="AF2010" i="17"/>
  <c r="AG2229" i="17"/>
  <c r="AF2229" i="17"/>
  <c r="AG2119" i="17"/>
  <c r="AF2119" i="17"/>
  <c r="AG2009" i="17"/>
  <c r="AF2009" i="17"/>
  <c r="AG2998" i="17"/>
  <c r="AF2998" i="17"/>
  <c r="AG2888" i="17"/>
  <c r="AF2888" i="17"/>
  <c r="AG2778" i="17"/>
  <c r="AF2778" i="17"/>
  <c r="AG2668" i="17"/>
  <c r="AF2668" i="17"/>
  <c r="AG2558" i="17"/>
  <c r="AF2558" i="17"/>
  <c r="AG2448" i="17"/>
  <c r="AF2448" i="17"/>
  <c r="AG2338" i="17"/>
  <c r="AF2338" i="17"/>
  <c r="AG2228" i="17"/>
  <c r="AF2228" i="17"/>
  <c r="AG2118" i="17"/>
  <c r="AF2118" i="17"/>
  <c r="AG2008" i="17"/>
  <c r="AF2008" i="17"/>
  <c r="AG2667" i="17"/>
  <c r="AF2667" i="17"/>
  <c r="AG2557" i="17"/>
  <c r="AF2557" i="17"/>
  <c r="AG2447" i="17"/>
  <c r="AF2447" i="17"/>
  <c r="AG2337" i="17"/>
  <c r="AF2337" i="17"/>
  <c r="AG2227" i="17"/>
  <c r="AF2227" i="17"/>
  <c r="AG2117" i="17"/>
  <c r="AF2117" i="17"/>
  <c r="AG2007" i="17"/>
  <c r="AF2007" i="17"/>
  <c r="AG2886" i="17"/>
  <c r="AF2886" i="17"/>
  <c r="AG2776" i="17"/>
  <c r="AF2776" i="17"/>
  <c r="AG2666" i="17"/>
  <c r="AF2666" i="17"/>
  <c r="AG2556" i="17"/>
  <c r="AF2556" i="17"/>
  <c r="AG2446" i="17"/>
  <c r="AF2446" i="17"/>
  <c r="AG2336" i="17"/>
  <c r="AF2336" i="17"/>
  <c r="AG2226" i="17"/>
  <c r="AF2226" i="17"/>
  <c r="AG2116" i="17"/>
  <c r="AF2116" i="17"/>
  <c r="AG2006" i="17"/>
  <c r="AF2006" i="17"/>
  <c r="AG3105" i="17"/>
  <c r="AF3105" i="17"/>
  <c r="AG2995" i="17"/>
  <c r="AF2995" i="17"/>
  <c r="AG2885" i="17"/>
  <c r="AF2885" i="17"/>
  <c r="AG2775" i="17"/>
  <c r="AF2775" i="17"/>
  <c r="AG2665" i="17"/>
  <c r="AF2665" i="17"/>
  <c r="AG2555" i="17"/>
  <c r="AF2555" i="17"/>
  <c r="AG2445" i="17"/>
  <c r="AF2445" i="17"/>
  <c r="AG2335" i="17"/>
  <c r="AF2335" i="17"/>
  <c r="AG2225" i="17"/>
  <c r="AF2225" i="17"/>
  <c r="AG2115" i="17"/>
  <c r="AF2115" i="17"/>
  <c r="AG2005" i="17"/>
  <c r="AG2994" i="17"/>
  <c r="AF2994" i="17"/>
  <c r="AG2884" i="17"/>
  <c r="AF2884" i="17"/>
  <c r="AG2774" i="17"/>
  <c r="AF2774" i="17"/>
  <c r="AG2664" i="17"/>
  <c r="AF2664" i="17"/>
  <c r="AG2554" i="17"/>
  <c r="AF2554" i="17"/>
  <c r="AG2444" i="17"/>
  <c r="AF2444" i="17"/>
  <c r="AG2334" i="17"/>
  <c r="AF2334" i="17"/>
  <c r="AG2224" i="17"/>
  <c r="AF2224" i="17"/>
  <c r="AG2114" i="17"/>
  <c r="AF2114" i="17"/>
  <c r="AG2004" i="17"/>
  <c r="AG2993" i="17"/>
  <c r="AF2993" i="17"/>
  <c r="AG2883" i="17"/>
  <c r="AF2883" i="17"/>
  <c r="AG2773" i="17"/>
  <c r="AF2773" i="17"/>
  <c r="AG2663" i="17"/>
  <c r="AF2663" i="17"/>
  <c r="AG2553" i="17"/>
  <c r="AF2553" i="17"/>
  <c r="AG2443" i="17"/>
  <c r="AF2443" i="17"/>
  <c r="AG2333" i="17"/>
  <c r="AF2333" i="17"/>
  <c r="AG2223" i="17"/>
  <c r="AF2223" i="17"/>
  <c r="AG2113" i="17"/>
  <c r="AF2113" i="17"/>
  <c r="AG2003" i="17"/>
  <c r="AG2882" i="17"/>
  <c r="AF2882" i="17"/>
  <c r="AG2772" i="17"/>
  <c r="AF2772" i="17"/>
  <c r="AG2662" i="17"/>
  <c r="AF2662" i="17"/>
  <c r="AG2552" i="17"/>
  <c r="AF2552" i="17"/>
  <c r="AG2442" i="17"/>
  <c r="AF2442" i="17"/>
  <c r="AG2332" i="17"/>
  <c r="AF2332" i="17"/>
  <c r="AG2222" i="17"/>
  <c r="AF2222" i="17"/>
  <c r="AG2112" i="17"/>
  <c r="AF2112" i="17"/>
  <c r="AG2002" i="17"/>
  <c r="AF2002" i="17"/>
  <c r="AG3101" i="17"/>
  <c r="AF3101" i="17"/>
  <c r="AG2991" i="17"/>
  <c r="AF2991" i="17"/>
  <c r="AG2881" i="17"/>
  <c r="AF2881" i="17"/>
  <c r="AG2771" i="17"/>
  <c r="AF2771" i="17"/>
  <c r="AG2661" i="17"/>
  <c r="AF2661" i="17"/>
  <c r="AG2551" i="17"/>
  <c r="AF2551" i="17"/>
  <c r="AG2441" i="17"/>
  <c r="AF2441" i="17"/>
  <c r="AG2331" i="17"/>
  <c r="AF2331" i="17"/>
  <c r="AG2221" i="17"/>
  <c r="AF2221" i="17"/>
  <c r="AG2111" i="17"/>
  <c r="AF2111" i="17"/>
  <c r="AG2001" i="17"/>
  <c r="AG2990" i="17"/>
  <c r="AF2990" i="17"/>
  <c r="AG2880" i="17"/>
  <c r="AF2880" i="17"/>
  <c r="AG2770" i="17"/>
  <c r="AF2770" i="17"/>
  <c r="AG2660" i="17"/>
  <c r="AF2660" i="17"/>
  <c r="AG2550" i="17"/>
  <c r="AF2550" i="17"/>
  <c r="AG2440" i="17"/>
  <c r="AF2440" i="17"/>
  <c r="AG2330" i="17"/>
  <c r="AF2330" i="17"/>
  <c r="AG2220" i="17"/>
  <c r="AF2220" i="17"/>
  <c r="AG2110" i="17"/>
  <c r="AF2110" i="17"/>
  <c r="AG2000" i="17"/>
  <c r="AF2000" i="17"/>
  <c r="AG2879" i="17"/>
  <c r="AF2879" i="17"/>
  <c r="AG2769" i="17"/>
  <c r="AF2769" i="17"/>
  <c r="AG2659" i="17"/>
  <c r="AF2659" i="17"/>
  <c r="AG2549" i="17"/>
  <c r="AF2549" i="17"/>
  <c r="AG2439" i="17"/>
  <c r="AF2439" i="17"/>
  <c r="AG2329" i="17"/>
  <c r="AF2329" i="17"/>
  <c r="AG2219" i="17"/>
  <c r="AF2219" i="17"/>
  <c r="AG2109" i="17"/>
  <c r="AF2109" i="17"/>
  <c r="AG1999" i="17"/>
  <c r="AF1999" i="17"/>
  <c r="AG2878" i="17"/>
  <c r="AF2878" i="17"/>
  <c r="AG2768" i="17"/>
  <c r="AF2768" i="17"/>
  <c r="AG2658" i="17"/>
  <c r="AF2658" i="17"/>
  <c r="AG2548" i="17"/>
  <c r="AF2548" i="17"/>
  <c r="AG2438" i="17"/>
  <c r="AF2438" i="17"/>
  <c r="AG2328" i="17"/>
  <c r="AF2328" i="17"/>
  <c r="AG2218" i="17"/>
  <c r="AF2218" i="17"/>
  <c r="AG2108" i="17"/>
  <c r="AF2108" i="17"/>
  <c r="AG1998" i="17"/>
  <c r="AF1998" i="17"/>
  <c r="AG3097" i="17"/>
  <c r="AF3097" i="17"/>
  <c r="AG2987" i="17"/>
  <c r="AF2987" i="17"/>
  <c r="AG2877" i="17"/>
  <c r="AF2877" i="17"/>
  <c r="AG2767" i="17"/>
  <c r="AF2767" i="17"/>
  <c r="AG2657" i="17"/>
  <c r="AF2657" i="17"/>
  <c r="AG2547" i="17"/>
  <c r="AF2547" i="17"/>
  <c r="AG2437" i="17"/>
  <c r="AF2437" i="17"/>
  <c r="AG2327" i="17"/>
  <c r="AF2327" i="17"/>
  <c r="AG2217" i="17"/>
  <c r="AF2217" i="17"/>
  <c r="AG2107" i="17"/>
  <c r="AF2107" i="17"/>
  <c r="AG1997" i="17"/>
  <c r="AF1997" i="17"/>
  <c r="AG2986" i="17"/>
  <c r="AF2986" i="17"/>
  <c r="AG2876" i="17"/>
  <c r="AF2876" i="17"/>
  <c r="AG2766" i="17"/>
  <c r="AF2766" i="17"/>
  <c r="AG2656" i="17"/>
  <c r="AF2656" i="17"/>
  <c r="AG2546" i="17"/>
  <c r="AF2546" i="17"/>
  <c r="AG2436" i="17"/>
  <c r="AF2436" i="17"/>
  <c r="AG2326" i="17"/>
  <c r="AF2326" i="17"/>
  <c r="AG2216" i="17"/>
  <c r="AF2216" i="17"/>
  <c r="AG2106" i="17"/>
  <c r="AF2106" i="17"/>
  <c r="AG1996" i="17"/>
  <c r="AF1996" i="17"/>
  <c r="AG2985" i="17"/>
  <c r="AF2985" i="17"/>
  <c r="AG2875" i="17"/>
  <c r="AF2875" i="17"/>
  <c r="AG2765" i="17"/>
  <c r="AF2765" i="17"/>
  <c r="AG2655" i="17"/>
  <c r="AF2655" i="17"/>
  <c r="AG2545" i="17"/>
  <c r="AF2545" i="17"/>
  <c r="AG2435" i="17"/>
  <c r="AF2435" i="17"/>
  <c r="AG2325" i="17"/>
  <c r="AF2325" i="17"/>
  <c r="AG2215" i="17"/>
  <c r="AF2215" i="17"/>
  <c r="AG2105" i="17"/>
  <c r="AF2105" i="17"/>
  <c r="AG1995" i="17"/>
  <c r="AF1995" i="17"/>
  <c r="AG4084" i="17"/>
  <c r="AF4084" i="17"/>
  <c r="AG3974" i="17"/>
  <c r="AF3974" i="17"/>
  <c r="AG3864" i="17"/>
  <c r="AF3864" i="17"/>
  <c r="AG3754" i="17"/>
  <c r="AF3754" i="17"/>
  <c r="AG3644" i="17"/>
  <c r="AF3644" i="17"/>
  <c r="AG3534" i="17"/>
  <c r="AF3534" i="17"/>
  <c r="AG3424" i="17"/>
  <c r="AF3424" i="17"/>
  <c r="AG3314" i="17"/>
  <c r="AF3314" i="17"/>
  <c r="AG3204" i="17"/>
  <c r="AF3204" i="17"/>
  <c r="AG3094" i="17"/>
  <c r="AF3094" i="17"/>
  <c r="AG2984" i="17"/>
  <c r="AF2984" i="17"/>
  <c r="AG2874" i="17"/>
  <c r="AF2874" i="17"/>
  <c r="AG2764" i="17"/>
  <c r="AF2764" i="17"/>
  <c r="AG2654" i="17"/>
  <c r="AF2654" i="17"/>
  <c r="AG2544" i="17"/>
  <c r="AF2544" i="17"/>
  <c r="AG2434" i="17"/>
  <c r="AF2434" i="17"/>
  <c r="AG2324" i="17"/>
  <c r="AF2324" i="17"/>
  <c r="AG2214" i="17"/>
  <c r="AF2214" i="17"/>
  <c r="AG2104" i="17"/>
  <c r="AF2104" i="17"/>
  <c r="AG1994" i="17"/>
  <c r="AF1994" i="17"/>
  <c r="AG3093" i="17"/>
  <c r="AF3093" i="17"/>
  <c r="AG2983" i="17"/>
  <c r="AF2983" i="17"/>
  <c r="AG2873" i="17"/>
  <c r="AF2873" i="17"/>
  <c r="AG2763" i="17"/>
  <c r="AF2763" i="17"/>
  <c r="AG2653" i="17"/>
  <c r="AF2653" i="17"/>
  <c r="AG2543" i="17"/>
  <c r="AF2543" i="17"/>
  <c r="AG2433" i="17"/>
  <c r="AF2433" i="17"/>
  <c r="AG2323" i="17"/>
  <c r="AF2323" i="17"/>
  <c r="AG2213" i="17"/>
  <c r="AF2213" i="17"/>
  <c r="AG2103" i="17"/>
  <c r="AF2103" i="17"/>
  <c r="AG1993" i="17"/>
  <c r="AF1993" i="17"/>
  <c r="AG2982" i="17"/>
  <c r="AF2982" i="17"/>
  <c r="AG2872" i="17"/>
  <c r="AF2872" i="17"/>
  <c r="AG2762" i="17"/>
  <c r="AF2762" i="17"/>
  <c r="AG2652" i="17"/>
  <c r="AF2652" i="17"/>
  <c r="AG2542" i="17"/>
  <c r="AF2542" i="17"/>
  <c r="AG2432" i="17"/>
  <c r="AF2432" i="17"/>
  <c r="AG2322" i="17"/>
  <c r="AF2322" i="17"/>
  <c r="AG2212" i="17"/>
  <c r="AF2212" i="17"/>
  <c r="AG2102" i="17"/>
  <c r="AF2102" i="17"/>
  <c r="AG1992" i="17"/>
  <c r="AG2981" i="17"/>
  <c r="AG2871" i="17"/>
  <c r="AG2761" i="17"/>
  <c r="AG2651" i="17"/>
  <c r="AG2541" i="17"/>
  <c r="AG2431" i="17"/>
  <c r="AG2321" i="17"/>
  <c r="AG2211" i="17"/>
  <c r="AG2101" i="17"/>
  <c r="AG1991" i="17"/>
  <c r="AG4080" i="17"/>
  <c r="AG3970" i="17"/>
  <c r="AG3860" i="17"/>
  <c r="AG3750" i="17"/>
  <c r="AG3640" i="17"/>
  <c r="AG3530" i="17"/>
  <c r="AG3420" i="17"/>
  <c r="AG3310" i="17"/>
  <c r="AG3200" i="17"/>
  <c r="AG3090" i="17"/>
  <c r="AG2980" i="17"/>
  <c r="AG2870" i="17"/>
  <c r="AG2760" i="17"/>
  <c r="AG2650" i="17"/>
  <c r="AG2540" i="17"/>
  <c r="AG2430" i="17"/>
  <c r="AG2320" i="17"/>
  <c r="AG2210" i="17"/>
  <c r="AG2100" i="17"/>
  <c r="AG1990" i="17"/>
  <c r="AG3089" i="17"/>
  <c r="AG2979" i="17"/>
  <c r="AG2869" i="17"/>
  <c r="AG2759" i="17"/>
  <c r="AG2649" i="17"/>
  <c r="AG2539" i="17"/>
  <c r="AG2429" i="17"/>
  <c r="AG2319" i="17"/>
  <c r="AG2209" i="17"/>
  <c r="AG2099" i="17"/>
  <c r="AG1989" i="17"/>
  <c r="AG2978" i="17"/>
  <c r="AG2868" i="17"/>
  <c r="AG2758" i="17"/>
  <c r="AG2648" i="17"/>
  <c r="AG2538" i="17"/>
  <c r="AG2428" i="17"/>
  <c r="AG2318" i="17"/>
  <c r="AG2208" i="17"/>
  <c r="AG2098" i="17"/>
  <c r="AG1988" i="17"/>
  <c r="AG2977" i="17"/>
  <c r="AG2867" i="17"/>
  <c r="AG2757" i="17"/>
  <c r="AG2647" i="17"/>
  <c r="AG2537" i="17"/>
  <c r="AG2427" i="17"/>
  <c r="AG2317" i="17"/>
  <c r="AG2207" i="17"/>
  <c r="AG2097" i="17"/>
  <c r="AG1987" i="17"/>
  <c r="AG4076" i="17"/>
  <c r="AG3966" i="17"/>
  <c r="AG3856" i="17"/>
  <c r="AG3746" i="17"/>
  <c r="AG3636" i="17"/>
  <c r="AG3526" i="17"/>
  <c r="AG3416" i="17"/>
  <c r="AG3306" i="17"/>
  <c r="AG3196" i="17"/>
  <c r="AG3086" i="17"/>
  <c r="AG2976" i="17"/>
  <c r="AG2866" i="17"/>
  <c r="AG2756" i="17"/>
  <c r="AG2646" i="17"/>
  <c r="AG2536" i="17"/>
  <c r="AG2426" i="17"/>
  <c r="AG2316" i="17"/>
  <c r="AG2206" i="17"/>
  <c r="AG2096" i="17"/>
  <c r="AG1986" i="17"/>
  <c r="AG3085" i="17"/>
  <c r="AG2975" i="17"/>
  <c r="AG2865" i="17"/>
  <c r="AG2755" i="17"/>
  <c r="AG2645" i="17"/>
  <c r="AG2535" i="17"/>
  <c r="AG2425" i="17"/>
  <c r="AG2315" i="17"/>
  <c r="AG2205" i="17"/>
  <c r="AG2095" i="17"/>
  <c r="AG1985" i="17"/>
  <c r="AG2974" i="17"/>
  <c r="AG2864" i="17"/>
  <c r="AG2754" i="17"/>
  <c r="AG2644" i="17"/>
  <c r="AG2534" i="17"/>
  <c r="AG2424" i="17"/>
  <c r="AG2314" i="17"/>
  <c r="AG2204" i="17"/>
  <c r="AG2094" i="17"/>
  <c r="AG1984" i="17"/>
  <c r="AG2973" i="17"/>
  <c r="AG2863" i="17"/>
  <c r="AG2753" i="17"/>
  <c r="AG2643" i="17"/>
  <c r="AG2533" i="17"/>
  <c r="AG2423" i="17"/>
  <c r="AG2313" i="17"/>
  <c r="AG2203" i="17"/>
  <c r="AG2093" i="17"/>
  <c r="AG1983" i="17"/>
  <c r="AG4072" i="17"/>
  <c r="AG3962" i="17"/>
  <c r="AG3852" i="17"/>
  <c r="AG3742" i="17"/>
  <c r="AG3632" i="17"/>
  <c r="AG3522" i="17"/>
  <c r="AG3412" i="17"/>
  <c r="AG3302" i="17"/>
  <c r="AG3192" i="17"/>
  <c r="AG3082" i="17"/>
  <c r="AG2972" i="17"/>
  <c r="AG2862" i="17"/>
  <c r="AG2752" i="17"/>
  <c r="AG2642" i="17"/>
  <c r="AG2532" i="17"/>
  <c r="AG2422" i="17"/>
  <c r="AG2312" i="17"/>
  <c r="AG2202" i="17"/>
  <c r="AG2092" i="17"/>
  <c r="AG1982" i="17"/>
  <c r="AG3081" i="17"/>
  <c r="AG2971" i="17"/>
  <c r="AG2861" i="17"/>
  <c r="AG2751" i="17"/>
  <c r="AG2641" i="17"/>
  <c r="AG2531" i="17"/>
  <c r="AG2421" i="17"/>
  <c r="AG2311" i="17"/>
  <c r="AG2201" i="17"/>
  <c r="AG2091" i="17"/>
  <c r="AG1981" i="17"/>
  <c r="AG2970" i="17"/>
  <c r="AG2860" i="17"/>
  <c r="AG2750" i="17"/>
  <c r="AG2640" i="17"/>
  <c r="AG2530" i="17"/>
  <c r="AG2420" i="17"/>
  <c r="AG2310" i="17"/>
  <c r="AG2200" i="17"/>
  <c r="AG2090" i="17"/>
  <c r="AG1980" i="17"/>
  <c r="AG2969" i="17"/>
  <c r="AG2859" i="17"/>
  <c r="AG2749" i="17"/>
  <c r="AG2639" i="17"/>
  <c r="AG2529" i="17"/>
  <c r="AG2419" i="17"/>
  <c r="AG2309" i="17"/>
  <c r="AG2199" i="17"/>
  <c r="AG2089" i="17"/>
  <c r="AG1979" i="17"/>
  <c r="AG4068" i="17"/>
  <c r="AG3958" i="17"/>
  <c r="AG3848" i="17"/>
  <c r="AG3738" i="17"/>
  <c r="AG3628" i="17"/>
  <c r="AG3518" i="17"/>
  <c r="AG3408" i="17"/>
  <c r="AG3298" i="17"/>
  <c r="AG3188" i="17"/>
  <c r="AG3078" i="17"/>
  <c r="AG2968" i="17"/>
  <c r="AG2858" i="17"/>
  <c r="AG2748" i="17"/>
  <c r="AG2638" i="17"/>
  <c r="AG2528" i="17"/>
  <c r="AG2418" i="17"/>
  <c r="AG2308" i="17"/>
  <c r="AG2198" i="17"/>
  <c r="AG2088" i="17"/>
  <c r="AG1978" i="17"/>
  <c r="AG3077" i="17"/>
  <c r="AG2967" i="17"/>
  <c r="AG2857" i="17"/>
  <c r="AG2747" i="17"/>
  <c r="AG2637" i="17"/>
  <c r="AG2527" i="17"/>
  <c r="AG2417" i="17"/>
  <c r="AG2307" i="17"/>
  <c r="AG2197" i="17"/>
  <c r="AG2087" i="17"/>
  <c r="AG1977" i="17"/>
  <c r="DA40" i="19"/>
  <c r="CY40" i="19"/>
  <c r="CW40" i="19"/>
  <c r="CU40" i="19"/>
  <c r="CS40" i="19"/>
  <c r="CQ40" i="19"/>
  <c r="CO40" i="19"/>
  <c r="CM40" i="19"/>
  <c r="CK40" i="19"/>
  <c r="CI40" i="19"/>
  <c r="CG40" i="19"/>
  <c r="CE40" i="19"/>
  <c r="CC40" i="19"/>
  <c r="CA40" i="19"/>
  <c r="BY40" i="19"/>
  <c r="BW40" i="19"/>
  <c r="BU40" i="19"/>
  <c r="BS40" i="19"/>
  <c r="BQ40" i="19"/>
  <c r="BO40" i="19"/>
  <c r="BM40" i="19"/>
  <c r="BK40" i="19"/>
  <c r="BI40" i="19"/>
  <c r="BG40" i="19"/>
  <c r="BE40" i="19"/>
  <c r="BC40" i="19"/>
  <c r="BA40" i="19"/>
  <c r="AY40" i="19"/>
  <c r="AW40" i="19"/>
  <c r="AU40" i="19"/>
  <c r="AS40" i="19"/>
  <c r="AQ40" i="19"/>
  <c r="AO40" i="19"/>
  <c r="AM40" i="19"/>
  <c r="AK40" i="19"/>
  <c r="AI40" i="19"/>
  <c r="AG40" i="19"/>
  <c r="AE40" i="19"/>
  <c r="AC40" i="19"/>
  <c r="AA40" i="19"/>
  <c r="Y40" i="19"/>
  <c r="AG2966" i="17" s="1"/>
  <c r="W40" i="19"/>
  <c r="AG2856" i="17" s="1"/>
  <c r="U40" i="19"/>
  <c r="AG2746" i="17" s="1"/>
  <c r="S40" i="19"/>
  <c r="AG2636" i="17" s="1"/>
  <c r="Q40" i="19"/>
  <c r="AG2526" i="17" s="1"/>
  <c r="O40" i="19"/>
  <c r="AG2416" i="17" s="1"/>
  <c r="M40" i="19"/>
  <c r="AG2306" i="17" s="1"/>
  <c r="K40" i="19"/>
  <c r="AG2196" i="17" s="1"/>
  <c r="I40" i="19"/>
  <c r="AG2086" i="17" s="1"/>
  <c r="G40" i="19"/>
  <c r="AG1976" i="17" s="1"/>
  <c r="DA39" i="19"/>
  <c r="CY39" i="19"/>
  <c r="CW39" i="19"/>
  <c r="CU39" i="19"/>
  <c r="CS39" i="19"/>
  <c r="CQ39" i="19"/>
  <c r="CO39" i="19"/>
  <c r="CM39" i="19"/>
  <c r="CK39" i="19"/>
  <c r="CI39" i="19"/>
  <c r="CG39" i="19"/>
  <c r="CE39" i="19"/>
  <c r="CC39" i="19"/>
  <c r="CA39" i="19"/>
  <c r="BY39" i="19"/>
  <c r="BW39" i="19"/>
  <c r="BU39" i="19"/>
  <c r="BS39" i="19"/>
  <c r="BQ39" i="19"/>
  <c r="BO39" i="19"/>
  <c r="BM39" i="19"/>
  <c r="BK39" i="19"/>
  <c r="BI39" i="19"/>
  <c r="BG39" i="19"/>
  <c r="BE39" i="19"/>
  <c r="BC39" i="19"/>
  <c r="BA39" i="19"/>
  <c r="AY39" i="19"/>
  <c r="AW39" i="19"/>
  <c r="AU39" i="19"/>
  <c r="AS39" i="19"/>
  <c r="AQ39" i="19"/>
  <c r="AO39" i="19"/>
  <c r="AM39" i="19"/>
  <c r="AK39" i="19"/>
  <c r="AI39" i="19"/>
  <c r="AG39" i="19"/>
  <c r="AE39" i="19"/>
  <c r="AC39" i="19"/>
  <c r="AA39" i="19"/>
  <c r="Y39" i="19"/>
  <c r="AG2965" i="17" s="1"/>
  <c r="W39" i="19"/>
  <c r="AG2855" i="17" s="1"/>
  <c r="U39" i="19"/>
  <c r="AG2745" i="17" s="1"/>
  <c r="S39" i="19"/>
  <c r="AG2635" i="17" s="1"/>
  <c r="Q39" i="19"/>
  <c r="AG2525" i="17" s="1"/>
  <c r="O39" i="19"/>
  <c r="AG2415" i="17" s="1"/>
  <c r="M39" i="19"/>
  <c r="AG2305" i="17" s="1"/>
  <c r="K39" i="19"/>
  <c r="AG2195" i="17" s="1"/>
  <c r="I39" i="19"/>
  <c r="AG2085" i="17" s="1"/>
  <c r="G39" i="19"/>
  <c r="AG1975" i="17" s="1"/>
  <c r="DA38" i="19"/>
  <c r="CY38" i="19"/>
  <c r="CW38" i="19"/>
  <c r="CU38" i="19"/>
  <c r="CS38" i="19"/>
  <c r="CQ38" i="19"/>
  <c r="CO38" i="19"/>
  <c r="CM38" i="19"/>
  <c r="CK38" i="19"/>
  <c r="CI38" i="19"/>
  <c r="CG38" i="19"/>
  <c r="CE38" i="19"/>
  <c r="CC38" i="19"/>
  <c r="CA38" i="19"/>
  <c r="BY38" i="19"/>
  <c r="BW38" i="19"/>
  <c r="BU38" i="19"/>
  <c r="BS38" i="19"/>
  <c r="BQ38" i="19"/>
  <c r="BO38" i="19"/>
  <c r="BM38" i="19"/>
  <c r="BK38" i="19"/>
  <c r="BI38" i="19"/>
  <c r="BG38" i="19"/>
  <c r="BE38" i="19"/>
  <c r="BC38" i="19"/>
  <c r="BA38" i="19"/>
  <c r="AY38" i="19"/>
  <c r="AW38" i="19"/>
  <c r="AU38" i="19"/>
  <c r="AS38" i="19"/>
  <c r="AG4064" i="17" s="1"/>
  <c r="AQ38" i="19"/>
  <c r="AG3954" i="17" s="1"/>
  <c r="AO38" i="19"/>
  <c r="AG3844" i="17" s="1"/>
  <c r="AM38" i="19"/>
  <c r="AG3734" i="17" s="1"/>
  <c r="AK38" i="19"/>
  <c r="AG3624" i="17" s="1"/>
  <c r="AI38" i="19"/>
  <c r="AG3514" i="17" s="1"/>
  <c r="AG38" i="19"/>
  <c r="AG3404" i="17" s="1"/>
  <c r="AE38" i="19"/>
  <c r="AG3294" i="17" s="1"/>
  <c r="AC38" i="19"/>
  <c r="AG3184" i="17" s="1"/>
  <c r="AA38" i="19"/>
  <c r="AG3074" i="17" s="1"/>
  <c r="Y38" i="19"/>
  <c r="AG2964" i="17" s="1"/>
  <c r="W38" i="19"/>
  <c r="AG2854" i="17" s="1"/>
  <c r="U38" i="19"/>
  <c r="AG2744" i="17" s="1"/>
  <c r="S38" i="19"/>
  <c r="AG2634" i="17" s="1"/>
  <c r="Q38" i="19"/>
  <c r="AG2524" i="17" s="1"/>
  <c r="O38" i="19"/>
  <c r="AG2414" i="17" s="1"/>
  <c r="M38" i="19"/>
  <c r="AG2304" i="17" s="1"/>
  <c r="K38" i="19"/>
  <c r="AG2194" i="17" s="1"/>
  <c r="I38" i="19"/>
  <c r="AG2084" i="17" s="1"/>
  <c r="G38" i="19"/>
  <c r="AG1974" i="17" s="1"/>
  <c r="DA37" i="19"/>
  <c r="CY37" i="19"/>
  <c r="CW37" i="19"/>
  <c r="CU37" i="19"/>
  <c r="CS37" i="19"/>
  <c r="CQ37" i="19"/>
  <c r="CO37" i="19"/>
  <c r="CM37" i="19"/>
  <c r="CK37" i="19"/>
  <c r="CI37" i="19"/>
  <c r="CG37" i="19"/>
  <c r="CE37" i="19"/>
  <c r="CC37" i="19"/>
  <c r="CA37" i="19"/>
  <c r="BY37" i="19"/>
  <c r="BW37" i="19"/>
  <c r="BU37" i="19"/>
  <c r="BS37" i="19"/>
  <c r="BQ37" i="19"/>
  <c r="BO37" i="19"/>
  <c r="BM37" i="19"/>
  <c r="BK37" i="19"/>
  <c r="BI37" i="19"/>
  <c r="BG37" i="19"/>
  <c r="BE37" i="19"/>
  <c r="BC37" i="19"/>
  <c r="BA37" i="19"/>
  <c r="AY37" i="19"/>
  <c r="AW37" i="19"/>
  <c r="AU37" i="19"/>
  <c r="AS37" i="19"/>
  <c r="AQ37" i="19"/>
  <c r="AO37" i="19"/>
  <c r="AM37" i="19"/>
  <c r="AK37" i="19"/>
  <c r="AI37" i="19"/>
  <c r="AG37" i="19"/>
  <c r="AE37" i="19"/>
  <c r="AC37" i="19"/>
  <c r="AA37" i="19"/>
  <c r="AG3073" i="17" s="1"/>
  <c r="Y37" i="19"/>
  <c r="AG2963" i="17" s="1"/>
  <c r="W37" i="19"/>
  <c r="AG2853" i="17" s="1"/>
  <c r="U37" i="19"/>
  <c r="AG2743" i="17" s="1"/>
  <c r="S37" i="19"/>
  <c r="AG2633" i="17" s="1"/>
  <c r="Q37" i="19"/>
  <c r="AG2523" i="17" s="1"/>
  <c r="O37" i="19"/>
  <c r="AG2413" i="17" s="1"/>
  <c r="M37" i="19"/>
  <c r="AG2303" i="17" s="1"/>
  <c r="K37" i="19"/>
  <c r="AG2193" i="17" s="1"/>
  <c r="I37" i="19"/>
  <c r="AG2083" i="17" s="1"/>
  <c r="G37" i="19"/>
  <c r="AG1973" i="17" s="1"/>
  <c r="DA36" i="19"/>
  <c r="CY36" i="19"/>
  <c r="CW36" i="19"/>
  <c r="CU36" i="19"/>
  <c r="CS36" i="19"/>
  <c r="CQ36" i="19"/>
  <c r="CO36" i="19"/>
  <c r="CM36" i="19"/>
  <c r="CK36" i="19"/>
  <c r="CI36" i="19"/>
  <c r="CG36" i="19"/>
  <c r="CE36" i="19"/>
  <c r="CC36" i="19"/>
  <c r="CA36" i="19"/>
  <c r="BY36" i="19"/>
  <c r="BW36" i="19"/>
  <c r="BU36" i="19"/>
  <c r="BS36" i="19"/>
  <c r="BQ36" i="19"/>
  <c r="BO36" i="19"/>
  <c r="BM36" i="19"/>
  <c r="BK36" i="19"/>
  <c r="BI36" i="19"/>
  <c r="BG36" i="19"/>
  <c r="BE36" i="19"/>
  <c r="BC36" i="19"/>
  <c r="BA36" i="19"/>
  <c r="AY36" i="19"/>
  <c r="AW36" i="19"/>
  <c r="AU36" i="19"/>
  <c r="AS36" i="19"/>
  <c r="AQ36" i="19"/>
  <c r="AO36" i="19"/>
  <c r="AM36" i="19"/>
  <c r="AK36" i="19"/>
  <c r="AI36" i="19"/>
  <c r="AG36" i="19"/>
  <c r="AE36" i="19"/>
  <c r="AC36" i="19"/>
  <c r="AA36" i="19"/>
  <c r="Y36" i="19"/>
  <c r="AG2962" i="17" s="1"/>
  <c r="W36" i="19"/>
  <c r="AG2852" i="17" s="1"/>
  <c r="U36" i="19"/>
  <c r="AG2742" i="17" s="1"/>
  <c r="S36" i="19"/>
  <c r="AG2632" i="17" s="1"/>
  <c r="Q36" i="19"/>
  <c r="AG2522" i="17" s="1"/>
  <c r="O36" i="19"/>
  <c r="AG2412" i="17" s="1"/>
  <c r="M36" i="19"/>
  <c r="AG2302" i="17" s="1"/>
  <c r="K36" i="19"/>
  <c r="AG2192" i="17" s="1"/>
  <c r="I36" i="19"/>
  <c r="AG2082" i="17" s="1"/>
  <c r="G36" i="19"/>
  <c r="AG1972" i="17" s="1"/>
  <c r="DA35" i="19"/>
  <c r="CY35" i="19"/>
  <c r="CW35" i="19"/>
  <c r="CU35" i="19"/>
  <c r="CS35" i="19"/>
  <c r="CQ35" i="19"/>
  <c r="CO35" i="19"/>
  <c r="CM35" i="19"/>
  <c r="CK35" i="19"/>
  <c r="CI35" i="19"/>
  <c r="CG35" i="19"/>
  <c r="CE35" i="19"/>
  <c r="CC35" i="19"/>
  <c r="CA35" i="19"/>
  <c r="BY35" i="19"/>
  <c r="BW35" i="19"/>
  <c r="BU35" i="19"/>
  <c r="BS35" i="19"/>
  <c r="BQ35" i="19"/>
  <c r="BO35" i="19"/>
  <c r="BM35" i="19"/>
  <c r="BK35" i="19"/>
  <c r="BI35" i="19"/>
  <c r="BG35" i="19"/>
  <c r="BE35" i="19"/>
  <c r="BC35" i="19"/>
  <c r="BA35" i="19"/>
  <c r="AY35" i="19"/>
  <c r="AW35" i="19"/>
  <c r="AU35" i="19"/>
  <c r="AS35" i="19"/>
  <c r="AQ35" i="19"/>
  <c r="AO35" i="19"/>
  <c r="AM35" i="19"/>
  <c r="AK35" i="19"/>
  <c r="AI35" i="19"/>
  <c r="AG35" i="19"/>
  <c r="AE35" i="19"/>
  <c r="AC35" i="19"/>
  <c r="AA35" i="19"/>
  <c r="Y35" i="19"/>
  <c r="AG2961" i="17" s="1"/>
  <c r="W35" i="19"/>
  <c r="AG2851" i="17" s="1"/>
  <c r="U35" i="19"/>
  <c r="AG2741" i="17" s="1"/>
  <c r="S35" i="19"/>
  <c r="AG2631" i="17" s="1"/>
  <c r="Q35" i="19"/>
  <c r="AG2521" i="17" s="1"/>
  <c r="O35" i="19"/>
  <c r="AG2411" i="17" s="1"/>
  <c r="M35" i="19"/>
  <c r="AG2301" i="17" s="1"/>
  <c r="K35" i="19"/>
  <c r="AG2191" i="17" s="1"/>
  <c r="I35" i="19"/>
  <c r="AG2081" i="17" s="1"/>
  <c r="G35" i="19"/>
  <c r="AG1971" i="17" s="1"/>
  <c r="DA34" i="19"/>
  <c r="CY34" i="19"/>
  <c r="CW34" i="19"/>
  <c r="CU34" i="19"/>
  <c r="CS34" i="19"/>
  <c r="CQ34" i="19"/>
  <c r="CO34" i="19"/>
  <c r="CM34" i="19"/>
  <c r="CK34" i="19"/>
  <c r="CI34" i="19"/>
  <c r="CG34" i="19"/>
  <c r="CE34" i="19"/>
  <c r="CC34" i="19"/>
  <c r="CA34" i="19"/>
  <c r="BY34" i="19"/>
  <c r="BW34" i="19"/>
  <c r="BU34" i="19"/>
  <c r="BS34" i="19"/>
  <c r="BQ34" i="19"/>
  <c r="BO34" i="19"/>
  <c r="BM34" i="19"/>
  <c r="BK34" i="19"/>
  <c r="BI34" i="19"/>
  <c r="BG34" i="19"/>
  <c r="BE34" i="19"/>
  <c r="BC34" i="19"/>
  <c r="BA34" i="19"/>
  <c r="AY34" i="19"/>
  <c r="AW34" i="19"/>
  <c r="AU34" i="19"/>
  <c r="AS34" i="19"/>
  <c r="AQ34" i="19"/>
  <c r="AO34" i="19"/>
  <c r="AM34" i="19"/>
  <c r="AK34" i="19"/>
  <c r="AI34" i="19"/>
  <c r="AG34" i="19"/>
  <c r="AE34" i="19"/>
  <c r="AC34" i="19"/>
  <c r="AA34" i="19"/>
  <c r="AG3070" i="17" s="1"/>
  <c r="Y34" i="19"/>
  <c r="AG2960" i="17" s="1"/>
  <c r="W34" i="19"/>
  <c r="AG2850" i="17" s="1"/>
  <c r="U34" i="19"/>
  <c r="AG2740" i="17" s="1"/>
  <c r="S34" i="19"/>
  <c r="AG2630" i="17" s="1"/>
  <c r="Q34" i="19"/>
  <c r="AG2520" i="17" s="1"/>
  <c r="O34" i="19"/>
  <c r="AG2410" i="17" s="1"/>
  <c r="M34" i="19"/>
  <c r="AG2300" i="17" s="1"/>
  <c r="K34" i="19"/>
  <c r="AG2190" i="17" s="1"/>
  <c r="I34" i="19"/>
  <c r="AG2080" i="17" s="1"/>
  <c r="G34" i="19"/>
  <c r="AG1970" i="17" s="1"/>
  <c r="DA33" i="19"/>
  <c r="CY33" i="19"/>
  <c r="CW33" i="19"/>
  <c r="CU33" i="19"/>
  <c r="CS33" i="19"/>
  <c r="CQ33" i="19"/>
  <c r="CO33" i="19"/>
  <c r="CM33" i="19"/>
  <c r="CK33" i="19"/>
  <c r="CI33" i="19"/>
  <c r="CG33" i="19"/>
  <c r="CE33" i="19"/>
  <c r="CC33" i="19"/>
  <c r="CA33" i="19"/>
  <c r="BY33" i="19"/>
  <c r="BW33" i="19"/>
  <c r="BU33" i="19"/>
  <c r="BS33" i="19"/>
  <c r="BQ33" i="19"/>
  <c r="BO33" i="19"/>
  <c r="BM33" i="19"/>
  <c r="BK33" i="19"/>
  <c r="BI33" i="19"/>
  <c r="BG33" i="19"/>
  <c r="BE33" i="19"/>
  <c r="BC33" i="19"/>
  <c r="BA33" i="19"/>
  <c r="AY33" i="19"/>
  <c r="AW33" i="19"/>
  <c r="AU33" i="19"/>
  <c r="AS33" i="19"/>
  <c r="AQ33" i="19"/>
  <c r="AO33" i="19"/>
  <c r="AM33" i="19"/>
  <c r="AK33" i="19"/>
  <c r="AI33" i="19"/>
  <c r="AG33" i="19"/>
  <c r="AE33" i="19"/>
  <c r="AG3289" i="17" s="1"/>
  <c r="AC33" i="19"/>
  <c r="AG3179" i="17" s="1"/>
  <c r="AA33" i="19"/>
  <c r="AG3069" i="17" s="1"/>
  <c r="Y33" i="19"/>
  <c r="AG2959" i="17" s="1"/>
  <c r="W33" i="19"/>
  <c r="AG2849" i="17" s="1"/>
  <c r="U33" i="19"/>
  <c r="AG2739" i="17" s="1"/>
  <c r="S33" i="19"/>
  <c r="AG2629" i="17" s="1"/>
  <c r="Q33" i="19"/>
  <c r="AG2519" i="17" s="1"/>
  <c r="O33" i="19"/>
  <c r="AG2409" i="17" s="1"/>
  <c r="M33" i="19"/>
  <c r="AG2299" i="17" s="1"/>
  <c r="K33" i="19"/>
  <c r="AG2189" i="17" s="1"/>
  <c r="I33" i="19"/>
  <c r="AG2079" i="17" s="1"/>
  <c r="G33" i="19"/>
  <c r="AG1969" i="17" s="1"/>
  <c r="DA32" i="19"/>
  <c r="CY32" i="19"/>
  <c r="CW32" i="19"/>
  <c r="CU32" i="19"/>
  <c r="CS32" i="19"/>
  <c r="CQ32" i="19"/>
  <c r="CO32" i="19"/>
  <c r="CM32" i="19"/>
  <c r="CK32" i="19"/>
  <c r="CI32" i="19"/>
  <c r="CG32" i="19"/>
  <c r="CE32" i="19"/>
  <c r="CC32" i="19"/>
  <c r="CA32" i="19"/>
  <c r="BY32" i="19"/>
  <c r="BW32" i="19"/>
  <c r="BU32" i="19"/>
  <c r="BS32" i="19"/>
  <c r="BQ32" i="19"/>
  <c r="BO32" i="19"/>
  <c r="BM32" i="19"/>
  <c r="BK32" i="19"/>
  <c r="BI32" i="19"/>
  <c r="BG32" i="19"/>
  <c r="BE32" i="19"/>
  <c r="BC32" i="19"/>
  <c r="BA32" i="19"/>
  <c r="AY32" i="19"/>
  <c r="AW32" i="19"/>
  <c r="AU32" i="19"/>
  <c r="AS32" i="19"/>
  <c r="AQ32" i="19"/>
  <c r="AO32" i="19"/>
  <c r="AM32" i="19"/>
  <c r="AK32" i="19"/>
  <c r="AI32" i="19"/>
  <c r="AG32" i="19"/>
  <c r="AE32" i="19"/>
  <c r="AC32" i="19"/>
  <c r="AA32" i="19"/>
  <c r="Y32" i="19"/>
  <c r="AG2958" i="17" s="1"/>
  <c r="W32" i="19"/>
  <c r="AG2848" i="17" s="1"/>
  <c r="U32" i="19"/>
  <c r="AG2738" i="17" s="1"/>
  <c r="S32" i="19"/>
  <c r="AG2628" i="17" s="1"/>
  <c r="Q32" i="19"/>
  <c r="AG2518" i="17" s="1"/>
  <c r="O32" i="19"/>
  <c r="AG2408" i="17" s="1"/>
  <c r="M32" i="19"/>
  <c r="AG2298" i="17" s="1"/>
  <c r="K32" i="19"/>
  <c r="AG2188" i="17" s="1"/>
  <c r="I32" i="19"/>
  <c r="AG2078" i="17" s="1"/>
  <c r="G32" i="19"/>
  <c r="AG1968" i="17" s="1"/>
  <c r="DA31" i="19"/>
  <c r="CY31" i="19"/>
  <c r="CW31" i="19"/>
  <c r="CU31" i="19"/>
  <c r="CS31" i="19"/>
  <c r="CQ31" i="19"/>
  <c r="CO31" i="19"/>
  <c r="CM31" i="19"/>
  <c r="CK31" i="19"/>
  <c r="CI31" i="19"/>
  <c r="CG31" i="19"/>
  <c r="CE31" i="19"/>
  <c r="CC31" i="19"/>
  <c r="CA31" i="19"/>
  <c r="BY31" i="19"/>
  <c r="BW31" i="19"/>
  <c r="BU31" i="19"/>
  <c r="BS31" i="19"/>
  <c r="BQ31" i="19"/>
  <c r="BO31" i="19"/>
  <c r="BM31" i="19"/>
  <c r="BK31" i="19"/>
  <c r="BI31" i="19"/>
  <c r="BG31" i="19"/>
  <c r="BE31" i="19"/>
  <c r="BC31" i="19"/>
  <c r="BA31" i="19"/>
  <c r="AY31" i="19"/>
  <c r="AW31" i="19"/>
  <c r="AU31" i="19"/>
  <c r="AS31" i="19"/>
  <c r="AQ31" i="19"/>
  <c r="AO31" i="19"/>
  <c r="AM31" i="19"/>
  <c r="AK31" i="19"/>
  <c r="AI31" i="19"/>
  <c r="AG31" i="19"/>
  <c r="AE31" i="19"/>
  <c r="AC31" i="19"/>
  <c r="AA31" i="19"/>
  <c r="Y31" i="19"/>
  <c r="AG2957" i="17" s="1"/>
  <c r="W31" i="19"/>
  <c r="AG2847" i="17" s="1"/>
  <c r="U31" i="19"/>
  <c r="AG2737" i="17" s="1"/>
  <c r="S31" i="19"/>
  <c r="AG2627" i="17" s="1"/>
  <c r="Q31" i="19"/>
  <c r="AG2517" i="17" s="1"/>
  <c r="O31" i="19"/>
  <c r="AG2407" i="17" s="1"/>
  <c r="M31" i="19"/>
  <c r="AG2297" i="17" s="1"/>
  <c r="K31" i="19"/>
  <c r="AG2187" i="17" s="1"/>
  <c r="I31" i="19"/>
  <c r="AG2077" i="17" s="1"/>
  <c r="G31" i="19"/>
  <c r="AG1967" i="17" s="1"/>
  <c r="DA30" i="19"/>
  <c r="CY30" i="19"/>
  <c r="CW30" i="19"/>
  <c r="CU30" i="19"/>
  <c r="CS30" i="19"/>
  <c r="CQ30" i="19"/>
  <c r="CO30" i="19"/>
  <c r="CM30" i="19"/>
  <c r="CK30" i="19"/>
  <c r="CI30" i="19"/>
  <c r="CG30" i="19"/>
  <c r="CE30" i="19"/>
  <c r="CC30" i="19"/>
  <c r="CA30" i="19"/>
  <c r="BY30" i="19"/>
  <c r="BW30" i="19"/>
  <c r="BU30" i="19"/>
  <c r="BS30" i="19"/>
  <c r="BQ30" i="19"/>
  <c r="BO30" i="19"/>
  <c r="BM30" i="19"/>
  <c r="BK30" i="19"/>
  <c r="BI30" i="19"/>
  <c r="BG30" i="19"/>
  <c r="BE30" i="19"/>
  <c r="BC30" i="19"/>
  <c r="BA30" i="19"/>
  <c r="AY30" i="19"/>
  <c r="AW30" i="19"/>
  <c r="AU30" i="19"/>
  <c r="AS30" i="19"/>
  <c r="AQ30" i="19"/>
  <c r="AO30" i="19"/>
  <c r="AM30" i="19"/>
  <c r="AK30" i="19"/>
  <c r="AI30" i="19"/>
  <c r="AG30" i="19"/>
  <c r="AE30" i="19"/>
  <c r="AC30" i="19"/>
  <c r="AA30" i="19"/>
  <c r="AG3066" i="17" s="1"/>
  <c r="Y30" i="19"/>
  <c r="AG2956" i="17" s="1"/>
  <c r="W30" i="19"/>
  <c r="AG2846" i="17" s="1"/>
  <c r="U30" i="19"/>
  <c r="AG2736" i="17" s="1"/>
  <c r="S30" i="19"/>
  <c r="AG2626" i="17" s="1"/>
  <c r="Q30" i="19"/>
  <c r="AG2516" i="17" s="1"/>
  <c r="O30" i="19"/>
  <c r="AG2406" i="17" s="1"/>
  <c r="M30" i="19"/>
  <c r="AG2296" i="17" s="1"/>
  <c r="K30" i="19"/>
  <c r="AG2186" i="17" s="1"/>
  <c r="I30" i="19"/>
  <c r="AG2076" i="17" s="1"/>
  <c r="G30" i="19"/>
  <c r="AG1966" i="17" s="1"/>
  <c r="DA29" i="19"/>
  <c r="CY29" i="19"/>
  <c r="CW29" i="19"/>
  <c r="CU29" i="19"/>
  <c r="CS29" i="19"/>
  <c r="CQ29" i="19"/>
  <c r="CO29" i="19"/>
  <c r="CM29" i="19"/>
  <c r="CK29" i="19"/>
  <c r="CI29" i="19"/>
  <c r="CG29" i="19"/>
  <c r="CE29" i="19"/>
  <c r="CC29" i="19"/>
  <c r="CA29" i="19"/>
  <c r="BY29" i="19"/>
  <c r="BW29" i="19"/>
  <c r="BU29" i="19"/>
  <c r="BS29" i="19"/>
  <c r="BQ29" i="19"/>
  <c r="BO29" i="19"/>
  <c r="BM29" i="19"/>
  <c r="BK29" i="19"/>
  <c r="BI29" i="19"/>
  <c r="BG29" i="19"/>
  <c r="BE29" i="19"/>
  <c r="BC29" i="19"/>
  <c r="BA29" i="19"/>
  <c r="AY29" i="19"/>
  <c r="AW29" i="19"/>
  <c r="AU29" i="19"/>
  <c r="AS29" i="19"/>
  <c r="AQ29" i="19"/>
  <c r="AO29" i="19"/>
  <c r="AM29" i="19"/>
  <c r="AK29" i="19"/>
  <c r="AI29" i="19"/>
  <c r="AG29" i="19"/>
  <c r="AE29" i="19"/>
  <c r="AG3285" i="17" s="1"/>
  <c r="AC29" i="19"/>
  <c r="AG3175" i="17" s="1"/>
  <c r="AA29" i="19"/>
  <c r="AG3065" i="17" s="1"/>
  <c r="Y29" i="19"/>
  <c r="AG2955" i="17" s="1"/>
  <c r="W29" i="19"/>
  <c r="AG2845" i="17" s="1"/>
  <c r="U29" i="19"/>
  <c r="AG2735" i="17" s="1"/>
  <c r="S29" i="19"/>
  <c r="AG2625" i="17" s="1"/>
  <c r="Q29" i="19"/>
  <c r="AG2515" i="17" s="1"/>
  <c r="O29" i="19"/>
  <c r="AG2405" i="17" s="1"/>
  <c r="M29" i="19"/>
  <c r="AG2295" i="17" s="1"/>
  <c r="K29" i="19"/>
  <c r="AG2185" i="17" s="1"/>
  <c r="I29" i="19"/>
  <c r="AG2075" i="17" s="1"/>
  <c r="G29" i="19"/>
  <c r="AG1965" i="17" s="1"/>
  <c r="DA28" i="19"/>
  <c r="CY28" i="19"/>
  <c r="CW28" i="19"/>
  <c r="CU28" i="19"/>
  <c r="CS28" i="19"/>
  <c r="CQ28" i="19"/>
  <c r="CO28" i="19"/>
  <c r="CM28" i="19"/>
  <c r="CK28" i="19"/>
  <c r="CI28" i="19"/>
  <c r="CG28" i="19"/>
  <c r="CE28" i="19"/>
  <c r="CC28" i="19"/>
  <c r="CA28" i="19"/>
  <c r="BY28" i="19"/>
  <c r="BW28" i="19"/>
  <c r="BU28" i="19"/>
  <c r="BS28" i="19"/>
  <c r="BQ28" i="19"/>
  <c r="BO28" i="19"/>
  <c r="BM28" i="19"/>
  <c r="BK28" i="19"/>
  <c r="BI28" i="19"/>
  <c r="BG28" i="19"/>
  <c r="BE28" i="19"/>
  <c r="BC28" i="19"/>
  <c r="BA28" i="19"/>
  <c r="AY28" i="19"/>
  <c r="AW28" i="19"/>
  <c r="AU28" i="19"/>
  <c r="AS28" i="19"/>
  <c r="AQ28" i="19"/>
  <c r="AO28" i="19"/>
  <c r="AM28" i="19"/>
  <c r="AK28" i="19"/>
  <c r="AI28" i="19"/>
  <c r="AG28" i="19"/>
  <c r="AE28" i="19"/>
  <c r="AC28" i="19"/>
  <c r="AA28" i="19"/>
  <c r="Y28" i="19"/>
  <c r="AG2954" i="17" s="1"/>
  <c r="W28" i="19"/>
  <c r="AG2844" i="17" s="1"/>
  <c r="U28" i="19"/>
  <c r="AG2734" i="17" s="1"/>
  <c r="S28" i="19"/>
  <c r="AG2624" i="17" s="1"/>
  <c r="Q28" i="19"/>
  <c r="AG2514" i="17" s="1"/>
  <c r="O28" i="19"/>
  <c r="AG2404" i="17" s="1"/>
  <c r="M28" i="19"/>
  <c r="AG2294" i="17" s="1"/>
  <c r="K28" i="19"/>
  <c r="AG2184" i="17" s="1"/>
  <c r="I28" i="19"/>
  <c r="AG2074" i="17" s="1"/>
  <c r="G28" i="19"/>
  <c r="AG1964" i="17" s="1"/>
  <c r="DA27" i="19"/>
  <c r="CY27" i="19"/>
  <c r="CW27" i="19"/>
  <c r="CU27" i="19"/>
  <c r="CS27" i="19"/>
  <c r="CQ27" i="19"/>
  <c r="CO27" i="19"/>
  <c r="CM27" i="19"/>
  <c r="CK27" i="19"/>
  <c r="CI27" i="19"/>
  <c r="CG27" i="19"/>
  <c r="CE27" i="19"/>
  <c r="CC27" i="19"/>
  <c r="CA27" i="19"/>
  <c r="BY27" i="19"/>
  <c r="BW27" i="19"/>
  <c r="BU27" i="19"/>
  <c r="BS27" i="19"/>
  <c r="BQ27" i="19"/>
  <c r="BO27" i="19"/>
  <c r="BM27" i="19"/>
  <c r="BK27" i="19"/>
  <c r="BI27" i="19"/>
  <c r="BG27" i="19"/>
  <c r="BE27" i="19"/>
  <c r="BC27" i="19"/>
  <c r="BA27" i="19"/>
  <c r="AY27" i="19"/>
  <c r="AW27" i="19"/>
  <c r="AU27" i="19"/>
  <c r="AS27" i="19"/>
  <c r="AQ27" i="19"/>
  <c r="AO27" i="19"/>
  <c r="AM27" i="19"/>
  <c r="AK27" i="19"/>
  <c r="AI27" i="19"/>
  <c r="AG27" i="19"/>
  <c r="AE27" i="19"/>
  <c r="AC27" i="19"/>
  <c r="AA27" i="19"/>
  <c r="Y27" i="19"/>
  <c r="AG2953" i="17" s="1"/>
  <c r="W27" i="19"/>
  <c r="AG2843" i="17" s="1"/>
  <c r="U27" i="19"/>
  <c r="AG2733" i="17" s="1"/>
  <c r="S27" i="19"/>
  <c r="AG2623" i="17" s="1"/>
  <c r="Q27" i="19"/>
  <c r="AG2513" i="17" s="1"/>
  <c r="O27" i="19"/>
  <c r="AG2403" i="17" s="1"/>
  <c r="M27" i="19"/>
  <c r="AG2293" i="17" s="1"/>
  <c r="K27" i="19"/>
  <c r="AG2183" i="17" s="1"/>
  <c r="I27" i="19"/>
  <c r="AG2073" i="17" s="1"/>
  <c r="G27" i="19"/>
  <c r="AG1963" i="17" s="1"/>
  <c r="DA26" i="19"/>
  <c r="CY26" i="19"/>
  <c r="CW26" i="19"/>
  <c r="CU26" i="19"/>
  <c r="CS26" i="19"/>
  <c r="CQ26" i="19"/>
  <c r="CO26" i="19"/>
  <c r="CM26" i="19"/>
  <c r="CK26" i="19"/>
  <c r="CI26" i="19"/>
  <c r="CG26" i="19"/>
  <c r="CE26" i="19"/>
  <c r="CC26" i="19"/>
  <c r="CA26" i="19"/>
  <c r="BY26" i="19"/>
  <c r="BW26" i="19"/>
  <c r="BU26" i="19"/>
  <c r="BS26" i="19"/>
  <c r="BQ26" i="19"/>
  <c r="BO26" i="19"/>
  <c r="BM26" i="19"/>
  <c r="BK26" i="19"/>
  <c r="BI26" i="19"/>
  <c r="BG26" i="19"/>
  <c r="BE26" i="19"/>
  <c r="BC26" i="19"/>
  <c r="BA26" i="19"/>
  <c r="AY26" i="19"/>
  <c r="AW26" i="19"/>
  <c r="AU26" i="19"/>
  <c r="AS26" i="19"/>
  <c r="AQ26" i="19"/>
  <c r="AO26" i="19"/>
  <c r="AM26" i="19"/>
  <c r="AK26" i="19"/>
  <c r="AI26" i="19"/>
  <c r="AG26" i="19"/>
  <c r="AE26" i="19"/>
  <c r="AC26" i="19"/>
  <c r="AA26" i="19"/>
  <c r="AG3062" i="17" s="1"/>
  <c r="Y26" i="19"/>
  <c r="AG2952" i="17" s="1"/>
  <c r="W26" i="19"/>
  <c r="AG2842" i="17" s="1"/>
  <c r="U26" i="19"/>
  <c r="AG2732" i="17" s="1"/>
  <c r="S26" i="19"/>
  <c r="AG2622" i="17" s="1"/>
  <c r="Q26" i="19"/>
  <c r="AG2512" i="17" s="1"/>
  <c r="O26" i="19"/>
  <c r="AG2402" i="17" s="1"/>
  <c r="M26" i="19"/>
  <c r="AG2292" i="17" s="1"/>
  <c r="K26" i="19"/>
  <c r="AG2182" i="17" s="1"/>
  <c r="I26" i="19"/>
  <c r="AG2072" i="17" s="1"/>
  <c r="G26" i="19"/>
  <c r="AG1962" i="17" s="1"/>
  <c r="DA25" i="19"/>
  <c r="CY25" i="19"/>
  <c r="CW25" i="19"/>
  <c r="CU25" i="19"/>
  <c r="CS25" i="19"/>
  <c r="CQ25" i="19"/>
  <c r="CO25" i="19"/>
  <c r="CM25" i="19"/>
  <c r="CK25" i="19"/>
  <c r="CI25" i="19"/>
  <c r="CG25" i="19"/>
  <c r="CE25" i="19"/>
  <c r="CC25" i="19"/>
  <c r="CA25" i="19"/>
  <c r="BY25" i="19"/>
  <c r="BW25" i="19"/>
  <c r="BU25" i="19"/>
  <c r="BS25" i="19"/>
  <c r="BQ25" i="19"/>
  <c r="BO25" i="19"/>
  <c r="BM25" i="19"/>
  <c r="BK25" i="19"/>
  <c r="BI25" i="19"/>
  <c r="BG25" i="19"/>
  <c r="BE25" i="19"/>
  <c r="BC25" i="19"/>
  <c r="BA25" i="19"/>
  <c r="AY25" i="19"/>
  <c r="AW25" i="19"/>
  <c r="AU25" i="19"/>
  <c r="AS25" i="19"/>
  <c r="AQ25" i="19"/>
  <c r="AO25" i="19"/>
  <c r="AM25" i="19"/>
  <c r="AK25" i="19"/>
  <c r="AI25" i="19"/>
  <c r="AG25" i="19"/>
  <c r="AE25" i="19"/>
  <c r="AC25" i="19"/>
  <c r="AA25" i="19"/>
  <c r="AG3061" i="17" s="1"/>
  <c r="Y25" i="19"/>
  <c r="AG2951" i="17" s="1"/>
  <c r="W25" i="19"/>
  <c r="AG2841" i="17" s="1"/>
  <c r="U25" i="19"/>
  <c r="AG2731" i="17" s="1"/>
  <c r="S25" i="19"/>
  <c r="AG2621" i="17" s="1"/>
  <c r="Q25" i="19"/>
  <c r="AG2511" i="17" s="1"/>
  <c r="O25" i="19"/>
  <c r="AG2401" i="17" s="1"/>
  <c r="M25" i="19"/>
  <c r="AG2291" i="17" s="1"/>
  <c r="K25" i="19"/>
  <c r="AG2181" i="17" s="1"/>
  <c r="I25" i="19"/>
  <c r="AG2071" i="17" s="1"/>
  <c r="G25" i="19"/>
  <c r="AG1961" i="17" s="1"/>
  <c r="DA24" i="19"/>
  <c r="CY24" i="19"/>
  <c r="CW24" i="19"/>
  <c r="CU24" i="19"/>
  <c r="CS24" i="19"/>
  <c r="CQ24" i="19"/>
  <c r="CO24" i="19"/>
  <c r="CM24" i="19"/>
  <c r="CK24" i="19"/>
  <c r="CI24" i="19"/>
  <c r="CG24" i="19"/>
  <c r="CE24" i="19"/>
  <c r="CC24" i="19"/>
  <c r="CA24" i="19"/>
  <c r="BY24" i="19"/>
  <c r="BW24" i="19"/>
  <c r="BU24" i="19"/>
  <c r="BS24" i="19"/>
  <c r="BQ24" i="19"/>
  <c r="BO24" i="19"/>
  <c r="BM24" i="19"/>
  <c r="BK24" i="19"/>
  <c r="BI24" i="19"/>
  <c r="BG24" i="19"/>
  <c r="BE24" i="19"/>
  <c r="BC24" i="19"/>
  <c r="BA24" i="19"/>
  <c r="AY24" i="19"/>
  <c r="AW24" i="19"/>
  <c r="AU24" i="19"/>
  <c r="AS24" i="19"/>
  <c r="AQ24" i="19"/>
  <c r="AO24" i="19"/>
  <c r="AM24" i="19"/>
  <c r="AK24" i="19"/>
  <c r="AI24" i="19"/>
  <c r="AG24" i="19"/>
  <c r="AE24" i="19"/>
  <c r="AC24" i="19"/>
  <c r="AA24" i="19"/>
  <c r="Y24" i="19"/>
  <c r="AG2950" i="17" s="1"/>
  <c r="W24" i="19"/>
  <c r="AG2840" i="17" s="1"/>
  <c r="U24" i="19"/>
  <c r="AG2730" i="17" s="1"/>
  <c r="S24" i="19"/>
  <c r="AG2620" i="17" s="1"/>
  <c r="Q24" i="19"/>
  <c r="AG2510" i="17" s="1"/>
  <c r="O24" i="19"/>
  <c r="AG2400" i="17" s="1"/>
  <c r="M24" i="19"/>
  <c r="AG2290" i="17" s="1"/>
  <c r="K24" i="19"/>
  <c r="AG2180" i="17" s="1"/>
  <c r="I24" i="19"/>
  <c r="AG2070" i="17" s="1"/>
  <c r="G24" i="19"/>
  <c r="AG1960" i="17" s="1"/>
  <c r="DA23" i="19"/>
  <c r="CY23" i="19"/>
  <c r="CW23" i="19"/>
  <c r="CU23" i="19"/>
  <c r="CS23" i="19"/>
  <c r="CQ23" i="19"/>
  <c r="CO23" i="19"/>
  <c r="CM23" i="19"/>
  <c r="CK23" i="19"/>
  <c r="CI23" i="19"/>
  <c r="CG23" i="19"/>
  <c r="CE23" i="19"/>
  <c r="CC23" i="19"/>
  <c r="CA23" i="19"/>
  <c r="BY23" i="19"/>
  <c r="BW23" i="19"/>
  <c r="BU23" i="19"/>
  <c r="BS23" i="19"/>
  <c r="BQ23" i="19"/>
  <c r="BO23" i="19"/>
  <c r="BM23" i="19"/>
  <c r="BK23" i="19"/>
  <c r="BI23" i="19"/>
  <c r="BG23" i="19"/>
  <c r="BE23" i="19"/>
  <c r="BC23" i="19"/>
  <c r="BA23" i="19"/>
  <c r="AY23" i="19"/>
  <c r="AW23" i="19"/>
  <c r="AU23" i="19"/>
  <c r="AS23" i="19"/>
  <c r="AG4049" i="17" s="1"/>
  <c r="AQ23" i="19"/>
  <c r="AG3939" i="17" s="1"/>
  <c r="AO23" i="19"/>
  <c r="AG3829" i="17" s="1"/>
  <c r="AM23" i="19"/>
  <c r="AG3719" i="17" s="1"/>
  <c r="AK23" i="19"/>
  <c r="AG3609" i="17" s="1"/>
  <c r="AI23" i="19"/>
  <c r="AG3499" i="17" s="1"/>
  <c r="AG23" i="19"/>
  <c r="AG3389" i="17" s="1"/>
  <c r="AE23" i="19"/>
  <c r="AG3279" i="17" s="1"/>
  <c r="AC23" i="19"/>
  <c r="AG3169" i="17" s="1"/>
  <c r="AA23" i="19"/>
  <c r="AG3059" i="17" s="1"/>
  <c r="Y23" i="19"/>
  <c r="AG2949" i="17" s="1"/>
  <c r="W23" i="19"/>
  <c r="AG2839" i="17" s="1"/>
  <c r="U23" i="19"/>
  <c r="AG2729" i="17" s="1"/>
  <c r="S23" i="19"/>
  <c r="AG2619" i="17" s="1"/>
  <c r="Q23" i="19"/>
  <c r="AG2509" i="17" s="1"/>
  <c r="O23" i="19"/>
  <c r="AG2399" i="17" s="1"/>
  <c r="M23" i="19"/>
  <c r="AG2289" i="17" s="1"/>
  <c r="K23" i="19"/>
  <c r="AG2179" i="17" s="1"/>
  <c r="I23" i="19"/>
  <c r="AG2069" i="17" s="1"/>
  <c r="G23" i="19"/>
  <c r="AG1959" i="17" s="1"/>
  <c r="DA22" i="19"/>
  <c r="CY22" i="19"/>
  <c r="CW22" i="19"/>
  <c r="CU22" i="19"/>
  <c r="CS22" i="19"/>
  <c r="CQ22" i="19"/>
  <c r="CO22" i="19"/>
  <c r="CM22" i="19"/>
  <c r="CK22" i="19"/>
  <c r="CI22" i="19"/>
  <c r="CG22" i="19"/>
  <c r="CE22" i="19"/>
  <c r="CC22" i="19"/>
  <c r="CA22" i="19"/>
  <c r="BY22" i="19"/>
  <c r="BW22" i="19"/>
  <c r="BU22" i="19"/>
  <c r="BS22" i="19"/>
  <c r="BQ22" i="19"/>
  <c r="BO22" i="19"/>
  <c r="BM22" i="19"/>
  <c r="BK22" i="19"/>
  <c r="BI22" i="19"/>
  <c r="BG22" i="19"/>
  <c r="BE22" i="19"/>
  <c r="BC22" i="19"/>
  <c r="BA22" i="19"/>
  <c r="AY22" i="19"/>
  <c r="AW22" i="19"/>
  <c r="AU22" i="19"/>
  <c r="AS22" i="19"/>
  <c r="AQ22" i="19"/>
  <c r="AO22" i="19"/>
  <c r="AM22" i="19"/>
  <c r="AK22" i="19"/>
  <c r="AI22" i="19"/>
  <c r="AG22" i="19"/>
  <c r="AE22" i="19"/>
  <c r="AC22" i="19"/>
  <c r="AA22" i="19"/>
  <c r="AG3058" i="17" s="1"/>
  <c r="Y22" i="19"/>
  <c r="AG2948" i="17" s="1"/>
  <c r="W22" i="19"/>
  <c r="AG2838" i="17" s="1"/>
  <c r="U22" i="19"/>
  <c r="AG2728" i="17" s="1"/>
  <c r="S22" i="19"/>
  <c r="AG2618" i="17" s="1"/>
  <c r="Q22" i="19"/>
  <c r="AG2508" i="17" s="1"/>
  <c r="O22" i="19"/>
  <c r="AG2398" i="17" s="1"/>
  <c r="M22" i="19"/>
  <c r="AG2288" i="17" s="1"/>
  <c r="K22" i="19"/>
  <c r="AG2178" i="17" s="1"/>
  <c r="I22" i="19"/>
  <c r="AG2068" i="17" s="1"/>
  <c r="G22" i="19"/>
  <c r="AG1958" i="17" s="1"/>
  <c r="DA21" i="19"/>
  <c r="CY21" i="19"/>
  <c r="CW21" i="19"/>
  <c r="CU21" i="19"/>
  <c r="CS21" i="19"/>
  <c r="CQ21" i="19"/>
  <c r="CO21" i="19"/>
  <c r="CM21" i="19"/>
  <c r="CK21" i="19"/>
  <c r="CI21" i="19"/>
  <c r="CG21" i="19"/>
  <c r="CE21" i="19"/>
  <c r="CC21" i="19"/>
  <c r="CA21" i="19"/>
  <c r="BY21" i="19"/>
  <c r="BW21" i="19"/>
  <c r="BU21" i="19"/>
  <c r="BS21" i="19"/>
  <c r="BQ21" i="19"/>
  <c r="BO21" i="19"/>
  <c r="BM21" i="19"/>
  <c r="BK21" i="19"/>
  <c r="BI21" i="19"/>
  <c r="BG21" i="19"/>
  <c r="BE21" i="19"/>
  <c r="BC21" i="19"/>
  <c r="BA21" i="19"/>
  <c r="AY21" i="19"/>
  <c r="AW21" i="19"/>
  <c r="AU21" i="19"/>
  <c r="AS21" i="19"/>
  <c r="AQ21" i="19"/>
  <c r="AO21" i="19"/>
  <c r="AM21" i="19"/>
  <c r="AK21" i="19"/>
  <c r="AI21" i="19"/>
  <c r="AG21" i="19"/>
  <c r="AE21" i="19"/>
  <c r="AC21" i="19"/>
  <c r="AA21" i="19"/>
  <c r="AG3057" i="17" s="1"/>
  <c r="Y21" i="19"/>
  <c r="AG2947" i="17" s="1"/>
  <c r="W21" i="19"/>
  <c r="AG2837" i="17" s="1"/>
  <c r="U21" i="19"/>
  <c r="AG2727" i="17" s="1"/>
  <c r="S21" i="19"/>
  <c r="AG2617" i="17" s="1"/>
  <c r="Q21" i="19"/>
  <c r="AG2507" i="17" s="1"/>
  <c r="O21" i="19"/>
  <c r="AG2397" i="17" s="1"/>
  <c r="M21" i="19"/>
  <c r="AG2287" i="17" s="1"/>
  <c r="K21" i="19"/>
  <c r="AG2177" i="17" s="1"/>
  <c r="I21" i="19"/>
  <c r="AG2067" i="17" s="1"/>
  <c r="G21" i="19"/>
  <c r="AG1957" i="17" s="1"/>
  <c r="DA20" i="19"/>
  <c r="CZ20" i="19"/>
  <c r="CY20" i="19"/>
  <c r="CX20" i="19"/>
  <c r="CW20" i="19"/>
  <c r="CV20" i="19"/>
  <c r="CU20" i="19"/>
  <c r="CT20" i="19"/>
  <c r="CS20" i="19"/>
  <c r="CR20" i="19"/>
  <c r="CQ20" i="19"/>
  <c r="CP20" i="19"/>
  <c r="CO20" i="19"/>
  <c r="CN20" i="19"/>
  <c r="CM20" i="19"/>
  <c r="CL20" i="19"/>
  <c r="CK20" i="19"/>
  <c r="CJ20" i="19"/>
  <c r="CI20" i="19"/>
  <c r="CH20" i="19"/>
  <c r="CG20" i="19"/>
  <c r="CF20" i="19"/>
  <c r="CE20" i="19"/>
  <c r="CD20" i="19"/>
  <c r="CC20" i="19"/>
  <c r="CB20" i="19"/>
  <c r="CA20" i="19"/>
  <c r="BZ20" i="19"/>
  <c r="BY20" i="19"/>
  <c r="BX20" i="19"/>
  <c r="BW20" i="19"/>
  <c r="BV20" i="19"/>
  <c r="BU20" i="19"/>
  <c r="BT20" i="19"/>
  <c r="BS20" i="19"/>
  <c r="BR20" i="19"/>
  <c r="BQ20" i="19"/>
  <c r="BP20" i="19"/>
  <c r="BO20" i="19"/>
  <c r="BN20" i="19"/>
  <c r="BM20" i="19"/>
  <c r="BL20" i="19"/>
  <c r="BK20" i="19"/>
  <c r="BJ20" i="19"/>
  <c r="BI20" i="19"/>
  <c r="BH20" i="19"/>
  <c r="BG20" i="19"/>
  <c r="BF20" i="19"/>
  <c r="BE20" i="19"/>
  <c r="BD20" i="19"/>
  <c r="BC20" i="19"/>
  <c r="BB20" i="19"/>
  <c r="BA20" i="19"/>
  <c r="AZ20" i="19"/>
  <c r="AY20" i="19"/>
  <c r="AX20" i="19"/>
  <c r="AW20" i="19"/>
  <c r="AV20" i="19"/>
  <c r="AU20" i="19"/>
  <c r="AT20" i="19"/>
  <c r="AS20" i="19"/>
  <c r="AR20" i="19"/>
  <c r="AQ20" i="19"/>
  <c r="AP20" i="19"/>
  <c r="AO20" i="19"/>
  <c r="AN20" i="19"/>
  <c r="AM20" i="19"/>
  <c r="AL20" i="19"/>
  <c r="AK20" i="19"/>
  <c r="AJ20" i="19"/>
  <c r="AI20" i="19"/>
  <c r="AH20" i="19"/>
  <c r="AG20" i="19"/>
  <c r="AF20" i="19"/>
  <c r="AE20" i="19"/>
  <c r="AD20" i="19"/>
  <c r="AC20" i="19"/>
  <c r="AB20" i="19"/>
  <c r="AA20" i="19"/>
  <c r="Z20" i="19"/>
  <c r="Y20" i="19"/>
  <c r="X20" i="19"/>
  <c r="W20" i="19"/>
  <c r="V20" i="19"/>
  <c r="U20" i="19"/>
  <c r="T20" i="19"/>
  <c r="S20" i="19"/>
  <c r="R20" i="19"/>
  <c r="Q20" i="19"/>
  <c r="P20" i="19"/>
  <c r="O20" i="19"/>
  <c r="N20" i="19"/>
  <c r="M20" i="19"/>
  <c r="L20" i="19"/>
  <c r="K20" i="19"/>
  <c r="J20" i="19"/>
  <c r="I20" i="19"/>
  <c r="H20" i="19"/>
  <c r="G20" i="19"/>
  <c r="F20" i="19"/>
  <c r="DA19" i="19"/>
  <c r="CZ19" i="19"/>
  <c r="CY19" i="19"/>
  <c r="CX19" i="19"/>
  <c r="CW19" i="19"/>
  <c r="CV19" i="19"/>
  <c r="CU19" i="19"/>
  <c r="CT19" i="19"/>
  <c r="CS19" i="19"/>
  <c r="CR19" i="19"/>
  <c r="CQ19" i="19"/>
  <c r="CP19" i="19"/>
  <c r="CO19" i="19"/>
  <c r="CN19" i="19"/>
  <c r="CM19" i="19"/>
  <c r="CL19" i="19"/>
  <c r="CK19" i="19"/>
  <c r="CJ19" i="19"/>
  <c r="CI19" i="19"/>
  <c r="CH19" i="19"/>
  <c r="CG19" i="19"/>
  <c r="CF19" i="19"/>
  <c r="CE19" i="19"/>
  <c r="CD19" i="19"/>
  <c r="CC19" i="19"/>
  <c r="CB19" i="19"/>
  <c r="CA19" i="19"/>
  <c r="BZ19" i="19"/>
  <c r="BY19" i="19"/>
  <c r="BX19" i="19"/>
  <c r="BW19" i="19"/>
  <c r="BV19" i="19"/>
  <c r="BU19" i="19"/>
  <c r="BT19" i="19"/>
  <c r="BS19" i="19"/>
  <c r="BR19" i="19"/>
  <c r="BQ19" i="19"/>
  <c r="BP19" i="19"/>
  <c r="BO19" i="19"/>
  <c r="BN19" i="19"/>
  <c r="BM19" i="19"/>
  <c r="BL19" i="19"/>
  <c r="BK19" i="19"/>
  <c r="BJ19" i="19"/>
  <c r="BI19" i="19"/>
  <c r="BH19" i="19"/>
  <c r="BG19" i="19"/>
  <c r="BF19" i="19"/>
  <c r="BE19" i="19"/>
  <c r="BD19" i="19"/>
  <c r="BC19" i="19"/>
  <c r="BB19" i="19"/>
  <c r="BA19" i="19"/>
  <c r="AZ19" i="19"/>
  <c r="AY19" i="19"/>
  <c r="AX19" i="19"/>
  <c r="AW19" i="19"/>
  <c r="AV19" i="19"/>
  <c r="AU19" i="19"/>
  <c r="AT19" i="19"/>
  <c r="AS19" i="19"/>
  <c r="AR19" i="19"/>
  <c r="AQ19" i="19"/>
  <c r="AP19" i="19"/>
  <c r="AO19" i="19"/>
  <c r="AN19" i="19"/>
  <c r="AM19" i="19"/>
  <c r="AL19" i="19"/>
  <c r="AK19" i="19"/>
  <c r="AJ19" i="19"/>
  <c r="AI19" i="19"/>
  <c r="AH19" i="19"/>
  <c r="AG19" i="19"/>
  <c r="AF19" i="19"/>
  <c r="AE19" i="19"/>
  <c r="AD19" i="19"/>
  <c r="AC19" i="19"/>
  <c r="AB19" i="19"/>
  <c r="AA19" i="19"/>
  <c r="Z19" i="19"/>
  <c r="Y19" i="19"/>
  <c r="X19" i="19"/>
  <c r="W19" i="19"/>
  <c r="V19" i="19"/>
  <c r="U19" i="19"/>
  <c r="T19" i="19"/>
  <c r="S19" i="19"/>
  <c r="R19" i="19"/>
  <c r="Q19" i="19"/>
  <c r="P19" i="19"/>
  <c r="O19" i="19"/>
  <c r="N19" i="19"/>
  <c r="M19" i="19"/>
  <c r="L19" i="19"/>
  <c r="K19" i="19"/>
  <c r="J19" i="19"/>
  <c r="I19" i="19"/>
  <c r="H19" i="19"/>
  <c r="G19" i="19"/>
  <c r="AG155" i="17" s="1"/>
  <c r="F19" i="19"/>
  <c r="DA18" i="19"/>
  <c r="CZ18" i="19"/>
  <c r="CY18" i="19"/>
  <c r="CX18" i="19"/>
  <c r="CW18" i="19"/>
  <c r="CV18" i="19"/>
  <c r="CU18" i="19"/>
  <c r="CT18" i="19"/>
  <c r="CS18" i="19"/>
  <c r="CR18" i="19"/>
  <c r="CQ18" i="19"/>
  <c r="CP18" i="19"/>
  <c r="CO18" i="19"/>
  <c r="CN18" i="19"/>
  <c r="CM18" i="19"/>
  <c r="CL18" i="19"/>
  <c r="CK18" i="19"/>
  <c r="CJ18" i="19"/>
  <c r="CI18" i="19"/>
  <c r="CH18" i="19"/>
  <c r="CG18" i="19"/>
  <c r="CF18" i="19"/>
  <c r="CE18" i="19"/>
  <c r="CD18" i="19"/>
  <c r="CC18" i="19"/>
  <c r="CB18" i="19"/>
  <c r="CA18" i="19"/>
  <c r="BZ18" i="19"/>
  <c r="BY18" i="19"/>
  <c r="BX18" i="19"/>
  <c r="BW18" i="19"/>
  <c r="BV18" i="19"/>
  <c r="BU18" i="19"/>
  <c r="BT18" i="19"/>
  <c r="BS18" i="19"/>
  <c r="BR18" i="19"/>
  <c r="BQ18" i="19"/>
  <c r="BP18" i="19"/>
  <c r="BO18" i="19"/>
  <c r="BN18" i="19"/>
  <c r="BM18" i="19"/>
  <c r="BL18" i="19"/>
  <c r="BK18" i="19"/>
  <c r="BJ18" i="19"/>
  <c r="BI18" i="19"/>
  <c r="BH18" i="19"/>
  <c r="BG18" i="19"/>
  <c r="BF18" i="19"/>
  <c r="BE18" i="19"/>
  <c r="BD18" i="19"/>
  <c r="BC18" i="19"/>
  <c r="BB18" i="19"/>
  <c r="BA18" i="19"/>
  <c r="AZ18" i="19"/>
  <c r="AY18" i="19"/>
  <c r="AX18" i="19"/>
  <c r="AW18" i="19"/>
  <c r="AV18" i="19"/>
  <c r="AU18" i="19"/>
  <c r="AT18" i="19"/>
  <c r="AS18" i="19"/>
  <c r="AR18" i="19"/>
  <c r="AQ18" i="19"/>
  <c r="AP18" i="19"/>
  <c r="AO18" i="19"/>
  <c r="AN18" i="19"/>
  <c r="AM18" i="19"/>
  <c r="AL18" i="19"/>
  <c r="AK18" i="19"/>
  <c r="AJ18" i="19"/>
  <c r="AI18" i="19"/>
  <c r="AH18" i="19"/>
  <c r="AG18" i="19"/>
  <c r="AF18" i="19"/>
  <c r="AE18" i="19"/>
  <c r="AD18" i="19"/>
  <c r="AC18" i="19"/>
  <c r="AB18" i="19"/>
  <c r="AA18" i="19"/>
  <c r="Z18" i="19"/>
  <c r="Y18" i="19"/>
  <c r="X18" i="19"/>
  <c r="W18" i="19"/>
  <c r="V18" i="19"/>
  <c r="U18" i="19"/>
  <c r="T18" i="19"/>
  <c r="S18" i="19"/>
  <c r="R18" i="19"/>
  <c r="Q18" i="19"/>
  <c r="P18" i="19"/>
  <c r="O18" i="19"/>
  <c r="N18" i="19"/>
  <c r="M18" i="19"/>
  <c r="L18" i="19"/>
  <c r="K18" i="19"/>
  <c r="J18" i="19"/>
  <c r="I18" i="19"/>
  <c r="H18" i="19"/>
  <c r="G18" i="19"/>
  <c r="F18" i="19"/>
  <c r="DA17" i="19"/>
  <c r="CZ17" i="19"/>
  <c r="CY17" i="19"/>
  <c r="CX17" i="19"/>
  <c r="CW17" i="19"/>
  <c r="CV17" i="19"/>
  <c r="CU17" i="19"/>
  <c r="CT17" i="19"/>
  <c r="CS17" i="19"/>
  <c r="CR17" i="19"/>
  <c r="CQ17" i="19"/>
  <c r="CP17" i="19"/>
  <c r="CO17" i="19"/>
  <c r="CN17" i="19"/>
  <c r="CM17" i="19"/>
  <c r="CL17" i="19"/>
  <c r="CK17" i="19"/>
  <c r="CJ17" i="19"/>
  <c r="CI17" i="19"/>
  <c r="CH17" i="19"/>
  <c r="CG17" i="19"/>
  <c r="CF17" i="19"/>
  <c r="CE17" i="19"/>
  <c r="CD17" i="19"/>
  <c r="CC17" i="19"/>
  <c r="CB17" i="19"/>
  <c r="CA17" i="19"/>
  <c r="BZ17" i="19"/>
  <c r="BY17" i="19"/>
  <c r="BX17" i="19"/>
  <c r="BW17" i="19"/>
  <c r="BV17" i="19"/>
  <c r="BU17" i="19"/>
  <c r="BT17" i="19"/>
  <c r="BS17" i="19"/>
  <c r="BR17" i="19"/>
  <c r="BQ17" i="19"/>
  <c r="BP17" i="19"/>
  <c r="BO17" i="19"/>
  <c r="BN17" i="19"/>
  <c r="BM17" i="19"/>
  <c r="BL17" i="19"/>
  <c r="BK17" i="19"/>
  <c r="BJ17" i="19"/>
  <c r="BI17" i="19"/>
  <c r="BH17" i="19"/>
  <c r="BG17" i="19"/>
  <c r="BF17" i="19"/>
  <c r="BE17" i="19"/>
  <c r="BD17" i="19"/>
  <c r="BC17" i="19"/>
  <c r="BB17" i="19"/>
  <c r="BA17" i="19"/>
  <c r="AZ17" i="19"/>
  <c r="AY17" i="19"/>
  <c r="AX17" i="19"/>
  <c r="AW17" i="19"/>
  <c r="AV17" i="19"/>
  <c r="AU17" i="19"/>
  <c r="AT17" i="19"/>
  <c r="AS17" i="19"/>
  <c r="AR17" i="19"/>
  <c r="AQ17" i="19"/>
  <c r="AP17" i="19"/>
  <c r="AO17" i="19"/>
  <c r="AN17" i="19"/>
  <c r="AM17" i="19"/>
  <c r="AL17" i="19"/>
  <c r="AK17" i="19"/>
  <c r="AJ17" i="19"/>
  <c r="AI17" i="19"/>
  <c r="AH17" i="19"/>
  <c r="AG17" i="19"/>
  <c r="AF17" i="19"/>
  <c r="AE17" i="19"/>
  <c r="AD17" i="19"/>
  <c r="AC17" i="19"/>
  <c r="AB17" i="19"/>
  <c r="AA17" i="19"/>
  <c r="Z17" i="19"/>
  <c r="Y17" i="19"/>
  <c r="X17" i="19"/>
  <c r="W17" i="19"/>
  <c r="V17" i="19"/>
  <c r="U17" i="19"/>
  <c r="T17" i="19"/>
  <c r="S17" i="19"/>
  <c r="R17" i="19"/>
  <c r="Q17" i="19"/>
  <c r="P17" i="19"/>
  <c r="O17" i="19"/>
  <c r="N17" i="19"/>
  <c r="M17" i="19"/>
  <c r="L17" i="19"/>
  <c r="K17" i="19"/>
  <c r="J17" i="19"/>
  <c r="I17" i="19"/>
  <c r="H17" i="19"/>
  <c r="G17" i="19"/>
  <c r="AG153" i="17" s="1"/>
  <c r="F17" i="19"/>
  <c r="AF153" i="17" s="1"/>
  <c r="DA16" i="19"/>
  <c r="CZ16" i="19"/>
  <c r="CY16" i="19"/>
  <c r="CX16" i="19"/>
  <c r="CW16" i="19"/>
  <c r="CV16" i="19"/>
  <c r="CU16" i="19"/>
  <c r="CT16" i="19"/>
  <c r="CS16" i="19"/>
  <c r="CR16" i="19"/>
  <c r="CQ16" i="19"/>
  <c r="CP16" i="19"/>
  <c r="CO16" i="19"/>
  <c r="CN16" i="19"/>
  <c r="CM16" i="19"/>
  <c r="CL16" i="19"/>
  <c r="CK16" i="19"/>
  <c r="CJ16" i="19"/>
  <c r="CI16" i="19"/>
  <c r="CH16" i="19"/>
  <c r="CG16" i="19"/>
  <c r="CF16" i="19"/>
  <c r="CE16" i="19"/>
  <c r="CD16" i="19"/>
  <c r="CC16" i="19"/>
  <c r="CB16" i="19"/>
  <c r="CA16" i="19"/>
  <c r="BZ16" i="19"/>
  <c r="BY16" i="19"/>
  <c r="BX16" i="19"/>
  <c r="BW16" i="19"/>
  <c r="BV16" i="19"/>
  <c r="BU16" i="19"/>
  <c r="BT16" i="19"/>
  <c r="BS16" i="19"/>
  <c r="BR16" i="19"/>
  <c r="BQ16" i="19"/>
  <c r="BP16" i="19"/>
  <c r="BO16" i="19"/>
  <c r="BN16" i="19"/>
  <c r="BM16" i="19"/>
  <c r="BL16" i="19"/>
  <c r="BK16" i="19"/>
  <c r="BJ16" i="19"/>
  <c r="BI16" i="19"/>
  <c r="BH16" i="19"/>
  <c r="BG16" i="19"/>
  <c r="BF16" i="19"/>
  <c r="BE16" i="19"/>
  <c r="BD16" i="19"/>
  <c r="BC16" i="19"/>
  <c r="BB16" i="19"/>
  <c r="BA16" i="19"/>
  <c r="AZ16" i="19"/>
  <c r="AY16" i="19"/>
  <c r="AX16" i="19"/>
  <c r="AW16" i="19"/>
  <c r="AV16" i="19"/>
  <c r="AU16" i="19"/>
  <c r="AT16" i="19"/>
  <c r="AS16" i="19"/>
  <c r="AR16" i="19"/>
  <c r="AQ16" i="19"/>
  <c r="AP16" i="19"/>
  <c r="AO16" i="19"/>
  <c r="AN16" i="19"/>
  <c r="AM16" i="19"/>
  <c r="AL16" i="19"/>
  <c r="AK16" i="19"/>
  <c r="AJ16" i="19"/>
  <c r="AI16" i="19"/>
  <c r="AH16" i="19"/>
  <c r="AG16" i="19"/>
  <c r="AF16" i="19"/>
  <c r="AE16" i="19"/>
  <c r="AD16" i="19"/>
  <c r="AC16" i="19"/>
  <c r="AB16" i="19"/>
  <c r="AA16" i="19"/>
  <c r="Z16" i="19"/>
  <c r="Y16" i="19"/>
  <c r="X16" i="19"/>
  <c r="W16" i="19"/>
  <c r="V16" i="19"/>
  <c r="U16" i="19"/>
  <c r="T16" i="19"/>
  <c r="S16" i="19"/>
  <c r="R16" i="19"/>
  <c r="Q16" i="19"/>
  <c r="P16" i="19"/>
  <c r="O16" i="19"/>
  <c r="N16" i="19"/>
  <c r="M16" i="19"/>
  <c r="L16" i="19"/>
  <c r="K16" i="19"/>
  <c r="J16" i="19"/>
  <c r="I16" i="19"/>
  <c r="H16" i="19"/>
  <c r="G16" i="19"/>
  <c r="F16" i="19"/>
  <c r="DA15" i="19"/>
  <c r="CZ15" i="19"/>
  <c r="CY15" i="19"/>
  <c r="CX15" i="19"/>
  <c r="CW15" i="19"/>
  <c r="CV15" i="19"/>
  <c r="CU15" i="19"/>
  <c r="CT15" i="19"/>
  <c r="CS15" i="19"/>
  <c r="CR15" i="19"/>
  <c r="CQ15" i="19"/>
  <c r="CP15" i="19"/>
  <c r="CO15" i="19"/>
  <c r="CN15" i="19"/>
  <c r="CM15" i="19"/>
  <c r="CL15" i="19"/>
  <c r="CK15" i="19"/>
  <c r="CJ15" i="19"/>
  <c r="CI15" i="19"/>
  <c r="CH15" i="19"/>
  <c r="CG15" i="19"/>
  <c r="CF15" i="19"/>
  <c r="CE15" i="19"/>
  <c r="CD15" i="19"/>
  <c r="CC15" i="19"/>
  <c r="CB15" i="19"/>
  <c r="CA15" i="19"/>
  <c r="BZ15" i="19"/>
  <c r="BY15" i="19"/>
  <c r="BX15" i="19"/>
  <c r="BW15" i="19"/>
  <c r="BV15" i="19"/>
  <c r="BU15" i="19"/>
  <c r="BT15" i="19"/>
  <c r="BS15" i="19"/>
  <c r="BR15" i="19"/>
  <c r="BQ15" i="19"/>
  <c r="BP15" i="19"/>
  <c r="BO15" i="19"/>
  <c r="BN15" i="19"/>
  <c r="BM15" i="19"/>
  <c r="BL15" i="19"/>
  <c r="BK15" i="19"/>
  <c r="BJ15" i="19"/>
  <c r="BI15" i="19"/>
  <c r="BH15" i="19"/>
  <c r="BG15" i="19"/>
  <c r="BF15" i="19"/>
  <c r="BE15" i="19"/>
  <c r="BD15" i="19"/>
  <c r="BC15" i="19"/>
  <c r="BB15" i="19"/>
  <c r="BA15" i="19"/>
  <c r="AZ15" i="19"/>
  <c r="AY15" i="19"/>
  <c r="AX15" i="19"/>
  <c r="AW15" i="19"/>
  <c r="AV15" i="19"/>
  <c r="AU15" i="19"/>
  <c r="AT15" i="19"/>
  <c r="AS15" i="19"/>
  <c r="AR15" i="19"/>
  <c r="AQ15" i="19"/>
  <c r="AP15" i="19"/>
  <c r="AO15" i="19"/>
  <c r="AN15" i="19"/>
  <c r="AM15" i="19"/>
  <c r="AL15" i="19"/>
  <c r="AK15" i="19"/>
  <c r="AJ15" i="19"/>
  <c r="AI15" i="19"/>
  <c r="AH15" i="19"/>
  <c r="AG15" i="19"/>
  <c r="AF15" i="19"/>
  <c r="AE15" i="19"/>
  <c r="AD15" i="19"/>
  <c r="AC15" i="19"/>
  <c r="AB15" i="19"/>
  <c r="AA15" i="19"/>
  <c r="Z15" i="19"/>
  <c r="Y15" i="19"/>
  <c r="X15" i="19"/>
  <c r="W15" i="19"/>
  <c r="V15" i="19"/>
  <c r="U15" i="19"/>
  <c r="T15" i="19"/>
  <c r="S15" i="19"/>
  <c r="R15" i="19"/>
  <c r="Q15" i="19"/>
  <c r="P15" i="19"/>
  <c r="O15" i="19"/>
  <c r="N15" i="19"/>
  <c r="M15" i="19"/>
  <c r="L15" i="19"/>
  <c r="K15" i="19"/>
  <c r="J15" i="19"/>
  <c r="I15" i="19"/>
  <c r="H15" i="19"/>
  <c r="G15" i="19"/>
  <c r="F15" i="19"/>
  <c r="DA14" i="19"/>
  <c r="CZ14" i="19"/>
  <c r="CY14" i="19"/>
  <c r="CX14" i="19"/>
  <c r="CW14" i="19"/>
  <c r="CV14" i="19"/>
  <c r="CU14" i="19"/>
  <c r="CT14" i="19"/>
  <c r="CS14" i="19"/>
  <c r="CR14" i="19"/>
  <c r="CQ14" i="19"/>
  <c r="CP14" i="19"/>
  <c r="CO14" i="19"/>
  <c r="CN14" i="19"/>
  <c r="CM14" i="19"/>
  <c r="CL14" i="19"/>
  <c r="CK14" i="19"/>
  <c r="CJ14" i="19"/>
  <c r="CI14" i="19"/>
  <c r="CH14" i="19"/>
  <c r="CG14" i="19"/>
  <c r="CF14" i="19"/>
  <c r="CE14" i="19"/>
  <c r="CD14" i="19"/>
  <c r="CC14" i="19"/>
  <c r="CB14" i="19"/>
  <c r="CA14" i="19"/>
  <c r="BZ14" i="19"/>
  <c r="BY14" i="19"/>
  <c r="BX14" i="19"/>
  <c r="BW14" i="19"/>
  <c r="BV14" i="19"/>
  <c r="BU14" i="19"/>
  <c r="BT14" i="19"/>
  <c r="BS14" i="19"/>
  <c r="BR14" i="19"/>
  <c r="BQ14" i="19"/>
  <c r="BP14" i="19"/>
  <c r="BO14" i="19"/>
  <c r="BN14" i="19"/>
  <c r="BM14" i="19"/>
  <c r="BL14" i="19"/>
  <c r="BK14" i="19"/>
  <c r="BJ14" i="19"/>
  <c r="BI14" i="19"/>
  <c r="BH14" i="19"/>
  <c r="BG14" i="19"/>
  <c r="BF14" i="19"/>
  <c r="BE14" i="19"/>
  <c r="BD14" i="19"/>
  <c r="BC14" i="19"/>
  <c r="BB14" i="19"/>
  <c r="BA14" i="19"/>
  <c r="AZ14" i="19"/>
  <c r="AY14" i="19"/>
  <c r="AX14" i="19"/>
  <c r="AW14" i="19"/>
  <c r="AV14" i="19"/>
  <c r="AU14" i="19"/>
  <c r="AT14" i="19"/>
  <c r="AS14" i="19"/>
  <c r="AR14" i="19"/>
  <c r="AQ14" i="19"/>
  <c r="AP14" i="19"/>
  <c r="AO14" i="19"/>
  <c r="AN14" i="19"/>
  <c r="AM14" i="19"/>
  <c r="AL14" i="19"/>
  <c r="AK14" i="19"/>
  <c r="AJ14" i="19"/>
  <c r="AI14" i="19"/>
  <c r="AH14" i="19"/>
  <c r="AG14" i="19"/>
  <c r="AF14" i="19"/>
  <c r="AE14" i="19"/>
  <c r="AD14" i="19"/>
  <c r="AC14" i="19"/>
  <c r="AB14" i="19"/>
  <c r="AA14" i="19"/>
  <c r="Z14" i="19"/>
  <c r="Y14" i="19"/>
  <c r="X14" i="19"/>
  <c r="W14" i="19"/>
  <c r="V14" i="19"/>
  <c r="U14" i="19"/>
  <c r="T14" i="19"/>
  <c r="S14" i="19"/>
  <c r="R14" i="19"/>
  <c r="Q14" i="19"/>
  <c r="P14" i="19"/>
  <c r="O14" i="19"/>
  <c r="N14" i="19"/>
  <c r="M14" i="19"/>
  <c r="L14" i="19"/>
  <c r="K14" i="19"/>
  <c r="J14" i="19"/>
  <c r="I14" i="19"/>
  <c r="H14" i="19"/>
  <c r="G14" i="19"/>
  <c r="AG150" i="17" s="1"/>
  <c r="F14" i="19"/>
  <c r="AF150" i="17" s="1"/>
  <c r="DA13" i="19"/>
  <c r="CY13" i="19"/>
  <c r="CW13" i="19"/>
  <c r="CU13" i="19"/>
  <c r="CS13" i="19"/>
  <c r="CQ13" i="19"/>
  <c r="CO13" i="19"/>
  <c r="CM13" i="19"/>
  <c r="CK13" i="19"/>
  <c r="CI13" i="19"/>
  <c r="CG13" i="19"/>
  <c r="CE13" i="19"/>
  <c r="CC13" i="19"/>
  <c r="CA13" i="19"/>
  <c r="BY13" i="19"/>
  <c r="BW13" i="19"/>
  <c r="BU13" i="19"/>
  <c r="BS13" i="19"/>
  <c r="BQ13" i="19"/>
  <c r="BO13" i="19"/>
  <c r="BM13" i="19"/>
  <c r="BK13" i="19"/>
  <c r="BI13" i="19"/>
  <c r="BG13" i="19"/>
  <c r="BE13" i="19"/>
  <c r="BC13" i="19"/>
  <c r="BA13" i="19"/>
  <c r="AY13" i="19"/>
  <c r="AW13" i="19"/>
  <c r="AU13" i="19"/>
  <c r="AS13" i="19"/>
  <c r="AQ13" i="19"/>
  <c r="AO13" i="19"/>
  <c r="AM13" i="19"/>
  <c r="AK13" i="19"/>
  <c r="AI13" i="19"/>
  <c r="AG13" i="19"/>
  <c r="AE13" i="19"/>
  <c r="AC13" i="19"/>
  <c r="AA13" i="19"/>
  <c r="Y13" i="19"/>
  <c r="W13" i="19"/>
  <c r="U13" i="19"/>
  <c r="S13" i="19"/>
  <c r="Q13" i="19"/>
  <c r="O13" i="19"/>
  <c r="M13" i="19"/>
  <c r="K13" i="19"/>
  <c r="I13" i="19"/>
  <c r="G13" i="19"/>
  <c r="DA12" i="19"/>
  <c r="CY12" i="19"/>
  <c r="CW12" i="19"/>
  <c r="CU12" i="19"/>
  <c r="CS12" i="19"/>
  <c r="CQ12" i="19"/>
  <c r="CO12" i="19"/>
  <c r="CM12" i="19"/>
  <c r="CK12" i="19"/>
  <c r="CI12" i="19"/>
  <c r="CG12" i="19"/>
  <c r="CE12" i="19"/>
  <c r="CC12" i="19"/>
  <c r="CA12" i="19"/>
  <c r="BY12" i="19"/>
  <c r="BW12" i="19"/>
  <c r="BU12" i="19"/>
  <c r="BS12" i="19"/>
  <c r="BQ12" i="19"/>
  <c r="BO12" i="19"/>
  <c r="BM12" i="19"/>
  <c r="BK12" i="19"/>
  <c r="BI12" i="19"/>
  <c r="BG12" i="19"/>
  <c r="BE12" i="19"/>
  <c r="BC12" i="19"/>
  <c r="BA12" i="19"/>
  <c r="AY12" i="19"/>
  <c r="AW12" i="19"/>
  <c r="AU12" i="19"/>
  <c r="AS12" i="19"/>
  <c r="AQ12" i="19"/>
  <c r="AO12" i="19"/>
  <c r="AM12" i="19"/>
  <c r="AK12" i="19"/>
  <c r="AI12" i="19"/>
  <c r="AG12" i="19"/>
  <c r="AE12" i="19"/>
  <c r="AC12" i="19"/>
  <c r="AA12" i="19"/>
  <c r="Y12" i="19"/>
  <c r="W12" i="19"/>
  <c r="U12" i="19"/>
  <c r="S12" i="19"/>
  <c r="Q12" i="19"/>
  <c r="O12" i="19"/>
  <c r="M12" i="19"/>
  <c r="K12" i="19"/>
  <c r="I12" i="19"/>
  <c r="G12" i="19"/>
  <c r="DA11" i="19"/>
  <c r="CY11" i="19"/>
  <c r="CW11" i="19"/>
  <c r="CU11" i="19"/>
  <c r="CS11" i="19"/>
  <c r="CQ11" i="19"/>
  <c r="CO11" i="19"/>
  <c r="CM11" i="19"/>
  <c r="CK11" i="19"/>
  <c r="CI11" i="19"/>
  <c r="CG11" i="19"/>
  <c r="CE11" i="19"/>
  <c r="CC11" i="19"/>
  <c r="CA11" i="19"/>
  <c r="BY11" i="19"/>
  <c r="BW11" i="19"/>
  <c r="BU11" i="19"/>
  <c r="BS11" i="19"/>
  <c r="BQ11" i="19"/>
  <c r="BO11" i="19"/>
  <c r="BM11" i="19"/>
  <c r="BK11" i="19"/>
  <c r="BI11" i="19"/>
  <c r="BG11" i="19"/>
  <c r="BE11" i="19"/>
  <c r="BC11" i="19"/>
  <c r="BA11" i="19"/>
  <c r="AY11" i="19"/>
  <c r="AW11" i="19"/>
  <c r="AU11" i="19"/>
  <c r="AS11" i="19"/>
  <c r="AQ11" i="19"/>
  <c r="AO11" i="19"/>
  <c r="AM11" i="19"/>
  <c r="AK11" i="19"/>
  <c r="AI11" i="19"/>
  <c r="AG11" i="19"/>
  <c r="AE11" i="19"/>
  <c r="AC11" i="19"/>
  <c r="AA11" i="19"/>
  <c r="Y11" i="19"/>
  <c r="W11" i="19"/>
  <c r="U11" i="19"/>
  <c r="S11" i="19"/>
  <c r="Q11" i="19"/>
  <c r="O11" i="19"/>
  <c r="M11" i="19"/>
  <c r="K11" i="19"/>
  <c r="I11" i="19"/>
  <c r="G11" i="19"/>
  <c r="AG147" i="17" s="1"/>
  <c r="AG1926" i="17"/>
  <c r="AG1925" i="17"/>
  <c r="AG1924" i="17"/>
  <c r="AG1923" i="17"/>
  <c r="AG1922" i="17"/>
  <c r="AG1921" i="17"/>
  <c r="AG1920" i="17"/>
  <c r="AG1919" i="17"/>
  <c r="AF1919" i="17"/>
  <c r="AG1918" i="17"/>
  <c r="AG1917" i="17"/>
  <c r="AG1916" i="17"/>
  <c r="AF1916" i="17"/>
  <c r="AG1915" i="17"/>
  <c r="AF1915" i="17"/>
  <c r="AG1914" i="17"/>
  <c r="AF1914" i="17"/>
  <c r="AG1913" i="17"/>
  <c r="AF1913" i="17"/>
  <c r="AG1912" i="17"/>
  <c r="AF1912" i="17"/>
  <c r="AG1911" i="17"/>
  <c r="AF1911" i="17"/>
  <c r="AG1910" i="17"/>
  <c r="AF1910" i="17"/>
  <c r="AG1909" i="17"/>
  <c r="AF1909" i="17"/>
  <c r="AG1908" i="17"/>
  <c r="AF1908" i="17"/>
  <c r="AG1907" i="17"/>
  <c r="AF1907" i="17"/>
  <c r="AG1906" i="17"/>
  <c r="AF1906" i="17"/>
  <c r="AG1905" i="17"/>
  <c r="AF1905" i="17"/>
  <c r="AG1904" i="17"/>
  <c r="AF1904" i="17"/>
  <c r="AG1903" i="17"/>
  <c r="AF1903" i="17"/>
  <c r="AG1902" i="17"/>
  <c r="AF1902" i="17"/>
  <c r="AG1901" i="17"/>
  <c r="AF1901" i="17"/>
  <c r="AG1900" i="17"/>
  <c r="AF1900" i="17"/>
  <c r="AG1899" i="17"/>
  <c r="AF1899" i="17"/>
  <c r="AG1898" i="17"/>
  <c r="AF1898" i="17"/>
  <c r="AG1897" i="17"/>
  <c r="AF1897" i="17"/>
  <c r="AG1896" i="17"/>
  <c r="AF1896" i="17"/>
  <c r="AG1895" i="17"/>
  <c r="AF1895" i="17"/>
  <c r="AG1894" i="17"/>
  <c r="AF1894" i="17"/>
  <c r="AG1893" i="17"/>
  <c r="AF1893" i="17"/>
  <c r="AG1892" i="17"/>
  <c r="AF1892" i="17"/>
  <c r="AG1891" i="17"/>
  <c r="AF1891" i="17"/>
  <c r="AG1890" i="17"/>
  <c r="AF1890" i="17"/>
  <c r="AG1889" i="17"/>
  <c r="AF1889" i="17"/>
  <c r="AG1888" i="17"/>
  <c r="AF1888" i="17"/>
  <c r="AG1887" i="17"/>
  <c r="AF1887" i="17"/>
  <c r="AG1886" i="17"/>
  <c r="AF1886" i="17"/>
  <c r="AG1885" i="17"/>
  <c r="AF1885" i="17"/>
  <c r="AG1884" i="17"/>
  <c r="AF1884" i="17"/>
  <c r="AG1883" i="17"/>
  <c r="AF1883" i="17"/>
  <c r="AG1882" i="17"/>
  <c r="AF1882" i="17"/>
  <c r="AG1881" i="17"/>
  <c r="AG1880" i="17"/>
  <c r="AG1879" i="17"/>
  <c r="AG1878" i="17"/>
  <c r="AG1877" i="17"/>
  <c r="AG1876" i="17"/>
  <c r="AG1875" i="17"/>
  <c r="AG1874" i="17"/>
  <c r="AG1873" i="17"/>
  <c r="AG1872" i="17"/>
  <c r="AG1871" i="17"/>
  <c r="AG1870" i="17"/>
  <c r="AG1869" i="17"/>
  <c r="AG1868" i="17"/>
  <c r="AG1867" i="17"/>
  <c r="E40" i="19"/>
  <c r="AG1866" i="17" s="1"/>
  <c r="E39" i="19"/>
  <c r="AG1865" i="17" s="1"/>
  <c r="E38" i="19"/>
  <c r="AG1864" i="17" s="1"/>
  <c r="E37" i="19"/>
  <c r="AG1863" i="17" s="1"/>
  <c r="E36" i="19"/>
  <c r="AG1862" i="17" s="1"/>
  <c r="E35" i="19"/>
  <c r="AG1861" i="17" s="1"/>
  <c r="E34" i="19"/>
  <c r="AG1860" i="17" s="1"/>
  <c r="E33" i="19"/>
  <c r="AG1859" i="17" s="1"/>
  <c r="E32" i="19"/>
  <c r="AG1858" i="17" s="1"/>
  <c r="E31" i="19"/>
  <c r="AG1857" i="17" s="1"/>
  <c r="E30" i="19"/>
  <c r="AG1856" i="17" s="1"/>
  <c r="E29" i="19"/>
  <c r="AG1855" i="17" s="1"/>
  <c r="E28" i="19"/>
  <c r="AG1854" i="17" s="1"/>
  <c r="E27" i="19"/>
  <c r="AG1853" i="17" s="1"/>
  <c r="E26" i="19"/>
  <c r="AG1852" i="17" s="1"/>
  <c r="E25" i="19"/>
  <c r="AG1851" i="17" s="1"/>
  <c r="E24" i="19"/>
  <c r="AG1850" i="17" s="1"/>
  <c r="E23" i="19"/>
  <c r="AG1849" i="17" s="1"/>
  <c r="E22" i="19"/>
  <c r="AG1848" i="17" s="1"/>
  <c r="E21" i="19"/>
  <c r="AG1847" i="17" s="1"/>
  <c r="AG1816" i="17"/>
  <c r="AG1815" i="17"/>
  <c r="AG1814" i="17"/>
  <c r="AG1813" i="17"/>
  <c r="AG1812" i="17"/>
  <c r="AG1811" i="17"/>
  <c r="AG1810" i="17"/>
  <c r="AG1809" i="17"/>
  <c r="AG1808" i="17"/>
  <c r="AG1807" i="17"/>
  <c r="AG1806" i="17"/>
  <c r="AG1805" i="17"/>
  <c r="AG1804" i="17"/>
  <c r="AG1803" i="17"/>
  <c r="AG1802" i="17"/>
  <c r="AG1801" i="17"/>
  <c r="AG1800" i="17"/>
  <c r="AG1799" i="17"/>
  <c r="AG1798" i="17"/>
  <c r="AG1797" i="17"/>
  <c r="AG1796" i="17"/>
  <c r="AG1795" i="17"/>
  <c r="AG1794" i="17"/>
  <c r="AG1793" i="17"/>
  <c r="AG1792" i="17"/>
  <c r="AG1791" i="17"/>
  <c r="AG1790" i="17"/>
  <c r="AG1789" i="17"/>
  <c r="AG1788" i="17"/>
  <c r="AG1787" i="17"/>
  <c r="AG1786" i="17"/>
  <c r="AG1785" i="17"/>
  <c r="AG1784" i="17"/>
  <c r="AG1783" i="17"/>
  <c r="AG1782" i="17"/>
  <c r="AG1781" i="17"/>
  <c r="AG1780" i="17"/>
  <c r="AG1779" i="17"/>
  <c r="AG1778" i="17"/>
  <c r="AG1777" i="17"/>
  <c r="AG1776" i="17"/>
  <c r="AG1775" i="17"/>
  <c r="AG1774" i="17"/>
  <c r="AG1773" i="17"/>
  <c r="AG1772" i="17"/>
  <c r="AG1771" i="17"/>
  <c r="AG1770" i="17"/>
  <c r="AG1769" i="17"/>
  <c r="AG1768" i="17"/>
  <c r="AG1767" i="17"/>
  <c r="AG1766" i="17"/>
  <c r="AG1765" i="17"/>
  <c r="AG1764" i="17"/>
  <c r="AG1763" i="17"/>
  <c r="AG1762" i="17"/>
  <c r="AG1761" i="17"/>
  <c r="AG1760" i="17"/>
  <c r="AG1759" i="17"/>
  <c r="AG1758" i="17"/>
  <c r="AG1757" i="17"/>
  <c r="C40" i="19"/>
  <c r="AG1756" i="17" s="1"/>
  <c r="C39" i="19"/>
  <c r="AG1755" i="17" s="1"/>
  <c r="C38" i="19"/>
  <c r="AG1754" i="17" s="1"/>
  <c r="C37" i="19"/>
  <c r="AG1753" i="17" s="1"/>
  <c r="C36" i="19"/>
  <c r="AG1752" i="17" s="1"/>
  <c r="C35" i="19"/>
  <c r="AG1751" i="17" s="1"/>
  <c r="C34" i="19"/>
  <c r="AG1750" i="17" s="1"/>
  <c r="C33" i="19"/>
  <c r="AG1749" i="17" s="1"/>
  <c r="C32" i="19"/>
  <c r="AG1748" i="17" s="1"/>
  <c r="C31" i="19"/>
  <c r="AG1747" i="17" s="1"/>
  <c r="C30" i="19"/>
  <c r="AG1746" i="17" s="1"/>
  <c r="C29" i="19"/>
  <c r="AG1745" i="17" s="1"/>
  <c r="C28" i="19"/>
  <c r="AG1744" i="17" s="1"/>
  <c r="C27" i="19"/>
  <c r="AG1743" i="17" s="1"/>
  <c r="C26" i="19"/>
  <c r="AG1742" i="17" s="1"/>
  <c r="C25" i="19"/>
  <c r="AG1741" i="17" s="1"/>
  <c r="C24" i="19"/>
  <c r="AG1740" i="17" s="1"/>
  <c r="C23" i="19"/>
  <c r="AG1739" i="17" s="1"/>
  <c r="C22" i="19"/>
  <c r="AG1738" i="17" s="1"/>
  <c r="C21" i="19"/>
  <c r="AG1737" i="17" s="1"/>
  <c r="AF1816" i="17"/>
  <c r="AF1815" i="17"/>
  <c r="AF1814" i="17"/>
  <c r="AF1813" i="17"/>
  <c r="AF1812" i="17"/>
  <c r="AF1811" i="17"/>
  <c r="AF1810" i="17"/>
  <c r="AF1809" i="17"/>
  <c r="AF1808" i="17"/>
  <c r="AF1807" i="17"/>
  <c r="AF1806" i="17"/>
  <c r="AF1805" i="17"/>
  <c r="AF1804" i="17"/>
  <c r="AF1803" i="17"/>
  <c r="AF1802" i="17"/>
  <c r="AF1801" i="17"/>
  <c r="AF1800" i="17"/>
  <c r="AF1799" i="17"/>
  <c r="AF1798" i="17"/>
  <c r="AF1797" i="17"/>
  <c r="AF1796" i="17"/>
  <c r="AF1795" i="17"/>
  <c r="AF1794" i="17"/>
  <c r="AF1793" i="17"/>
  <c r="AF1792" i="17"/>
  <c r="AF1791" i="17"/>
  <c r="AF1790" i="17"/>
  <c r="AF1789" i="17"/>
  <c r="AF1788" i="17"/>
  <c r="AF1787" i="17"/>
  <c r="AF1786" i="17"/>
  <c r="AF1785" i="17"/>
  <c r="AF1784" i="17"/>
  <c r="AF1783" i="17"/>
  <c r="AF1782" i="17"/>
  <c r="AF1781" i="17"/>
  <c r="AF1780" i="17"/>
  <c r="AF1779" i="17"/>
  <c r="AF1778" i="17"/>
  <c r="AF1777" i="17"/>
  <c r="AF1776" i="17"/>
  <c r="AF1775" i="17"/>
  <c r="AF1774" i="17"/>
  <c r="AF1773" i="17"/>
  <c r="AF1772" i="17"/>
  <c r="E20" i="19"/>
  <c r="AG146" i="17" s="1"/>
  <c r="E19" i="19"/>
  <c r="AG145" i="17" s="1"/>
  <c r="E18" i="19"/>
  <c r="AG144" i="17" s="1"/>
  <c r="E17" i="19"/>
  <c r="AG143" i="17" s="1"/>
  <c r="E16" i="19"/>
  <c r="AG142" i="17" s="1"/>
  <c r="E15" i="19"/>
  <c r="AG141" i="17" s="1"/>
  <c r="E14" i="19"/>
  <c r="AG140" i="17" s="1"/>
  <c r="E13" i="19"/>
  <c r="AG139" i="17" s="1"/>
  <c r="E12" i="19"/>
  <c r="AG138" i="17" s="1"/>
  <c r="E11" i="19"/>
  <c r="AG137" i="17" s="1"/>
  <c r="D20" i="19"/>
  <c r="AF146" i="17" s="1"/>
  <c r="D19" i="19"/>
  <c r="AF145" i="17" s="1"/>
  <c r="D18" i="19"/>
  <c r="AF144" i="17" s="1"/>
  <c r="D17" i="19"/>
  <c r="AF143" i="17" s="1"/>
  <c r="D16" i="19"/>
  <c r="AF142" i="17" s="1"/>
  <c r="D15" i="19"/>
  <c r="AF141" i="17" s="1"/>
  <c r="D14" i="19"/>
  <c r="AF140" i="17" s="1"/>
  <c r="C20" i="19"/>
  <c r="AG136" i="17" s="1"/>
  <c r="C19" i="19"/>
  <c r="AG135" i="17" s="1"/>
  <c r="C18" i="19"/>
  <c r="AG134" i="17" s="1"/>
  <c r="C17" i="19"/>
  <c r="AG133" i="17" s="1"/>
  <c r="C16" i="19"/>
  <c r="AG132" i="17" s="1"/>
  <c r="C15" i="19"/>
  <c r="AG131" i="17" s="1"/>
  <c r="C14" i="19"/>
  <c r="AG130" i="17" s="1"/>
  <c r="C13" i="19"/>
  <c r="AG129" i="17" s="1"/>
  <c r="C12" i="19"/>
  <c r="AG128" i="17" s="1"/>
  <c r="C11" i="19"/>
  <c r="AG127" i="17" s="1"/>
  <c r="B20" i="19"/>
  <c r="AF136" i="17" s="1"/>
  <c r="B19" i="19"/>
  <c r="AF135" i="17" s="1"/>
  <c r="B18" i="19"/>
  <c r="AF134" i="17" s="1"/>
  <c r="B17" i="19"/>
  <c r="AF133" i="17" s="1"/>
  <c r="B16" i="19"/>
  <c r="AF132" i="17" s="1"/>
  <c r="B15" i="19"/>
  <c r="AF131" i="17" s="1"/>
  <c r="B14" i="19"/>
  <c r="AF130" i="17" s="1"/>
  <c r="AH1776" i="17" l="1"/>
  <c r="AH1886" i="17" s="1"/>
  <c r="AH1996" i="17" s="1"/>
  <c r="AH2106" i="17" s="1"/>
  <c r="AH2216" i="17" s="1"/>
  <c r="AH2326" i="17" s="1"/>
  <c r="AH2436" i="17" s="1"/>
  <c r="AH2546" i="17" s="1"/>
  <c r="AH2656" i="17" s="1"/>
  <c r="AH2766" i="17" s="1"/>
  <c r="AH2876" i="17" s="1"/>
  <c r="AH2986" i="17" s="1"/>
  <c r="AH3096" i="17" s="1"/>
  <c r="AH3206" i="17" s="1"/>
  <c r="AH3316" i="17" s="1"/>
  <c r="AH3426" i="17" s="1"/>
  <c r="AH3536" i="17" s="1"/>
  <c r="AH3646" i="17" s="1"/>
  <c r="AH3756" i="17" s="1"/>
  <c r="AH3866" i="17" s="1"/>
  <c r="AH3976" i="17" s="1"/>
  <c r="AH4086" i="17" s="1"/>
  <c r="AH4196" i="17" s="1"/>
  <c r="AH4306" i="17" s="1"/>
  <c r="AH4416" i="17" s="1"/>
  <c r="AH4526" i="17" s="1"/>
  <c r="AH4636" i="17" s="1"/>
  <c r="AH4746" i="17" s="1"/>
  <c r="AH4856" i="17" s="1"/>
  <c r="AH4966" i="17" s="1"/>
  <c r="AH5076" i="17" s="1"/>
  <c r="AH5186" i="17" s="1"/>
  <c r="AH5296" i="17" s="1"/>
  <c r="AH5406" i="17" s="1"/>
  <c r="AH5516" i="17" s="1"/>
  <c r="AH5626" i="17" s="1"/>
  <c r="AH5736" i="17" s="1"/>
  <c r="AH5846" i="17" s="1"/>
  <c r="AH5956" i="17" s="1"/>
  <c r="AH6066" i="17" s="1"/>
  <c r="AH6176" i="17" s="1"/>
  <c r="AH6286" i="17" s="1"/>
  <c r="AH6396" i="17" s="1"/>
  <c r="AH6506" i="17" s="1"/>
  <c r="AH6616" i="17" s="1"/>
  <c r="AH6726" i="17" s="1"/>
  <c r="AH6836" i="17" s="1"/>
  <c r="AH6946" i="17" s="1"/>
  <c r="AH7056" i="17" s="1"/>
  <c r="AH7166" i="17" s="1"/>
  <c r="AH7276" i="17" s="1"/>
  <c r="AH7386" i="17" s="1"/>
  <c r="AH7496" i="17" s="1"/>
  <c r="AH1788" i="17"/>
  <c r="AH1898" i="17" s="1"/>
  <c r="AH2008" i="17" s="1"/>
  <c r="AH2118" i="17" s="1"/>
  <c r="AH2228" i="17" s="1"/>
  <c r="AH2338" i="17" s="1"/>
  <c r="AH2448" i="17" s="1"/>
  <c r="AH2558" i="17" s="1"/>
  <c r="AH2668" i="17" s="1"/>
  <c r="AH2778" i="17" s="1"/>
  <c r="AH2888" i="17" s="1"/>
  <c r="AH2998" i="17" s="1"/>
  <c r="AH3108" i="17" s="1"/>
  <c r="AH3218" i="17" s="1"/>
  <c r="AH3328" i="17" s="1"/>
  <c r="AH3438" i="17" s="1"/>
  <c r="AH3548" i="17" s="1"/>
  <c r="AH3658" i="17" s="1"/>
  <c r="AH3768" i="17" s="1"/>
  <c r="AH3878" i="17" s="1"/>
  <c r="AH3988" i="17" s="1"/>
  <c r="AH4098" i="17" s="1"/>
  <c r="AH4208" i="17" s="1"/>
  <c r="AH4318" i="17" s="1"/>
  <c r="AH4428" i="17" s="1"/>
  <c r="AH4538" i="17" s="1"/>
  <c r="AH4648" i="17" s="1"/>
  <c r="AH4758" i="17" s="1"/>
  <c r="AH4868" i="17" s="1"/>
  <c r="AH4978" i="17" s="1"/>
  <c r="AH5088" i="17" s="1"/>
  <c r="AH5198" i="17" s="1"/>
  <c r="AH5308" i="17" s="1"/>
  <c r="AH5418" i="17" s="1"/>
  <c r="AH5528" i="17" s="1"/>
  <c r="AH5638" i="17" s="1"/>
  <c r="AH5748" i="17" s="1"/>
  <c r="AH5858" i="17" s="1"/>
  <c r="AH5968" i="17" s="1"/>
  <c r="AH6078" i="17" s="1"/>
  <c r="AH6188" i="17" s="1"/>
  <c r="AH6298" i="17" s="1"/>
  <c r="AH6408" i="17" s="1"/>
  <c r="AH6518" i="17" s="1"/>
  <c r="AH6628" i="17" s="1"/>
  <c r="AH6738" i="17" s="1"/>
  <c r="AH6848" i="17" s="1"/>
  <c r="AH6958" i="17" s="1"/>
  <c r="AH7068" i="17" s="1"/>
  <c r="AH7178" i="17" s="1"/>
  <c r="AH7288" i="17" s="1"/>
  <c r="AH7398" i="17" s="1"/>
  <c r="AH7508" i="17" s="1"/>
  <c r="AH1796" i="17"/>
  <c r="AH1906" i="17" s="1"/>
  <c r="AH2016" i="17" s="1"/>
  <c r="AH2126" i="17" s="1"/>
  <c r="AH2236" i="17" s="1"/>
  <c r="AH2346" i="17" s="1"/>
  <c r="AH2456" i="17" s="1"/>
  <c r="AH2566" i="17" s="1"/>
  <c r="AH2676" i="17" s="1"/>
  <c r="AH2786" i="17" s="1"/>
  <c r="AH2896" i="17" s="1"/>
  <c r="AH3006" i="17" s="1"/>
  <c r="AH3116" i="17" s="1"/>
  <c r="AH3226" i="17" s="1"/>
  <c r="AH3336" i="17" s="1"/>
  <c r="AH3446" i="17" s="1"/>
  <c r="AH3556" i="17" s="1"/>
  <c r="AH3666" i="17" s="1"/>
  <c r="AH3776" i="17" s="1"/>
  <c r="AH3886" i="17" s="1"/>
  <c r="AH3996" i="17" s="1"/>
  <c r="AH4106" i="17" s="1"/>
  <c r="AH4216" i="17" s="1"/>
  <c r="AH4326" i="17" s="1"/>
  <c r="AH4436" i="17" s="1"/>
  <c r="AH4546" i="17" s="1"/>
  <c r="AH4656" i="17" s="1"/>
  <c r="AH4766" i="17" s="1"/>
  <c r="AH4876" i="17" s="1"/>
  <c r="AH4986" i="17" s="1"/>
  <c r="AH5096" i="17" s="1"/>
  <c r="AH5206" i="17" s="1"/>
  <c r="AH5316" i="17" s="1"/>
  <c r="AH5426" i="17" s="1"/>
  <c r="AH5536" i="17" s="1"/>
  <c r="AH5646" i="17" s="1"/>
  <c r="AH5756" i="17" s="1"/>
  <c r="AH5866" i="17" s="1"/>
  <c r="AH5976" i="17" s="1"/>
  <c r="AH6086" i="17" s="1"/>
  <c r="AH6196" i="17" s="1"/>
  <c r="AH6306" i="17" s="1"/>
  <c r="AH6416" i="17" s="1"/>
  <c r="AH6526" i="17" s="1"/>
  <c r="AH6636" i="17" s="1"/>
  <c r="AH6746" i="17" s="1"/>
  <c r="AH6856" i="17" s="1"/>
  <c r="AH6966" i="17" s="1"/>
  <c r="AH7076" i="17" s="1"/>
  <c r="AH7186" i="17" s="1"/>
  <c r="AH7296" i="17" s="1"/>
  <c r="AH7406" i="17" s="1"/>
  <c r="AH7516" i="17" s="1"/>
  <c r="AH1816" i="17"/>
  <c r="AH1926" i="17" s="1"/>
  <c r="AH2036" i="17" s="1"/>
  <c r="AH2146" i="17" s="1"/>
  <c r="AH2256" i="17" s="1"/>
  <c r="AH2366" i="17" s="1"/>
  <c r="AH2476" i="17" s="1"/>
  <c r="AH2586" i="17" s="1"/>
  <c r="AH2696" i="17" s="1"/>
  <c r="AH2806" i="17" s="1"/>
  <c r="AH2916" i="17" s="1"/>
  <c r="AH3026" i="17" s="1"/>
  <c r="AH3136" i="17" s="1"/>
  <c r="AH3246" i="17" s="1"/>
  <c r="AH3356" i="17" s="1"/>
  <c r="AH3466" i="17" s="1"/>
  <c r="AH3576" i="17" s="1"/>
  <c r="AH3686" i="17" s="1"/>
  <c r="AH3796" i="17" s="1"/>
  <c r="AH3906" i="17" s="1"/>
  <c r="AH4016" i="17" s="1"/>
  <c r="AH4126" i="17" s="1"/>
  <c r="AH4236" i="17" s="1"/>
  <c r="AH4346" i="17" s="1"/>
  <c r="AH4456" i="17" s="1"/>
  <c r="AH4566" i="17" s="1"/>
  <c r="AH4676" i="17" s="1"/>
  <c r="AH4786" i="17" s="1"/>
  <c r="AH4896" i="17" s="1"/>
  <c r="AH5006" i="17" s="1"/>
  <c r="AH5116" i="17" s="1"/>
  <c r="AH5226" i="17" s="1"/>
  <c r="AH5336" i="17" s="1"/>
  <c r="AH5446" i="17" s="1"/>
  <c r="AH5556" i="17" s="1"/>
  <c r="AH5666" i="17" s="1"/>
  <c r="AH5776" i="17" s="1"/>
  <c r="AH5886" i="17" s="1"/>
  <c r="AH5996" i="17" s="1"/>
  <c r="AH6106" i="17" s="1"/>
  <c r="AH6216" i="17" s="1"/>
  <c r="AH6326" i="17" s="1"/>
  <c r="AH6436" i="17" s="1"/>
  <c r="AH6546" i="17" s="1"/>
  <c r="AH6656" i="17" s="1"/>
  <c r="AH6766" i="17" s="1"/>
  <c r="AH6876" i="17" s="1"/>
  <c r="AH6986" i="17" s="1"/>
  <c r="AH7096" i="17" s="1"/>
  <c r="AH7206" i="17" s="1"/>
  <c r="AH7316" i="17" s="1"/>
  <c r="AH7426" i="17" s="1"/>
  <c r="AH7536" i="17" s="1"/>
  <c r="AH1775" i="17"/>
  <c r="AH1885" i="17" s="1"/>
  <c r="AH1995" i="17" s="1"/>
  <c r="AH2105" i="17" s="1"/>
  <c r="AH2215" i="17" s="1"/>
  <c r="AH2325" i="17" s="1"/>
  <c r="AH2435" i="17" s="1"/>
  <c r="AH2545" i="17" s="1"/>
  <c r="AH2655" i="17" s="1"/>
  <c r="AH2765" i="17" s="1"/>
  <c r="AH2875" i="17" s="1"/>
  <c r="AH2985" i="17" s="1"/>
  <c r="AH3095" i="17" s="1"/>
  <c r="AH3205" i="17" s="1"/>
  <c r="AH3315" i="17" s="1"/>
  <c r="AH3425" i="17" s="1"/>
  <c r="AH3535" i="17" s="1"/>
  <c r="AH3645" i="17" s="1"/>
  <c r="AH3755" i="17" s="1"/>
  <c r="AH3865" i="17" s="1"/>
  <c r="AH3975" i="17" s="1"/>
  <c r="AH4085" i="17" s="1"/>
  <c r="AH4195" i="17" s="1"/>
  <c r="AH4305" i="17" s="1"/>
  <c r="AH4415" i="17" s="1"/>
  <c r="AH4525" i="17" s="1"/>
  <c r="AH4635" i="17" s="1"/>
  <c r="AH4745" i="17" s="1"/>
  <c r="AH4855" i="17" s="1"/>
  <c r="AH4965" i="17" s="1"/>
  <c r="AH5075" i="17" s="1"/>
  <c r="AH5185" i="17" s="1"/>
  <c r="AH5295" i="17" s="1"/>
  <c r="AH5405" i="17" s="1"/>
  <c r="AH5515" i="17" s="1"/>
  <c r="AH5625" i="17" s="1"/>
  <c r="AH5735" i="17" s="1"/>
  <c r="AH5845" i="17" s="1"/>
  <c r="AH5955" i="17" s="1"/>
  <c r="AH6065" i="17" s="1"/>
  <c r="AH6175" i="17" s="1"/>
  <c r="AH6285" i="17" s="1"/>
  <c r="AH6395" i="17" s="1"/>
  <c r="AH6505" i="17" s="1"/>
  <c r="AH6615" i="17" s="1"/>
  <c r="AH6725" i="17" s="1"/>
  <c r="AH6835" i="17" s="1"/>
  <c r="AH6945" i="17" s="1"/>
  <c r="AH7055" i="17" s="1"/>
  <c r="AH7165" i="17" s="1"/>
  <c r="AH7275" i="17" s="1"/>
  <c r="AH7385" i="17" s="1"/>
  <c r="AH7495" i="17" s="1"/>
  <c r="AH1779" i="17"/>
  <c r="AH1889" i="17" s="1"/>
  <c r="AH1999" i="17" s="1"/>
  <c r="AH2109" i="17" s="1"/>
  <c r="AH2219" i="17" s="1"/>
  <c r="AH2329" i="17" s="1"/>
  <c r="AH2439" i="17" s="1"/>
  <c r="AH2549" i="17" s="1"/>
  <c r="AH2659" i="17" s="1"/>
  <c r="AH2769" i="17" s="1"/>
  <c r="AH2879" i="17" s="1"/>
  <c r="AH2989" i="17" s="1"/>
  <c r="AH3099" i="17" s="1"/>
  <c r="AH3209" i="17" s="1"/>
  <c r="AH3319" i="17" s="1"/>
  <c r="AH3429" i="17" s="1"/>
  <c r="AH3539" i="17" s="1"/>
  <c r="AH3649" i="17" s="1"/>
  <c r="AH3759" i="17" s="1"/>
  <c r="AH3869" i="17" s="1"/>
  <c r="AH3979" i="17" s="1"/>
  <c r="AH4089" i="17" s="1"/>
  <c r="AH4199" i="17" s="1"/>
  <c r="AH4309" i="17" s="1"/>
  <c r="AH4419" i="17" s="1"/>
  <c r="AH4529" i="17" s="1"/>
  <c r="AH4639" i="17" s="1"/>
  <c r="AH4749" i="17" s="1"/>
  <c r="AH4859" i="17" s="1"/>
  <c r="AH4969" i="17" s="1"/>
  <c r="AH5079" i="17" s="1"/>
  <c r="AH5189" i="17" s="1"/>
  <c r="AH5299" i="17" s="1"/>
  <c r="AH5409" i="17" s="1"/>
  <c r="AH5519" i="17" s="1"/>
  <c r="AH5629" i="17" s="1"/>
  <c r="AH5739" i="17" s="1"/>
  <c r="AH5849" i="17" s="1"/>
  <c r="AH5959" i="17" s="1"/>
  <c r="AH6069" i="17" s="1"/>
  <c r="AH6179" i="17" s="1"/>
  <c r="AH6289" i="17" s="1"/>
  <c r="AH6399" i="17" s="1"/>
  <c r="AH6509" i="17" s="1"/>
  <c r="AH6619" i="17" s="1"/>
  <c r="AH6729" i="17" s="1"/>
  <c r="AH6839" i="17" s="1"/>
  <c r="AH6949" i="17" s="1"/>
  <c r="AH7059" i="17" s="1"/>
  <c r="AH7169" i="17" s="1"/>
  <c r="AH7279" i="17" s="1"/>
  <c r="AH7389" i="17" s="1"/>
  <c r="AH7499" i="17" s="1"/>
  <c r="AH1783" i="17"/>
  <c r="AH1893" i="17" s="1"/>
  <c r="AH2003" i="17" s="1"/>
  <c r="AH2113" i="17" s="1"/>
  <c r="AH2223" i="17" s="1"/>
  <c r="AH2333" i="17" s="1"/>
  <c r="AH2443" i="17" s="1"/>
  <c r="AH2553" i="17" s="1"/>
  <c r="AH2663" i="17" s="1"/>
  <c r="AH2773" i="17" s="1"/>
  <c r="AH2883" i="17" s="1"/>
  <c r="AH2993" i="17" s="1"/>
  <c r="AH3103" i="17" s="1"/>
  <c r="AH3213" i="17" s="1"/>
  <c r="AH3323" i="17" s="1"/>
  <c r="AH3433" i="17" s="1"/>
  <c r="AH3543" i="17" s="1"/>
  <c r="AH3653" i="17" s="1"/>
  <c r="AH3763" i="17" s="1"/>
  <c r="AH3873" i="17" s="1"/>
  <c r="AH3983" i="17" s="1"/>
  <c r="AH4093" i="17" s="1"/>
  <c r="AH4203" i="17" s="1"/>
  <c r="AH4313" i="17" s="1"/>
  <c r="AH4423" i="17" s="1"/>
  <c r="AH4533" i="17" s="1"/>
  <c r="AH4643" i="17" s="1"/>
  <c r="AH4753" i="17" s="1"/>
  <c r="AH4863" i="17" s="1"/>
  <c r="AH4973" i="17" s="1"/>
  <c r="AH5083" i="17" s="1"/>
  <c r="AH5193" i="17" s="1"/>
  <c r="AH5303" i="17" s="1"/>
  <c r="AH5413" i="17" s="1"/>
  <c r="AH5523" i="17" s="1"/>
  <c r="AH5633" i="17" s="1"/>
  <c r="AH5743" i="17" s="1"/>
  <c r="AH5853" i="17" s="1"/>
  <c r="AH5963" i="17" s="1"/>
  <c r="AH6073" i="17" s="1"/>
  <c r="AH6183" i="17" s="1"/>
  <c r="AH6293" i="17" s="1"/>
  <c r="AH6403" i="17" s="1"/>
  <c r="AH6513" i="17" s="1"/>
  <c r="AH6623" i="17" s="1"/>
  <c r="AH6733" i="17" s="1"/>
  <c r="AH6843" i="17" s="1"/>
  <c r="AH6953" i="17" s="1"/>
  <c r="AH7063" i="17" s="1"/>
  <c r="AH7173" i="17" s="1"/>
  <c r="AH7283" i="17" s="1"/>
  <c r="AH7393" i="17" s="1"/>
  <c r="AH7503" i="17" s="1"/>
  <c r="AH1787" i="17"/>
  <c r="AH1897" i="17" s="1"/>
  <c r="AH2007" i="17" s="1"/>
  <c r="AH2117" i="17" s="1"/>
  <c r="AH2227" i="17" s="1"/>
  <c r="AH2337" i="17" s="1"/>
  <c r="AH2447" i="17" s="1"/>
  <c r="AH2557" i="17" s="1"/>
  <c r="AH2667" i="17" s="1"/>
  <c r="AH2777" i="17" s="1"/>
  <c r="AH2887" i="17" s="1"/>
  <c r="AH2997" i="17" s="1"/>
  <c r="AH3107" i="17" s="1"/>
  <c r="AH3217" i="17" s="1"/>
  <c r="AH3327" i="17" s="1"/>
  <c r="AH3437" i="17" s="1"/>
  <c r="AH3547" i="17" s="1"/>
  <c r="AH3657" i="17" s="1"/>
  <c r="AH3767" i="17" s="1"/>
  <c r="AH3877" i="17" s="1"/>
  <c r="AH3987" i="17" s="1"/>
  <c r="AH4097" i="17" s="1"/>
  <c r="AH4207" i="17" s="1"/>
  <c r="AH4317" i="17" s="1"/>
  <c r="AH4427" i="17" s="1"/>
  <c r="AH4537" i="17" s="1"/>
  <c r="AH4647" i="17" s="1"/>
  <c r="AH4757" i="17" s="1"/>
  <c r="AH4867" i="17" s="1"/>
  <c r="AH4977" i="17" s="1"/>
  <c r="AH5087" i="17" s="1"/>
  <c r="AH5197" i="17" s="1"/>
  <c r="AH5307" i="17" s="1"/>
  <c r="AH5417" i="17" s="1"/>
  <c r="AH5527" i="17" s="1"/>
  <c r="AH5637" i="17" s="1"/>
  <c r="AH5747" i="17" s="1"/>
  <c r="AH5857" i="17" s="1"/>
  <c r="AH5967" i="17" s="1"/>
  <c r="AH6077" i="17" s="1"/>
  <c r="AH6187" i="17" s="1"/>
  <c r="AH6297" i="17" s="1"/>
  <c r="AH6407" i="17" s="1"/>
  <c r="AH6517" i="17" s="1"/>
  <c r="AH6627" i="17" s="1"/>
  <c r="AH6737" i="17" s="1"/>
  <c r="AH6847" i="17" s="1"/>
  <c r="AH6957" i="17" s="1"/>
  <c r="AH7067" i="17" s="1"/>
  <c r="AH7177" i="17" s="1"/>
  <c r="AH7287" i="17" s="1"/>
  <c r="AH7397" i="17" s="1"/>
  <c r="AH7507" i="17" s="1"/>
  <c r="AH1791" i="17"/>
  <c r="AH1901" i="17" s="1"/>
  <c r="AH2011" i="17" s="1"/>
  <c r="AH2121" i="17" s="1"/>
  <c r="AH2231" i="17" s="1"/>
  <c r="AH2341" i="17" s="1"/>
  <c r="AH2451" i="17" s="1"/>
  <c r="AH2561" i="17" s="1"/>
  <c r="AH2671" i="17" s="1"/>
  <c r="AH2781" i="17" s="1"/>
  <c r="AH2891" i="17" s="1"/>
  <c r="AH3001" i="17" s="1"/>
  <c r="AH3111" i="17" s="1"/>
  <c r="AH3221" i="17" s="1"/>
  <c r="AH3331" i="17" s="1"/>
  <c r="AH3441" i="17" s="1"/>
  <c r="AH3551" i="17" s="1"/>
  <c r="AH3661" i="17" s="1"/>
  <c r="AH3771" i="17" s="1"/>
  <c r="AH3881" i="17" s="1"/>
  <c r="AH3991" i="17" s="1"/>
  <c r="AH4101" i="17" s="1"/>
  <c r="AH4211" i="17" s="1"/>
  <c r="AH4321" i="17" s="1"/>
  <c r="AH4431" i="17" s="1"/>
  <c r="AH4541" i="17" s="1"/>
  <c r="AH4651" i="17" s="1"/>
  <c r="AH4761" i="17" s="1"/>
  <c r="AH4871" i="17" s="1"/>
  <c r="AH4981" i="17" s="1"/>
  <c r="AH5091" i="17" s="1"/>
  <c r="AH5201" i="17" s="1"/>
  <c r="AH5311" i="17" s="1"/>
  <c r="AH5421" i="17" s="1"/>
  <c r="AH5531" i="17" s="1"/>
  <c r="AH5641" i="17" s="1"/>
  <c r="AH5751" i="17" s="1"/>
  <c r="AH5861" i="17" s="1"/>
  <c r="AH5971" i="17" s="1"/>
  <c r="AH6081" i="17" s="1"/>
  <c r="AH6191" i="17" s="1"/>
  <c r="AH6301" i="17" s="1"/>
  <c r="AH6411" i="17" s="1"/>
  <c r="AH6521" i="17" s="1"/>
  <c r="AH6631" i="17" s="1"/>
  <c r="AH6741" i="17" s="1"/>
  <c r="AH6851" i="17" s="1"/>
  <c r="AH6961" i="17" s="1"/>
  <c r="AH7071" i="17" s="1"/>
  <c r="AH7181" i="17" s="1"/>
  <c r="AH7291" i="17" s="1"/>
  <c r="AH7401" i="17" s="1"/>
  <c r="AH7511" i="17" s="1"/>
  <c r="AH1795" i="17"/>
  <c r="AH1905" i="17" s="1"/>
  <c r="AH2015" i="17" s="1"/>
  <c r="AH2125" i="17" s="1"/>
  <c r="AH2235" i="17" s="1"/>
  <c r="AH2345" i="17" s="1"/>
  <c r="AH2455" i="17" s="1"/>
  <c r="AH2565" i="17" s="1"/>
  <c r="AH2675" i="17" s="1"/>
  <c r="AH2785" i="17" s="1"/>
  <c r="AH2895" i="17" s="1"/>
  <c r="AH3005" i="17" s="1"/>
  <c r="AH3115" i="17" s="1"/>
  <c r="AH3225" i="17" s="1"/>
  <c r="AH3335" i="17" s="1"/>
  <c r="AH3445" i="17" s="1"/>
  <c r="AH3555" i="17" s="1"/>
  <c r="AH3665" i="17" s="1"/>
  <c r="AH3775" i="17" s="1"/>
  <c r="AH3885" i="17" s="1"/>
  <c r="AH3995" i="17" s="1"/>
  <c r="AH4105" i="17" s="1"/>
  <c r="AH4215" i="17" s="1"/>
  <c r="AH4325" i="17" s="1"/>
  <c r="AH4435" i="17" s="1"/>
  <c r="AH4545" i="17" s="1"/>
  <c r="AH4655" i="17" s="1"/>
  <c r="AH4765" i="17" s="1"/>
  <c r="AH4875" i="17" s="1"/>
  <c r="AH4985" i="17" s="1"/>
  <c r="AH5095" i="17" s="1"/>
  <c r="AH5205" i="17" s="1"/>
  <c r="AH5315" i="17" s="1"/>
  <c r="AH5425" i="17" s="1"/>
  <c r="AH5535" i="17" s="1"/>
  <c r="AH5645" i="17" s="1"/>
  <c r="AH5755" i="17" s="1"/>
  <c r="AH5865" i="17" s="1"/>
  <c r="AH5975" i="17" s="1"/>
  <c r="AH6085" i="17" s="1"/>
  <c r="AH6195" i="17" s="1"/>
  <c r="AH6305" i="17" s="1"/>
  <c r="AH6415" i="17" s="1"/>
  <c r="AH6525" i="17" s="1"/>
  <c r="AH6635" i="17" s="1"/>
  <c r="AH6745" i="17" s="1"/>
  <c r="AH6855" i="17" s="1"/>
  <c r="AH6965" i="17" s="1"/>
  <c r="AH7075" i="17" s="1"/>
  <c r="AH7185" i="17" s="1"/>
  <c r="AH7295" i="17" s="1"/>
  <c r="AH7405" i="17" s="1"/>
  <c r="AH7515" i="17" s="1"/>
  <c r="AH1799" i="17"/>
  <c r="AH1909" i="17" s="1"/>
  <c r="AH2019" i="17" s="1"/>
  <c r="AH2129" i="17" s="1"/>
  <c r="AH2239" i="17" s="1"/>
  <c r="AH2349" i="17" s="1"/>
  <c r="AH2459" i="17" s="1"/>
  <c r="AH2569" i="17" s="1"/>
  <c r="AH2679" i="17" s="1"/>
  <c r="AH2789" i="17" s="1"/>
  <c r="AH2899" i="17" s="1"/>
  <c r="AH3009" i="17" s="1"/>
  <c r="AH3119" i="17" s="1"/>
  <c r="AH3229" i="17" s="1"/>
  <c r="AH3339" i="17" s="1"/>
  <c r="AH3449" i="17" s="1"/>
  <c r="AH3559" i="17" s="1"/>
  <c r="AH3669" i="17" s="1"/>
  <c r="AH3779" i="17" s="1"/>
  <c r="AH3889" i="17" s="1"/>
  <c r="AH3999" i="17" s="1"/>
  <c r="AH4109" i="17" s="1"/>
  <c r="AH4219" i="17" s="1"/>
  <c r="AH4329" i="17" s="1"/>
  <c r="AH4439" i="17" s="1"/>
  <c r="AH4549" i="17" s="1"/>
  <c r="AH4659" i="17" s="1"/>
  <c r="AH4769" i="17" s="1"/>
  <c r="AH4879" i="17" s="1"/>
  <c r="AH4989" i="17" s="1"/>
  <c r="AH5099" i="17" s="1"/>
  <c r="AH5209" i="17" s="1"/>
  <c r="AH5319" i="17" s="1"/>
  <c r="AH5429" i="17" s="1"/>
  <c r="AH5539" i="17" s="1"/>
  <c r="AH5649" i="17" s="1"/>
  <c r="AH5759" i="17" s="1"/>
  <c r="AH5869" i="17" s="1"/>
  <c r="AH5979" i="17" s="1"/>
  <c r="AH6089" i="17" s="1"/>
  <c r="AH6199" i="17" s="1"/>
  <c r="AH6309" i="17" s="1"/>
  <c r="AH6419" i="17" s="1"/>
  <c r="AH6529" i="17" s="1"/>
  <c r="AH6639" i="17" s="1"/>
  <c r="AH6749" i="17" s="1"/>
  <c r="AH6859" i="17" s="1"/>
  <c r="AH6969" i="17" s="1"/>
  <c r="AH7079" i="17" s="1"/>
  <c r="AH7189" i="17" s="1"/>
  <c r="AH7299" i="17" s="1"/>
  <c r="AH7409" i="17" s="1"/>
  <c r="AH7519" i="17" s="1"/>
  <c r="AH1803" i="17"/>
  <c r="AH1913" i="17" s="1"/>
  <c r="AH2023" i="17" s="1"/>
  <c r="AH2133" i="17" s="1"/>
  <c r="AH2243" i="17" s="1"/>
  <c r="AH2353" i="17" s="1"/>
  <c r="AH2463" i="17" s="1"/>
  <c r="AH2573" i="17" s="1"/>
  <c r="AH2683" i="17" s="1"/>
  <c r="AH2793" i="17" s="1"/>
  <c r="AH2903" i="17" s="1"/>
  <c r="AH3013" i="17" s="1"/>
  <c r="AH3123" i="17" s="1"/>
  <c r="AH3233" i="17" s="1"/>
  <c r="AH3343" i="17" s="1"/>
  <c r="AH3453" i="17" s="1"/>
  <c r="AH3563" i="17" s="1"/>
  <c r="AH3673" i="17" s="1"/>
  <c r="AH3783" i="17" s="1"/>
  <c r="AH3893" i="17" s="1"/>
  <c r="AH4003" i="17" s="1"/>
  <c r="AH4113" i="17" s="1"/>
  <c r="AH4223" i="17" s="1"/>
  <c r="AH4333" i="17" s="1"/>
  <c r="AH4443" i="17" s="1"/>
  <c r="AH4553" i="17" s="1"/>
  <c r="AH4663" i="17" s="1"/>
  <c r="AH4773" i="17" s="1"/>
  <c r="AH4883" i="17" s="1"/>
  <c r="AH4993" i="17" s="1"/>
  <c r="AH5103" i="17" s="1"/>
  <c r="AH5213" i="17" s="1"/>
  <c r="AH5323" i="17" s="1"/>
  <c r="AH5433" i="17" s="1"/>
  <c r="AH5543" i="17" s="1"/>
  <c r="AH5653" i="17" s="1"/>
  <c r="AH5763" i="17" s="1"/>
  <c r="AH5873" i="17" s="1"/>
  <c r="AH5983" i="17" s="1"/>
  <c r="AH6093" i="17" s="1"/>
  <c r="AH6203" i="17" s="1"/>
  <c r="AH6313" i="17" s="1"/>
  <c r="AH6423" i="17" s="1"/>
  <c r="AH6533" i="17" s="1"/>
  <c r="AH6643" i="17" s="1"/>
  <c r="AH6753" i="17" s="1"/>
  <c r="AH6863" i="17" s="1"/>
  <c r="AH6973" i="17" s="1"/>
  <c r="AH7083" i="17" s="1"/>
  <c r="AH7193" i="17" s="1"/>
  <c r="AH7303" i="17" s="1"/>
  <c r="AH7413" i="17" s="1"/>
  <c r="AH7523" i="17" s="1"/>
  <c r="AH1807" i="17"/>
  <c r="AH1917" i="17" s="1"/>
  <c r="AH2027" i="17" s="1"/>
  <c r="AH2137" i="17" s="1"/>
  <c r="AH2247" i="17" s="1"/>
  <c r="AH2357" i="17" s="1"/>
  <c r="AH2467" i="17" s="1"/>
  <c r="AH2577" i="17" s="1"/>
  <c r="AH2687" i="17" s="1"/>
  <c r="AH2797" i="17" s="1"/>
  <c r="AH2907" i="17" s="1"/>
  <c r="AH3017" i="17" s="1"/>
  <c r="AH3127" i="17" s="1"/>
  <c r="AH3237" i="17" s="1"/>
  <c r="AH3347" i="17" s="1"/>
  <c r="AH3457" i="17" s="1"/>
  <c r="AH3567" i="17" s="1"/>
  <c r="AH3677" i="17" s="1"/>
  <c r="AH3787" i="17" s="1"/>
  <c r="AH3897" i="17" s="1"/>
  <c r="AH4007" i="17" s="1"/>
  <c r="AH4117" i="17" s="1"/>
  <c r="AH4227" i="17" s="1"/>
  <c r="AH4337" i="17" s="1"/>
  <c r="AH4447" i="17" s="1"/>
  <c r="AH4557" i="17" s="1"/>
  <c r="AH4667" i="17" s="1"/>
  <c r="AH4777" i="17" s="1"/>
  <c r="AH4887" i="17" s="1"/>
  <c r="AH4997" i="17" s="1"/>
  <c r="AH5107" i="17" s="1"/>
  <c r="AH5217" i="17" s="1"/>
  <c r="AH5327" i="17" s="1"/>
  <c r="AH5437" i="17" s="1"/>
  <c r="AH5547" i="17" s="1"/>
  <c r="AH5657" i="17" s="1"/>
  <c r="AH5767" i="17" s="1"/>
  <c r="AH5877" i="17" s="1"/>
  <c r="AH5987" i="17" s="1"/>
  <c r="AH6097" i="17" s="1"/>
  <c r="AH6207" i="17" s="1"/>
  <c r="AH6317" i="17" s="1"/>
  <c r="AH6427" i="17" s="1"/>
  <c r="AH6537" i="17" s="1"/>
  <c r="AH6647" i="17" s="1"/>
  <c r="AH6757" i="17" s="1"/>
  <c r="AH6867" i="17" s="1"/>
  <c r="AH6977" i="17" s="1"/>
  <c r="AH7087" i="17" s="1"/>
  <c r="AH7197" i="17" s="1"/>
  <c r="AH7307" i="17" s="1"/>
  <c r="AH7417" i="17" s="1"/>
  <c r="AH7527" i="17" s="1"/>
  <c r="AH1811" i="17"/>
  <c r="AH1921" i="17" s="1"/>
  <c r="AH2031" i="17" s="1"/>
  <c r="AH2141" i="17" s="1"/>
  <c r="AH2251" i="17" s="1"/>
  <c r="AH2361" i="17" s="1"/>
  <c r="AH2471" i="17" s="1"/>
  <c r="AH2581" i="17" s="1"/>
  <c r="AH2691" i="17" s="1"/>
  <c r="AH2801" i="17" s="1"/>
  <c r="AH2911" i="17" s="1"/>
  <c r="AH3021" i="17" s="1"/>
  <c r="AH3131" i="17" s="1"/>
  <c r="AH3241" i="17" s="1"/>
  <c r="AH3351" i="17" s="1"/>
  <c r="AH3461" i="17" s="1"/>
  <c r="AH3571" i="17" s="1"/>
  <c r="AH3681" i="17" s="1"/>
  <c r="AH3791" i="17" s="1"/>
  <c r="AH3901" i="17" s="1"/>
  <c r="AH4011" i="17" s="1"/>
  <c r="AH4121" i="17" s="1"/>
  <c r="AH4231" i="17" s="1"/>
  <c r="AH4341" i="17" s="1"/>
  <c r="AH4451" i="17" s="1"/>
  <c r="AH4561" i="17" s="1"/>
  <c r="AH4671" i="17" s="1"/>
  <c r="AH4781" i="17" s="1"/>
  <c r="AH4891" i="17" s="1"/>
  <c r="AH5001" i="17" s="1"/>
  <c r="AH5111" i="17" s="1"/>
  <c r="AH5221" i="17" s="1"/>
  <c r="AH5331" i="17" s="1"/>
  <c r="AH5441" i="17" s="1"/>
  <c r="AH5551" i="17" s="1"/>
  <c r="AH5661" i="17" s="1"/>
  <c r="AH5771" i="17" s="1"/>
  <c r="AH5881" i="17" s="1"/>
  <c r="AH5991" i="17" s="1"/>
  <c r="AH6101" i="17" s="1"/>
  <c r="AH6211" i="17" s="1"/>
  <c r="AH6321" i="17" s="1"/>
  <c r="AH6431" i="17" s="1"/>
  <c r="AH6541" i="17" s="1"/>
  <c r="AH6651" i="17" s="1"/>
  <c r="AH6761" i="17" s="1"/>
  <c r="AH6871" i="17" s="1"/>
  <c r="AH6981" i="17" s="1"/>
  <c r="AH7091" i="17" s="1"/>
  <c r="AH7201" i="17" s="1"/>
  <c r="AH7311" i="17" s="1"/>
  <c r="AH7421" i="17" s="1"/>
  <c r="AH7531" i="17" s="1"/>
  <c r="AH1815" i="17"/>
  <c r="AH1925" i="17" s="1"/>
  <c r="AH2035" i="17" s="1"/>
  <c r="AH2145" i="17" s="1"/>
  <c r="AH2255" i="17" s="1"/>
  <c r="AH2365" i="17" s="1"/>
  <c r="AH2475" i="17" s="1"/>
  <c r="AH2585" i="17" s="1"/>
  <c r="AH2695" i="17" s="1"/>
  <c r="AH2805" i="17" s="1"/>
  <c r="AH2915" i="17" s="1"/>
  <c r="AH3025" i="17" s="1"/>
  <c r="AH3135" i="17" s="1"/>
  <c r="AH3245" i="17" s="1"/>
  <c r="AH3355" i="17" s="1"/>
  <c r="AH3465" i="17" s="1"/>
  <c r="AH3575" i="17" s="1"/>
  <c r="AH3685" i="17" s="1"/>
  <c r="AH3795" i="17" s="1"/>
  <c r="AH3905" i="17" s="1"/>
  <c r="AH4015" i="17" s="1"/>
  <c r="AH4125" i="17" s="1"/>
  <c r="AH4235" i="17" s="1"/>
  <c r="AH4345" i="17" s="1"/>
  <c r="AH4455" i="17" s="1"/>
  <c r="AH4565" i="17" s="1"/>
  <c r="AH4675" i="17" s="1"/>
  <c r="AH4785" i="17" s="1"/>
  <c r="AH4895" i="17" s="1"/>
  <c r="AH5005" i="17" s="1"/>
  <c r="AH5115" i="17" s="1"/>
  <c r="AH5225" i="17" s="1"/>
  <c r="AH5335" i="17" s="1"/>
  <c r="AH5445" i="17" s="1"/>
  <c r="AH5555" i="17" s="1"/>
  <c r="AH5665" i="17" s="1"/>
  <c r="AH5775" i="17" s="1"/>
  <c r="AH5885" i="17" s="1"/>
  <c r="AH5995" i="17" s="1"/>
  <c r="AH6105" i="17" s="1"/>
  <c r="AH6215" i="17" s="1"/>
  <c r="AH6325" i="17" s="1"/>
  <c r="AH6435" i="17" s="1"/>
  <c r="AH6545" i="17" s="1"/>
  <c r="AH6655" i="17" s="1"/>
  <c r="AH6765" i="17" s="1"/>
  <c r="AH6875" i="17" s="1"/>
  <c r="AH6985" i="17" s="1"/>
  <c r="AH7095" i="17" s="1"/>
  <c r="AH7205" i="17" s="1"/>
  <c r="AH7315" i="17" s="1"/>
  <c r="AH7425" i="17" s="1"/>
  <c r="AH7535" i="17" s="1"/>
  <c r="AF1819" i="17"/>
  <c r="AF1829" i="17"/>
  <c r="AF1839" i="17"/>
  <c r="AF1823" i="17"/>
  <c r="AF1833" i="17"/>
  <c r="AF1843" i="17"/>
  <c r="AG1837" i="17"/>
  <c r="AG1827" i="17"/>
  <c r="AG1817" i="17"/>
  <c r="AG1841" i="17"/>
  <c r="AG1831" i="17"/>
  <c r="AG1821" i="17"/>
  <c r="AG1845" i="17"/>
  <c r="AG1835" i="17"/>
  <c r="AG1825" i="17"/>
  <c r="AG1937" i="17"/>
  <c r="AG1947" i="17"/>
  <c r="AG1927" i="17"/>
  <c r="AG1929" i="17"/>
  <c r="AG1939" i="17"/>
  <c r="AG1949" i="17"/>
  <c r="AG1941" i="17"/>
  <c r="AG1951" i="17"/>
  <c r="AG1931" i="17"/>
  <c r="AG1953" i="17"/>
  <c r="AG1933" i="17"/>
  <c r="AG1943" i="17"/>
  <c r="AG1945" i="17"/>
  <c r="AG1955" i="17"/>
  <c r="AG1935" i="17"/>
  <c r="AG2057" i="17"/>
  <c r="AG2047" i="17"/>
  <c r="AG2037" i="17"/>
  <c r="AG2277" i="17"/>
  <c r="AG2267" i="17"/>
  <c r="AG2497" i="17"/>
  <c r="AG2487" i="17"/>
  <c r="AG2038" i="17"/>
  <c r="AG2048" i="17"/>
  <c r="AG2058" i="17"/>
  <c r="AG2278" i="17"/>
  <c r="AG2268" i="17"/>
  <c r="AG2498" i="17"/>
  <c r="AG2488" i="17"/>
  <c r="AG2708" i="17"/>
  <c r="AG2718" i="17"/>
  <c r="AG2049" i="17"/>
  <c r="AG2039" i="17"/>
  <c r="AG2059" i="17"/>
  <c r="AG2279" i="17"/>
  <c r="AG2259" i="17"/>
  <c r="AG2479" i="17"/>
  <c r="AG2499" i="17"/>
  <c r="AG2040" i="17"/>
  <c r="AG2060" i="17"/>
  <c r="AG2050" i="17"/>
  <c r="AG2260" i="17"/>
  <c r="AG2280" i="17"/>
  <c r="AG2480" i="17"/>
  <c r="AG2500" i="17"/>
  <c r="AG2700" i="17"/>
  <c r="AG2720" i="17"/>
  <c r="AG2920" i="17"/>
  <c r="AG2940" i="17"/>
  <c r="AG2041" i="17"/>
  <c r="AG2061" i="17"/>
  <c r="AG2051" i="17"/>
  <c r="AG2271" i="17"/>
  <c r="AG2281" i="17"/>
  <c r="AG2501" i="17"/>
  <c r="AG2491" i="17"/>
  <c r="AG2052" i="17"/>
  <c r="AG2062" i="17"/>
  <c r="AG2042" i="17"/>
  <c r="AG2282" i="17"/>
  <c r="AG2272" i="17"/>
  <c r="AG2502" i="17"/>
  <c r="AG2492" i="17"/>
  <c r="AG2712" i="17"/>
  <c r="AG2722" i="17"/>
  <c r="AG2053" i="17"/>
  <c r="AG2043" i="17"/>
  <c r="AG2063" i="17"/>
  <c r="AG2283" i="17"/>
  <c r="AG2273" i="17"/>
  <c r="AG2263" i="17"/>
  <c r="AG2493" i="17"/>
  <c r="AG2503" i="17"/>
  <c r="AG2483" i="17"/>
  <c r="AG2054" i="17"/>
  <c r="AG2064" i="17"/>
  <c r="AG2044" i="17"/>
  <c r="AG2274" i="17"/>
  <c r="AG2264" i="17"/>
  <c r="AG2284" i="17"/>
  <c r="AG2494" i="17"/>
  <c r="AG2504" i="17"/>
  <c r="AG2484" i="17"/>
  <c r="AG2704" i="17"/>
  <c r="AG2724" i="17"/>
  <c r="AG2714" i="17"/>
  <c r="AG2924" i="17"/>
  <c r="AG2944" i="17"/>
  <c r="AG2065" i="17"/>
  <c r="AG2055" i="17"/>
  <c r="AG2045" i="17"/>
  <c r="AG2275" i="17"/>
  <c r="AG2285" i="17"/>
  <c r="AG2505" i="17"/>
  <c r="AG2495" i="17"/>
  <c r="AG2046" i="17"/>
  <c r="AG2056" i="17"/>
  <c r="AG2066" i="17"/>
  <c r="AG2286" i="17"/>
  <c r="AG2276" i="17"/>
  <c r="AG2266" i="17"/>
  <c r="AG2506" i="17"/>
  <c r="AG2496" i="17"/>
  <c r="AG2716" i="17"/>
  <c r="AG2726" i="17"/>
  <c r="AF3034" i="17"/>
  <c r="AG2938" i="17"/>
  <c r="AF3050" i="17"/>
  <c r="AG3030" i="17"/>
  <c r="AG2946" i="17"/>
  <c r="AG2711" i="17"/>
  <c r="AF2719" i="17"/>
  <c r="AF2161" i="17"/>
  <c r="AF2171" i="17"/>
  <c r="AF2151" i="17"/>
  <c r="AF2391" i="17"/>
  <c r="AF2381" i="17"/>
  <c r="AF2611" i="17"/>
  <c r="AF2601" i="17"/>
  <c r="AF2162" i="17"/>
  <c r="AF2172" i="17"/>
  <c r="AF2152" i="17"/>
  <c r="AF2392" i="17"/>
  <c r="AF2382" i="17"/>
  <c r="AF2612" i="17"/>
  <c r="AF2602" i="17"/>
  <c r="AF2822" i="17"/>
  <c r="AF2832" i="17"/>
  <c r="AF2153" i="17"/>
  <c r="AF2173" i="17"/>
  <c r="AF2163" i="17"/>
  <c r="AF2383" i="17"/>
  <c r="AF2393" i="17"/>
  <c r="AF2373" i="17"/>
  <c r="AF2603" i="17"/>
  <c r="AF2613" i="17"/>
  <c r="AF2593" i="17"/>
  <c r="AF2154" i="17"/>
  <c r="AF2174" i="17"/>
  <c r="AF2164" i="17"/>
  <c r="AF2384" i="17"/>
  <c r="AF2374" i="17"/>
  <c r="AF2394" i="17"/>
  <c r="AF2604" i="17"/>
  <c r="AF2614" i="17"/>
  <c r="AF2594" i="17"/>
  <c r="AF2814" i="17"/>
  <c r="AF2834" i="17"/>
  <c r="AF2824" i="17"/>
  <c r="AF2165" i="17"/>
  <c r="AF2175" i="17"/>
  <c r="AF2155" i="17"/>
  <c r="AF2395" i="17"/>
  <c r="AF2385" i="17"/>
  <c r="AF2615" i="17"/>
  <c r="AF2605" i="17"/>
  <c r="AF2166" i="17"/>
  <c r="AF2156" i="17"/>
  <c r="AF2176" i="17"/>
  <c r="AF2396" i="17"/>
  <c r="AF2386" i="17"/>
  <c r="AF2616" i="17"/>
  <c r="AF2606" i="17"/>
  <c r="AF2826" i="17"/>
  <c r="AF2836" i="17"/>
  <c r="AG2942" i="17"/>
  <c r="AG2723" i="17"/>
  <c r="AF2376" i="17"/>
  <c r="AG2703" i="17"/>
  <c r="AG2265" i="17"/>
  <c r="AG2934" i="17"/>
  <c r="AG3054" i="17"/>
  <c r="AG2258" i="17"/>
  <c r="AH1780" i="17"/>
  <c r="AH1890" i="17" s="1"/>
  <c r="AH2000" i="17" s="1"/>
  <c r="AH2110" i="17" s="1"/>
  <c r="AH2220" i="17" s="1"/>
  <c r="AH2330" i="17" s="1"/>
  <c r="AH2440" i="17" s="1"/>
  <c r="AH2550" i="17" s="1"/>
  <c r="AH2660" i="17" s="1"/>
  <c r="AH2770" i="17" s="1"/>
  <c r="AH2880" i="17" s="1"/>
  <c r="AH2990" i="17" s="1"/>
  <c r="AH3100" i="17" s="1"/>
  <c r="AH3210" i="17" s="1"/>
  <c r="AH3320" i="17" s="1"/>
  <c r="AH3430" i="17" s="1"/>
  <c r="AH3540" i="17" s="1"/>
  <c r="AH3650" i="17" s="1"/>
  <c r="AH3760" i="17" s="1"/>
  <c r="AH3870" i="17" s="1"/>
  <c r="AH3980" i="17" s="1"/>
  <c r="AH4090" i="17" s="1"/>
  <c r="AH4200" i="17" s="1"/>
  <c r="AH4310" i="17" s="1"/>
  <c r="AH4420" i="17" s="1"/>
  <c r="AH4530" i="17" s="1"/>
  <c r="AH4640" i="17" s="1"/>
  <c r="AH4750" i="17" s="1"/>
  <c r="AH4860" i="17" s="1"/>
  <c r="AH4970" i="17" s="1"/>
  <c r="AH5080" i="17" s="1"/>
  <c r="AH5190" i="17" s="1"/>
  <c r="AH5300" i="17" s="1"/>
  <c r="AH5410" i="17" s="1"/>
  <c r="AH5520" i="17" s="1"/>
  <c r="AH5630" i="17" s="1"/>
  <c r="AH5740" i="17" s="1"/>
  <c r="AH5850" i="17" s="1"/>
  <c r="AH5960" i="17" s="1"/>
  <c r="AH6070" i="17" s="1"/>
  <c r="AH6180" i="17" s="1"/>
  <c r="AH6290" i="17" s="1"/>
  <c r="AH6400" i="17" s="1"/>
  <c r="AH6510" i="17" s="1"/>
  <c r="AH6620" i="17" s="1"/>
  <c r="AH6730" i="17" s="1"/>
  <c r="AH6840" i="17" s="1"/>
  <c r="AH6950" i="17" s="1"/>
  <c r="AH7060" i="17" s="1"/>
  <c r="AH7170" i="17" s="1"/>
  <c r="AH7280" i="17" s="1"/>
  <c r="AH7390" i="17" s="1"/>
  <c r="AH7500" i="17" s="1"/>
  <c r="AH1792" i="17"/>
  <c r="AH1902" i="17" s="1"/>
  <c r="AH2012" i="17" s="1"/>
  <c r="AH2122" i="17" s="1"/>
  <c r="AH2232" i="17" s="1"/>
  <c r="AH2342" i="17" s="1"/>
  <c r="AH2452" i="17" s="1"/>
  <c r="AH2562" i="17" s="1"/>
  <c r="AH2672" i="17" s="1"/>
  <c r="AH2782" i="17" s="1"/>
  <c r="AH2892" i="17" s="1"/>
  <c r="AH3002" i="17" s="1"/>
  <c r="AH3112" i="17" s="1"/>
  <c r="AH3222" i="17" s="1"/>
  <c r="AH3332" i="17" s="1"/>
  <c r="AH3442" i="17" s="1"/>
  <c r="AH3552" i="17" s="1"/>
  <c r="AH3662" i="17" s="1"/>
  <c r="AH3772" i="17" s="1"/>
  <c r="AH3882" i="17" s="1"/>
  <c r="AH3992" i="17" s="1"/>
  <c r="AH4102" i="17" s="1"/>
  <c r="AH4212" i="17" s="1"/>
  <c r="AH4322" i="17" s="1"/>
  <c r="AH4432" i="17" s="1"/>
  <c r="AH4542" i="17" s="1"/>
  <c r="AH4652" i="17" s="1"/>
  <c r="AH4762" i="17" s="1"/>
  <c r="AH4872" i="17" s="1"/>
  <c r="AH4982" i="17" s="1"/>
  <c r="AH5092" i="17" s="1"/>
  <c r="AH5202" i="17" s="1"/>
  <c r="AH5312" i="17" s="1"/>
  <c r="AH5422" i="17" s="1"/>
  <c r="AH5532" i="17" s="1"/>
  <c r="AH5642" i="17" s="1"/>
  <c r="AH5752" i="17" s="1"/>
  <c r="AH5862" i="17" s="1"/>
  <c r="AH5972" i="17" s="1"/>
  <c r="AH6082" i="17" s="1"/>
  <c r="AH6192" i="17" s="1"/>
  <c r="AH6302" i="17" s="1"/>
  <c r="AH6412" i="17" s="1"/>
  <c r="AH6522" i="17" s="1"/>
  <c r="AH6632" i="17" s="1"/>
  <c r="AH6742" i="17" s="1"/>
  <c r="AH6852" i="17" s="1"/>
  <c r="AH6962" i="17" s="1"/>
  <c r="AH7072" i="17" s="1"/>
  <c r="AH7182" i="17" s="1"/>
  <c r="AH7292" i="17" s="1"/>
  <c r="AH7402" i="17" s="1"/>
  <c r="AH7512" i="17" s="1"/>
  <c r="AH1804" i="17"/>
  <c r="AH1914" i="17" s="1"/>
  <c r="AH2024" i="17" s="1"/>
  <c r="AH2134" i="17" s="1"/>
  <c r="AH2244" i="17" s="1"/>
  <c r="AH2354" i="17" s="1"/>
  <c r="AH2464" i="17" s="1"/>
  <c r="AH2574" i="17" s="1"/>
  <c r="AH2684" i="17" s="1"/>
  <c r="AH2794" i="17" s="1"/>
  <c r="AH2904" i="17" s="1"/>
  <c r="AH3014" i="17" s="1"/>
  <c r="AH3124" i="17" s="1"/>
  <c r="AH3234" i="17" s="1"/>
  <c r="AH3344" i="17" s="1"/>
  <c r="AH3454" i="17" s="1"/>
  <c r="AH3564" i="17" s="1"/>
  <c r="AH3674" i="17" s="1"/>
  <c r="AH3784" i="17" s="1"/>
  <c r="AH3894" i="17" s="1"/>
  <c r="AH4004" i="17" s="1"/>
  <c r="AH4114" i="17" s="1"/>
  <c r="AH4224" i="17" s="1"/>
  <c r="AH4334" i="17" s="1"/>
  <c r="AH4444" i="17" s="1"/>
  <c r="AH4554" i="17" s="1"/>
  <c r="AH4664" i="17" s="1"/>
  <c r="AH4774" i="17" s="1"/>
  <c r="AH4884" i="17" s="1"/>
  <c r="AH4994" i="17" s="1"/>
  <c r="AH5104" i="17" s="1"/>
  <c r="AH5214" i="17" s="1"/>
  <c r="AH5324" i="17" s="1"/>
  <c r="AH5434" i="17" s="1"/>
  <c r="AH5544" i="17" s="1"/>
  <c r="AH5654" i="17" s="1"/>
  <c r="AH5764" i="17" s="1"/>
  <c r="AH5874" i="17" s="1"/>
  <c r="AH5984" i="17" s="1"/>
  <c r="AH6094" i="17" s="1"/>
  <c r="AH6204" i="17" s="1"/>
  <c r="AH6314" i="17" s="1"/>
  <c r="AH6424" i="17" s="1"/>
  <c r="AH6534" i="17" s="1"/>
  <c r="AH6644" i="17" s="1"/>
  <c r="AH6754" i="17" s="1"/>
  <c r="AH6864" i="17" s="1"/>
  <c r="AH6974" i="17" s="1"/>
  <c r="AH7084" i="17" s="1"/>
  <c r="AH7194" i="17" s="1"/>
  <c r="AH7304" i="17" s="1"/>
  <c r="AH7414" i="17" s="1"/>
  <c r="AH7524" i="17" s="1"/>
  <c r="AH1812" i="17"/>
  <c r="AH1922" i="17" s="1"/>
  <c r="AH2032" i="17" s="1"/>
  <c r="AH2142" i="17" s="1"/>
  <c r="AH2252" i="17" s="1"/>
  <c r="AH2362" i="17" s="1"/>
  <c r="AH2472" i="17" s="1"/>
  <c r="AH2582" i="17" s="1"/>
  <c r="AH2692" i="17" s="1"/>
  <c r="AH2802" i="17" s="1"/>
  <c r="AH2912" i="17" s="1"/>
  <c r="AH3022" i="17" s="1"/>
  <c r="AH3132" i="17" s="1"/>
  <c r="AH3242" i="17" s="1"/>
  <c r="AH3352" i="17" s="1"/>
  <c r="AH3462" i="17" s="1"/>
  <c r="AH3572" i="17" s="1"/>
  <c r="AH3682" i="17" s="1"/>
  <c r="AH3792" i="17" s="1"/>
  <c r="AH3902" i="17" s="1"/>
  <c r="AH4012" i="17" s="1"/>
  <c r="AH4122" i="17" s="1"/>
  <c r="AH4232" i="17" s="1"/>
  <c r="AH4342" i="17" s="1"/>
  <c r="AH4452" i="17" s="1"/>
  <c r="AH4562" i="17" s="1"/>
  <c r="AH4672" i="17" s="1"/>
  <c r="AH4782" i="17" s="1"/>
  <c r="AH4892" i="17" s="1"/>
  <c r="AH5002" i="17" s="1"/>
  <c r="AH5112" i="17" s="1"/>
  <c r="AH5222" i="17" s="1"/>
  <c r="AH5332" i="17" s="1"/>
  <c r="AH5442" i="17" s="1"/>
  <c r="AH5552" i="17" s="1"/>
  <c r="AH5662" i="17" s="1"/>
  <c r="AH5772" i="17" s="1"/>
  <c r="AH5882" i="17" s="1"/>
  <c r="AH5992" i="17" s="1"/>
  <c r="AH6102" i="17" s="1"/>
  <c r="AH6212" i="17" s="1"/>
  <c r="AH6322" i="17" s="1"/>
  <c r="AH6432" i="17" s="1"/>
  <c r="AH6542" i="17" s="1"/>
  <c r="AH6652" i="17" s="1"/>
  <c r="AH6762" i="17" s="1"/>
  <c r="AH6872" i="17" s="1"/>
  <c r="AH6982" i="17" s="1"/>
  <c r="AH7092" i="17" s="1"/>
  <c r="AH7202" i="17" s="1"/>
  <c r="AH7312" i="17" s="1"/>
  <c r="AH7422" i="17" s="1"/>
  <c r="AH7532" i="17" s="1"/>
  <c r="AG1822" i="17"/>
  <c r="AG1842" i="17"/>
  <c r="AG1832" i="17"/>
  <c r="AG1826" i="17"/>
  <c r="AG1846" i="17"/>
  <c r="AG1836" i="17"/>
  <c r="AF1920" i="17"/>
  <c r="AF1924" i="17"/>
  <c r="AF1938" i="17"/>
  <c r="AF1928" i="17"/>
  <c r="AF1948" i="17"/>
  <c r="AF1932" i="17"/>
  <c r="AF1942" i="17"/>
  <c r="AF1952" i="17"/>
  <c r="AF1936" i="17"/>
  <c r="AF1946" i="17"/>
  <c r="AF1956" i="17"/>
  <c r="AF2157" i="17"/>
  <c r="AF2147" i="17"/>
  <c r="AF2167" i="17"/>
  <c r="AF2607" i="17"/>
  <c r="AF2597" i="17"/>
  <c r="AF2158" i="17"/>
  <c r="AF2148" i="17"/>
  <c r="AF2168" i="17"/>
  <c r="AF2388" i="17"/>
  <c r="AF2378" i="17"/>
  <c r="AF2608" i="17"/>
  <c r="AF2598" i="17"/>
  <c r="AF2818" i="17"/>
  <c r="AF2828" i="17"/>
  <c r="AF2169" i="17"/>
  <c r="AF2149" i="17"/>
  <c r="AF2159" i="17"/>
  <c r="AF2389" i="17"/>
  <c r="AF2369" i="17"/>
  <c r="AF2170" i="17"/>
  <c r="AF2150" i="17"/>
  <c r="AF2160" i="17"/>
  <c r="AF2370" i="17"/>
  <c r="AF2390" i="17"/>
  <c r="AF2610" i="17"/>
  <c r="AF2590" i="17"/>
  <c r="AF2830" i="17"/>
  <c r="AF2810" i="17"/>
  <c r="AH1773" i="17"/>
  <c r="AH1883" i="17" s="1"/>
  <c r="AH1993" i="17" s="1"/>
  <c r="AH2103" i="17" s="1"/>
  <c r="AH2213" i="17" s="1"/>
  <c r="AH2323" i="17" s="1"/>
  <c r="AH2433" i="17" s="1"/>
  <c r="AH2543" i="17" s="1"/>
  <c r="AH2653" i="17" s="1"/>
  <c r="AH2763" i="17" s="1"/>
  <c r="AH2873" i="17" s="1"/>
  <c r="AH2983" i="17" s="1"/>
  <c r="AH3093" i="17" s="1"/>
  <c r="AH3203" i="17" s="1"/>
  <c r="AH3313" i="17" s="1"/>
  <c r="AH3423" i="17" s="1"/>
  <c r="AH3533" i="17" s="1"/>
  <c r="AH3643" i="17" s="1"/>
  <c r="AH3753" i="17" s="1"/>
  <c r="AH3863" i="17" s="1"/>
  <c r="AH3973" i="17" s="1"/>
  <c r="AH4083" i="17" s="1"/>
  <c r="AH4193" i="17" s="1"/>
  <c r="AH4303" i="17" s="1"/>
  <c r="AH4413" i="17" s="1"/>
  <c r="AH4523" i="17" s="1"/>
  <c r="AH4633" i="17" s="1"/>
  <c r="AH4743" i="17" s="1"/>
  <c r="AH4853" i="17" s="1"/>
  <c r="AH4963" i="17" s="1"/>
  <c r="AH5073" i="17" s="1"/>
  <c r="AH5183" i="17" s="1"/>
  <c r="AH5293" i="17" s="1"/>
  <c r="AH5403" i="17" s="1"/>
  <c r="AH5513" i="17" s="1"/>
  <c r="AH5623" i="17" s="1"/>
  <c r="AH5733" i="17" s="1"/>
  <c r="AH5843" i="17" s="1"/>
  <c r="AH5953" i="17" s="1"/>
  <c r="AH6063" i="17" s="1"/>
  <c r="AH6173" i="17" s="1"/>
  <c r="AH6283" i="17" s="1"/>
  <c r="AH6393" i="17" s="1"/>
  <c r="AH6503" i="17" s="1"/>
  <c r="AH6613" i="17" s="1"/>
  <c r="AH6723" i="17" s="1"/>
  <c r="AH6833" i="17" s="1"/>
  <c r="AH6943" i="17" s="1"/>
  <c r="AH7053" i="17" s="1"/>
  <c r="AH7163" i="17" s="1"/>
  <c r="AH7273" i="17" s="1"/>
  <c r="AH7383" i="17" s="1"/>
  <c r="AH7493" i="17" s="1"/>
  <c r="AH1777" i="17"/>
  <c r="AH1887" i="17" s="1"/>
  <c r="AH1997" i="17" s="1"/>
  <c r="AH2107" i="17" s="1"/>
  <c r="AH2217" i="17" s="1"/>
  <c r="AH2327" i="17" s="1"/>
  <c r="AH2437" i="17" s="1"/>
  <c r="AH2547" i="17" s="1"/>
  <c r="AH2657" i="17" s="1"/>
  <c r="AH2767" i="17" s="1"/>
  <c r="AH2877" i="17" s="1"/>
  <c r="AH2987" i="17" s="1"/>
  <c r="AH3097" i="17" s="1"/>
  <c r="AH3207" i="17" s="1"/>
  <c r="AH3317" i="17" s="1"/>
  <c r="AH3427" i="17" s="1"/>
  <c r="AH3537" i="17" s="1"/>
  <c r="AH3647" i="17" s="1"/>
  <c r="AH3757" i="17" s="1"/>
  <c r="AH3867" i="17" s="1"/>
  <c r="AH3977" i="17" s="1"/>
  <c r="AH4087" i="17" s="1"/>
  <c r="AH4197" i="17" s="1"/>
  <c r="AH4307" i="17" s="1"/>
  <c r="AH4417" i="17" s="1"/>
  <c r="AH4527" i="17" s="1"/>
  <c r="AH4637" i="17" s="1"/>
  <c r="AH4747" i="17" s="1"/>
  <c r="AH4857" i="17" s="1"/>
  <c r="AH4967" i="17" s="1"/>
  <c r="AH5077" i="17" s="1"/>
  <c r="AH5187" i="17" s="1"/>
  <c r="AH5297" i="17" s="1"/>
  <c r="AH5407" i="17" s="1"/>
  <c r="AH5517" i="17" s="1"/>
  <c r="AH5627" i="17" s="1"/>
  <c r="AH5737" i="17" s="1"/>
  <c r="AH5847" i="17" s="1"/>
  <c r="AH5957" i="17" s="1"/>
  <c r="AH6067" i="17" s="1"/>
  <c r="AH6177" i="17" s="1"/>
  <c r="AH6287" i="17" s="1"/>
  <c r="AH6397" i="17" s="1"/>
  <c r="AH6507" i="17" s="1"/>
  <c r="AH6617" i="17" s="1"/>
  <c r="AH6727" i="17" s="1"/>
  <c r="AH6837" i="17" s="1"/>
  <c r="AH6947" i="17" s="1"/>
  <c r="AH7057" i="17" s="1"/>
  <c r="AH7167" i="17" s="1"/>
  <c r="AH7277" i="17" s="1"/>
  <c r="AH7387" i="17" s="1"/>
  <c r="AH7497" i="17" s="1"/>
  <c r="AH1781" i="17"/>
  <c r="AH1891" i="17" s="1"/>
  <c r="AH2001" i="17" s="1"/>
  <c r="AH2111" i="17" s="1"/>
  <c r="AH2221" i="17" s="1"/>
  <c r="AH2331" i="17" s="1"/>
  <c r="AH2441" i="17" s="1"/>
  <c r="AH2551" i="17" s="1"/>
  <c r="AH2661" i="17" s="1"/>
  <c r="AH2771" i="17" s="1"/>
  <c r="AH2881" i="17" s="1"/>
  <c r="AH2991" i="17" s="1"/>
  <c r="AH3101" i="17" s="1"/>
  <c r="AH3211" i="17" s="1"/>
  <c r="AH3321" i="17" s="1"/>
  <c r="AH3431" i="17" s="1"/>
  <c r="AH3541" i="17" s="1"/>
  <c r="AH3651" i="17" s="1"/>
  <c r="AH3761" i="17" s="1"/>
  <c r="AH3871" i="17" s="1"/>
  <c r="AH3981" i="17" s="1"/>
  <c r="AH4091" i="17" s="1"/>
  <c r="AH4201" i="17" s="1"/>
  <c r="AH4311" i="17" s="1"/>
  <c r="AH4421" i="17" s="1"/>
  <c r="AH4531" i="17" s="1"/>
  <c r="AH4641" i="17" s="1"/>
  <c r="AH4751" i="17" s="1"/>
  <c r="AH4861" i="17" s="1"/>
  <c r="AH4971" i="17" s="1"/>
  <c r="AH5081" i="17" s="1"/>
  <c r="AH5191" i="17" s="1"/>
  <c r="AH5301" i="17" s="1"/>
  <c r="AH5411" i="17" s="1"/>
  <c r="AH5521" i="17" s="1"/>
  <c r="AH5631" i="17" s="1"/>
  <c r="AH5741" i="17" s="1"/>
  <c r="AH5851" i="17" s="1"/>
  <c r="AH5961" i="17" s="1"/>
  <c r="AH6071" i="17" s="1"/>
  <c r="AH6181" i="17" s="1"/>
  <c r="AH6291" i="17" s="1"/>
  <c r="AH6401" i="17" s="1"/>
  <c r="AH6511" i="17" s="1"/>
  <c r="AH6621" i="17" s="1"/>
  <c r="AH6731" i="17" s="1"/>
  <c r="AH6841" i="17" s="1"/>
  <c r="AH6951" i="17" s="1"/>
  <c r="AH7061" i="17" s="1"/>
  <c r="AH7171" i="17" s="1"/>
  <c r="AH7281" i="17" s="1"/>
  <c r="AH7391" i="17" s="1"/>
  <c r="AH7501" i="17" s="1"/>
  <c r="AH1785" i="17"/>
  <c r="AH1895" i="17" s="1"/>
  <c r="AH2005" i="17" s="1"/>
  <c r="AH2115" i="17" s="1"/>
  <c r="AH2225" i="17" s="1"/>
  <c r="AH2335" i="17" s="1"/>
  <c r="AH2445" i="17" s="1"/>
  <c r="AH2555" i="17" s="1"/>
  <c r="AH2665" i="17" s="1"/>
  <c r="AH2775" i="17" s="1"/>
  <c r="AH2885" i="17" s="1"/>
  <c r="AH2995" i="17" s="1"/>
  <c r="AH3105" i="17" s="1"/>
  <c r="AH3215" i="17" s="1"/>
  <c r="AH3325" i="17" s="1"/>
  <c r="AH3435" i="17" s="1"/>
  <c r="AH3545" i="17" s="1"/>
  <c r="AH3655" i="17" s="1"/>
  <c r="AH3765" i="17" s="1"/>
  <c r="AH3875" i="17" s="1"/>
  <c r="AH3985" i="17" s="1"/>
  <c r="AH4095" i="17" s="1"/>
  <c r="AH4205" i="17" s="1"/>
  <c r="AH4315" i="17" s="1"/>
  <c r="AH4425" i="17" s="1"/>
  <c r="AH4535" i="17" s="1"/>
  <c r="AH4645" i="17" s="1"/>
  <c r="AH4755" i="17" s="1"/>
  <c r="AH4865" i="17" s="1"/>
  <c r="AH4975" i="17" s="1"/>
  <c r="AH5085" i="17" s="1"/>
  <c r="AH5195" i="17" s="1"/>
  <c r="AH5305" i="17" s="1"/>
  <c r="AH5415" i="17" s="1"/>
  <c r="AH5525" i="17" s="1"/>
  <c r="AH5635" i="17" s="1"/>
  <c r="AH5745" i="17" s="1"/>
  <c r="AH5855" i="17" s="1"/>
  <c r="AH5965" i="17" s="1"/>
  <c r="AH6075" i="17" s="1"/>
  <c r="AH6185" i="17" s="1"/>
  <c r="AH6295" i="17" s="1"/>
  <c r="AH6405" i="17" s="1"/>
  <c r="AH6515" i="17" s="1"/>
  <c r="AH6625" i="17" s="1"/>
  <c r="AH6735" i="17" s="1"/>
  <c r="AH6845" i="17" s="1"/>
  <c r="AH6955" i="17" s="1"/>
  <c r="AH7065" i="17" s="1"/>
  <c r="AH7175" i="17" s="1"/>
  <c r="AH7285" i="17" s="1"/>
  <c r="AH7395" i="17" s="1"/>
  <c r="AH7505" i="17" s="1"/>
  <c r="AH1789" i="17"/>
  <c r="AH1899" i="17" s="1"/>
  <c r="AH2009" i="17" s="1"/>
  <c r="AH2119" i="17" s="1"/>
  <c r="AH2229" i="17" s="1"/>
  <c r="AH2339" i="17" s="1"/>
  <c r="AH2449" i="17" s="1"/>
  <c r="AH2559" i="17" s="1"/>
  <c r="AH2669" i="17" s="1"/>
  <c r="AH2779" i="17" s="1"/>
  <c r="AH2889" i="17" s="1"/>
  <c r="AH2999" i="17" s="1"/>
  <c r="AH3109" i="17" s="1"/>
  <c r="AH3219" i="17" s="1"/>
  <c r="AH3329" i="17" s="1"/>
  <c r="AH3439" i="17" s="1"/>
  <c r="AH3549" i="17" s="1"/>
  <c r="AH3659" i="17" s="1"/>
  <c r="AH3769" i="17" s="1"/>
  <c r="AH3879" i="17" s="1"/>
  <c r="AH3989" i="17" s="1"/>
  <c r="AH4099" i="17" s="1"/>
  <c r="AH4209" i="17" s="1"/>
  <c r="AH4319" i="17" s="1"/>
  <c r="AH4429" i="17" s="1"/>
  <c r="AH4539" i="17" s="1"/>
  <c r="AH4649" i="17" s="1"/>
  <c r="AH4759" i="17" s="1"/>
  <c r="AH4869" i="17" s="1"/>
  <c r="AH4979" i="17" s="1"/>
  <c r="AH5089" i="17" s="1"/>
  <c r="AH5199" i="17" s="1"/>
  <c r="AH5309" i="17" s="1"/>
  <c r="AH5419" i="17" s="1"/>
  <c r="AH5529" i="17" s="1"/>
  <c r="AH5639" i="17" s="1"/>
  <c r="AH5749" i="17" s="1"/>
  <c r="AH5859" i="17" s="1"/>
  <c r="AH5969" i="17" s="1"/>
  <c r="AH6079" i="17" s="1"/>
  <c r="AH6189" i="17" s="1"/>
  <c r="AH6299" i="17" s="1"/>
  <c r="AH6409" i="17" s="1"/>
  <c r="AH6519" i="17" s="1"/>
  <c r="AH6629" i="17" s="1"/>
  <c r="AH6739" i="17" s="1"/>
  <c r="AH6849" i="17" s="1"/>
  <c r="AH6959" i="17" s="1"/>
  <c r="AH7069" i="17" s="1"/>
  <c r="AH7179" i="17" s="1"/>
  <c r="AH7289" i="17" s="1"/>
  <c r="AH7399" i="17" s="1"/>
  <c r="AH7509" i="17" s="1"/>
  <c r="AH1793" i="17"/>
  <c r="AH1903" i="17" s="1"/>
  <c r="AH2013" i="17" s="1"/>
  <c r="AH2123" i="17" s="1"/>
  <c r="AH2233" i="17" s="1"/>
  <c r="AH2343" i="17" s="1"/>
  <c r="AH2453" i="17" s="1"/>
  <c r="AH2563" i="17" s="1"/>
  <c r="AH2673" i="17" s="1"/>
  <c r="AH2783" i="17" s="1"/>
  <c r="AH2893" i="17" s="1"/>
  <c r="AH3003" i="17" s="1"/>
  <c r="AH3113" i="17" s="1"/>
  <c r="AH3223" i="17" s="1"/>
  <c r="AH3333" i="17" s="1"/>
  <c r="AH3443" i="17" s="1"/>
  <c r="AH3553" i="17" s="1"/>
  <c r="AH3663" i="17" s="1"/>
  <c r="AH3773" i="17" s="1"/>
  <c r="AH3883" i="17" s="1"/>
  <c r="AH3993" i="17" s="1"/>
  <c r="AH4103" i="17" s="1"/>
  <c r="AH4213" i="17" s="1"/>
  <c r="AH4323" i="17" s="1"/>
  <c r="AH4433" i="17" s="1"/>
  <c r="AH4543" i="17" s="1"/>
  <c r="AH4653" i="17" s="1"/>
  <c r="AH4763" i="17" s="1"/>
  <c r="AH4873" i="17" s="1"/>
  <c r="AH4983" i="17" s="1"/>
  <c r="AH5093" i="17" s="1"/>
  <c r="AH5203" i="17" s="1"/>
  <c r="AH5313" i="17" s="1"/>
  <c r="AH5423" i="17" s="1"/>
  <c r="AH5533" i="17" s="1"/>
  <c r="AH5643" i="17" s="1"/>
  <c r="AH5753" i="17" s="1"/>
  <c r="AH5863" i="17" s="1"/>
  <c r="AH5973" i="17" s="1"/>
  <c r="AH6083" i="17" s="1"/>
  <c r="AH6193" i="17" s="1"/>
  <c r="AH6303" i="17" s="1"/>
  <c r="AH6413" i="17" s="1"/>
  <c r="AH6523" i="17" s="1"/>
  <c r="AH6633" i="17" s="1"/>
  <c r="AH6743" i="17" s="1"/>
  <c r="AH6853" i="17" s="1"/>
  <c r="AH6963" i="17" s="1"/>
  <c r="AH7073" i="17" s="1"/>
  <c r="AH7183" i="17" s="1"/>
  <c r="AH7293" i="17" s="1"/>
  <c r="AH7403" i="17" s="1"/>
  <c r="AH7513" i="17" s="1"/>
  <c r="AH1797" i="17"/>
  <c r="AH1907" i="17" s="1"/>
  <c r="AH2017" i="17" s="1"/>
  <c r="AH2127" i="17" s="1"/>
  <c r="AH2237" i="17" s="1"/>
  <c r="AH2347" i="17" s="1"/>
  <c r="AH2457" i="17" s="1"/>
  <c r="AH2567" i="17" s="1"/>
  <c r="AH2677" i="17" s="1"/>
  <c r="AH2787" i="17" s="1"/>
  <c r="AH2897" i="17" s="1"/>
  <c r="AH3007" i="17" s="1"/>
  <c r="AH3117" i="17" s="1"/>
  <c r="AH3227" i="17" s="1"/>
  <c r="AH3337" i="17" s="1"/>
  <c r="AH3447" i="17" s="1"/>
  <c r="AH3557" i="17" s="1"/>
  <c r="AH3667" i="17" s="1"/>
  <c r="AH3777" i="17" s="1"/>
  <c r="AH3887" i="17" s="1"/>
  <c r="AH3997" i="17" s="1"/>
  <c r="AH4107" i="17" s="1"/>
  <c r="AH4217" i="17" s="1"/>
  <c r="AH4327" i="17" s="1"/>
  <c r="AH4437" i="17" s="1"/>
  <c r="AH4547" i="17" s="1"/>
  <c r="AH4657" i="17" s="1"/>
  <c r="AH4767" i="17" s="1"/>
  <c r="AH4877" i="17" s="1"/>
  <c r="AH4987" i="17" s="1"/>
  <c r="AH5097" i="17" s="1"/>
  <c r="AH5207" i="17" s="1"/>
  <c r="AH5317" i="17" s="1"/>
  <c r="AH5427" i="17" s="1"/>
  <c r="AH5537" i="17" s="1"/>
  <c r="AH5647" i="17" s="1"/>
  <c r="AH5757" i="17" s="1"/>
  <c r="AH5867" i="17" s="1"/>
  <c r="AH5977" i="17" s="1"/>
  <c r="AH6087" i="17" s="1"/>
  <c r="AH6197" i="17" s="1"/>
  <c r="AH6307" i="17" s="1"/>
  <c r="AH6417" i="17" s="1"/>
  <c r="AH6527" i="17" s="1"/>
  <c r="AH6637" i="17" s="1"/>
  <c r="AH6747" i="17" s="1"/>
  <c r="AH6857" i="17" s="1"/>
  <c r="AH6967" i="17" s="1"/>
  <c r="AH7077" i="17" s="1"/>
  <c r="AH7187" i="17" s="1"/>
  <c r="AH7297" i="17" s="1"/>
  <c r="AH7407" i="17" s="1"/>
  <c r="AH7517" i="17" s="1"/>
  <c r="AH1801" i="17"/>
  <c r="AH1911" i="17" s="1"/>
  <c r="AH2021" i="17" s="1"/>
  <c r="AH2131" i="17" s="1"/>
  <c r="AH2241" i="17" s="1"/>
  <c r="AH2351" i="17" s="1"/>
  <c r="AH2461" i="17" s="1"/>
  <c r="AH2571" i="17" s="1"/>
  <c r="AH2681" i="17" s="1"/>
  <c r="AH2791" i="17" s="1"/>
  <c r="AH2901" i="17" s="1"/>
  <c r="AH3011" i="17" s="1"/>
  <c r="AH3121" i="17" s="1"/>
  <c r="AH3231" i="17" s="1"/>
  <c r="AH3341" i="17" s="1"/>
  <c r="AH3451" i="17" s="1"/>
  <c r="AH3561" i="17" s="1"/>
  <c r="AH3671" i="17" s="1"/>
  <c r="AH3781" i="17" s="1"/>
  <c r="AH3891" i="17" s="1"/>
  <c r="AH4001" i="17" s="1"/>
  <c r="AH4111" i="17" s="1"/>
  <c r="AH4221" i="17" s="1"/>
  <c r="AH4331" i="17" s="1"/>
  <c r="AH4441" i="17" s="1"/>
  <c r="AH4551" i="17" s="1"/>
  <c r="AH4661" i="17" s="1"/>
  <c r="AH4771" i="17" s="1"/>
  <c r="AH4881" i="17" s="1"/>
  <c r="AH4991" i="17" s="1"/>
  <c r="AH5101" i="17" s="1"/>
  <c r="AH5211" i="17" s="1"/>
  <c r="AH5321" i="17" s="1"/>
  <c r="AH5431" i="17" s="1"/>
  <c r="AH5541" i="17" s="1"/>
  <c r="AH5651" i="17" s="1"/>
  <c r="AH5761" i="17" s="1"/>
  <c r="AH5871" i="17" s="1"/>
  <c r="AH5981" i="17" s="1"/>
  <c r="AH6091" i="17" s="1"/>
  <c r="AH6201" i="17" s="1"/>
  <c r="AH6311" i="17" s="1"/>
  <c r="AH6421" i="17" s="1"/>
  <c r="AH6531" i="17" s="1"/>
  <c r="AH6641" i="17" s="1"/>
  <c r="AH6751" i="17" s="1"/>
  <c r="AH6861" i="17" s="1"/>
  <c r="AH6971" i="17" s="1"/>
  <c r="AH7081" i="17" s="1"/>
  <c r="AH7191" i="17" s="1"/>
  <c r="AH7301" i="17" s="1"/>
  <c r="AH7411" i="17" s="1"/>
  <c r="AH7521" i="17" s="1"/>
  <c r="AH1805" i="17"/>
  <c r="AH1915" i="17" s="1"/>
  <c r="AH2025" i="17" s="1"/>
  <c r="AH2135" i="17" s="1"/>
  <c r="AH2245" i="17" s="1"/>
  <c r="AH2355" i="17" s="1"/>
  <c r="AH2465" i="17" s="1"/>
  <c r="AH2575" i="17" s="1"/>
  <c r="AH2685" i="17" s="1"/>
  <c r="AH2795" i="17" s="1"/>
  <c r="AH2905" i="17" s="1"/>
  <c r="AH3015" i="17" s="1"/>
  <c r="AH3125" i="17" s="1"/>
  <c r="AH3235" i="17" s="1"/>
  <c r="AH3345" i="17" s="1"/>
  <c r="AH3455" i="17" s="1"/>
  <c r="AH3565" i="17" s="1"/>
  <c r="AH3675" i="17" s="1"/>
  <c r="AH3785" i="17" s="1"/>
  <c r="AH3895" i="17" s="1"/>
  <c r="AH4005" i="17" s="1"/>
  <c r="AH4115" i="17" s="1"/>
  <c r="AH4225" i="17" s="1"/>
  <c r="AH4335" i="17" s="1"/>
  <c r="AH4445" i="17" s="1"/>
  <c r="AH4555" i="17" s="1"/>
  <c r="AH4665" i="17" s="1"/>
  <c r="AH4775" i="17" s="1"/>
  <c r="AH4885" i="17" s="1"/>
  <c r="AH4995" i="17" s="1"/>
  <c r="AH5105" i="17" s="1"/>
  <c r="AH5215" i="17" s="1"/>
  <c r="AH5325" i="17" s="1"/>
  <c r="AH5435" i="17" s="1"/>
  <c r="AH5545" i="17" s="1"/>
  <c r="AH5655" i="17" s="1"/>
  <c r="AH5765" i="17" s="1"/>
  <c r="AH5875" i="17" s="1"/>
  <c r="AH5985" i="17" s="1"/>
  <c r="AH6095" i="17" s="1"/>
  <c r="AH6205" i="17" s="1"/>
  <c r="AH6315" i="17" s="1"/>
  <c r="AH6425" i="17" s="1"/>
  <c r="AH6535" i="17" s="1"/>
  <c r="AH6645" i="17" s="1"/>
  <c r="AH6755" i="17" s="1"/>
  <c r="AH6865" i="17" s="1"/>
  <c r="AH6975" i="17" s="1"/>
  <c r="AH7085" i="17" s="1"/>
  <c r="AH7195" i="17" s="1"/>
  <c r="AH7305" i="17" s="1"/>
  <c r="AH7415" i="17" s="1"/>
  <c r="AH7525" i="17" s="1"/>
  <c r="AH1809" i="17"/>
  <c r="AH1919" i="17" s="1"/>
  <c r="AH2029" i="17" s="1"/>
  <c r="AH2139" i="17" s="1"/>
  <c r="AH2249" i="17" s="1"/>
  <c r="AH2359" i="17" s="1"/>
  <c r="AH2469" i="17" s="1"/>
  <c r="AH2579" i="17" s="1"/>
  <c r="AH2689" i="17" s="1"/>
  <c r="AH2799" i="17" s="1"/>
  <c r="AH2909" i="17" s="1"/>
  <c r="AH3019" i="17" s="1"/>
  <c r="AH3129" i="17" s="1"/>
  <c r="AH3239" i="17" s="1"/>
  <c r="AH3349" i="17" s="1"/>
  <c r="AH3459" i="17" s="1"/>
  <c r="AH3569" i="17" s="1"/>
  <c r="AH3679" i="17" s="1"/>
  <c r="AH3789" i="17" s="1"/>
  <c r="AH3899" i="17" s="1"/>
  <c r="AH4009" i="17" s="1"/>
  <c r="AH4119" i="17" s="1"/>
  <c r="AH4229" i="17" s="1"/>
  <c r="AH4339" i="17" s="1"/>
  <c r="AH4449" i="17" s="1"/>
  <c r="AH4559" i="17" s="1"/>
  <c r="AH4669" i="17" s="1"/>
  <c r="AH4779" i="17" s="1"/>
  <c r="AH4889" i="17" s="1"/>
  <c r="AH4999" i="17" s="1"/>
  <c r="AH5109" i="17" s="1"/>
  <c r="AH5219" i="17" s="1"/>
  <c r="AH5329" i="17" s="1"/>
  <c r="AH5439" i="17" s="1"/>
  <c r="AH5549" i="17" s="1"/>
  <c r="AH5659" i="17" s="1"/>
  <c r="AH5769" i="17" s="1"/>
  <c r="AH5879" i="17" s="1"/>
  <c r="AH5989" i="17" s="1"/>
  <c r="AH6099" i="17" s="1"/>
  <c r="AH6209" i="17" s="1"/>
  <c r="AH6319" i="17" s="1"/>
  <c r="AH6429" i="17" s="1"/>
  <c r="AH6539" i="17" s="1"/>
  <c r="AH6649" i="17" s="1"/>
  <c r="AH6759" i="17" s="1"/>
  <c r="AH6869" i="17" s="1"/>
  <c r="AH6979" i="17" s="1"/>
  <c r="AH7089" i="17" s="1"/>
  <c r="AH7199" i="17" s="1"/>
  <c r="AH7309" i="17" s="1"/>
  <c r="AH7419" i="17" s="1"/>
  <c r="AH7529" i="17" s="1"/>
  <c r="AH1813" i="17"/>
  <c r="AH1923" i="17" s="1"/>
  <c r="AH2033" i="17" s="1"/>
  <c r="AH2143" i="17" s="1"/>
  <c r="AH2253" i="17" s="1"/>
  <c r="AH2363" i="17" s="1"/>
  <c r="AH2473" i="17" s="1"/>
  <c r="AH2583" i="17" s="1"/>
  <c r="AH2693" i="17" s="1"/>
  <c r="AH2803" i="17" s="1"/>
  <c r="AH2913" i="17" s="1"/>
  <c r="AH3023" i="17" s="1"/>
  <c r="AH3133" i="17" s="1"/>
  <c r="AH3243" i="17" s="1"/>
  <c r="AH3353" i="17" s="1"/>
  <c r="AH3463" i="17" s="1"/>
  <c r="AH3573" i="17" s="1"/>
  <c r="AH3683" i="17" s="1"/>
  <c r="AH3793" i="17" s="1"/>
  <c r="AH3903" i="17" s="1"/>
  <c r="AH4013" i="17" s="1"/>
  <c r="AH4123" i="17" s="1"/>
  <c r="AH4233" i="17" s="1"/>
  <c r="AH4343" i="17" s="1"/>
  <c r="AH4453" i="17" s="1"/>
  <c r="AH4563" i="17" s="1"/>
  <c r="AH4673" i="17" s="1"/>
  <c r="AH4783" i="17" s="1"/>
  <c r="AH4893" i="17" s="1"/>
  <c r="AH5003" i="17" s="1"/>
  <c r="AH5113" i="17" s="1"/>
  <c r="AH5223" i="17" s="1"/>
  <c r="AH5333" i="17" s="1"/>
  <c r="AH5443" i="17" s="1"/>
  <c r="AH5553" i="17" s="1"/>
  <c r="AH5663" i="17" s="1"/>
  <c r="AH5773" i="17" s="1"/>
  <c r="AH5883" i="17" s="1"/>
  <c r="AH5993" i="17" s="1"/>
  <c r="AH6103" i="17" s="1"/>
  <c r="AH6213" i="17" s="1"/>
  <c r="AH6323" i="17" s="1"/>
  <c r="AH6433" i="17" s="1"/>
  <c r="AH6543" i="17" s="1"/>
  <c r="AH6653" i="17" s="1"/>
  <c r="AH6763" i="17" s="1"/>
  <c r="AH6873" i="17" s="1"/>
  <c r="AH6983" i="17" s="1"/>
  <c r="AH7093" i="17" s="1"/>
  <c r="AH7203" i="17" s="1"/>
  <c r="AH7313" i="17" s="1"/>
  <c r="AH7423" i="17" s="1"/>
  <c r="AH7533" i="17" s="1"/>
  <c r="AF1817" i="17"/>
  <c r="AF1837" i="17"/>
  <c r="AF1827" i="17"/>
  <c r="AF1821" i="17"/>
  <c r="AF1841" i="17"/>
  <c r="AF1831" i="17"/>
  <c r="AF1825" i="17"/>
  <c r="AF1845" i="17"/>
  <c r="AF1835" i="17"/>
  <c r="AG1829" i="17"/>
  <c r="AG1839" i="17"/>
  <c r="AG1819" i="17"/>
  <c r="AG1833" i="17"/>
  <c r="AG1843" i="17"/>
  <c r="AG1823" i="17"/>
  <c r="AG1938" i="17"/>
  <c r="AG1948" i="17"/>
  <c r="AG1928" i="17"/>
  <c r="AG1930" i="17"/>
  <c r="AG1950" i="17"/>
  <c r="AG1940" i="17"/>
  <c r="AG1942" i="17"/>
  <c r="AG1932" i="17"/>
  <c r="AG1952" i="17"/>
  <c r="AG1954" i="17"/>
  <c r="AG1934" i="17"/>
  <c r="AG1944" i="17"/>
  <c r="AG1946" i="17"/>
  <c r="AG1956" i="17"/>
  <c r="AG1936" i="17"/>
  <c r="AG2157" i="17"/>
  <c r="AG2147" i="17"/>
  <c r="AG2167" i="17"/>
  <c r="AG2387" i="17"/>
  <c r="AG2377" i="17"/>
  <c r="AG2607" i="17"/>
  <c r="AG2597" i="17"/>
  <c r="AG2168" i="17"/>
  <c r="AG2158" i="17"/>
  <c r="AG2148" i="17"/>
  <c r="AG2378" i="17"/>
  <c r="AG2388" i="17"/>
  <c r="AG2608" i="17"/>
  <c r="AG2598" i="17"/>
  <c r="AG2818" i="17"/>
  <c r="AG2828" i="17"/>
  <c r="AG2169" i="17"/>
  <c r="AG2149" i="17"/>
  <c r="AG2159" i="17"/>
  <c r="AG2389" i="17"/>
  <c r="AG2369" i="17"/>
  <c r="AG2609" i="17"/>
  <c r="AG2589" i="17"/>
  <c r="AG2170" i="17"/>
  <c r="AG2150" i="17"/>
  <c r="AG2160" i="17"/>
  <c r="AG2370" i="17"/>
  <c r="AG2390" i="17"/>
  <c r="AG2610" i="17"/>
  <c r="AG2590" i="17"/>
  <c r="AG2810" i="17"/>
  <c r="AG2830" i="17"/>
  <c r="AG2161" i="17"/>
  <c r="AG2171" i="17"/>
  <c r="AG2151" i="17"/>
  <c r="AG2391" i="17"/>
  <c r="AG2381" i="17"/>
  <c r="AG2611" i="17"/>
  <c r="AG2601" i="17"/>
  <c r="AG2172" i="17"/>
  <c r="AG2162" i="17"/>
  <c r="AG2152" i="17"/>
  <c r="AG2392" i="17"/>
  <c r="AG2382" i="17"/>
  <c r="AG2612" i="17"/>
  <c r="AG2602" i="17"/>
  <c r="AG2822" i="17"/>
  <c r="AG2832" i="17"/>
  <c r="AG2173" i="17"/>
  <c r="AG2153" i="17"/>
  <c r="AG2163" i="17"/>
  <c r="AG2383" i="17"/>
  <c r="AG2393" i="17"/>
  <c r="AG2373" i="17"/>
  <c r="AG2603" i="17"/>
  <c r="AG2593" i="17"/>
  <c r="AG2613" i="17"/>
  <c r="AG2174" i="17"/>
  <c r="AG2154" i="17"/>
  <c r="AG2164" i="17"/>
  <c r="AG2384" i="17"/>
  <c r="AG2394" i="17"/>
  <c r="AG2374" i="17"/>
  <c r="AG2604" i="17"/>
  <c r="AG2614" i="17"/>
  <c r="AG2594" i="17"/>
  <c r="AG2814" i="17"/>
  <c r="AG2834" i="17"/>
  <c r="AG2824" i="17"/>
  <c r="AG2165" i="17"/>
  <c r="AG2155" i="17"/>
  <c r="AG2175" i="17"/>
  <c r="AG2395" i="17"/>
  <c r="AG2385" i="17"/>
  <c r="AG2615" i="17"/>
  <c r="AG2605" i="17"/>
  <c r="AG2176" i="17"/>
  <c r="AG2166" i="17"/>
  <c r="AG2156" i="17"/>
  <c r="AG2396" i="17"/>
  <c r="AG2386" i="17"/>
  <c r="AG2616" i="17"/>
  <c r="AG2606" i="17"/>
  <c r="AG2826" i="17"/>
  <c r="AG2836" i="17"/>
  <c r="AF2942" i="17"/>
  <c r="AF2723" i="17"/>
  <c r="AF2380" i="17"/>
  <c r="AF2938" i="17"/>
  <c r="AF2703" i="17"/>
  <c r="AG2699" i="17"/>
  <c r="AG2707" i="17"/>
  <c r="AG2715" i="17"/>
  <c r="AG2376" i="17"/>
  <c r="AG2486" i="17"/>
  <c r="AG2269" i="17"/>
  <c r="AF2946" i="17"/>
  <c r="AF2711" i="17"/>
  <c r="AH1772" i="17"/>
  <c r="AH1882" i="17" s="1"/>
  <c r="AH1992" i="17" s="1"/>
  <c r="AH2102" i="17" s="1"/>
  <c r="AH2212" i="17" s="1"/>
  <c r="AH2322" i="17" s="1"/>
  <c r="AH2432" i="17" s="1"/>
  <c r="AH2542" i="17" s="1"/>
  <c r="AH2652" i="17" s="1"/>
  <c r="AH2762" i="17" s="1"/>
  <c r="AH2872" i="17" s="1"/>
  <c r="AH2982" i="17" s="1"/>
  <c r="AH3092" i="17" s="1"/>
  <c r="AH3202" i="17" s="1"/>
  <c r="AH3312" i="17" s="1"/>
  <c r="AH3422" i="17" s="1"/>
  <c r="AH3532" i="17" s="1"/>
  <c r="AH3642" i="17" s="1"/>
  <c r="AH3752" i="17" s="1"/>
  <c r="AH3862" i="17" s="1"/>
  <c r="AH3972" i="17" s="1"/>
  <c r="AH4082" i="17" s="1"/>
  <c r="AH4192" i="17" s="1"/>
  <c r="AH4302" i="17" s="1"/>
  <c r="AH4412" i="17" s="1"/>
  <c r="AH4522" i="17" s="1"/>
  <c r="AH4632" i="17" s="1"/>
  <c r="AH4742" i="17" s="1"/>
  <c r="AH4852" i="17" s="1"/>
  <c r="AH4962" i="17" s="1"/>
  <c r="AH5072" i="17" s="1"/>
  <c r="AH5182" i="17" s="1"/>
  <c r="AH5292" i="17" s="1"/>
  <c r="AH5402" i="17" s="1"/>
  <c r="AH5512" i="17" s="1"/>
  <c r="AH5622" i="17" s="1"/>
  <c r="AH5732" i="17" s="1"/>
  <c r="AH5842" i="17" s="1"/>
  <c r="AH5952" i="17" s="1"/>
  <c r="AH6062" i="17" s="1"/>
  <c r="AH6172" i="17" s="1"/>
  <c r="AH6282" i="17" s="1"/>
  <c r="AH6392" i="17" s="1"/>
  <c r="AH6502" i="17" s="1"/>
  <c r="AH6612" i="17" s="1"/>
  <c r="AH6722" i="17" s="1"/>
  <c r="AH6832" i="17" s="1"/>
  <c r="AH6942" i="17" s="1"/>
  <c r="AH7052" i="17" s="1"/>
  <c r="AH7162" i="17" s="1"/>
  <c r="AH7272" i="17" s="1"/>
  <c r="AH7382" i="17" s="1"/>
  <c r="AH7492" i="17" s="1"/>
  <c r="AH1784" i="17"/>
  <c r="AH1894" i="17" s="1"/>
  <c r="AH2004" i="17" s="1"/>
  <c r="AH2114" i="17" s="1"/>
  <c r="AH2224" i="17" s="1"/>
  <c r="AH2334" i="17" s="1"/>
  <c r="AH2444" i="17" s="1"/>
  <c r="AH2554" i="17" s="1"/>
  <c r="AH2664" i="17" s="1"/>
  <c r="AH2774" i="17" s="1"/>
  <c r="AH2884" i="17" s="1"/>
  <c r="AH2994" i="17" s="1"/>
  <c r="AH3104" i="17" s="1"/>
  <c r="AH3214" i="17" s="1"/>
  <c r="AH3324" i="17" s="1"/>
  <c r="AH3434" i="17" s="1"/>
  <c r="AH3544" i="17" s="1"/>
  <c r="AH3654" i="17" s="1"/>
  <c r="AH3764" i="17" s="1"/>
  <c r="AH3874" i="17" s="1"/>
  <c r="AH3984" i="17" s="1"/>
  <c r="AH4094" i="17" s="1"/>
  <c r="AH4204" i="17" s="1"/>
  <c r="AH4314" i="17" s="1"/>
  <c r="AH4424" i="17" s="1"/>
  <c r="AH4534" i="17" s="1"/>
  <c r="AH4644" i="17" s="1"/>
  <c r="AH4754" i="17" s="1"/>
  <c r="AH4864" i="17" s="1"/>
  <c r="AH4974" i="17" s="1"/>
  <c r="AH5084" i="17" s="1"/>
  <c r="AH5194" i="17" s="1"/>
  <c r="AH5304" i="17" s="1"/>
  <c r="AH5414" i="17" s="1"/>
  <c r="AH5524" i="17" s="1"/>
  <c r="AH5634" i="17" s="1"/>
  <c r="AH5744" i="17" s="1"/>
  <c r="AH5854" i="17" s="1"/>
  <c r="AH5964" i="17" s="1"/>
  <c r="AH6074" i="17" s="1"/>
  <c r="AH6184" i="17" s="1"/>
  <c r="AH6294" i="17" s="1"/>
  <c r="AH6404" i="17" s="1"/>
  <c r="AH6514" i="17" s="1"/>
  <c r="AH6624" i="17" s="1"/>
  <c r="AH6734" i="17" s="1"/>
  <c r="AH6844" i="17" s="1"/>
  <c r="AH6954" i="17" s="1"/>
  <c r="AH7064" i="17" s="1"/>
  <c r="AH7174" i="17" s="1"/>
  <c r="AH7284" i="17" s="1"/>
  <c r="AH7394" i="17" s="1"/>
  <c r="AH7504" i="17" s="1"/>
  <c r="AH1800" i="17"/>
  <c r="AH1910" i="17" s="1"/>
  <c r="AH2020" i="17" s="1"/>
  <c r="AH2130" i="17" s="1"/>
  <c r="AH2240" i="17" s="1"/>
  <c r="AH2350" i="17" s="1"/>
  <c r="AH2460" i="17" s="1"/>
  <c r="AH2570" i="17" s="1"/>
  <c r="AH2680" i="17" s="1"/>
  <c r="AH2790" i="17" s="1"/>
  <c r="AH2900" i="17" s="1"/>
  <c r="AH3010" i="17" s="1"/>
  <c r="AH3120" i="17" s="1"/>
  <c r="AH3230" i="17" s="1"/>
  <c r="AH3340" i="17" s="1"/>
  <c r="AH3450" i="17" s="1"/>
  <c r="AH3560" i="17" s="1"/>
  <c r="AH3670" i="17" s="1"/>
  <c r="AH3780" i="17" s="1"/>
  <c r="AH3890" i="17" s="1"/>
  <c r="AH4000" i="17" s="1"/>
  <c r="AH4110" i="17" s="1"/>
  <c r="AH4220" i="17" s="1"/>
  <c r="AH4330" i="17" s="1"/>
  <c r="AH4440" i="17" s="1"/>
  <c r="AH4550" i="17" s="1"/>
  <c r="AH4660" i="17" s="1"/>
  <c r="AH4770" i="17" s="1"/>
  <c r="AH4880" i="17" s="1"/>
  <c r="AH4990" i="17" s="1"/>
  <c r="AH5100" i="17" s="1"/>
  <c r="AH5210" i="17" s="1"/>
  <c r="AH5320" i="17" s="1"/>
  <c r="AH5430" i="17" s="1"/>
  <c r="AH5540" i="17" s="1"/>
  <c r="AH5650" i="17" s="1"/>
  <c r="AH5760" i="17" s="1"/>
  <c r="AH5870" i="17" s="1"/>
  <c r="AH5980" i="17" s="1"/>
  <c r="AH6090" i="17" s="1"/>
  <c r="AH6200" i="17" s="1"/>
  <c r="AH6310" i="17" s="1"/>
  <c r="AH6420" i="17" s="1"/>
  <c r="AH6530" i="17" s="1"/>
  <c r="AH6640" i="17" s="1"/>
  <c r="AH6750" i="17" s="1"/>
  <c r="AH6860" i="17" s="1"/>
  <c r="AH6970" i="17" s="1"/>
  <c r="AH7080" i="17" s="1"/>
  <c r="AH7190" i="17" s="1"/>
  <c r="AH7300" i="17" s="1"/>
  <c r="AH7410" i="17" s="1"/>
  <c r="AH7520" i="17" s="1"/>
  <c r="AH1808" i="17"/>
  <c r="AH1918" i="17" s="1"/>
  <c r="AH2028" i="17" s="1"/>
  <c r="AH2138" i="17" s="1"/>
  <c r="AH2248" i="17" s="1"/>
  <c r="AH2358" i="17" s="1"/>
  <c r="AH2468" i="17" s="1"/>
  <c r="AH2578" i="17" s="1"/>
  <c r="AH2688" i="17" s="1"/>
  <c r="AH2798" i="17" s="1"/>
  <c r="AH2908" i="17" s="1"/>
  <c r="AH3018" i="17" s="1"/>
  <c r="AH3128" i="17" s="1"/>
  <c r="AH3238" i="17" s="1"/>
  <c r="AH3348" i="17" s="1"/>
  <c r="AH3458" i="17" s="1"/>
  <c r="AH3568" i="17" s="1"/>
  <c r="AH3678" i="17" s="1"/>
  <c r="AH3788" i="17" s="1"/>
  <c r="AH3898" i="17" s="1"/>
  <c r="AH4008" i="17" s="1"/>
  <c r="AH4118" i="17" s="1"/>
  <c r="AH4228" i="17" s="1"/>
  <c r="AH4338" i="17" s="1"/>
  <c r="AH4448" i="17" s="1"/>
  <c r="AH4558" i="17" s="1"/>
  <c r="AH4668" i="17" s="1"/>
  <c r="AH4778" i="17" s="1"/>
  <c r="AH4888" i="17" s="1"/>
  <c r="AH4998" i="17" s="1"/>
  <c r="AH5108" i="17" s="1"/>
  <c r="AH5218" i="17" s="1"/>
  <c r="AH5328" i="17" s="1"/>
  <c r="AH5438" i="17" s="1"/>
  <c r="AH5548" i="17" s="1"/>
  <c r="AH5658" i="17" s="1"/>
  <c r="AH5768" i="17" s="1"/>
  <c r="AH5878" i="17" s="1"/>
  <c r="AH5988" i="17" s="1"/>
  <c r="AH6098" i="17" s="1"/>
  <c r="AH6208" i="17" s="1"/>
  <c r="AH6318" i="17" s="1"/>
  <c r="AH6428" i="17" s="1"/>
  <c r="AH6538" i="17" s="1"/>
  <c r="AH6648" i="17" s="1"/>
  <c r="AH6758" i="17" s="1"/>
  <c r="AH6868" i="17" s="1"/>
  <c r="AH6978" i="17" s="1"/>
  <c r="AH7088" i="17" s="1"/>
  <c r="AH7198" i="17" s="1"/>
  <c r="AH7308" i="17" s="1"/>
  <c r="AH7418" i="17" s="1"/>
  <c r="AH7528" i="17" s="1"/>
  <c r="AF1840" i="17"/>
  <c r="AF1820" i="17"/>
  <c r="AF1830" i="17"/>
  <c r="AF1844" i="17"/>
  <c r="AF1824" i="17"/>
  <c r="AF1834" i="17"/>
  <c r="AG1818" i="17"/>
  <c r="AG1838" i="17"/>
  <c r="AG1828" i="17"/>
  <c r="AF1918" i="17"/>
  <c r="AF1922" i="17"/>
  <c r="AF1926" i="17"/>
  <c r="AF1950" i="17"/>
  <c r="AF1930" i="17"/>
  <c r="AF1940" i="17"/>
  <c r="AF1944" i="17"/>
  <c r="AF1954" i="17"/>
  <c r="AF1934" i="17"/>
  <c r="AF2387" i="17"/>
  <c r="AF2377" i="17"/>
  <c r="AF2589" i="17"/>
  <c r="AF2609" i="17"/>
  <c r="AH1774" i="17"/>
  <c r="AH1884" i="17" s="1"/>
  <c r="AH1994" i="17" s="1"/>
  <c r="AH2104" i="17" s="1"/>
  <c r="AH2214" i="17" s="1"/>
  <c r="AH2324" i="17" s="1"/>
  <c r="AH2434" i="17" s="1"/>
  <c r="AH2544" i="17" s="1"/>
  <c r="AH2654" i="17" s="1"/>
  <c r="AH2764" i="17" s="1"/>
  <c r="AH2874" i="17" s="1"/>
  <c r="AH2984" i="17" s="1"/>
  <c r="AH3094" i="17" s="1"/>
  <c r="AH3204" i="17" s="1"/>
  <c r="AH3314" i="17" s="1"/>
  <c r="AH3424" i="17" s="1"/>
  <c r="AH3534" i="17" s="1"/>
  <c r="AH3644" i="17" s="1"/>
  <c r="AH3754" i="17" s="1"/>
  <c r="AH3864" i="17" s="1"/>
  <c r="AH3974" i="17" s="1"/>
  <c r="AH4084" i="17" s="1"/>
  <c r="AH4194" i="17" s="1"/>
  <c r="AH4304" i="17" s="1"/>
  <c r="AH4414" i="17" s="1"/>
  <c r="AH4524" i="17" s="1"/>
  <c r="AH4634" i="17" s="1"/>
  <c r="AH4744" i="17" s="1"/>
  <c r="AH4854" i="17" s="1"/>
  <c r="AH4964" i="17" s="1"/>
  <c r="AH5074" i="17" s="1"/>
  <c r="AH5184" i="17" s="1"/>
  <c r="AH5294" i="17" s="1"/>
  <c r="AH5404" i="17" s="1"/>
  <c r="AH5514" i="17" s="1"/>
  <c r="AH5624" i="17" s="1"/>
  <c r="AH5734" i="17" s="1"/>
  <c r="AH5844" i="17" s="1"/>
  <c r="AH5954" i="17" s="1"/>
  <c r="AH6064" i="17" s="1"/>
  <c r="AH6174" i="17" s="1"/>
  <c r="AH6284" i="17" s="1"/>
  <c r="AH6394" i="17" s="1"/>
  <c r="AH6504" i="17" s="1"/>
  <c r="AH6614" i="17" s="1"/>
  <c r="AH6724" i="17" s="1"/>
  <c r="AH6834" i="17" s="1"/>
  <c r="AH6944" i="17" s="1"/>
  <c r="AH7054" i="17" s="1"/>
  <c r="AH7164" i="17" s="1"/>
  <c r="AH7274" i="17" s="1"/>
  <c r="AH7384" i="17" s="1"/>
  <c r="AH7494" i="17" s="1"/>
  <c r="AH1778" i="17"/>
  <c r="AH1888" i="17" s="1"/>
  <c r="AH1998" i="17" s="1"/>
  <c r="AH2108" i="17" s="1"/>
  <c r="AH2218" i="17" s="1"/>
  <c r="AH2328" i="17" s="1"/>
  <c r="AH2438" i="17" s="1"/>
  <c r="AH2548" i="17" s="1"/>
  <c r="AH2658" i="17" s="1"/>
  <c r="AH2768" i="17" s="1"/>
  <c r="AH2878" i="17" s="1"/>
  <c r="AH2988" i="17" s="1"/>
  <c r="AH3098" i="17" s="1"/>
  <c r="AH3208" i="17" s="1"/>
  <c r="AH3318" i="17" s="1"/>
  <c r="AH3428" i="17" s="1"/>
  <c r="AH3538" i="17" s="1"/>
  <c r="AH3648" i="17" s="1"/>
  <c r="AH3758" i="17" s="1"/>
  <c r="AH3868" i="17" s="1"/>
  <c r="AH3978" i="17" s="1"/>
  <c r="AH4088" i="17" s="1"/>
  <c r="AH4198" i="17" s="1"/>
  <c r="AH4308" i="17" s="1"/>
  <c r="AH4418" i="17" s="1"/>
  <c r="AH4528" i="17" s="1"/>
  <c r="AH4638" i="17" s="1"/>
  <c r="AH4748" i="17" s="1"/>
  <c r="AH4858" i="17" s="1"/>
  <c r="AH4968" i="17" s="1"/>
  <c r="AH5078" i="17" s="1"/>
  <c r="AH5188" i="17" s="1"/>
  <c r="AH5298" i="17" s="1"/>
  <c r="AH5408" i="17" s="1"/>
  <c r="AH5518" i="17" s="1"/>
  <c r="AH5628" i="17" s="1"/>
  <c r="AH5738" i="17" s="1"/>
  <c r="AH5848" i="17" s="1"/>
  <c r="AH5958" i="17" s="1"/>
  <c r="AH6068" i="17" s="1"/>
  <c r="AH6178" i="17" s="1"/>
  <c r="AH6288" i="17" s="1"/>
  <c r="AH6398" i="17" s="1"/>
  <c r="AH6508" i="17" s="1"/>
  <c r="AH6618" i="17" s="1"/>
  <c r="AH6728" i="17" s="1"/>
  <c r="AH6838" i="17" s="1"/>
  <c r="AH6948" i="17" s="1"/>
  <c r="AH7058" i="17" s="1"/>
  <c r="AH7168" i="17" s="1"/>
  <c r="AH7278" i="17" s="1"/>
  <c r="AH7388" i="17" s="1"/>
  <c r="AH7498" i="17" s="1"/>
  <c r="AH1782" i="17"/>
  <c r="AH1892" i="17" s="1"/>
  <c r="AH2002" i="17" s="1"/>
  <c r="AH2112" i="17" s="1"/>
  <c r="AH2222" i="17" s="1"/>
  <c r="AH2332" i="17" s="1"/>
  <c r="AH2442" i="17" s="1"/>
  <c r="AH2552" i="17" s="1"/>
  <c r="AH2662" i="17" s="1"/>
  <c r="AH2772" i="17" s="1"/>
  <c r="AH2882" i="17" s="1"/>
  <c r="AH2992" i="17" s="1"/>
  <c r="AH3102" i="17" s="1"/>
  <c r="AH3212" i="17" s="1"/>
  <c r="AH3322" i="17" s="1"/>
  <c r="AH3432" i="17" s="1"/>
  <c r="AH3542" i="17" s="1"/>
  <c r="AH3652" i="17" s="1"/>
  <c r="AH3762" i="17" s="1"/>
  <c r="AH3872" i="17" s="1"/>
  <c r="AH3982" i="17" s="1"/>
  <c r="AH4092" i="17" s="1"/>
  <c r="AH4202" i="17" s="1"/>
  <c r="AH4312" i="17" s="1"/>
  <c r="AH4422" i="17" s="1"/>
  <c r="AH4532" i="17" s="1"/>
  <c r="AH4642" i="17" s="1"/>
  <c r="AH4752" i="17" s="1"/>
  <c r="AH4862" i="17" s="1"/>
  <c r="AH4972" i="17" s="1"/>
  <c r="AH5082" i="17" s="1"/>
  <c r="AH5192" i="17" s="1"/>
  <c r="AH5302" i="17" s="1"/>
  <c r="AH5412" i="17" s="1"/>
  <c r="AH5522" i="17" s="1"/>
  <c r="AH5632" i="17" s="1"/>
  <c r="AH5742" i="17" s="1"/>
  <c r="AH5852" i="17" s="1"/>
  <c r="AH5962" i="17" s="1"/>
  <c r="AH6072" i="17" s="1"/>
  <c r="AH6182" i="17" s="1"/>
  <c r="AH6292" i="17" s="1"/>
  <c r="AH6402" i="17" s="1"/>
  <c r="AH6512" i="17" s="1"/>
  <c r="AH6622" i="17" s="1"/>
  <c r="AH6732" i="17" s="1"/>
  <c r="AH6842" i="17" s="1"/>
  <c r="AH6952" i="17" s="1"/>
  <c r="AH7062" i="17" s="1"/>
  <c r="AH7172" i="17" s="1"/>
  <c r="AH7282" i="17" s="1"/>
  <c r="AH7392" i="17" s="1"/>
  <c r="AH7502" i="17" s="1"/>
  <c r="AH1786" i="17"/>
  <c r="AH1896" i="17" s="1"/>
  <c r="AH2006" i="17" s="1"/>
  <c r="AH2116" i="17" s="1"/>
  <c r="AH2226" i="17" s="1"/>
  <c r="AH2336" i="17" s="1"/>
  <c r="AH2446" i="17" s="1"/>
  <c r="AH2556" i="17" s="1"/>
  <c r="AH2666" i="17" s="1"/>
  <c r="AH2776" i="17" s="1"/>
  <c r="AH2886" i="17" s="1"/>
  <c r="AH2996" i="17" s="1"/>
  <c r="AH3106" i="17" s="1"/>
  <c r="AH3216" i="17" s="1"/>
  <c r="AH3326" i="17" s="1"/>
  <c r="AH3436" i="17" s="1"/>
  <c r="AH3546" i="17" s="1"/>
  <c r="AH3656" i="17" s="1"/>
  <c r="AH3766" i="17" s="1"/>
  <c r="AH3876" i="17" s="1"/>
  <c r="AH3986" i="17" s="1"/>
  <c r="AH4096" i="17" s="1"/>
  <c r="AH4206" i="17" s="1"/>
  <c r="AH4316" i="17" s="1"/>
  <c r="AH4426" i="17" s="1"/>
  <c r="AH4536" i="17" s="1"/>
  <c r="AH4646" i="17" s="1"/>
  <c r="AH4756" i="17" s="1"/>
  <c r="AH4866" i="17" s="1"/>
  <c r="AH4976" i="17" s="1"/>
  <c r="AH5086" i="17" s="1"/>
  <c r="AH5196" i="17" s="1"/>
  <c r="AH5306" i="17" s="1"/>
  <c r="AH5416" i="17" s="1"/>
  <c r="AH5526" i="17" s="1"/>
  <c r="AH5636" i="17" s="1"/>
  <c r="AH5746" i="17" s="1"/>
  <c r="AH5856" i="17" s="1"/>
  <c r="AH5966" i="17" s="1"/>
  <c r="AH6076" i="17" s="1"/>
  <c r="AH6186" i="17" s="1"/>
  <c r="AH6296" i="17" s="1"/>
  <c r="AH6406" i="17" s="1"/>
  <c r="AH6516" i="17" s="1"/>
  <c r="AH6626" i="17" s="1"/>
  <c r="AH6736" i="17" s="1"/>
  <c r="AH6846" i="17" s="1"/>
  <c r="AH6956" i="17" s="1"/>
  <c r="AH7066" i="17" s="1"/>
  <c r="AH7176" i="17" s="1"/>
  <c r="AH7286" i="17" s="1"/>
  <c r="AH7396" i="17" s="1"/>
  <c r="AH7506" i="17" s="1"/>
  <c r="AH1790" i="17"/>
  <c r="AH1900" i="17" s="1"/>
  <c r="AH2010" i="17" s="1"/>
  <c r="AH2120" i="17" s="1"/>
  <c r="AH2230" i="17" s="1"/>
  <c r="AH2340" i="17" s="1"/>
  <c r="AH2450" i="17" s="1"/>
  <c r="AH2560" i="17" s="1"/>
  <c r="AH2670" i="17" s="1"/>
  <c r="AH2780" i="17" s="1"/>
  <c r="AH2890" i="17" s="1"/>
  <c r="AH3000" i="17" s="1"/>
  <c r="AH3110" i="17" s="1"/>
  <c r="AH3220" i="17" s="1"/>
  <c r="AH3330" i="17" s="1"/>
  <c r="AH3440" i="17" s="1"/>
  <c r="AH3550" i="17" s="1"/>
  <c r="AH3660" i="17" s="1"/>
  <c r="AH3770" i="17" s="1"/>
  <c r="AH3880" i="17" s="1"/>
  <c r="AH3990" i="17" s="1"/>
  <c r="AH4100" i="17" s="1"/>
  <c r="AH4210" i="17" s="1"/>
  <c r="AH4320" i="17" s="1"/>
  <c r="AH4430" i="17" s="1"/>
  <c r="AH4540" i="17" s="1"/>
  <c r="AH4650" i="17" s="1"/>
  <c r="AH4760" i="17" s="1"/>
  <c r="AH4870" i="17" s="1"/>
  <c r="AH4980" i="17" s="1"/>
  <c r="AH5090" i="17" s="1"/>
  <c r="AH5200" i="17" s="1"/>
  <c r="AH5310" i="17" s="1"/>
  <c r="AH5420" i="17" s="1"/>
  <c r="AH5530" i="17" s="1"/>
  <c r="AH5640" i="17" s="1"/>
  <c r="AH5750" i="17" s="1"/>
  <c r="AH5860" i="17" s="1"/>
  <c r="AH5970" i="17" s="1"/>
  <c r="AH6080" i="17" s="1"/>
  <c r="AH6190" i="17" s="1"/>
  <c r="AH6300" i="17" s="1"/>
  <c r="AH6410" i="17" s="1"/>
  <c r="AH6520" i="17" s="1"/>
  <c r="AH6630" i="17" s="1"/>
  <c r="AH6740" i="17" s="1"/>
  <c r="AH6850" i="17" s="1"/>
  <c r="AH6960" i="17" s="1"/>
  <c r="AH7070" i="17" s="1"/>
  <c r="AH7180" i="17" s="1"/>
  <c r="AH7290" i="17" s="1"/>
  <c r="AH7400" i="17" s="1"/>
  <c r="AH7510" i="17" s="1"/>
  <c r="AH1794" i="17"/>
  <c r="AH1904" i="17" s="1"/>
  <c r="AH2014" i="17" s="1"/>
  <c r="AH2124" i="17" s="1"/>
  <c r="AH2234" i="17" s="1"/>
  <c r="AH2344" i="17" s="1"/>
  <c r="AH2454" i="17" s="1"/>
  <c r="AH2564" i="17" s="1"/>
  <c r="AH2674" i="17" s="1"/>
  <c r="AH2784" i="17" s="1"/>
  <c r="AH2894" i="17" s="1"/>
  <c r="AH3004" i="17" s="1"/>
  <c r="AH3114" i="17" s="1"/>
  <c r="AH3224" i="17" s="1"/>
  <c r="AH3334" i="17" s="1"/>
  <c r="AH3444" i="17" s="1"/>
  <c r="AH3554" i="17" s="1"/>
  <c r="AH3664" i="17" s="1"/>
  <c r="AH3774" i="17" s="1"/>
  <c r="AH3884" i="17" s="1"/>
  <c r="AH3994" i="17" s="1"/>
  <c r="AH4104" i="17" s="1"/>
  <c r="AH4214" i="17" s="1"/>
  <c r="AH4324" i="17" s="1"/>
  <c r="AH4434" i="17" s="1"/>
  <c r="AH4544" i="17" s="1"/>
  <c r="AH4654" i="17" s="1"/>
  <c r="AH4764" i="17" s="1"/>
  <c r="AH4874" i="17" s="1"/>
  <c r="AH4984" i="17" s="1"/>
  <c r="AH5094" i="17" s="1"/>
  <c r="AH5204" i="17" s="1"/>
  <c r="AH5314" i="17" s="1"/>
  <c r="AH5424" i="17" s="1"/>
  <c r="AH5534" i="17" s="1"/>
  <c r="AH5644" i="17" s="1"/>
  <c r="AH5754" i="17" s="1"/>
  <c r="AH5864" i="17" s="1"/>
  <c r="AH5974" i="17" s="1"/>
  <c r="AH6084" i="17" s="1"/>
  <c r="AH6194" i="17" s="1"/>
  <c r="AH6304" i="17" s="1"/>
  <c r="AH6414" i="17" s="1"/>
  <c r="AH6524" i="17" s="1"/>
  <c r="AH6634" i="17" s="1"/>
  <c r="AH6744" i="17" s="1"/>
  <c r="AH6854" i="17" s="1"/>
  <c r="AH6964" i="17" s="1"/>
  <c r="AH7074" i="17" s="1"/>
  <c r="AH7184" i="17" s="1"/>
  <c r="AH7294" i="17" s="1"/>
  <c r="AH7404" i="17" s="1"/>
  <c r="AH7514" i="17" s="1"/>
  <c r="AH1798" i="17"/>
  <c r="AH1908" i="17" s="1"/>
  <c r="AH2018" i="17" s="1"/>
  <c r="AH2128" i="17" s="1"/>
  <c r="AH2238" i="17" s="1"/>
  <c r="AH2348" i="17" s="1"/>
  <c r="AH2458" i="17" s="1"/>
  <c r="AH2568" i="17" s="1"/>
  <c r="AH2678" i="17" s="1"/>
  <c r="AH2788" i="17" s="1"/>
  <c r="AH2898" i="17" s="1"/>
  <c r="AH3008" i="17" s="1"/>
  <c r="AH3118" i="17" s="1"/>
  <c r="AH3228" i="17" s="1"/>
  <c r="AH3338" i="17" s="1"/>
  <c r="AH3448" i="17" s="1"/>
  <c r="AH3558" i="17" s="1"/>
  <c r="AH3668" i="17" s="1"/>
  <c r="AH3778" i="17" s="1"/>
  <c r="AH3888" i="17" s="1"/>
  <c r="AH3998" i="17" s="1"/>
  <c r="AH4108" i="17" s="1"/>
  <c r="AH4218" i="17" s="1"/>
  <c r="AH4328" i="17" s="1"/>
  <c r="AH4438" i="17" s="1"/>
  <c r="AH4548" i="17" s="1"/>
  <c r="AH4658" i="17" s="1"/>
  <c r="AH4768" i="17" s="1"/>
  <c r="AH4878" i="17" s="1"/>
  <c r="AH4988" i="17" s="1"/>
  <c r="AH5098" i="17" s="1"/>
  <c r="AH5208" i="17" s="1"/>
  <c r="AH5318" i="17" s="1"/>
  <c r="AH5428" i="17" s="1"/>
  <c r="AH5538" i="17" s="1"/>
  <c r="AH5648" i="17" s="1"/>
  <c r="AH5758" i="17" s="1"/>
  <c r="AH5868" i="17" s="1"/>
  <c r="AH5978" i="17" s="1"/>
  <c r="AH6088" i="17" s="1"/>
  <c r="AH6198" i="17" s="1"/>
  <c r="AH6308" i="17" s="1"/>
  <c r="AH6418" i="17" s="1"/>
  <c r="AH6528" i="17" s="1"/>
  <c r="AH6638" i="17" s="1"/>
  <c r="AH6748" i="17" s="1"/>
  <c r="AH6858" i="17" s="1"/>
  <c r="AH6968" i="17" s="1"/>
  <c r="AH7078" i="17" s="1"/>
  <c r="AH7188" i="17" s="1"/>
  <c r="AH7298" i="17" s="1"/>
  <c r="AH7408" i="17" s="1"/>
  <c r="AH7518" i="17" s="1"/>
  <c r="AH1802" i="17"/>
  <c r="AH1912" i="17" s="1"/>
  <c r="AH2022" i="17" s="1"/>
  <c r="AH2132" i="17" s="1"/>
  <c r="AH2242" i="17" s="1"/>
  <c r="AH2352" i="17" s="1"/>
  <c r="AH2462" i="17" s="1"/>
  <c r="AH2572" i="17" s="1"/>
  <c r="AH2682" i="17" s="1"/>
  <c r="AH2792" i="17" s="1"/>
  <c r="AH2902" i="17" s="1"/>
  <c r="AH3012" i="17" s="1"/>
  <c r="AH3122" i="17" s="1"/>
  <c r="AH3232" i="17" s="1"/>
  <c r="AH3342" i="17" s="1"/>
  <c r="AH3452" i="17" s="1"/>
  <c r="AH3562" i="17" s="1"/>
  <c r="AH3672" i="17" s="1"/>
  <c r="AH3782" i="17" s="1"/>
  <c r="AH3892" i="17" s="1"/>
  <c r="AH4002" i="17" s="1"/>
  <c r="AH4112" i="17" s="1"/>
  <c r="AH4222" i="17" s="1"/>
  <c r="AH4332" i="17" s="1"/>
  <c r="AH4442" i="17" s="1"/>
  <c r="AH4552" i="17" s="1"/>
  <c r="AH4662" i="17" s="1"/>
  <c r="AH4772" i="17" s="1"/>
  <c r="AH4882" i="17" s="1"/>
  <c r="AH4992" i="17" s="1"/>
  <c r="AH5102" i="17" s="1"/>
  <c r="AH5212" i="17" s="1"/>
  <c r="AH5322" i="17" s="1"/>
  <c r="AH5432" i="17" s="1"/>
  <c r="AH5542" i="17" s="1"/>
  <c r="AH5652" i="17" s="1"/>
  <c r="AH5762" i="17" s="1"/>
  <c r="AH5872" i="17" s="1"/>
  <c r="AH5982" i="17" s="1"/>
  <c r="AH6092" i="17" s="1"/>
  <c r="AH6202" i="17" s="1"/>
  <c r="AH6312" i="17" s="1"/>
  <c r="AH6422" i="17" s="1"/>
  <c r="AH6532" i="17" s="1"/>
  <c r="AH6642" i="17" s="1"/>
  <c r="AH6752" i="17" s="1"/>
  <c r="AH6862" i="17" s="1"/>
  <c r="AH6972" i="17" s="1"/>
  <c r="AH7082" i="17" s="1"/>
  <c r="AH7192" i="17" s="1"/>
  <c r="AH7302" i="17" s="1"/>
  <c r="AH7412" i="17" s="1"/>
  <c r="AH7522" i="17" s="1"/>
  <c r="AH1806" i="17"/>
  <c r="AH1916" i="17" s="1"/>
  <c r="AH2026" i="17" s="1"/>
  <c r="AH2136" i="17" s="1"/>
  <c r="AH2246" i="17" s="1"/>
  <c r="AH2356" i="17" s="1"/>
  <c r="AH2466" i="17" s="1"/>
  <c r="AH2576" i="17" s="1"/>
  <c r="AH2686" i="17" s="1"/>
  <c r="AH2796" i="17" s="1"/>
  <c r="AH2906" i="17" s="1"/>
  <c r="AH3016" i="17" s="1"/>
  <c r="AH3126" i="17" s="1"/>
  <c r="AH3236" i="17" s="1"/>
  <c r="AH3346" i="17" s="1"/>
  <c r="AH3456" i="17" s="1"/>
  <c r="AH3566" i="17" s="1"/>
  <c r="AH3676" i="17" s="1"/>
  <c r="AH3786" i="17" s="1"/>
  <c r="AH3896" i="17" s="1"/>
  <c r="AH4006" i="17" s="1"/>
  <c r="AH4116" i="17" s="1"/>
  <c r="AH4226" i="17" s="1"/>
  <c r="AH4336" i="17" s="1"/>
  <c r="AH4446" i="17" s="1"/>
  <c r="AH4556" i="17" s="1"/>
  <c r="AH4666" i="17" s="1"/>
  <c r="AH4776" i="17" s="1"/>
  <c r="AH4886" i="17" s="1"/>
  <c r="AH4996" i="17" s="1"/>
  <c r="AH5106" i="17" s="1"/>
  <c r="AH5216" i="17" s="1"/>
  <c r="AH5326" i="17" s="1"/>
  <c r="AH5436" i="17" s="1"/>
  <c r="AH5546" i="17" s="1"/>
  <c r="AH5656" i="17" s="1"/>
  <c r="AH5766" i="17" s="1"/>
  <c r="AH5876" i="17" s="1"/>
  <c r="AH5986" i="17" s="1"/>
  <c r="AH6096" i="17" s="1"/>
  <c r="AH6206" i="17" s="1"/>
  <c r="AH6316" i="17" s="1"/>
  <c r="AH6426" i="17" s="1"/>
  <c r="AH6536" i="17" s="1"/>
  <c r="AH6646" i="17" s="1"/>
  <c r="AH6756" i="17" s="1"/>
  <c r="AH6866" i="17" s="1"/>
  <c r="AH6976" i="17" s="1"/>
  <c r="AH7086" i="17" s="1"/>
  <c r="AH7196" i="17" s="1"/>
  <c r="AH7306" i="17" s="1"/>
  <c r="AH7416" i="17" s="1"/>
  <c r="AH7526" i="17" s="1"/>
  <c r="AH1810" i="17"/>
  <c r="AH1920" i="17" s="1"/>
  <c r="AH2030" i="17" s="1"/>
  <c r="AH2140" i="17" s="1"/>
  <c r="AH2250" i="17" s="1"/>
  <c r="AH2360" i="17" s="1"/>
  <c r="AH2470" i="17" s="1"/>
  <c r="AH2580" i="17" s="1"/>
  <c r="AH2690" i="17" s="1"/>
  <c r="AH2800" i="17" s="1"/>
  <c r="AH2910" i="17" s="1"/>
  <c r="AH3020" i="17" s="1"/>
  <c r="AH3130" i="17" s="1"/>
  <c r="AH3240" i="17" s="1"/>
  <c r="AH3350" i="17" s="1"/>
  <c r="AH3460" i="17" s="1"/>
  <c r="AH3570" i="17" s="1"/>
  <c r="AH3680" i="17" s="1"/>
  <c r="AH3790" i="17" s="1"/>
  <c r="AH3900" i="17" s="1"/>
  <c r="AH4010" i="17" s="1"/>
  <c r="AH4120" i="17" s="1"/>
  <c r="AH4230" i="17" s="1"/>
  <c r="AH4340" i="17" s="1"/>
  <c r="AH4450" i="17" s="1"/>
  <c r="AH4560" i="17" s="1"/>
  <c r="AH4670" i="17" s="1"/>
  <c r="AH4780" i="17" s="1"/>
  <c r="AH4890" i="17" s="1"/>
  <c r="AH5000" i="17" s="1"/>
  <c r="AH5110" i="17" s="1"/>
  <c r="AH5220" i="17" s="1"/>
  <c r="AH5330" i="17" s="1"/>
  <c r="AH5440" i="17" s="1"/>
  <c r="AH5550" i="17" s="1"/>
  <c r="AH5660" i="17" s="1"/>
  <c r="AH5770" i="17" s="1"/>
  <c r="AH5880" i="17" s="1"/>
  <c r="AH5990" i="17" s="1"/>
  <c r="AH6100" i="17" s="1"/>
  <c r="AH6210" i="17" s="1"/>
  <c r="AH6320" i="17" s="1"/>
  <c r="AH6430" i="17" s="1"/>
  <c r="AH6540" i="17" s="1"/>
  <c r="AH6650" i="17" s="1"/>
  <c r="AH6760" i="17" s="1"/>
  <c r="AH6870" i="17" s="1"/>
  <c r="AH6980" i="17" s="1"/>
  <c r="AH7090" i="17" s="1"/>
  <c r="AH7200" i="17" s="1"/>
  <c r="AH7310" i="17" s="1"/>
  <c r="AH7420" i="17" s="1"/>
  <c r="AH7530" i="17" s="1"/>
  <c r="AH1814" i="17"/>
  <c r="AH1924" i="17" s="1"/>
  <c r="AH2034" i="17" s="1"/>
  <c r="AH2144" i="17" s="1"/>
  <c r="AH2254" i="17" s="1"/>
  <c r="AH2364" i="17" s="1"/>
  <c r="AH2474" i="17" s="1"/>
  <c r="AH2584" i="17" s="1"/>
  <c r="AH2694" i="17" s="1"/>
  <c r="AH2804" i="17" s="1"/>
  <c r="AH2914" i="17" s="1"/>
  <c r="AH3024" i="17" s="1"/>
  <c r="AH3134" i="17" s="1"/>
  <c r="AH3244" i="17" s="1"/>
  <c r="AH3354" i="17" s="1"/>
  <c r="AH3464" i="17" s="1"/>
  <c r="AH3574" i="17" s="1"/>
  <c r="AH3684" i="17" s="1"/>
  <c r="AH3794" i="17" s="1"/>
  <c r="AH3904" i="17" s="1"/>
  <c r="AH4014" i="17" s="1"/>
  <c r="AH4124" i="17" s="1"/>
  <c r="AH4234" i="17" s="1"/>
  <c r="AH4344" i="17" s="1"/>
  <c r="AH4454" i="17" s="1"/>
  <c r="AH4564" i="17" s="1"/>
  <c r="AH4674" i="17" s="1"/>
  <c r="AH4784" i="17" s="1"/>
  <c r="AH4894" i="17" s="1"/>
  <c r="AH5004" i="17" s="1"/>
  <c r="AH5114" i="17" s="1"/>
  <c r="AH5224" i="17" s="1"/>
  <c r="AH5334" i="17" s="1"/>
  <c r="AH5444" i="17" s="1"/>
  <c r="AH5554" i="17" s="1"/>
  <c r="AH5664" i="17" s="1"/>
  <c r="AH5774" i="17" s="1"/>
  <c r="AH5884" i="17" s="1"/>
  <c r="AH5994" i="17" s="1"/>
  <c r="AH6104" i="17" s="1"/>
  <c r="AH6214" i="17" s="1"/>
  <c r="AH6324" i="17" s="1"/>
  <c r="AH6434" i="17" s="1"/>
  <c r="AH6544" i="17" s="1"/>
  <c r="AH6654" i="17" s="1"/>
  <c r="AH6764" i="17" s="1"/>
  <c r="AH6874" i="17" s="1"/>
  <c r="AH6984" i="17" s="1"/>
  <c r="AH7094" i="17" s="1"/>
  <c r="AH7204" i="17" s="1"/>
  <c r="AH7314" i="17" s="1"/>
  <c r="AH7424" i="17" s="1"/>
  <c r="AH7534" i="17" s="1"/>
  <c r="AF1828" i="17"/>
  <c r="AF1818" i="17"/>
  <c r="AF1838" i="17"/>
  <c r="AF1832" i="17"/>
  <c r="AF1822" i="17"/>
  <c r="AF1842" i="17"/>
  <c r="AF1836" i="17"/>
  <c r="AF1826" i="17"/>
  <c r="AF1846" i="17"/>
  <c r="AG1820" i="17"/>
  <c r="AG1830" i="17"/>
  <c r="AG1840" i="17"/>
  <c r="AG1824" i="17"/>
  <c r="AG1834" i="17"/>
  <c r="AG1844" i="17"/>
  <c r="AF1917" i="17"/>
  <c r="AF1921" i="17"/>
  <c r="AF1923" i="17"/>
  <c r="AF1925" i="17"/>
  <c r="AF1927" i="17"/>
  <c r="AF1947" i="17"/>
  <c r="AF1937" i="17"/>
  <c r="AF1939" i="17"/>
  <c r="AF1929" i="17"/>
  <c r="AF1949" i="17"/>
  <c r="AF1931" i="17"/>
  <c r="AF1951" i="17"/>
  <c r="AF1941" i="17"/>
  <c r="AF1943" i="17"/>
  <c r="AF1933" i="17"/>
  <c r="AF1953" i="17"/>
  <c r="AF1955" i="17"/>
  <c r="AF1935" i="17"/>
  <c r="AF1945" i="17"/>
  <c r="AF1992" i="17"/>
  <c r="AF2001" i="17"/>
  <c r="AF2003" i="17"/>
  <c r="AF2004" i="17"/>
  <c r="AF2005" i="17"/>
  <c r="AF2047" i="17"/>
  <c r="AF2057" i="17"/>
  <c r="AF2037" i="17"/>
  <c r="AF2277" i="17"/>
  <c r="AF2267" i="17"/>
  <c r="AF2487" i="17"/>
  <c r="AF2497" i="17"/>
  <c r="AF2038" i="17"/>
  <c r="AF2048" i="17"/>
  <c r="AF2058" i="17"/>
  <c r="AF2278" i="17"/>
  <c r="AF2268" i="17"/>
  <c r="AF2498" i="17"/>
  <c r="AF2488" i="17"/>
  <c r="AF2708" i="17"/>
  <c r="AF2718" i="17"/>
  <c r="AF2039" i="17"/>
  <c r="AF2049" i="17"/>
  <c r="AF2059" i="17"/>
  <c r="AF2259" i="17"/>
  <c r="AF2279" i="17"/>
  <c r="AF2479" i="17"/>
  <c r="AF2499" i="17"/>
  <c r="AF2060" i="17"/>
  <c r="AF2040" i="17"/>
  <c r="AF2050" i="17"/>
  <c r="AF2260" i="17"/>
  <c r="AF2280" i="17"/>
  <c r="AF2480" i="17"/>
  <c r="AF2500" i="17"/>
  <c r="AF2700" i="17"/>
  <c r="AF2720" i="17"/>
  <c r="AF2920" i="17"/>
  <c r="AF2940" i="17"/>
  <c r="AF2041" i="17"/>
  <c r="AF2061" i="17"/>
  <c r="AF2051" i="17"/>
  <c r="AF2281" i="17"/>
  <c r="AF2271" i="17"/>
  <c r="AF2501" i="17"/>
  <c r="AF2491" i="17"/>
  <c r="AF2062" i="17"/>
  <c r="AF2042" i="17"/>
  <c r="AF2052" i="17"/>
  <c r="AF2282" i="17"/>
  <c r="AF2272" i="17"/>
  <c r="AF2502" i="17"/>
  <c r="AF2492" i="17"/>
  <c r="AF2712" i="17"/>
  <c r="AF2722" i="17"/>
  <c r="AF2043" i="17"/>
  <c r="AF2063" i="17"/>
  <c r="AF2053" i="17"/>
  <c r="AF2283" i="17"/>
  <c r="AF2263" i="17"/>
  <c r="AF2273" i="17"/>
  <c r="AF2493" i="17"/>
  <c r="AF2503" i="17"/>
  <c r="AF2483" i="17"/>
  <c r="AF2054" i="17"/>
  <c r="AF2064" i="17"/>
  <c r="AF2044" i="17"/>
  <c r="AF2274" i="17"/>
  <c r="AF2284" i="17"/>
  <c r="AF2264" i="17"/>
  <c r="AF2494" i="17"/>
  <c r="AF2504" i="17"/>
  <c r="AF2484" i="17"/>
  <c r="AF2704" i="17"/>
  <c r="AF2724" i="17"/>
  <c r="AF2714" i="17"/>
  <c r="AF2924" i="17"/>
  <c r="AF2944" i="17"/>
  <c r="AF2055" i="17"/>
  <c r="AF2065" i="17"/>
  <c r="AF2045" i="17"/>
  <c r="AF2275" i="17"/>
  <c r="AF2285" i="17"/>
  <c r="AF2505" i="17"/>
  <c r="AF2495" i="17"/>
  <c r="AF2046" i="17"/>
  <c r="AF2066" i="17"/>
  <c r="AF2056" i="17"/>
  <c r="AF2286" i="17"/>
  <c r="AF2276" i="17"/>
  <c r="AF2506" i="17"/>
  <c r="AF2496" i="17"/>
  <c r="AF2716" i="17"/>
  <c r="AF2726" i="17"/>
  <c r="AG2261" i="17"/>
  <c r="AF2707" i="17"/>
  <c r="AF2715" i="17"/>
  <c r="AF2266" i="17"/>
  <c r="AG2257" i="17"/>
  <c r="AG2270" i="17"/>
  <c r="AG2262" i="17"/>
  <c r="AG2380" i="17"/>
  <c r="AD4605" i="17"/>
  <c r="AG3068" i="17"/>
  <c r="AD3178" i="17"/>
  <c r="AC3301" i="17"/>
  <c r="AG3191" i="17"/>
  <c r="AF3052" i="17"/>
  <c r="AG3052" i="17"/>
  <c r="AD3162" i="17"/>
  <c r="AG2833" i="17"/>
  <c r="AF2833" i="17"/>
  <c r="AD2943" i="17"/>
  <c r="AC2470" i="17"/>
  <c r="AG2360" i="17"/>
  <c r="AF2360" i="17"/>
  <c r="AF2371" i="17"/>
  <c r="AG2371" i="17"/>
  <c r="AD2481" i="17"/>
  <c r="AD4633" i="17"/>
  <c r="AG4186" i="17"/>
  <c r="AD4296" i="17"/>
  <c r="AF4151" i="17"/>
  <c r="AG4151" i="17"/>
  <c r="AC4261" i="17"/>
  <c r="AD4292" i="17"/>
  <c r="AG4182" i="17"/>
  <c r="AG3176" i="17"/>
  <c r="AD3286" i="17"/>
  <c r="AF3116" i="17"/>
  <c r="AG3116" i="17"/>
  <c r="AD3226" i="17"/>
  <c r="AC3309" i="17"/>
  <c r="AG3199" i="17"/>
  <c r="AF3000" i="17"/>
  <c r="AG3000" i="17"/>
  <c r="AD3110" i="17"/>
  <c r="AG2813" i="17"/>
  <c r="AF2813" i="17"/>
  <c r="AD2923" i="17"/>
  <c r="AG3091" i="17"/>
  <c r="AD3201" i="17"/>
  <c r="AG2793" i="17"/>
  <c r="AF2793" i="17"/>
  <c r="AD2903" i="17"/>
  <c r="AF2375" i="17"/>
  <c r="AD2485" i="17"/>
  <c r="AG2375" i="17"/>
  <c r="AF4155" i="17"/>
  <c r="AG4155" i="17"/>
  <c r="AC4265" i="17"/>
  <c r="AF3120" i="17"/>
  <c r="AG3120" i="17"/>
  <c r="AD3230" i="17"/>
  <c r="AG3076" i="17"/>
  <c r="AD3186" i="17"/>
  <c r="AF3044" i="17"/>
  <c r="AG3044" i="17"/>
  <c r="AD3154" i="17"/>
  <c r="AF2988" i="17"/>
  <c r="AG2988" i="17"/>
  <c r="AD3098" i="17"/>
  <c r="AG3071" i="17"/>
  <c r="AD3181" i="17"/>
  <c r="AF2474" i="17"/>
  <c r="AG2474" i="17"/>
  <c r="AC2584" i="17"/>
  <c r="AD4709" i="17"/>
  <c r="AD4300" i="17"/>
  <c r="AG4190" i="17"/>
  <c r="AD4641" i="17"/>
  <c r="AF4143" i="17"/>
  <c r="AG4143" i="17"/>
  <c r="AC4253" i="17"/>
  <c r="AF3124" i="17"/>
  <c r="AG3124" i="17"/>
  <c r="AD3234" i="17"/>
  <c r="AC3293" i="17"/>
  <c r="AG3183" i="17"/>
  <c r="AG3168" i="17"/>
  <c r="AD3278" i="17"/>
  <c r="AC3313" i="17"/>
  <c r="AF3203" i="17"/>
  <c r="AG3203" i="17"/>
  <c r="AG3072" i="17"/>
  <c r="AD3182" i="17"/>
  <c r="AD3150" i="17"/>
  <c r="AD3177" i="17"/>
  <c r="AG3067" i="17"/>
  <c r="AG2785" i="17"/>
  <c r="AF2785" i="17"/>
  <c r="AD2895" i="17"/>
  <c r="AF2372" i="17"/>
  <c r="AC2482" i="17"/>
  <c r="AG2372" i="17"/>
  <c r="AF4147" i="17"/>
  <c r="AG4147" i="17"/>
  <c r="AC4257" i="17"/>
  <c r="AD4637" i="17"/>
  <c r="AF3112" i="17"/>
  <c r="AG3112" i="17"/>
  <c r="AD3222" i="17"/>
  <c r="AG3172" i="17"/>
  <c r="AD3282" i="17"/>
  <c r="AF3004" i="17"/>
  <c r="AG3004" i="17"/>
  <c r="AD3114" i="17"/>
  <c r="AF2992" i="17"/>
  <c r="AG2992" i="17"/>
  <c r="AD3102" i="17"/>
  <c r="AG3063" i="17"/>
  <c r="AD3173" i="17"/>
  <c r="AF2490" i="17"/>
  <c r="AG2490" i="17"/>
  <c r="AC2600" i="17"/>
  <c r="AD4617" i="17"/>
  <c r="AF3156" i="17"/>
  <c r="AG3156" i="17"/>
  <c r="AD3266" i="17"/>
  <c r="AF3016" i="17"/>
  <c r="AG3016" i="17"/>
  <c r="AD3126" i="17"/>
  <c r="AG2809" i="17"/>
  <c r="AF2809" i="17"/>
  <c r="AD2919" i="17"/>
  <c r="AG4178" i="17"/>
  <c r="AD4288" i="17"/>
  <c r="AF3160" i="17"/>
  <c r="AG3160" i="17"/>
  <c r="AD3270" i="17"/>
  <c r="AF2996" i="17"/>
  <c r="AG2996" i="17"/>
  <c r="AD3106" i="17"/>
  <c r="AG3087" i="17"/>
  <c r="AD3197" i="17"/>
  <c r="AF4194" i="17"/>
  <c r="AG4194" i="17"/>
  <c r="AD4304" i="17"/>
  <c r="AF3132" i="17"/>
  <c r="AG3132" i="17"/>
  <c r="AD3242" i="17"/>
  <c r="AF3056" i="17"/>
  <c r="AG3056" i="17"/>
  <c r="AD3166" i="17"/>
  <c r="AG2989" i="17"/>
  <c r="AG3083" i="17"/>
  <c r="AD3193" i="17"/>
  <c r="AG2801" i="17"/>
  <c r="AF2801" i="17"/>
  <c r="AD2911" i="17"/>
  <c r="AG4159" i="17"/>
  <c r="AC4269" i="17"/>
  <c r="AF3128" i="17"/>
  <c r="AG3128" i="17"/>
  <c r="AD3238" i="17"/>
  <c r="AF3092" i="17"/>
  <c r="AG3092" i="17"/>
  <c r="AD3202" i="17"/>
  <c r="AF3148" i="17"/>
  <c r="AG3148" i="17"/>
  <c r="AD3258" i="17"/>
  <c r="AC3281" i="17"/>
  <c r="AG3171" i="17"/>
  <c r="AD3130" i="17"/>
  <c r="AG3079" i="17"/>
  <c r="AD3189" i="17"/>
  <c r="AG2781" i="17"/>
  <c r="AF2781" i="17"/>
  <c r="AD2891" i="17"/>
  <c r="AG2339" i="17"/>
  <c r="AF2339" i="17"/>
  <c r="AD2449" i="17"/>
  <c r="AD4693" i="17"/>
  <c r="AD4625" i="17"/>
  <c r="AC3509" i="17"/>
  <c r="AG3399" i="17"/>
  <c r="AC3297" i="17"/>
  <c r="AG3187" i="17"/>
  <c r="AG3088" i="17"/>
  <c r="AD3198" i="17"/>
  <c r="AD3142" i="17"/>
  <c r="AD4284" i="17"/>
  <c r="AG4174" i="17"/>
  <c r="AF3211" i="17"/>
  <c r="AC3321" i="17"/>
  <c r="AG3211" i="17"/>
  <c r="AF3136" i="17"/>
  <c r="AG3136" i="17"/>
  <c r="AD3246" i="17"/>
  <c r="AF3100" i="17"/>
  <c r="AG3100" i="17"/>
  <c r="AD3210" i="17"/>
  <c r="AC3505" i="17"/>
  <c r="AG3395" i="17"/>
  <c r="AF3012" i="17"/>
  <c r="AG3012" i="17"/>
  <c r="AD3122" i="17"/>
  <c r="AF3103" i="17"/>
  <c r="AG3103" i="17"/>
  <c r="AD3213" i="17"/>
  <c r="AG2789" i="17"/>
  <c r="AF2789" i="17"/>
  <c r="AD2899" i="17"/>
  <c r="AG2596" i="17"/>
  <c r="AF2596" i="17"/>
  <c r="AC2706" i="17"/>
  <c r="AF2347" i="17"/>
  <c r="AG2347" i="17"/>
  <c r="AD2457" i="17"/>
  <c r="AD4645" i="17"/>
  <c r="AD4613" i="17"/>
  <c r="AC3305" i="17"/>
  <c r="AG3195" i="17"/>
  <c r="AF3164" i="17"/>
  <c r="AG3164" i="17"/>
  <c r="AD3274" i="17"/>
  <c r="AG3064" i="17"/>
  <c r="AD3174" i="17"/>
  <c r="AF3008" i="17"/>
  <c r="AG3008" i="17"/>
  <c r="AD3118" i="17"/>
  <c r="AF3099" i="17"/>
  <c r="AG3099" i="17"/>
  <c r="AD3209" i="17"/>
  <c r="AF2359" i="17"/>
  <c r="AD2469" i="17"/>
  <c r="AG2359" i="17"/>
  <c r="AG3167" i="17"/>
  <c r="AD3277" i="17"/>
  <c r="AG3080" i="17"/>
  <c r="AD3190" i="17"/>
  <c r="AC3325" i="17"/>
  <c r="AF3215" i="17"/>
  <c r="AG3215" i="17"/>
  <c r="AF3096" i="17"/>
  <c r="AG3096" i="17"/>
  <c r="AD3206" i="17"/>
  <c r="AD3146" i="17"/>
  <c r="AF3095" i="17"/>
  <c r="AG3095" i="17"/>
  <c r="AD3205" i="17"/>
  <c r="AG2797" i="17"/>
  <c r="AF2797" i="17"/>
  <c r="AD2907" i="17"/>
  <c r="AG2355" i="17"/>
  <c r="AD2465" i="17"/>
  <c r="AF2355" i="17"/>
  <c r="AD4705" i="17"/>
  <c r="AD4629" i="17"/>
  <c r="AD4697" i="17"/>
  <c r="AF3144" i="17"/>
  <c r="AG3144" i="17"/>
  <c r="AD3254" i="17"/>
  <c r="AF3207" i="17"/>
  <c r="AC3317" i="17"/>
  <c r="AG3207" i="17"/>
  <c r="AG3180" i="17"/>
  <c r="AD3290" i="17"/>
  <c r="AG3060" i="17"/>
  <c r="AD3170" i="17"/>
  <c r="AF3048" i="17"/>
  <c r="AG3048" i="17"/>
  <c r="AD3158" i="17"/>
  <c r="AG3075" i="17"/>
  <c r="AD3185" i="17"/>
  <c r="AG2777" i="17"/>
  <c r="AF2777" i="17"/>
  <c r="AD2887" i="17"/>
  <c r="AF2351" i="17"/>
  <c r="AG2351" i="17"/>
  <c r="AD2461" i="17"/>
  <c r="AD4701" i="17"/>
  <c r="AD4621" i="17"/>
  <c r="AF3104" i="17"/>
  <c r="AG3104" i="17"/>
  <c r="AD3214" i="17"/>
  <c r="AG3084" i="17"/>
  <c r="AD3194" i="17"/>
  <c r="AF3140" i="17"/>
  <c r="AG3140" i="17"/>
  <c r="AD3250" i="17"/>
  <c r="AD3138" i="17"/>
  <c r="AG2817" i="17"/>
  <c r="AF2817" i="17"/>
  <c r="AD2927" i="17"/>
  <c r="AG2825" i="17"/>
  <c r="AF2825" i="17"/>
  <c r="AD2935" i="17"/>
  <c r="AG2805" i="17"/>
  <c r="AF2805" i="17"/>
  <c r="AD2915" i="17"/>
  <c r="AF2367" i="17"/>
  <c r="AD2477" i="17"/>
  <c r="AG2367" i="17"/>
  <c r="AF2379" i="17"/>
  <c r="AG2379" i="17"/>
  <c r="AD2489" i="17"/>
  <c r="AD4601" i="17"/>
  <c r="AD4609" i="17"/>
  <c r="AF3108" i="17"/>
  <c r="AG3108" i="17"/>
  <c r="AD3218" i="17"/>
  <c r="AF3152" i="17"/>
  <c r="AG3152" i="17"/>
  <c r="AD3262" i="17"/>
  <c r="AD3134" i="17"/>
  <c r="AG2821" i="17"/>
  <c r="AF2821" i="17"/>
  <c r="AD2931" i="17"/>
  <c r="AF2989" i="17"/>
  <c r="AG2829" i="17"/>
  <c r="AF2829" i="17"/>
  <c r="AD2939" i="17"/>
  <c r="AC2478" i="17"/>
  <c r="AF2368" i="17"/>
  <c r="AG2368" i="17"/>
  <c r="AF2363" i="17"/>
  <c r="AG2363" i="17"/>
  <c r="AD2473" i="17"/>
  <c r="AF2343" i="17"/>
  <c r="AD2453" i="17"/>
  <c r="AG2343" i="17"/>
  <c r="AH144" i="17"/>
  <c r="AH154" i="17" s="1"/>
  <c r="AH164" i="17" s="1"/>
  <c r="AH174" i="17" s="1"/>
  <c r="AH184" i="17" s="1"/>
  <c r="AH194" i="17" s="1"/>
  <c r="AH204" i="17" s="1"/>
  <c r="AH214" i="17" s="1"/>
  <c r="AH224" i="17" s="1"/>
  <c r="AH234" i="17" s="1"/>
  <c r="AH244" i="17" s="1"/>
  <c r="AH254" i="17" s="1"/>
  <c r="AH264" i="17" s="1"/>
  <c r="AH274" i="17" s="1"/>
  <c r="AH284" i="17" s="1"/>
  <c r="AH294" i="17" s="1"/>
  <c r="AH304" i="17" s="1"/>
  <c r="AH314" i="17" s="1"/>
  <c r="AH324" i="17" s="1"/>
  <c r="AH334" i="17" s="1"/>
  <c r="AH344" i="17" s="1"/>
  <c r="AH354" i="17" s="1"/>
  <c r="AH364" i="17" s="1"/>
  <c r="AH374" i="17" s="1"/>
  <c r="AH384" i="17" s="1"/>
  <c r="AH394" i="17" s="1"/>
  <c r="AH404" i="17" s="1"/>
  <c r="AH414" i="17" s="1"/>
  <c r="AH424" i="17" s="1"/>
  <c r="AH434" i="17" s="1"/>
  <c r="AH444" i="17" s="1"/>
  <c r="AH454" i="17" s="1"/>
  <c r="AH464" i="17" s="1"/>
  <c r="AH474" i="17" s="1"/>
  <c r="AH484" i="17" s="1"/>
  <c r="AH494" i="17" s="1"/>
  <c r="AH504" i="17" s="1"/>
  <c r="AH514" i="17" s="1"/>
  <c r="AH524" i="17" s="1"/>
  <c r="AH534" i="17" s="1"/>
  <c r="AH544" i="17" s="1"/>
  <c r="AH554" i="17" s="1"/>
  <c r="AH564" i="17" s="1"/>
  <c r="AH574" i="17" s="1"/>
  <c r="AH584" i="17" s="1"/>
  <c r="AH594" i="17" s="1"/>
  <c r="AH604" i="17" s="1"/>
  <c r="AH614" i="17" s="1"/>
  <c r="AH624" i="17" s="1"/>
  <c r="AH634" i="17" s="1"/>
  <c r="AH644" i="17" s="1"/>
  <c r="AH654" i="17" s="1"/>
  <c r="AH141" i="17"/>
  <c r="AH151" i="17" s="1"/>
  <c r="AH161" i="17" s="1"/>
  <c r="AH171" i="17" s="1"/>
  <c r="AH181" i="17" s="1"/>
  <c r="AH191" i="17" s="1"/>
  <c r="AH201" i="17" s="1"/>
  <c r="AH211" i="17" s="1"/>
  <c r="AH221" i="17" s="1"/>
  <c r="AH231" i="17" s="1"/>
  <c r="AH241" i="17" s="1"/>
  <c r="AH251" i="17" s="1"/>
  <c r="AH261" i="17" s="1"/>
  <c r="AH271" i="17" s="1"/>
  <c r="AH281" i="17" s="1"/>
  <c r="AH291" i="17" s="1"/>
  <c r="AH301" i="17" s="1"/>
  <c r="AH311" i="17" s="1"/>
  <c r="AH321" i="17" s="1"/>
  <c r="AH331" i="17" s="1"/>
  <c r="AH341" i="17" s="1"/>
  <c r="AH351" i="17" s="1"/>
  <c r="AH361" i="17" s="1"/>
  <c r="AH371" i="17" s="1"/>
  <c r="AH381" i="17" s="1"/>
  <c r="AH391" i="17" s="1"/>
  <c r="AH401" i="17" s="1"/>
  <c r="AH411" i="17" s="1"/>
  <c r="AH421" i="17" s="1"/>
  <c r="AH431" i="17" s="1"/>
  <c r="AH441" i="17" s="1"/>
  <c r="AH451" i="17" s="1"/>
  <c r="AH461" i="17" s="1"/>
  <c r="AH471" i="17" s="1"/>
  <c r="AH481" i="17" s="1"/>
  <c r="AH491" i="17" s="1"/>
  <c r="AH501" i="17" s="1"/>
  <c r="AH511" i="17" s="1"/>
  <c r="AH521" i="17" s="1"/>
  <c r="AH531" i="17" s="1"/>
  <c r="AH541" i="17" s="1"/>
  <c r="AH551" i="17" s="1"/>
  <c r="AH561" i="17" s="1"/>
  <c r="AH571" i="17" s="1"/>
  <c r="AH581" i="17" s="1"/>
  <c r="AH591" i="17" s="1"/>
  <c r="AH601" i="17" s="1"/>
  <c r="AH611" i="17" s="1"/>
  <c r="AH621" i="17" s="1"/>
  <c r="AH631" i="17" s="1"/>
  <c r="AH641" i="17" s="1"/>
  <c r="AH651" i="17" s="1"/>
  <c r="AH145" i="17"/>
  <c r="AH155" i="17" s="1"/>
  <c r="AH165" i="17" s="1"/>
  <c r="AH175" i="17" s="1"/>
  <c r="AH185" i="17" s="1"/>
  <c r="AH195" i="17" s="1"/>
  <c r="AH205" i="17" s="1"/>
  <c r="AH215" i="17" s="1"/>
  <c r="AH225" i="17" s="1"/>
  <c r="AH235" i="17" s="1"/>
  <c r="AH245" i="17" s="1"/>
  <c r="AH255" i="17" s="1"/>
  <c r="AH265" i="17" s="1"/>
  <c r="AH275" i="17" s="1"/>
  <c r="AH285" i="17" s="1"/>
  <c r="AH295" i="17" s="1"/>
  <c r="AH305" i="17" s="1"/>
  <c r="AH315" i="17" s="1"/>
  <c r="AH325" i="17" s="1"/>
  <c r="AH335" i="17" s="1"/>
  <c r="AH345" i="17" s="1"/>
  <c r="AH355" i="17" s="1"/>
  <c r="AH365" i="17" s="1"/>
  <c r="AH375" i="17" s="1"/>
  <c r="AH385" i="17" s="1"/>
  <c r="AH395" i="17" s="1"/>
  <c r="AH405" i="17" s="1"/>
  <c r="AH415" i="17" s="1"/>
  <c r="AH425" i="17" s="1"/>
  <c r="AH435" i="17" s="1"/>
  <c r="AH445" i="17" s="1"/>
  <c r="AH455" i="17" s="1"/>
  <c r="AH465" i="17" s="1"/>
  <c r="AH475" i="17" s="1"/>
  <c r="AH485" i="17" s="1"/>
  <c r="AH495" i="17" s="1"/>
  <c r="AH505" i="17" s="1"/>
  <c r="AH515" i="17" s="1"/>
  <c r="AH525" i="17" s="1"/>
  <c r="AH535" i="17" s="1"/>
  <c r="AH545" i="17" s="1"/>
  <c r="AH555" i="17" s="1"/>
  <c r="AH565" i="17" s="1"/>
  <c r="AH575" i="17" s="1"/>
  <c r="AH585" i="17" s="1"/>
  <c r="AH595" i="17" s="1"/>
  <c r="AH605" i="17" s="1"/>
  <c r="AH615" i="17" s="1"/>
  <c r="AH625" i="17" s="1"/>
  <c r="AH635" i="17" s="1"/>
  <c r="AH645" i="17" s="1"/>
  <c r="AH655" i="17" s="1"/>
  <c r="AH140" i="17"/>
  <c r="AH150" i="17" s="1"/>
  <c r="AH160" i="17" s="1"/>
  <c r="AH170" i="17" s="1"/>
  <c r="AH180" i="17" s="1"/>
  <c r="AH190" i="17" s="1"/>
  <c r="AH200" i="17" s="1"/>
  <c r="AH210" i="17" s="1"/>
  <c r="AH220" i="17" s="1"/>
  <c r="AH230" i="17" s="1"/>
  <c r="AH240" i="17" s="1"/>
  <c r="AH250" i="17" s="1"/>
  <c r="AH260" i="17" s="1"/>
  <c r="AH270" i="17" s="1"/>
  <c r="AH280" i="17" s="1"/>
  <c r="AH290" i="17" s="1"/>
  <c r="AH300" i="17" s="1"/>
  <c r="AH310" i="17" s="1"/>
  <c r="AH320" i="17" s="1"/>
  <c r="AH330" i="17" s="1"/>
  <c r="AH340" i="17" s="1"/>
  <c r="AH350" i="17" s="1"/>
  <c r="AH360" i="17" s="1"/>
  <c r="AH370" i="17" s="1"/>
  <c r="AH380" i="17" s="1"/>
  <c r="AH390" i="17" s="1"/>
  <c r="AH400" i="17" s="1"/>
  <c r="AH410" i="17" s="1"/>
  <c r="AH420" i="17" s="1"/>
  <c r="AH430" i="17" s="1"/>
  <c r="AH440" i="17" s="1"/>
  <c r="AH450" i="17" s="1"/>
  <c r="AH460" i="17" s="1"/>
  <c r="AH470" i="17" s="1"/>
  <c r="AH480" i="17" s="1"/>
  <c r="AH490" i="17" s="1"/>
  <c r="AH500" i="17" s="1"/>
  <c r="AH510" i="17" s="1"/>
  <c r="AH520" i="17" s="1"/>
  <c r="AH530" i="17" s="1"/>
  <c r="AH540" i="17" s="1"/>
  <c r="AH550" i="17" s="1"/>
  <c r="AH560" i="17" s="1"/>
  <c r="AH570" i="17" s="1"/>
  <c r="AH580" i="17" s="1"/>
  <c r="AH590" i="17" s="1"/>
  <c r="AH600" i="17" s="1"/>
  <c r="AH610" i="17" s="1"/>
  <c r="AH620" i="17" s="1"/>
  <c r="AH630" i="17" s="1"/>
  <c r="AH640" i="17" s="1"/>
  <c r="AH650" i="17" s="1"/>
  <c r="AH142" i="17"/>
  <c r="AH152" i="17" s="1"/>
  <c r="AH162" i="17" s="1"/>
  <c r="AH172" i="17" s="1"/>
  <c r="AH182" i="17" s="1"/>
  <c r="AH192" i="17" s="1"/>
  <c r="AH202" i="17" s="1"/>
  <c r="AH212" i="17" s="1"/>
  <c r="AH222" i="17" s="1"/>
  <c r="AH232" i="17" s="1"/>
  <c r="AH242" i="17" s="1"/>
  <c r="AH252" i="17" s="1"/>
  <c r="AH262" i="17" s="1"/>
  <c r="AH272" i="17" s="1"/>
  <c r="AH282" i="17" s="1"/>
  <c r="AH292" i="17" s="1"/>
  <c r="AH302" i="17" s="1"/>
  <c r="AH312" i="17" s="1"/>
  <c r="AH322" i="17" s="1"/>
  <c r="AH332" i="17" s="1"/>
  <c r="AH342" i="17" s="1"/>
  <c r="AH352" i="17" s="1"/>
  <c r="AH362" i="17" s="1"/>
  <c r="AH372" i="17" s="1"/>
  <c r="AH382" i="17" s="1"/>
  <c r="AH392" i="17" s="1"/>
  <c r="AH402" i="17" s="1"/>
  <c r="AH412" i="17" s="1"/>
  <c r="AH422" i="17" s="1"/>
  <c r="AH432" i="17" s="1"/>
  <c r="AH442" i="17" s="1"/>
  <c r="AH452" i="17" s="1"/>
  <c r="AH462" i="17" s="1"/>
  <c r="AH472" i="17" s="1"/>
  <c r="AH482" i="17" s="1"/>
  <c r="AH492" i="17" s="1"/>
  <c r="AH502" i="17" s="1"/>
  <c r="AH512" i="17" s="1"/>
  <c r="AH522" i="17" s="1"/>
  <c r="AH532" i="17" s="1"/>
  <c r="AH542" i="17" s="1"/>
  <c r="AH552" i="17" s="1"/>
  <c r="AH562" i="17" s="1"/>
  <c r="AH572" i="17" s="1"/>
  <c r="AH582" i="17" s="1"/>
  <c r="AH592" i="17" s="1"/>
  <c r="AH602" i="17" s="1"/>
  <c r="AH612" i="17" s="1"/>
  <c r="AH622" i="17" s="1"/>
  <c r="AH632" i="17" s="1"/>
  <c r="AH642" i="17" s="1"/>
  <c r="AH652" i="17" s="1"/>
  <c r="AH146" i="17"/>
  <c r="AH156" i="17" s="1"/>
  <c r="AH166" i="17" s="1"/>
  <c r="AH176" i="17" s="1"/>
  <c r="AH186" i="17" s="1"/>
  <c r="AH196" i="17" s="1"/>
  <c r="AH206" i="17" s="1"/>
  <c r="AH216" i="17" s="1"/>
  <c r="AH226" i="17" s="1"/>
  <c r="AH236" i="17" s="1"/>
  <c r="AH246" i="17" s="1"/>
  <c r="AH256" i="17" s="1"/>
  <c r="AH266" i="17" s="1"/>
  <c r="AH276" i="17" s="1"/>
  <c r="AH286" i="17" s="1"/>
  <c r="AH296" i="17" s="1"/>
  <c r="AH306" i="17" s="1"/>
  <c r="AH316" i="17" s="1"/>
  <c r="AH326" i="17" s="1"/>
  <c r="AH336" i="17" s="1"/>
  <c r="AH346" i="17" s="1"/>
  <c r="AH356" i="17" s="1"/>
  <c r="AH366" i="17" s="1"/>
  <c r="AH376" i="17" s="1"/>
  <c r="AH386" i="17" s="1"/>
  <c r="AH396" i="17" s="1"/>
  <c r="AH406" i="17" s="1"/>
  <c r="AH416" i="17" s="1"/>
  <c r="AH426" i="17" s="1"/>
  <c r="AH436" i="17" s="1"/>
  <c r="AH446" i="17" s="1"/>
  <c r="AH456" i="17" s="1"/>
  <c r="AH466" i="17" s="1"/>
  <c r="AH476" i="17" s="1"/>
  <c r="AH486" i="17" s="1"/>
  <c r="AH496" i="17" s="1"/>
  <c r="AH506" i="17" s="1"/>
  <c r="AH516" i="17" s="1"/>
  <c r="AH526" i="17" s="1"/>
  <c r="AH536" i="17" s="1"/>
  <c r="AH546" i="17" s="1"/>
  <c r="AH556" i="17" s="1"/>
  <c r="AH566" i="17" s="1"/>
  <c r="AH576" i="17" s="1"/>
  <c r="AH586" i="17" s="1"/>
  <c r="AH596" i="17" s="1"/>
  <c r="AH606" i="17" s="1"/>
  <c r="AH616" i="17" s="1"/>
  <c r="AH626" i="17" s="1"/>
  <c r="AH636" i="17" s="1"/>
  <c r="AH646" i="17" s="1"/>
  <c r="AH656" i="17" s="1"/>
  <c r="AH143" i="17"/>
  <c r="AH153" i="17" s="1"/>
  <c r="AH163" i="17" s="1"/>
  <c r="AH173" i="17" s="1"/>
  <c r="AH183" i="17" s="1"/>
  <c r="AH193" i="17" s="1"/>
  <c r="AH203" i="17" s="1"/>
  <c r="AH213" i="17" s="1"/>
  <c r="AH223" i="17" s="1"/>
  <c r="AH233" i="17" s="1"/>
  <c r="AH243" i="17" s="1"/>
  <c r="AH253" i="17" s="1"/>
  <c r="AH263" i="17" s="1"/>
  <c r="AH273" i="17" s="1"/>
  <c r="AH283" i="17" s="1"/>
  <c r="AH293" i="17" s="1"/>
  <c r="AH303" i="17" s="1"/>
  <c r="AH313" i="17" s="1"/>
  <c r="AH323" i="17" s="1"/>
  <c r="AH333" i="17" s="1"/>
  <c r="AH343" i="17" s="1"/>
  <c r="AH353" i="17" s="1"/>
  <c r="AH363" i="17" s="1"/>
  <c r="AH373" i="17" s="1"/>
  <c r="AH383" i="17" s="1"/>
  <c r="AH393" i="17" s="1"/>
  <c r="AH403" i="17" s="1"/>
  <c r="AH413" i="17" s="1"/>
  <c r="AH423" i="17" s="1"/>
  <c r="AH433" i="17" s="1"/>
  <c r="AH443" i="17" s="1"/>
  <c r="AH453" i="17" s="1"/>
  <c r="AH463" i="17" s="1"/>
  <c r="AH473" i="17" s="1"/>
  <c r="AH483" i="17" s="1"/>
  <c r="AH493" i="17" s="1"/>
  <c r="AH503" i="17" s="1"/>
  <c r="AH513" i="17" s="1"/>
  <c r="AH523" i="17" s="1"/>
  <c r="AH533" i="17" s="1"/>
  <c r="AH543" i="17" s="1"/>
  <c r="AH553" i="17" s="1"/>
  <c r="AH563" i="17" s="1"/>
  <c r="AH573" i="17" s="1"/>
  <c r="AH583" i="17" s="1"/>
  <c r="AH593" i="17" s="1"/>
  <c r="AH603" i="17" s="1"/>
  <c r="AH613" i="17" s="1"/>
  <c r="AH623" i="17" s="1"/>
  <c r="AH633" i="17" s="1"/>
  <c r="AH643" i="17" s="1"/>
  <c r="AH653" i="17" s="1"/>
  <c r="AG154" i="17"/>
  <c r="AG149" i="17"/>
  <c r="AF155" i="17"/>
  <c r="AD44" i="17"/>
  <c r="AD45" i="17"/>
  <c r="AG159" i="17"/>
  <c r="AD1016" i="17"/>
  <c r="AD1011" i="17"/>
  <c r="AD46" i="17"/>
  <c r="AD38" i="17"/>
  <c r="AD37" i="17"/>
  <c r="AD39" i="17"/>
  <c r="AG151" i="17"/>
  <c r="AF163" i="17"/>
  <c r="AD1013" i="17"/>
  <c r="AD40" i="17"/>
  <c r="AD927" i="17"/>
  <c r="AD41" i="17"/>
  <c r="AF154" i="17"/>
  <c r="AF151" i="17"/>
  <c r="AD1014" i="17"/>
  <c r="AG163" i="17"/>
  <c r="AD1015" i="17"/>
  <c r="AD42" i="17"/>
  <c r="AD43" i="17"/>
  <c r="AG148" i="17"/>
  <c r="AD158" i="17"/>
  <c r="AG156" i="17"/>
  <c r="AD166" i="17"/>
  <c r="AF156" i="17"/>
  <c r="AG157" i="17"/>
  <c r="AD167" i="17"/>
  <c r="AF165" i="17"/>
  <c r="AG165" i="17"/>
  <c r="AD175" i="17"/>
  <c r="AG160" i="17"/>
  <c r="AD170" i="17"/>
  <c r="AF160" i="17"/>
  <c r="AG169" i="17"/>
  <c r="AD179" i="17"/>
  <c r="AG152" i="17"/>
  <c r="AD162" i="17"/>
  <c r="AF152" i="17"/>
  <c r="AG164" i="17"/>
  <c r="AD174" i="17"/>
  <c r="AF164" i="17"/>
  <c r="AF161" i="17"/>
  <c r="AG161" i="17"/>
  <c r="AD171" i="17"/>
  <c r="AF173" i="17"/>
  <c r="AG173" i="17"/>
  <c r="AD183" i="17"/>
  <c r="AH1818" i="17" l="1"/>
  <c r="AH1928" i="17" s="1"/>
  <c r="AH2038" i="17" s="1"/>
  <c r="AH2148" i="17" s="1"/>
  <c r="AH2258" i="17" s="1"/>
  <c r="AH2368" i="17" s="1"/>
  <c r="AH2478" i="17" s="1"/>
  <c r="AH2588" i="17" s="1"/>
  <c r="AH2698" i="17" s="1"/>
  <c r="AH2808" i="17" s="1"/>
  <c r="AH2918" i="17" s="1"/>
  <c r="AH3028" i="17" s="1"/>
  <c r="AH3138" i="17" s="1"/>
  <c r="AH3248" i="17" s="1"/>
  <c r="AH3358" i="17" s="1"/>
  <c r="AH3468" i="17" s="1"/>
  <c r="AH3578" i="17" s="1"/>
  <c r="AH3688" i="17" s="1"/>
  <c r="AH3798" i="17" s="1"/>
  <c r="AH3908" i="17" s="1"/>
  <c r="AH4018" i="17" s="1"/>
  <c r="AH4128" i="17" s="1"/>
  <c r="AH4238" i="17" s="1"/>
  <c r="AH4348" i="17" s="1"/>
  <c r="AH4458" i="17" s="1"/>
  <c r="AH4568" i="17" s="1"/>
  <c r="AH4678" i="17" s="1"/>
  <c r="AH4788" i="17" s="1"/>
  <c r="AH4898" i="17" s="1"/>
  <c r="AH5008" i="17" s="1"/>
  <c r="AH5118" i="17" s="1"/>
  <c r="AH5228" i="17" s="1"/>
  <c r="AH5338" i="17" s="1"/>
  <c r="AH5448" i="17" s="1"/>
  <c r="AH5558" i="17" s="1"/>
  <c r="AH5668" i="17" s="1"/>
  <c r="AH5778" i="17" s="1"/>
  <c r="AH5888" i="17" s="1"/>
  <c r="AH5998" i="17" s="1"/>
  <c r="AH6108" i="17" s="1"/>
  <c r="AH6218" i="17" s="1"/>
  <c r="AH6328" i="17" s="1"/>
  <c r="AH6438" i="17" s="1"/>
  <c r="AH6548" i="17" s="1"/>
  <c r="AH6658" i="17" s="1"/>
  <c r="AH6768" i="17" s="1"/>
  <c r="AH6878" i="17" s="1"/>
  <c r="AH6988" i="17" s="1"/>
  <c r="AH7098" i="17" s="1"/>
  <c r="AH7208" i="17" s="1"/>
  <c r="AH7318" i="17" s="1"/>
  <c r="AH7428" i="17" s="1"/>
  <c r="AH7538" i="17" s="1"/>
  <c r="AH1834" i="17"/>
  <c r="AH1944" i="17" s="1"/>
  <c r="AH2054" i="17" s="1"/>
  <c r="AH2164" i="17" s="1"/>
  <c r="AH2274" i="17" s="1"/>
  <c r="AH2384" i="17" s="1"/>
  <c r="AH2494" i="17" s="1"/>
  <c r="AH2604" i="17" s="1"/>
  <c r="AH2714" i="17" s="1"/>
  <c r="AH2824" i="17" s="1"/>
  <c r="AH2934" i="17" s="1"/>
  <c r="AH3044" i="17" s="1"/>
  <c r="AH3154" i="17" s="1"/>
  <c r="AH3264" i="17" s="1"/>
  <c r="AH3374" i="17" s="1"/>
  <c r="AH3484" i="17" s="1"/>
  <c r="AH3594" i="17" s="1"/>
  <c r="AH3704" i="17" s="1"/>
  <c r="AH3814" i="17" s="1"/>
  <c r="AH3924" i="17" s="1"/>
  <c r="AH4034" i="17" s="1"/>
  <c r="AH4144" i="17" s="1"/>
  <c r="AH4254" i="17" s="1"/>
  <c r="AH4364" i="17" s="1"/>
  <c r="AH4474" i="17" s="1"/>
  <c r="AH4584" i="17" s="1"/>
  <c r="AH4694" i="17" s="1"/>
  <c r="AH4804" i="17" s="1"/>
  <c r="AH4914" i="17" s="1"/>
  <c r="AH5024" i="17" s="1"/>
  <c r="AH5134" i="17" s="1"/>
  <c r="AH5244" i="17" s="1"/>
  <c r="AH5354" i="17" s="1"/>
  <c r="AH5464" i="17" s="1"/>
  <c r="AH5574" i="17" s="1"/>
  <c r="AH5684" i="17" s="1"/>
  <c r="AH5794" i="17" s="1"/>
  <c r="AH5904" i="17" s="1"/>
  <c r="AH6014" i="17" s="1"/>
  <c r="AH6124" i="17" s="1"/>
  <c r="AH6234" i="17" s="1"/>
  <c r="AH6344" i="17" s="1"/>
  <c r="AH6454" i="17" s="1"/>
  <c r="AH6564" i="17" s="1"/>
  <c r="AH6674" i="17" s="1"/>
  <c r="AH6784" i="17" s="1"/>
  <c r="AH6894" i="17" s="1"/>
  <c r="AH7004" i="17" s="1"/>
  <c r="AH7114" i="17" s="1"/>
  <c r="AH7224" i="17" s="1"/>
  <c r="AH7334" i="17" s="1"/>
  <c r="AH7444" i="17" s="1"/>
  <c r="AH7554" i="17" s="1"/>
  <c r="AH1846" i="17"/>
  <c r="AH1956" i="17" s="1"/>
  <c r="AH2066" i="17" s="1"/>
  <c r="AH2176" i="17" s="1"/>
  <c r="AH2286" i="17" s="1"/>
  <c r="AH2396" i="17" s="1"/>
  <c r="AH2506" i="17" s="1"/>
  <c r="AH2616" i="17" s="1"/>
  <c r="AH2726" i="17" s="1"/>
  <c r="AH2836" i="17" s="1"/>
  <c r="AH2946" i="17" s="1"/>
  <c r="AH3056" i="17" s="1"/>
  <c r="AH3166" i="17" s="1"/>
  <c r="AH3276" i="17" s="1"/>
  <c r="AH3386" i="17" s="1"/>
  <c r="AH3496" i="17" s="1"/>
  <c r="AH3606" i="17" s="1"/>
  <c r="AH3716" i="17" s="1"/>
  <c r="AH3826" i="17" s="1"/>
  <c r="AH3936" i="17" s="1"/>
  <c r="AH4046" i="17" s="1"/>
  <c r="AH4156" i="17" s="1"/>
  <c r="AH4266" i="17" s="1"/>
  <c r="AH4376" i="17" s="1"/>
  <c r="AH4486" i="17" s="1"/>
  <c r="AH4596" i="17" s="1"/>
  <c r="AH4706" i="17" s="1"/>
  <c r="AH4816" i="17" s="1"/>
  <c r="AH4926" i="17" s="1"/>
  <c r="AH5036" i="17" s="1"/>
  <c r="AH5146" i="17" s="1"/>
  <c r="AH5256" i="17" s="1"/>
  <c r="AH5366" i="17" s="1"/>
  <c r="AH5476" i="17" s="1"/>
  <c r="AH5586" i="17" s="1"/>
  <c r="AH5696" i="17" s="1"/>
  <c r="AH5806" i="17" s="1"/>
  <c r="AH5916" i="17" s="1"/>
  <c r="AH6026" i="17" s="1"/>
  <c r="AH6136" i="17" s="1"/>
  <c r="AH6246" i="17" s="1"/>
  <c r="AH6356" i="17" s="1"/>
  <c r="AH6466" i="17" s="1"/>
  <c r="AH6576" i="17" s="1"/>
  <c r="AH6686" i="17" s="1"/>
  <c r="AH6796" i="17" s="1"/>
  <c r="AH6906" i="17" s="1"/>
  <c r="AH7016" i="17" s="1"/>
  <c r="AH7126" i="17" s="1"/>
  <c r="AH7236" i="17" s="1"/>
  <c r="AH7346" i="17" s="1"/>
  <c r="AH7456" i="17" s="1"/>
  <c r="AH7566" i="17" s="1"/>
  <c r="AH1822" i="17"/>
  <c r="AH1932" i="17" s="1"/>
  <c r="AH2042" i="17" s="1"/>
  <c r="AH2152" i="17" s="1"/>
  <c r="AH2262" i="17" s="1"/>
  <c r="AH2372" i="17" s="1"/>
  <c r="AH2482" i="17" s="1"/>
  <c r="AH2592" i="17" s="1"/>
  <c r="AH2702" i="17" s="1"/>
  <c r="AH2812" i="17" s="1"/>
  <c r="AH2922" i="17" s="1"/>
  <c r="AH3032" i="17" s="1"/>
  <c r="AH3142" i="17" s="1"/>
  <c r="AH3252" i="17" s="1"/>
  <c r="AH3362" i="17" s="1"/>
  <c r="AH3472" i="17" s="1"/>
  <c r="AH3582" i="17" s="1"/>
  <c r="AH3692" i="17" s="1"/>
  <c r="AH3802" i="17" s="1"/>
  <c r="AH3912" i="17" s="1"/>
  <c r="AH4022" i="17" s="1"/>
  <c r="AH4132" i="17" s="1"/>
  <c r="AH4242" i="17" s="1"/>
  <c r="AH4352" i="17" s="1"/>
  <c r="AH4462" i="17" s="1"/>
  <c r="AH4572" i="17" s="1"/>
  <c r="AH4682" i="17" s="1"/>
  <c r="AH4792" i="17" s="1"/>
  <c r="AH4902" i="17" s="1"/>
  <c r="AH5012" i="17" s="1"/>
  <c r="AH5122" i="17" s="1"/>
  <c r="AH5232" i="17" s="1"/>
  <c r="AH5342" i="17" s="1"/>
  <c r="AH5452" i="17" s="1"/>
  <c r="AH5562" i="17" s="1"/>
  <c r="AH5672" i="17" s="1"/>
  <c r="AH5782" i="17" s="1"/>
  <c r="AH5892" i="17" s="1"/>
  <c r="AH6002" i="17" s="1"/>
  <c r="AH6112" i="17" s="1"/>
  <c r="AH6222" i="17" s="1"/>
  <c r="AH6332" i="17" s="1"/>
  <c r="AH6442" i="17" s="1"/>
  <c r="AH6552" i="17" s="1"/>
  <c r="AH6662" i="17" s="1"/>
  <c r="AH6772" i="17" s="1"/>
  <c r="AH6882" i="17" s="1"/>
  <c r="AH6992" i="17" s="1"/>
  <c r="AH7102" i="17" s="1"/>
  <c r="AH7212" i="17" s="1"/>
  <c r="AH7322" i="17" s="1"/>
  <c r="AH7432" i="17" s="1"/>
  <c r="AH7542" i="17" s="1"/>
  <c r="AH1828" i="17"/>
  <c r="AH1938" i="17" s="1"/>
  <c r="AH2048" i="17" s="1"/>
  <c r="AH2158" i="17" s="1"/>
  <c r="AH2268" i="17" s="1"/>
  <c r="AH2378" i="17" s="1"/>
  <c r="AH2488" i="17" s="1"/>
  <c r="AH2598" i="17" s="1"/>
  <c r="AH2708" i="17" s="1"/>
  <c r="AH2818" i="17" s="1"/>
  <c r="AH2928" i="17" s="1"/>
  <c r="AH3038" i="17" s="1"/>
  <c r="AH3148" i="17" s="1"/>
  <c r="AH3258" i="17" s="1"/>
  <c r="AH3368" i="17" s="1"/>
  <c r="AH3478" i="17" s="1"/>
  <c r="AH3588" i="17" s="1"/>
  <c r="AH3698" i="17" s="1"/>
  <c r="AH3808" i="17" s="1"/>
  <c r="AH3918" i="17" s="1"/>
  <c r="AH4028" i="17" s="1"/>
  <c r="AH4138" i="17" s="1"/>
  <c r="AH4248" i="17" s="1"/>
  <c r="AH4358" i="17" s="1"/>
  <c r="AH4468" i="17" s="1"/>
  <c r="AH4578" i="17" s="1"/>
  <c r="AH4688" i="17" s="1"/>
  <c r="AH4798" i="17" s="1"/>
  <c r="AH4908" i="17" s="1"/>
  <c r="AH5018" i="17" s="1"/>
  <c r="AH5128" i="17" s="1"/>
  <c r="AH5238" i="17" s="1"/>
  <c r="AH5348" i="17" s="1"/>
  <c r="AH5458" i="17" s="1"/>
  <c r="AH5568" i="17" s="1"/>
  <c r="AH5678" i="17" s="1"/>
  <c r="AH5788" i="17" s="1"/>
  <c r="AH5898" i="17" s="1"/>
  <c r="AH6008" i="17" s="1"/>
  <c r="AH6118" i="17" s="1"/>
  <c r="AH6228" i="17" s="1"/>
  <c r="AH6338" i="17" s="1"/>
  <c r="AH6448" i="17" s="1"/>
  <c r="AH6558" i="17" s="1"/>
  <c r="AH6668" i="17" s="1"/>
  <c r="AH6778" i="17" s="1"/>
  <c r="AH6888" i="17" s="1"/>
  <c r="AH6998" i="17" s="1"/>
  <c r="AH7108" i="17" s="1"/>
  <c r="AH7218" i="17" s="1"/>
  <c r="AH7328" i="17" s="1"/>
  <c r="AH7438" i="17" s="1"/>
  <c r="AH7548" i="17" s="1"/>
  <c r="AH1824" i="17"/>
  <c r="AH1934" i="17" s="1"/>
  <c r="AH2044" i="17" s="1"/>
  <c r="AH2154" i="17" s="1"/>
  <c r="AH2264" i="17" s="1"/>
  <c r="AH2374" i="17" s="1"/>
  <c r="AH2484" i="17" s="1"/>
  <c r="AH2594" i="17" s="1"/>
  <c r="AH2704" i="17" s="1"/>
  <c r="AH2814" i="17" s="1"/>
  <c r="AH2924" i="17" s="1"/>
  <c r="AH3034" i="17" s="1"/>
  <c r="AH3144" i="17" s="1"/>
  <c r="AH3254" i="17" s="1"/>
  <c r="AH3364" i="17" s="1"/>
  <c r="AH3474" i="17" s="1"/>
  <c r="AH3584" i="17" s="1"/>
  <c r="AH3694" i="17" s="1"/>
  <c r="AH3804" i="17" s="1"/>
  <c r="AH3914" i="17" s="1"/>
  <c r="AH4024" i="17" s="1"/>
  <c r="AH4134" i="17" s="1"/>
  <c r="AH4244" i="17" s="1"/>
  <c r="AH4354" i="17" s="1"/>
  <c r="AH4464" i="17" s="1"/>
  <c r="AH4574" i="17" s="1"/>
  <c r="AH4684" i="17" s="1"/>
  <c r="AH4794" i="17" s="1"/>
  <c r="AH4904" i="17" s="1"/>
  <c r="AH5014" i="17" s="1"/>
  <c r="AH5124" i="17" s="1"/>
  <c r="AH5234" i="17" s="1"/>
  <c r="AH5344" i="17" s="1"/>
  <c r="AH5454" i="17" s="1"/>
  <c r="AH5564" i="17" s="1"/>
  <c r="AH5674" i="17" s="1"/>
  <c r="AH5784" i="17" s="1"/>
  <c r="AH5894" i="17" s="1"/>
  <c r="AH6004" i="17" s="1"/>
  <c r="AH6114" i="17" s="1"/>
  <c r="AH6224" i="17" s="1"/>
  <c r="AH6334" i="17" s="1"/>
  <c r="AH6444" i="17" s="1"/>
  <c r="AH6554" i="17" s="1"/>
  <c r="AH6664" i="17" s="1"/>
  <c r="AH6774" i="17" s="1"/>
  <c r="AH6884" i="17" s="1"/>
  <c r="AH6994" i="17" s="1"/>
  <c r="AH7104" i="17" s="1"/>
  <c r="AH7214" i="17" s="1"/>
  <c r="AH7324" i="17" s="1"/>
  <c r="AH7434" i="17" s="1"/>
  <c r="AH7544" i="17" s="1"/>
  <c r="AH1840" i="17"/>
  <c r="AH1950" i="17" s="1"/>
  <c r="AH2060" i="17" s="1"/>
  <c r="AH2170" i="17" s="1"/>
  <c r="AH2280" i="17" s="1"/>
  <c r="AH2390" i="17" s="1"/>
  <c r="AH2500" i="17" s="1"/>
  <c r="AH2610" i="17" s="1"/>
  <c r="AH2720" i="17" s="1"/>
  <c r="AH2830" i="17" s="1"/>
  <c r="AH2940" i="17" s="1"/>
  <c r="AH3050" i="17" s="1"/>
  <c r="AH3160" i="17" s="1"/>
  <c r="AH3270" i="17" s="1"/>
  <c r="AH3380" i="17" s="1"/>
  <c r="AH3490" i="17" s="1"/>
  <c r="AH3600" i="17" s="1"/>
  <c r="AH3710" i="17" s="1"/>
  <c r="AH3820" i="17" s="1"/>
  <c r="AH3930" i="17" s="1"/>
  <c r="AH4040" i="17" s="1"/>
  <c r="AH4150" i="17" s="1"/>
  <c r="AH4260" i="17" s="1"/>
  <c r="AH4370" i="17" s="1"/>
  <c r="AH4480" i="17" s="1"/>
  <c r="AH4590" i="17" s="1"/>
  <c r="AH4700" i="17" s="1"/>
  <c r="AH4810" i="17" s="1"/>
  <c r="AH4920" i="17" s="1"/>
  <c r="AH5030" i="17" s="1"/>
  <c r="AH5140" i="17" s="1"/>
  <c r="AH5250" i="17" s="1"/>
  <c r="AH5360" i="17" s="1"/>
  <c r="AH5470" i="17" s="1"/>
  <c r="AH5580" i="17" s="1"/>
  <c r="AH5690" i="17" s="1"/>
  <c r="AH5800" i="17" s="1"/>
  <c r="AH5910" i="17" s="1"/>
  <c r="AH6020" i="17" s="1"/>
  <c r="AH6130" i="17" s="1"/>
  <c r="AH6240" i="17" s="1"/>
  <c r="AH6350" i="17" s="1"/>
  <c r="AH6460" i="17" s="1"/>
  <c r="AH6570" i="17" s="1"/>
  <c r="AH6680" i="17" s="1"/>
  <c r="AH6790" i="17" s="1"/>
  <c r="AH6900" i="17" s="1"/>
  <c r="AH7010" i="17" s="1"/>
  <c r="AH7120" i="17" s="1"/>
  <c r="AH7230" i="17" s="1"/>
  <c r="AH7340" i="17" s="1"/>
  <c r="AH7450" i="17" s="1"/>
  <c r="AH7560" i="17" s="1"/>
  <c r="AH1835" i="17"/>
  <c r="AH1945" i="17" s="1"/>
  <c r="AH2055" i="17" s="1"/>
  <c r="AH2165" i="17" s="1"/>
  <c r="AH2275" i="17" s="1"/>
  <c r="AH2385" i="17" s="1"/>
  <c r="AH2495" i="17" s="1"/>
  <c r="AH2605" i="17" s="1"/>
  <c r="AH2715" i="17" s="1"/>
  <c r="AH2825" i="17" s="1"/>
  <c r="AH2935" i="17" s="1"/>
  <c r="AH3045" i="17" s="1"/>
  <c r="AH3155" i="17" s="1"/>
  <c r="AH3265" i="17" s="1"/>
  <c r="AH3375" i="17" s="1"/>
  <c r="AH3485" i="17" s="1"/>
  <c r="AH3595" i="17" s="1"/>
  <c r="AH3705" i="17" s="1"/>
  <c r="AH3815" i="17" s="1"/>
  <c r="AH3925" i="17" s="1"/>
  <c r="AH4035" i="17" s="1"/>
  <c r="AH4145" i="17" s="1"/>
  <c r="AH4255" i="17" s="1"/>
  <c r="AH4365" i="17" s="1"/>
  <c r="AH4475" i="17" s="1"/>
  <c r="AH4585" i="17" s="1"/>
  <c r="AH4695" i="17" s="1"/>
  <c r="AH4805" i="17" s="1"/>
  <c r="AH4915" i="17" s="1"/>
  <c r="AH5025" i="17" s="1"/>
  <c r="AH5135" i="17" s="1"/>
  <c r="AH5245" i="17" s="1"/>
  <c r="AH5355" i="17" s="1"/>
  <c r="AH5465" i="17" s="1"/>
  <c r="AH5575" i="17" s="1"/>
  <c r="AH5685" i="17" s="1"/>
  <c r="AH5795" i="17" s="1"/>
  <c r="AH5905" i="17" s="1"/>
  <c r="AH6015" i="17" s="1"/>
  <c r="AH6125" i="17" s="1"/>
  <c r="AH6235" i="17" s="1"/>
  <c r="AH6345" i="17" s="1"/>
  <c r="AH6455" i="17" s="1"/>
  <c r="AH6565" i="17" s="1"/>
  <c r="AH6675" i="17" s="1"/>
  <c r="AH6785" i="17" s="1"/>
  <c r="AH6895" i="17" s="1"/>
  <c r="AH7005" i="17" s="1"/>
  <c r="AH7115" i="17" s="1"/>
  <c r="AH7225" i="17" s="1"/>
  <c r="AH7335" i="17" s="1"/>
  <c r="AH7445" i="17" s="1"/>
  <c r="AH7555" i="17" s="1"/>
  <c r="AH1841" i="17"/>
  <c r="AH1951" i="17" s="1"/>
  <c r="AH2061" i="17" s="1"/>
  <c r="AH2171" i="17" s="1"/>
  <c r="AH2281" i="17" s="1"/>
  <c r="AH2391" i="17" s="1"/>
  <c r="AH2501" i="17" s="1"/>
  <c r="AH2611" i="17" s="1"/>
  <c r="AH2721" i="17" s="1"/>
  <c r="AH2831" i="17" s="1"/>
  <c r="AH2941" i="17" s="1"/>
  <c r="AH3051" i="17" s="1"/>
  <c r="AH3161" i="17" s="1"/>
  <c r="AH3271" i="17" s="1"/>
  <c r="AH3381" i="17" s="1"/>
  <c r="AH3491" i="17" s="1"/>
  <c r="AH3601" i="17" s="1"/>
  <c r="AH3711" i="17" s="1"/>
  <c r="AH3821" i="17" s="1"/>
  <c r="AH3931" i="17" s="1"/>
  <c r="AH4041" i="17" s="1"/>
  <c r="AH4151" i="17" s="1"/>
  <c r="AH4261" i="17" s="1"/>
  <c r="AH4371" i="17" s="1"/>
  <c r="AH4481" i="17" s="1"/>
  <c r="AH4591" i="17" s="1"/>
  <c r="AH4701" i="17" s="1"/>
  <c r="AH4811" i="17" s="1"/>
  <c r="AH4921" i="17" s="1"/>
  <c r="AH5031" i="17" s="1"/>
  <c r="AH5141" i="17" s="1"/>
  <c r="AH5251" i="17" s="1"/>
  <c r="AH5361" i="17" s="1"/>
  <c r="AH5471" i="17" s="1"/>
  <c r="AH5581" i="17" s="1"/>
  <c r="AH5691" i="17" s="1"/>
  <c r="AH5801" i="17" s="1"/>
  <c r="AH5911" i="17" s="1"/>
  <c r="AH6021" i="17" s="1"/>
  <c r="AH6131" i="17" s="1"/>
  <c r="AH6241" i="17" s="1"/>
  <c r="AH6351" i="17" s="1"/>
  <c r="AH6461" i="17" s="1"/>
  <c r="AH6571" i="17" s="1"/>
  <c r="AH6681" i="17" s="1"/>
  <c r="AH6791" i="17" s="1"/>
  <c r="AH6901" i="17" s="1"/>
  <c r="AH7011" i="17" s="1"/>
  <c r="AH7121" i="17" s="1"/>
  <c r="AH7231" i="17" s="1"/>
  <c r="AH7341" i="17" s="1"/>
  <c r="AH7451" i="17" s="1"/>
  <c r="AH7561" i="17" s="1"/>
  <c r="AH1817" i="17"/>
  <c r="AH1927" i="17" s="1"/>
  <c r="AH2037" i="17" s="1"/>
  <c r="AH2147" i="17" s="1"/>
  <c r="AH2257" i="17" s="1"/>
  <c r="AH2367" i="17" s="1"/>
  <c r="AH2477" i="17" s="1"/>
  <c r="AH2587" i="17" s="1"/>
  <c r="AH2697" i="17" s="1"/>
  <c r="AH2807" i="17" s="1"/>
  <c r="AH2917" i="17" s="1"/>
  <c r="AH3027" i="17" s="1"/>
  <c r="AH3137" i="17" s="1"/>
  <c r="AH3247" i="17" s="1"/>
  <c r="AH3357" i="17" s="1"/>
  <c r="AH3467" i="17" s="1"/>
  <c r="AH3577" i="17" s="1"/>
  <c r="AH3687" i="17" s="1"/>
  <c r="AH3797" i="17" s="1"/>
  <c r="AH3907" i="17" s="1"/>
  <c r="AH4017" i="17" s="1"/>
  <c r="AH4127" i="17" s="1"/>
  <c r="AH4237" i="17" s="1"/>
  <c r="AH4347" i="17" s="1"/>
  <c r="AH4457" i="17" s="1"/>
  <c r="AH4567" i="17" s="1"/>
  <c r="AH4677" i="17" s="1"/>
  <c r="AH4787" i="17" s="1"/>
  <c r="AH4897" i="17" s="1"/>
  <c r="AH5007" i="17" s="1"/>
  <c r="AH5117" i="17" s="1"/>
  <c r="AH5227" i="17" s="1"/>
  <c r="AH5337" i="17" s="1"/>
  <c r="AH5447" i="17" s="1"/>
  <c r="AH5557" i="17" s="1"/>
  <c r="AH5667" i="17" s="1"/>
  <c r="AH5777" i="17" s="1"/>
  <c r="AH5887" i="17" s="1"/>
  <c r="AH5997" i="17" s="1"/>
  <c r="AH6107" i="17" s="1"/>
  <c r="AH6217" i="17" s="1"/>
  <c r="AH6327" i="17" s="1"/>
  <c r="AH6437" i="17" s="1"/>
  <c r="AH6547" i="17" s="1"/>
  <c r="AH6657" i="17" s="1"/>
  <c r="AH6767" i="17" s="1"/>
  <c r="AH6877" i="17" s="1"/>
  <c r="AH6987" i="17" s="1"/>
  <c r="AH7097" i="17" s="1"/>
  <c r="AH7207" i="17" s="1"/>
  <c r="AH7317" i="17" s="1"/>
  <c r="AH7427" i="17" s="1"/>
  <c r="AH7537" i="17" s="1"/>
  <c r="AH1843" i="17"/>
  <c r="AH1953" i="17" s="1"/>
  <c r="AH2063" i="17" s="1"/>
  <c r="AH2173" i="17" s="1"/>
  <c r="AH2283" i="17" s="1"/>
  <c r="AH2393" i="17" s="1"/>
  <c r="AH2503" i="17" s="1"/>
  <c r="AH2613" i="17" s="1"/>
  <c r="AH2723" i="17" s="1"/>
  <c r="AH2833" i="17" s="1"/>
  <c r="AH2943" i="17" s="1"/>
  <c r="AH3053" i="17" s="1"/>
  <c r="AH3163" i="17" s="1"/>
  <c r="AH3273" i="17" s="1"/>
  <c r="AH3383" i="17" s="1"/>
  <c r="AH3493" i="17" s="1"/>
  <c r="AH3603" i="17" s="1"/>
  <c r="AH3713" i="17" s="1"/>
  <c r="AH3823" i="17" s="1"/>
  <c r="AH3933" i="17" s="1"/>
  <c r="AH4043" i="17" s="1"/>
  <c r="AH4153" i="17" s="1"/>
  <c r="AH4263" i="17" s="1"/>
  <c r="AH4373" i="17" s="1"/>
  <c r="AH4483" i="17" s="1"/>
  <c r="AH4593" i="17" s="1"/>
  <c r="AH4703" i="17" s="1"/>
  <c r="AH4813" i="17" s="1"/>
  <c r="AH4923" i="17" s="1"/>
  <c r="AH5033" i="17" s="1"/>
  <c r="AH5143" i="17" s="1"/>
  <c r="AH5253" i="17" s="1"/>
  <c r="AH5363" i="17" s="1"/>
  <c r="AH5473" i="17" s="1"/>
  <c r="AH5583" i="17" s="1"/>
  <c r="AH5693" i="17" s="1"/>
  <c r="AH5803" i="17" s="1"/>
  <c r="AH5913" i="17" s="1"/>
  <c r="AH6023" i="17" s="1"/>
  <c r="AH6133" i="17" s="1"/>
  <c r="AH6243" i="17" s="1"/>
  <c r="AH6353" i="17" s="1"/>
  <c r="AH6463" i="17" s="1"/>
  <c r="AH6573" i="17" s="1"/>
  <c r="AH6683" i="17" s="1"/>
  <c r="AH6793" i="17" s="1"/>
  <c r="AH6903" i="17" s="1"/>
  <c r="AH7013" i="17" s="1"/>
  <c r="AH7123" i="17" s="1"/>
  <c r="AH7233" i="17" s="1"/>
  <c r="AH7343" i="17" s="1"/>
  <c r="AH7453" i="17" s="1"/>
  <c r="AH7563" i="17" s="1"/>
  <c r="AH1829" i="17"/>
  <c r="AH1939" i="17" s="1"/>
  <c r="AH2049" i="17" s="1"/>
  <c r="AH2159" i="17" s="1"/>
  <c r="AH2269" i="17" s="1"/>
  <c r="AH2379" i="17" s="1"/>
  <c r="AH2489" i="17" s="1"/>
  <c r="AH2599" i="17" s="1"/>
  <c r="AH2709" i="17" s="1"/>
  <c r="AH2819" i="17" s="1"/>
  <c r="AH2929" i="17" s="1"/>
  <c r="AH3039" i="17" s="1"/>
  <c r="AH3149" i="17" s="1"/>
  <c r="AH3259" i="17" s="1"/>
  <c r="AH3369" i="17" s="1"/>
  <c r="AH3479" i="17" s="1"/>
  <c r="AH3589" i="17" s="1"/>
  <c r="AH3699" i="17" s="1"/>
  <c r="AH3809" i="17" s="1"/>
  <c r="AH3919" i="17" s="1"/>
  <c r="AH4029" i="17" s="1"/>
  <c r="AH4139" i="17" s="1"/>
  <c r="AH4249" i="17" s="1"/>
  <c r="AH4359" i="17" s="1"/>
  <c r="AH4469" i="17" s="1"/>
  <c r="AH4579" i="17" s="1"/>
  <c r="AH4689" i="17" s="1"/>
  <c r="AH4799" i="17" s="1"/>
  <c r="AH4909" i="17" s="1"/>
  <c r="AH5019" i="17" s="1"/>
  <c r="AH5129" i="17" s="1"/>
  <c r="AH5239" i="17" s="1"/>
  <c r="AH5349" i="17" s="1"/>
  <c r="AH5459" i="17" s="1"/>
  <c r="AH5569" i="17" s="1"/>
  <c r="AH5679" i="17" s="1"/>
  <c r="AH5789" i="17" s="1"/>
  <c r="AH5899" i="17" s="1"/>
  <c r="AH6009" i="17" s="1"/>
  <c r="AH6119" i="17" s="1"/>
  <c r="AH6229" i="17" s="1"/>
  <c r="AH6339" i="17" s="1"/>
  <c r="AH6449" i="17" s="1"/>
  <c r="AH6559" i="17" s="1"/>
  <c r="AH6669" i="17" s="1"/>
  <c r="AH6779" i="17" s="1"/>
  <c r="AH6889" i="17" s="1"/>
  <c r="AH6999" i="17" s="1"/>
  <c r="AH7109" i="17" s="1"/>
  <c r="AH7219" i="17" s="1"/>
  <c r="AH7329" i="17" s="1"/>
  <c r="AH7439" i="17" s="1"/>
  <c r="AH7549" i="17" s="1"/>
  <c r="AH1826" i="17"/>
  <c r="AH1936" i="17" s="1"/>
  <c r="AH2046" i="17" s="1"/>
  <c r="AH2156" i="17" s="1"/>
  <c r="AH2266" i="17" s="1"/>
  <c r="AH2376" i="17" s="1"/>
  <c r="AH2486" i="17" s="1"/>
  <c r="AH2596" i="17" s="1"/>
  <c r="AH2706" i="17" s="1"/>
  <c r="AH2816" i="17" s="1"/>
  <c r="AH2926" i="17" s="1"/>
  <c r="AH3036" i="17" s="1"/>
  <c r="AH3146" i="17" s="1"/>
  <c r="AH3256" i="17" s="1"/>
  <c r="AH3366" i="17" s="1"/>
  <c r="AH3476" i="17" s="1"/>
  <c r="AH3586" i="17" s="1"/>
  <c r="AH3696" i="17" s="1"/>
  <c r="AH3806" i="17" s="1"/>
  <c r="AH3916" i="17" s="1"/>
  <c r="AH4026" i="17" s="1"/>
  <c r="AH4136" i="17" s="1"/>
  <c r="AH4246" i="17" s="1"/>
  <c r="AH4356" i="17" s="1"/>
  <c r="AH4466" i="17" s="1"/>
  <c r="AH4576" i="17" s="1"/>
  <c r="AH4686" i="17" s="1"/>
  <c r="AH4796" i="17" s="1"/>
  <c r="AH4906" i="17" s="1"/>
  <c r="AH5016" i="17" s="1"/>
  <c r="AH5126" i="17" s="1"/>
  <c r="AH5236" i="17" s="1"/>
  <c r="AH5346" i="17" s="1"/>
  <c r="AH5456" i="17" s="1"/>
  <c r="AH5566" i="17" s="1"/>
  <c r="AH5676" i="17" s="1"/>
  <c r="AH5786" i="17" s="1"/>
  <c r="AH5896" i="17" s="1"/>
  <c r="AH6006" i="17" s="1"/>
  <c r="AH6116" i="17" s="1"/>
  <c r="AH6226" i="17" s="1"/>
  <c r="AH6336" i="17" s="1"/>
  <c r="AH6446" i="17" s="1"/>
  <c r="AH6556" i="17" s="1"/>
  <c r="AH6666" i="17" s="1"/>
  <c r="AH6776" i="17" s="1"/>
  <c r="AH6886" i="17" s="1"/>
  <c r="AH6996" i="17" s="1"/>
  <c r="AH7106" i="17" s="1"/>
  <c r="AH7216" i="17" s="1"/>
  <c r="AH7326" i="17" s="1"/>
  <c r="AH7436" i="17" s="1"/>
  <c r="AH7546" i="17" s="1"/>
  <c r="AH1832" i="17"/>
  <c r="AH1942" i="17" s="1"/>
  <c r="AH2052" i="17" s="1"/>
  <c r="AH2162" i="17" s="1"/>
  <c r="AH2272" i="17" s="1"/>
  <c r="AH2382" i="17" s="1"/>
  <c r="AH2492" i="17" s="1"/>
  <c r="AH2602" i="17" s="1"/>
  <c r="AH2712" i="17" s="1"/>
  <c r="AH2822" i="17" s="1"/>
  <c r="AH2932" i="17" s="1"/>
  <c r="AH3042" i="17" s="1"/>
  <c r="AH3152" i="17" s="1"/>
  <c r="AH3262" i="17" s="1"/>
  <c r="AH3372" i="17" s="1"/>
  <c r="AH3482" i="17" s="1"/>
  <c r="AH3592" i="17" s="1"/>
  <c r="AH3702" i="17" s="1"/>
  <c r="AH3812" i="17" s="1"/>
  <c r="AH3922" i="17" s="1"/>
  <c r="AH4032" i="17" s="1"/>
  <c r="AH4142" i="17" s="1"/>
  <c r="AH4252" i="17" s="1"/>
  <c r="AH4362" i="17" s="1"/>
  <c r="AH4472" i="17" s="1"/>
  <c r="AH4582" i="17" s="1"/>
  <c r="AH4692" i="17" s="1"/>
  <c r="AH4802" i="17" s="1"/>
  <c r="AH4912" i="17" s="1"/>
  <c r="AH5022" i="17" s="1"/>
  <c r="AH5132" i="17" s="1"/>
  <c r="AH5242" i="17" s="1"/>
  <c r="AH5352" i="17" s="1"/>
  <c r="AH5462" i="17" s="1"/>
  <c r="AH5572" i="17" s="1"/>
  <c r="AH5682" i="17" s="1"/>
  <c r="AH5792" i="17" s="1"/>
  <c r="AH5902" i="17" s="1"/>
  <c r="AH6012" i="17" s="1"/>
  <c r="AH6122" i="17" s="1"/>
  <c r="AH6232" i="17" s="1"/>
  <c r="AH6342" i="17" s="1"/>
  <c r="AH6452" i="17" s="1"/>
  <c r="AH6562" i="17" s="1"/>
  <c r="AH6672" i="17" s="1"/>
  <c r="AH6782" i="17" s="1"/>
  <c r="AH6892" i="17" s="1"/>
  <c r="AH7002" i="17" s="1"/>
  <c r="AH7112" i="17" s="1"/>
  <c r="AH7222" i="17" s="1"/>
  <c r="AH7332" i="17" s="1"/>
  <c r="AH7442" i="17" s="1"/>
  <c r="AH7552" i="17" s="1"/>
  <c r="AH1844" i="17"/>
  <c r="AH1954" i="17" s="1"/>
  <c r="AH2064" i="17" s="1"/>
  <c r="AH2174" i="17" s="1"/>
  <c r="AH2284" i="17" s="1"/>
  <c r="AH2394" i="17" s="1"/>
  <c r="AH2504" i="17" s="1"/>
  <c r="AH2614" i="17" s="1"/>
  <c r="AH2724" i="17" s="1"/>
  <c r="AH2834" i="17" s="1"/>
  <c r="AH2944" i="17" s="1"/>
  <c r="AH3054" i="17" s="1"/>
  <c r="AH3164" i="17" s="1"/>
  <c r="AH3274" i="17" s="1"/>
  <c r="AH3384" i="17" s="1"/>
  <c r="AH3494" i="17" s="1"/>
  <c r="AH3604" i="17" s="1"/>
  <c r="AH3714" i="17" s="1"/>
  <c r="AH3824" i="17" s="1"/>
  <c r="AH3934" i="17" s="1"/>
  <c r="AH4044" i="17" s="1"/>
  <c r="AH4154" i="17" s="1"/>
  <c r="AH4264" i="17" s="1"/>
  <c r="AH4374" i="17" s="1"/>
  <c r="AH4484" i="17" s="1"/>
  <c r="AH4594" i="17" s="1"/>
  <c r="AH4704" i="17" s="1"/>
  <c r="AH4814" i="17" s="1"/>
  <c r="AH4924" i="17" s="1"/>
  <c r="AH5034" i="17" s="1"/>
  <c r="AH5144" i="17" s="1"/>
  <c r="AH5254" i="17" s="1"/>
  <c r="AH5364" i="17" s="1"/>
  <c r="AH5474" i="17" s="1"/>
  <c r="AH5584" i="17" s="1"/>
  <c r="AH5694" i="17" s="1"/>
  <c r="AH5804" i="17" s="1"/>
  <c r="AH5914" i="17" s="1"/>
  <c r="AH6024" i="17" s="1"/>
  <c r="AH6134" i="17" s="1"/>
  <c r="AH6244" i="17" s="1"/>
  <c r="AH6354" i="17" s="1"/>
  <c r="AH6464" i="17" s="1"/>
  <c r="AH6574" i="17" s="1"/>
  <c r="AH6684" i="17" s="1"/>
  <c r="AH6794" i="17" s="1"/>
  <c r="AH6904" i="17" s="1"/>
  <c r="AH7014" i="17" s="1"/>
  <c r="AH7124" i="17" s="1"/>
  <c r="AH7234" i="17" s="1"/>
  <c r="AH7344" i="17" s="1"/>
  <c r="AH7454" i="17" s="1"/>
  <c r="AH7564" i="17" s="1"/>
  <c r="AH1845" i="17"/>
  <c r="AH1955" i="17" s="1"/>
  <c r="AH2065" i="17" s="1"/>
  <c r="AH2175" i="17" s="1"/>
  <c r="AH2285" i="17" s="1"/>
  <c r="AH2395" i="17" s="1"/>
  <c r="AH2505" i="17" s="1"/>
  <c r="AH2615" i="17" s="1"/>
  <c r="AH2725" i="17" s="1"/>
  <c r="AH2835" i="17" s="1"/>
  <c r="AH2945" i="17" s="1"/>
  <c r="AH3055" i="17" s="1"/>
  <c r="AH3165" i="17" s="1"/>
  <c r="AH3275" i="17" s="1"/>
  <c r="AH3385" i="17" s="1"/>
  <c r="AH3495" i="17" s="1"/>
  <c r="AH3605" i="17" s="1"/>
  <c r="AH3715" i="17" s="1"/>
  <c r="AH3825" i="17" s="1"/>
  <c r="AH3935" i="17" s="1"/>
  <c r="AH4045" i="17" s="1"/>
  <c r="AH4155" i="17" s="1"/>
  <c r="AH4265" i="17" s="1"/>
  <c r="AH4375" i="17" s="1"/>
  <c r="AH4485" i="17" s="1"/>
  <c r="AH4595" i="17" s="1"/>
  <c r="AH4705" i="17" s="1"/>
  <c r="AH4815" i="17" s="1"/>
  <c r="AH4925" i="17" s="1"/>
  <c r="AH5035" i="17" s="1"/>
  <c r="AH5145" i="17" s="1"/>
  <c r="AH5255" i="17" s="1"/>
  <c r="AH5365" i="17" s="1"/>
  <c r="AH5475" i="17" s="1"/>
  <c r="AH5585" i="17" s="1"/>
  <c r="AH5695" i="17" s="1"/>
  <c r="AH5805" i="17" s="1"/>
  <c r="AH5915" i="17" s="1"/>
  <c r="AH6025" i="17" s="1"/>
  <c r="AH6135" i="17" s="1"/>
  <c r="AH6245" i="17" s="1"/>
  <c r="AH6355" i="17" s="1"/>
  <c r="AH6465" i="17" s="1"/>
  <c r="AH6575" i="17" s="1"/>
  <c r="AH6685" i="17" s="1"/>
  <c r="AH6795" i="17" s="1"/>
  <c r="AH6905" i="17" s="1"/>
  <c r="AH7015" i="17" s="1"/>
  <c r="AH7125" i="17" s="1"/>
  <c r="AH7235" i="17" s="1"/>
  <c r="AH7345" i="17" s="1"/>
  <c r="AH7455" i="17" s="1"/>
  <c r="AH7565" i="17" s="1"/>
  <c r="AH1821" i="17"/>
  <c r="AH1931" i="17" s="1"/>
  <c r="AH2041" i="17" s="1"/>
  <c r="AH2151" i="17" s="1"/>
  <c r="AH2261" i="17" s="1"/>
  <c r="AH2371" i="17" s="1"/>
  <c r="AH2481" i="17" s="1"/>
  <c r="AH2591" i="17" s="1"/>
  <c r="AH2701" i="17" s="1"/>
  <c r="AH2811" i="17" s="1"/>
  <c r="AH2921" i="17" s="1"/>
  <c r="AH3031" i="17" s="1"/>
  <c r="AH3141" i="17" s="1"/>
  <c r="AH3251" i="17" s="1"/>
  <c r="AH3361" i="17" s="1"/>
  <c r="AH3471" i="17" s="1"/>
  <c r="AH3581" i="17" s="1"/>
  <c r="AH3691" i="17" s="1"/>
  <c r="AH3801" i="17" s="1"/>
  <c r="AH3911" i="17" s="1"/>
  <c r="AH4021" i="17" s="1"/>
  <c r="AH4131" i="17" s="1"/>
  <c r="AH4241" i="17" s="1"/>
  <c r="AH4351" i="17" s="1"/>
  <c r="AH4461" i="17" s="1"/>
  <c r="AH4571" i="17" s="1"/>
  <c r="AH4681" i="17" s="1"/>
  <c r="AH4791" i="17" s="1"/>
  <c r="AH4901" i="17" s="1"/>
  <c r="AH5011" i="17" s="1"/>
  <c r="AH5121" i="17" s="1"/>
  <c r="AH5231" i="17" s="1"/>
  <c r="AH5341" i="17" s="1"/>
  <c r="AH5451" i="17" s="1"/>
  <c r="AH5561" i="17" s="1"/>
  <c r="AH5671" i="17" s="1"/>
  <c r="AH5781" i="17" s="1"/>
  <c r="AH5891" i="17" s="1"/>
  <c r="AH6001" i="17" s="1"/>
  <c r="AH6111" i="17" s="1"/>
  <c r="AH6221" i="17" s="1"/>
  <c r="AH6331" i="17" s="1"/>
  <c r="AH6441" i="17" s="1"/>
  <c r="AH6551" i="17" s="1"/>
  <c r="AH6661" i="17" s="1"/>
  <c r="AH6771" i="17" s="1"/>
  <c r="AH6881" i="17" s="1"/>
  <c r="AH6991" i="17" s="1"/>
  <c r="AH7101" i="17" s="1"/>
  <c r="AH7211" i="17" s="1"/>
  <c r="AH7321" i="17" s="1"/>
  <c r="AH7431" i="17" s="1"/>
  <c r="AH7541" i="17" s="1"/>
  <c r="AH1833" i="17"/>
  <c r="AH1943" i="17" s="1"/>
  <c r="AH2053" i="17" s="1"/>
  <c r="AH2163" i="17" s="1"/>
  <c r="AH2273" i="17" s="1"/>
  <c r="AH2383" i="17" s="1"/>
  <c r="AH2493" i="17" s="1"/>
  <c r="AH2603" i="17" s="1"/>
  <c r="AH2713" i="17" s="1"/>
  <c r="AH2823" i="17" s="1"/>
  <c r="AH2933" i="17" s="1"/>
  <c r="AH3043" i="17" s="1"/>
  <c r="AH3153" i="17" s="1"/>
  <c r="AH3263" i="17" s="1"/>
  <c r="AH3373" i="17" s="1"/>
  <c r="AH3483" i="17" s="1"/>
  <c r="AH3593" i="17" s="1"/>
  <c r="AH3703" i="17" s="1"/>
  <c r="AH3813" i="17" s="1"/>
  <c r="AH3923" i="17" s="1"/>
  <c r="AH4033" i="17" s="1"/>
  <c r="AH4143" i="17" s="1"/>
  <c r="AH4253" i="17" s="1"/>
  <c r="AH4363" i="17" s="1"/>
  <c r="AH4473" i="17" s="1"/>
  <c r="AH4583" i="17" s="1"/>
  <c r="AH4693" i="17" s="1"/>
  <c r="AH4803" i="17" s="1"/>
  <c r="AH4913" i="17" s="1"/>
  <c r="AH5023" i="17" s="1"/>
  <c r="AH5133" i="17" s="1"/>
  <c r="AH5243" i="17" s="1"/>
  <c r="AH5353" i="17" s="1"/>
  <c r="AH5463" i="17" s="1"/>
  <c r="AH5573" i="17" s="1"/>
  <c r="AH5683" i="17" s="1"/>
  <c r="AH5793" i="17" s="1"/>
  <c r="AH5903" i="17" s="1"/>
  <c r="AH6013" i="17" s="1"/>
  <c r="AH6123" i="17" s="1"/>
  <c r="AH6233" i="17" s="1"/>
  <c r="AH6343" i="17" s="1"/>
  <c r="AH6453" i="17" s="1"/>
  <c r="AH6563" i="17" s="1"/>
  <c r="AH6673" i="17" s="1"/>
  <c r="AH6783" i="17" s="1"/>
  <c r="AH6893" i="17" s="1"/>
  <c r="AH7003" i="17" s="1"/>
  <c r="AH7113" i="17" s="1"/>
  <c r="AH7223" i="17" s="1"/>
  <c r="AH7333" i="17" s="1"/>
  <c r="AH7443" i="17" s="1"/>
  <c r="AH7553" i="17" s="1"/>
  <c r="AH1819" i="17"/>
  <c r="AH1929" i="17" s="1"/>
  <c r="AH2039" i="17" s="1"/>
  <c r="AH2149" i="17" s="1"/>
  <c r="AH2259" i="17" s="1"/>
  <c r="AH2369" i="17" s="1"/>
  <c r="AH2479" i="17" s="1"/>
  <c r="AH2589" i="17" s="1"/>
  <c r="AH2699" i="17" s="1"/>
  <c r="AH2809" i="17" s="1"/>
  <c r="AH2919" i="17" s="1"/>
  <c r="AH3029" i="17" s="1"/>
  <c r="AH3139" i="17" s="1"/>
  <c r="AH3249" i="17" s="1"/>
  <c r="AH3359" i="17" s="1"/>
  <c r="AH3469" i="17" s="1"/>
  <c r="AH3579" i="17" s="1"/>
  <c r="AH3689" i="17" s="1"/>
  <c r="AH3799" i="17" s="1"/>
  <c r="AH3909" i="17" s="1"/>
  <c r="AH4019" i="17" s="1"/>
  <c r="AH4129" i="17" s="1"/>
  <c r="AH4239" i="17" s="1"/>
  <c r="AH4349" i="17" s="1"/>
  <c r="AH4459" i="17" s="1"/>
  <c r="AH4569" i="17" s="1"/>
  <c r="AH4679" i="17" s="1"/>
  <c r="AH4789" i="17" s="1"/>
  <c r="AH4899" i="17" s="1"/>
  <c r="AH5009" i="17" s="1"/>
  <c r="AH5119" i="17" s="1"/>
  <c r="AH5229" i="17" s="1"/>
  <c r="AH5339" i="17" s="1"/>
  <c r="AH5449" i="17" s="1"/>
  <c r="AH5559" i="17" s="1"/>
  <c r="AH5669" i="17" s="1"/>
  <c r="AH5779" i="17" s="1"/>
  <c r="AH5889" i="17" s="1"/>
  <c r="AH5999" i="17" s="1"/>
  <c r="AH6109" i="17" s="1"/>
  <c r="AH6219" i="17" s="1"/>
  <c r="AH6329" i="17" s="1"/>
  <c r="AH6439" i="17" s="1"/>
  <c r="AH6549" i="17" s="1"/>
  <c r="AH6659" i="17" s="1"/>
  <c r="AH6769" i="17" s="1"/>
  <c r="AH6879" i="17" s="1"/>
  <c r="AH6989" i="17" s="1"/>
  <c r="AH7099" i="17" s="1"/>
  <c r="AH7209" i="17" s="1"/>
  <c r="AH7319" i="17" s="1"/>
  <c r="AH7429" i="17" s="1"/>
  <c r="AH7539" i="17" s="1"/>
  <c r="AH1836" i="17"/>
  <c r="AH1946" i="17" s="1"/>
  <c r="AH2056" i="17" s="1"/>
  <c r="AH2166" i="17" s="1"/>
  <c r="AH2276" i="17" s="1"/>
  <c r="AH2386" i="17" s="1"/>
  <c r="AH2496" i="17" s="1"/>
  <c r="AH2606" i="17" s="1"/>
  <c r="AH2716" i="17" s="1"/>
  <c r="AH2826" i="17" s="1"/>
  <c r="AH2936" i="17" s="1"/>
  <c r="AH3046" i="17" s="1"/>
  <c r="AH3156" i="17" s="1"/>
  <c r="AH3266" i="17" s="1"/>
  <c r="AH3376" i="17" s="1"/>
  <c r="AH3486" i="17" s="1"/>
  <c r="AH3596" i="17" s="1"/>
  <c r="AH3706" i="17" s="1"/>
  <c r="AH3816" i="17" s="1"/>
  <c r="AH3926" i="17" s="1"/>
  <c r="AH4036" i="17" s="1"/>
  <c r="AH4146" i="17" s="1"/>
  <c r="AH4256" i="17" s="1"/>
  <c r="AH4366" i="17" s="1"/>
  <c r="AH4476" i="17" s="1"/>
  <c r="AH4586" i="17" s="1"/>
  <c r="AH4696" i="17" s="1"/>
  <c r="AH4806" i="17" s="1"/>
  <c r="AH4916" i="17" s="1"/>
  <c r="AH5026" i="17" s="1"/>
  <c r="AH5136" i="17" s="1"/>
  <c r="AH5246" i="17" s="1"/>
  <c r="AH5356" i="17" s="1"/>
  <c r="AH5466" i="17" s="1"/>
  <c r="AH5576" i="17" s="1"/>
  <c r="AH5686" i="17" s="1"/>
  <c r="AH5796" i="17" s="1"/>
  <c r="AH5906" i="17" s="1"/>
  <c r="AH6016" i="17" s="1"/>
  <c r="AH6126" i="17" s="1"/>
  <c r="AH6236" i="17" s="1"/>
  <c r="AH6346" i="17" s="1"/>
  <c r="AH6456" i="17" s="1"/>
  <c r="AH6566" i="17" s="1"/>
  <c r="AH6676" i="17" s="1"/>
  <c r="AH6786" i="17" s="1"/>
  <c r="AH6896" i="17" s="1"/>
  <c r="AH7006" i="17" s="1"/>
  <c r="AH7116" i="17" s="1"/>
  <c r="AH7226" i="17" s="1"/>
  <c r="AH7336" i="17" s="1"/>
  <c r="AH7446" i="17" s="1"/>
  <c r="AH7556" i="17" s="1"/>
  <c r="AH1838" i="17"/>
  <c r="AH1948" i="17" s="1"/>
  <c r="AH2058" i="17" s="1"/>
  <c r="AH2168" i="17" s="1"/>
  <c r="AH2278" i="17" s="1"/>
  <c r="AH2388" i="17" s="1"/>
  <c r="AH2498" i="17" s="1"/>
  <c r="AH2608" i="17" s="1"/>
  <c r="AH2718" i="17" s="1"/>
  <c r="AH2828" i="17" s="1"/>
  <c r="AH2938" i="17" s="1"/>
  <c r="AH3048" i="17" s="1"/>
  <c r="AH3158" i="17" s="1"/>
  <c r="AH3268" i="17" s="1"/>
  <c r="AH3378" i="17" s="1"/>
  <c r="AH3488" i="17" s="1"/>
  <c r="AH3598" i="17" s="1"/>
  <c r="AH3708" i="17" s="1"/>
  <c r="AH3818" i="17" s="1"/>
  <c r="AH3928" i="17" s="1"/>
  <c r="AH4038" i="17" s="1"/>
  <c r="AH4148" i="17" s="1"/>
  <c r="AH4258" i="17" s="1"/>
  <c r="AH4368" i="17" s="1"/>
  <c r="AH4478" i="17" s="1"/>
  <c r="AH4588" i="17" s="1"/>
  <c r="AH4698" i="17" s="1"/>
  <c r="AH4808" i="17" s="1"/>
  <c r="AH4918" i="17" s="1"/>
  <c r="AH5028" i="17" s="1"/>
  <c r="AH5138" i="17" s="1"/>
  <c r="AH5248" i="17" s="1"/>
  <c r="AH5358" i="17" s="1"/>
  <c r="AH5468" i="17" s="1"/>
  <c r="AH5578" i="17" s="1"/>
  <c r="AH5688" i="17" s="1"/>
  <c r="AH5798" i="17" s="1"/>
  <c r="AH5908" i="17" s="1"/>
  <c r="AH6018" i="17" s="1"/>
  <c r="AH6128" i="17" s="1"/>
  <c r="AH6238" i="17" s="1"/>
  <c r="AH6348" i="17" s="1"/>
  <c r="AH6458" i="17" s="1"/>
  <c r="AH6568" i="17" s="1"/>
  <c r="AH6678" i="17" s="1"/>
  <c r="AH6788" i="17" s="1"/>
  <c r="AH6898" i="17" s="1"/>
  <c r="AH7008" i="17" s="1"/>
  <c r="AH7118" i="17" s="1"/>
  <c r="AH7228" i="17" s="1"/>
  <c r="AH7338" i="17" s="1"/>
  <c r="AH7448" i="17" s="1"/>
  <c r="AH7558" i="17" s="1"/>
  <c r="AH1830" i="17"/>
  <c r="AH1940" i="17" s="1"/>
  <c r="AH2050" i="17" s="1"/>
  <c r="AH2160" i="17" s="1"/>
  <c r="AH2270" i="17" s="1"/>
  <c r="AH2380" i="17" s="1"/>
  <c r="AH2490" i="17" s="1"/>
  <c r="AH2600" i="17" s="1"/>
  <c r="AH2710" i="17" s="1"/>
  <c r="AH2820" i="17" s="1"/>
  <c r="AH2930" i="17" s="1"/>
  <c r="AH3040" i="17" s="1"/>
  <c r="AH3150" i="17" s="1"/>
  <c r="AH3260" i="17" s="1"/>
  <c r="AH3370" i="17" s="1"/>
  <c r="AH3480" i="17" s="1"/>
  <c r="AH3590" i="17" s="1"/>
  <c r="AH3700" i="17" s="1"/>
  <c r="AH3810" i="17" s="1"/>
  <c r="AH3920" i="17" s="1"/>
  <c r="AH4030" i="17" s="1"/>
  <c r="AH4140" i="17" s="1"/>
  <c r="AH4250" i="17" s="1"/>
  <c r="AH4360" i="17" s="1"/>
  <c r="AH4470" i="17" s="1"/>
  <c r="AH4580" i="17" s="1"/>
  <c r="AH4690" i="17" s="1"/>
  <c r="AH4800" i="17" s="1"/>
  <c r="AH4910" i="17" s="1"/>
  <c r="AH5020" i="17" s="1"/>
  <c r="AH5130" i="17" s="1"/>
  <c r="AH5240" i="17" s="1"/>
  <c r="AH5350" i="17" s="1"/>
  <c r="AH5460" i="17" s="1"/>
  <c r="AH5570" i="17" s="1"/>
  <c r="AH5680" i="17" s="1"/>
  <c r="AH5790" i="17" s="1"/>
  <c r="AH5900" i="17" s="1"/>
  <c r="AH6010" i="17" s="1"/>
  <c r="AH6120" i="17" s="1"/>
  <c r="AH6230" i="17" s="1"/>
  <c r="AH6340" i="17" s="1"/>
  <c r="AH6450" i="17" s="1"/>
  <c r="AH6560" i="17" s="1"/>
  <c r="AH6670" i="17" s="1"/>
  <c r="AH6780" i="17" s="1"/>
  <c r="AH6890" i="17" s="1"/>
  <c r="AH7000" i="17" s="1"/>
  <c r="AH7110" i="17" s="1"/>
  <c r="AH7220" i="17" s="1"/>
  <c r="AH7330" i="17" s="1"/>
  <c r="AH7440" i="17" s="1"/>
  <c r="AH7550" i="17" s="1"/>
  <c r="AH1825" i="17"/>
  <c r="AH1935" i="17" s="1"/>
  <c r="AH2045" i="17" s="1"/>
  <c r="AH2155" i="17" s="1"/>
  <c r="AH2265" i="17" s="1"/>
  <c r="AH2375" i="17" s="1"/>
  <c r="AH2485" i="17" s="1"/>
  <c r="AH2595" i="17" s="1"/>
  <c r="AH2705" i="17" s="1"/>
  <c r="AH2815" i="17" s="1"/>
  <c r="AH2925" i="17" s="1"/>
  <c r="AH3035" i="17" s="1"/>
  <c r="AH3145" i="17" s="1"/>
  <c r="AH3255" i="17" s="1"/>
  <c r="AH3365" i="17" s="1"/>
  <c r="AH3475" i="17" s="1"/>
  <c r="AH3585" i="17" s="1"/>
  <c r="AH3695" i="17" s="1"/>
  <c r="AH3805" i="17" s="1"/>
  <c r="AH3915" i="17" s="1"/>
  <c r="AH4025" i="17" s="1"/>
  <c r="AH4135" i="17" s="1"/>
  <c r="AH4245" i="17" s="1"/>
  <c r="AH4355" i="17" s="1"/>
  <c r="AH4465" i="17" s="1"/>
  <c r="AH4575" i="17" s="1"/>
  <c r="AH4685" i="17" s="1"/>
  <c r="AH4795" i="17" s="1"/>
  <c r="AH4905" i="17" s="1"/>
  <c r="AH5015" i="17" s="1"/>
  <c r="AH5125" i="17" s="1"/>
  <c r="AH5235" i="17" s="1"/>
  <c r="AH5345" i="17" s="1"/>
  <c r="AH5455" i="17" s="1"/>
  <c r="AH5565" i="17" s="1"/>
  <c r="AH5675" i="17" s="1"/>
  <c r="AH5785" i="17" s="1"/>
  <c r="AH5895" i="17" s="1"/>
  <c r="AH6005" i="17" s="1"/>
  <c r="AH6115" i="17" s="1"/>
  <c r="AH6225" i="17" s="1"/>
  <c r="AH6335" i="17" s="1"/>
  <c r="AH6445" i="17" s="1"/>
  <c r="AH6555" i="17" s="1"/>
  <c r="AH6665" i="17" s="1"/>
  <c r="AH6775" i="17" s="1"/>
  <c r="AH6885" i="17" s="1"/>
  <c r="AH6995" i="17" s="1"/>
  <c r="AH7105" i="17" s="1"/>
  <c r="AH7215" i="17" s="1"/>
  <c r="AH7325" i="17" s="1"/>
  <c r="AH7435" i="17" s="1"/>
  <c r="AH7545" i="17" s="1"/>
  <c r="AH1827" i="17"/>
  <c r="AH1937" i="17" s="1"/>
  <c r="AH2047" i="17" s="1"/>
  <c r="AH2157" i="17" s="1"/>
  <c r="AH2267" i="17" s="1"/>
  <c r="AH2377" i="17" s="1"/>
  <c r="AH2487" i="17" s="1"/>
  <c r="AH2597" i="17" s="1"/>
  <c r="AH2707" i="17" s="1"/>
  <c r="AH2817" i="17" s="1"/>
  <c r="AH2927" i="17" s="1"/>
  <c r="AH3037" i="17" s="1"/>
  <c r="AH3147" i="17" s="1"/>
  <c r="AH3257" i="17" s="1"/>
  <c r="AH3367" i="17" s="1"/>
  <c r="AH3477" i="17" s="1"/>
  <c r="AH3587" i="17" s="1"/>
  <c r="AH3697" i="17" s="1"/>
  <c r="AH3807" i="17" s="1"/>
  <c r="AH3917" i="17" s="1"/>
  <c r="AH4027" i="17" s="1"/>
  <c r="AH4137" i="17" s="1"/>
  <c r="AH4247" i="17" s="1"/>
  <c r="AH4357" i="17" s="1"/>
  <c r="AH4467" i="17" s="1"/>
  <c r="AH4577" i="17" s="1"/>
  <c r="AH4687" i="17" s="1"/>
  <c r="AH4797" i="17" s="1"/>
  <c r="AH4907" i="17" s="1"/>
  <c r="AH5017" i="17" s="1"/>
  <c r="AH5127" i="17" s="1"/>
  <c r="AH5237" i="17" s="1"/>
  <c r="AH5347" i="17" s="1"/>
  <c r="AH5457" i="17" s="1"/>
  <c r="AH5567" i="17" s="1"/>
  <c r="AH5677" i="17" s="1"/>
  <c r="AH5787" i="17" s="1"/>
  <c r="AH5897" i="17" s="1"/>
  <c r="AH6007" i="17" s="1"/>
  <c r="AH6117" i="17" s="1"/>
  <c r="AH6227" i="17" s="1"/>
  <c r="AH6337" i="17" s="1"/>
  <c r="AH6447" i="17" s="1"/>
  <c r="AH6557" i="17" s="1"/>
  <c r="AH6667" i="17" s="1"/>
  <c r="AH6777" i="17" s="1"/>
  <c r="AH6887" i="17" s="1"/>
  <c r="AH6997" i="17" s="1"/>
  <c r="AH7107" i="17" s="1"/>
  <c r="AH7217" i="17" s="1"/>
  <c r="AH7327" i="17" s="1"/>
  <c r="AH7437" i="17" s="1"/>
  <c r="AH7547" i="17" s="1"/>
  <c r="AH1823" i="17"/>
  <c r="AH1933" i="17" s="1"/>
  <c r="AH2043" i="17" s="1"/>
  <c r="AH2153" i="17" s="1"/>
  <c r="AH2263" i="17" s="1"/>
  <c r="AH2373" i="17" s="1"/>
  <c r="AH2483" i="17" s="1"/>
  <c r="AH2593" i="17" s="1"/>
  <c r="AH2703" i="17" s="1"/>
  <c r="AH2813" i="17" s="1"/>
  <c r="AH2923" i="17" s="1"/>
  <c r="AH3033" i="17" s="1"/>
  <c r="AH3143" i="17" s="1"/>
  <c r="AH3253" i="17" s="1"/>
  <c r="AH3363" i="17" s="1"/>
  <c r="AH3473" i="17" s="1"/>
  <c r="AH3583" i="17" s="1"/>
  <c r="AH3693" i="17" s="1"/>
  <c r="AH3803" i="17" s="1"/>
  <c r="AH3913" i="17" s="1"/>
  <c r="AH4023" i="17" s="1"/>
  <c r="AH4133" i="17" s="1"/>
  <c r="AH4243" i="17" s="1"/>
  <c r="AH4353" i="17" s="1"/>
  <c r="AH4463" i="17" s="1"/>
  <c r="AH4573" i="17" s="1"/>
  <c r="AH4683" i="17" s="1"/>
  <c r="AH4793" i="17" s="1"/>
  <c r="AH4903" i="17" s="1"/>
  <c r="AH5013" i="17" s="1"/>
  <c r="AH5123" i="17" s="1"/>
  <c r="AH5233" i="17" s="1"/>
  <c r="AH5343" i="17" s="1"/>
  <c r="AH5453" i="17" s="1"/>
  <c r="AH5563" i="17" s="1"/>
  <c r="AH5673" i="17" s="1"/>
  <c r="AH5783" i="17" s="1"/>
  <c r="AH5893" i="17" s="1"/>
  <c r="AH6003" i="17" s="1"/>
  <c r="AH6113" i="17" s="1"/>
  <c r="AH6223" i="17" s="1"/>
  <c r="AH6333" i="17" s="1"/>
  <c r="AH6443" i="17" s="1"/>
  <c r="AH6553" i="17" s="1"/>
  <c r="AH6663" i="17" s="1"/>
  <c r="AH6773" i="17" s="1"/>
  <c r="AH6883" i="17" s="1"/>
  <c r="AH6993" i="17" s="1"/>
  <c r="AH7103" i="17" s="1"/>
  <c r="AH7213" i="17" s="1"/>
  <c r="AH7323" i="17" s="1"/>
  <c r="AH7433" i="17" s="1"/>
  <c r="AH7543" i="17" s="1"/>
  <c r="AH1842" i="17"/>
  <c r="AH1952" i="17" s="1"/>
  <c r="AH2062" i="17" s="1"/>
  <c r="AH2172" i="17" s="1"/>
  <c r="AH2282" i="17" s="1"/>
  <c r="AH2392" i="17" s="1"/>
  <c r="AH2502" i="17" s="1"/>
  <c r="AH2612" i="17" s="1"/>
  <c r="AH2722" i="17" s="1"/>
  <c r="AH2832" i="17" s="1"/>
  <c r="AH2942" i="17" s="1"/>
  <c r="AH3052" i="17" s="1"/>
  <c r="AH3162" i="17" s="1"/>
  <c r="AH3272" i="17" s="1"/>
  <c r="AH3382" i="17" s="1"/>
  <c r="AH3492" i="17" s="1"/>
  <c r="AH3602" i="17" s="1"/>
  <c r="AH3712" i="17" s="1"/>
  <c r="AH3822" i="17" s="1"/>
  <c r="AH3932" i="17" s="1"/>
  <c r="AH4042" i="17" s="1"/>
  <c r="AH4152" i="17" s="1"/>
  <c r="AH4262" i="17" s="1"/>
  <c r="AH4372" i="17" s="1"/>
  <c r="AH4482" i="17" s="1"/>
  <c r="AH4592" i="17" s="1"/>
  <c r="AH4702" i="17" s="1"/>
  <c r="AH4812" i="17" s="1"/>
  <c r="AH4922" i="17" s="1"/>
  <c r="AH5032" i="17" s="1"/>
  <c r="AH5142" i="17" s="1"/>
  <c r="AH5252" i="17" s="1"/>
  <c r="AH5362" i="17" s="1"/>
  <c r="AH5472" i="17" s="1"/>
  <c r="AH5582" i="17" s="1"/>
  <c r="AH5692" i="17" s="1"/>
  <c r="AH5802" i="17" s="1"/>
  <c r="AH5912" i="17" s="1"/>
  <c r="AH6022" i="17" s="1"/>
  <c r="AH6132" i="17" s="1"/>
  <c r="AH6242" i="17" s="1"/>
  <c r="AH6352" i="17" s="1"/>
  <c r="AH6462" i="17" s="1"/>
  <c r="AH6572" i="17" s="1"/>
  <c r="AH6682" i="17" s="1"/>
  <c r="AH6792" i="17" s="1"/>
  <c r="AH6902" i="17" s="1"/>
  <c r="AH7012" i="17" s="1"/>
  <c r="AH7122" i="17" s="1"/>
  <c r="AH7232" i="17" s="1"/>
  <c r="AH7342" i="17" s="1"/>
  <c r="AH7452" i="17" s="1"/>
  <c r="AH7562" i="17" s="1"/>
  <c r="AH1820" i="17"/>
  <c r="AH1930" i="17" s="1"/>
  <c r="AH2040" i="17" s="1"/>
  <c r="AH2150" i="17" s="1"/>
  <c r="AH2260" i="17" s="1"/>
  <c r="AH2370" i="17" s="1"/>
  <c r="AH2480" i="17" s="1"/>
  <c r="AH2590" i="17" s="1"/>
  <c r="AH2700" i="17" s="1"/>
  <c r="AH2810" i="17" s="1"/>
  <c r="AH2920" i="17" s="1"/>
  <c r="AH3030" i="17" s="1"/>
  <c r="AH3140" i="17" s="1"/>
  <c r="AH3250" i="17" s="1"/>
  <c r="AH3360" i="17" s="1"/>
  <c r="AH3470" i="17" s="1"/>
  <c r="AH3580" i="17" s="1"/>
  <c r="AH3690" i="17" s="1"/>
  <c r="AH3800" i="17" s="1"/>
  <c r="AH3910" i="17" s="1"/>
  <c r="AH4020" i="17" s="1"/>
  <c r="AH4130" i="17" s="1"/>
  <c r="AH4240" i="17" s="1"/>
  <c r="AH4350" i="17" s="1"/>
  <c r="AH4460" i="17" s="1"/>
  <c r="AH4570" i="17" s="1"/>
  <c r="AH4680" i="17" s="1"/>
  <c r="AH4790" i="17" s="1"/>
  <c r="AH4900" i="17" s="1"/>
  <c r="AH5010" i="17" s="1"/>
  <c r="AH5120" i="17" s="1"/>
  <c r="AH5230" i="17" s="1"/>
  <c r="AH5340" i="17" s="1"/>
  <c r="AH5450" i="17" s="1"/>
  <c r="AH5560" i="17" s="1"/>
  <c r="AH5670" i="17" s="1"/>
  <c r="AH5780" i="17" s="1"/>
  <c r="AH5890" i="17" s="1"/>
  <c r="AH6000" i="17" s="1"/>
  <c r="AH6110" i="17" s="1"/>
  <c r="AH6220" i="17" s="1"/>
  <c r="AH6330" i="17" s="1"/>
  <c r="AH6440" i="17" s="1"/>
  <c r="AH6550" i="17" s="1"/>
  <c r="AH6660" i="17" s="1"/>
  <c r="AH6770" i="17" s="1"/>
  <c r="AH6880" i="17" s="1"/>
  <c r="AH6990" i="17" s="1"/>
  <c r="AH7100" i="17" s="1"/>
  <c r="AH7210" i="17" s="1"/>
  <c r="AH7320" i="17" s="1"/>
  <c r="AH7430" i="17" s="1"/>
  <c r="AH7540" i="17" s="1"/>
  <c r="AH1831" i="17"/>
  <c r="AH1941" i="17" s="1"/>
  <c r="AH2051" i="17" s="1"/>
  <c r="AH2161" i="17" s="1"/>
  <c r="AH2271" i="17" s="1"/>
  <c r="AH2381" i="17" s="1"/>
  <c r="AH2491" i="17" s="1"/>
  <c r="AH2601" i="17" s="1"/>
  <c r="AH2711" i="17" s="1"/>
  <c r="AH2821" i="17" s="1"/>
  <c r="AH2931" i="17" s="1"/>
  <c r="AH3041" i="17" s="1"/>
  <c r="AH3151" i="17" s="1"/>
  <c r="AH3261" i="17" s="1"/>
  <c r="AH3371" i="17" s="1"/>
  <c r="AH3481" i="17" s="1"/>
  <c r="AH3591" i="17" s="1"/>
  <c r="AH3701" i="17" s="1"/>
  <c r="AH3811" i="17" s="1"/>
  <c r="AH3921" i="17" s="1"/>
  <c r="AH4031" i="17" s="1"/>
  <c r="AH4141" i="17" s="1"/>
  <c r="AH4251" i="17" s="1"/>
  <c r="AH4361" i="17" s="1"/>
  <c r="AH4471" i="17" s="1"/>
  <c r="AH4581" i="17" s="1"/>
  <c r="AH4691" i="17" s="1"/>
  <c r="AH4801" i="17" s="1"/>
  <c r="AH4911" i="17" s="1"/>
  <c r="AH5021" i="17" s="1"/>
  <c r="AH5131" i="17" s="1"/>
  <c r="AH5241" i="17" s="1"/>
  <c r="AH5351" i="17" s="1"/>
  <c r="AH5461" i="17" s="1"/>
  <c r="AH5571" i="17" s="1"/>
  <c r="AH5681" i="17" s="1"/>
  <c r="AH5791" i="17" s="1"/>
  <c r="AH5901" i="17" s="1"/>
  <c r="AH6011" i="17" s="1"/>
  <c r="AH6121" i="17" s="1"/>
  <c r="AH6231" i="17" s="1"/>
  <c r="AH6341" i="17" s="1"/>
  <c r="AH6451" i="17" s="1"/>
  <c r="AH6561" i="17" s="1"/>
  <c r="AH6671" i="17" s="1"/>
  <c r="AH6781" i="17" s="1"/>
  <c r="AH6891" i="17" s="1"/>
  <c r="AH7001" i="17" s="1"/>
  <c r="AH7111" i="17" s="1"/>
  <c r="AH7221" i="17" s="1"/>
  <c r="AH7331" i="17" s="1"/>
  <c r="AH7441" i="17" s="1"/>
  <c r="AH7551" i="17" s="1"/>
  <c r="AH1837" i="17"/>
  <c r="AH1947" i="17" s="1"/>
  <c r="AH2057" i="17" s="1"/>
  <c r="AH2167" i="17" s="1"/>
  <c r="AH2277" i="17" s="1"/>
  <c r="AH2387" i="17" s="1"/>
  <c r="AH2497" i="17" s="1"/>
  <c r="AH2607" i="17" s="1"/>
  <c r="AH2717" i="17" s="1"/>
  <c r="AH2827" i="17" s="1"/>
  <c r="AH2937" i="17" s="1"/>
  <c r="AH3047" i="17" s="1"/>
  <c r="AH3157" i="17" s="1"/>
  <c r="AH3267" i="17" s="1"/>
  <c r="AH3377" i="17" s="1"/>
  <c r="AH3487" i="17" s="1"/>
  <c r="AH3597" i="17" s="1"/>
  <c r="AH3707" i="17" s="1"/>
  <c r="AH3817" i="17" s="1"/>
  <c r="AH3927" i="17" s="1"/>
  <c r="AH4037" i="17" s="1"/>
  <c r="AH4147" i="17" s="1"/>
  <c r="AH4257" i="17" s="1"/>
  <c r="AH4367" i="17" s="1"/>
  <c r="AH4477" i="17" s="1"/>
  <c r="AH4587" i="17" s="1"/>
  <c r="AH4697" i="17" s="1"/>
  <c r="AH4807" i="17" s="1"/>
  <c r="AH4917" i="17" s="1"/>
  <c r="AH5027" i="17" s="1"/>
  <c r="AH5137" i="17" s="1"/>
  <c r="AH5247" i="17" s="1"/>
  <c r="AH5357" i="17" s="1"/>
  <c r="AH5467" i="17" s="1"/>
  <c r="AH5577" i="17" s="1"/>
  <c r="AH5687" i="17" s="1"/>
  <c r="AH5797" i="17" s="1"/>
  <c r="AH5907" i="17" s="1"/>
  <c r="AH6017" i="17" s="1"/>
  <c r="AH6127" i="17" s="1"/>
  <c r="AH6237" i="17" s="1"/>
  <c r="AH6347" i="17" s="1"/>
  <c r="AH6457" i="17" s="1"/>
  <c r="AH6567" i="17" s="1"/>
  <c r="AH6677" i="17" s="1"/>
  <c r="AH6787" i="17" s="1"/>
  <c r="AH6897" i="17" s="1"/>
  <c r="AH7007" i="17" s="1"/>
  <c r="AH7117" i="17" s="1"/>
  <c r="AH7227" i="17" s="1"/>
  <c r="AH7337" i="17" s="1"/>
  <c r="AH7447" i="17" s="1"/>
  <c r="AH7557" i="17" s="1"/>
  <c r="AH1839" i="17"/>
  <c r="AH1949" i="17" s="1"/>
  <c r="AH2059" i="17" s="1"/>
  <c r="AH2169" i="17" s="1"/>
  <c r="AH2279" i="17" s="1"/>
  <c r="AH2389" i="17" s="1"/>
  <c r="AH2499" i="17" s="1"/>
  <c r="AH2609" i="17" s="1"/>
  <c r="AH2719" i="17" s="1"/>
  <c r="AH2829" i="17" s="1"/>
  <c r="AH2939" i="17" s="1"/>
  <c r="AH3049" i="17" s="1"/>
  <c r="AH3159" i="17" s="1"/>
  <c r="AH3269" i="17" s="1"/>
  <c r="AH3379" i="17" s="1"/>
  <c r="AH3489" i="17" s="1"/>
  <c r="AH3599" i="17" s="1"/>
  <c r="AH3709" i="17" s="1"/>
  <c r="AH3819" i="17" s="1"/>
  <c r="AH3929" i="17" s="1"/>
  <c r="AH4039" i="17" s="1"/>
  <c r="AH4149" i="17" s="1"/>
  <c r="AH4259" i="17" s="1"/>
  <c r="AH4369" i="17" s="1"/>
  <c r="AH4479" i="17" s="1"/>
  <c r="AH4589" i="17" s="1"/>
  <c r="AH4699" i="17" s="1"/>
  <c r="AH4809" i="17" s="1"/>
  <c r="AH4919" i="17" s="1"/>
  <c r="AH5029" i="17" s="1"/>
  <c r="AH5139" i="17" s="1"/>
  <c r="AH5249" i="17" s="1"/>
  <c r="AH5359" i="17" s="1"/>
  <c r="AH5469" i="17" s="1"/>
  <c r="AH5579" i="17" s="1"/>
  <c r="AH5689" i="17" s="1"/>
  <c r="AH5799" i="17" s="1"/>
  <c r="AH5909" i="17" s="1"/>
  <c r="AH6019" i="17" s="1"/>
  <c r="AH6129" i="17" s="1"/>
  <c r="AH6239" i="17" s="1"/>
  <c r="AH6349" i="17" s="1"/>
  <c r="AH6459" i="17" s="1"/>
  <c r="AH6569" i="17" s="1"/>
  <c r="AH6679" i="17" s="1"/>
  <c r="AH6789" i="17" s="1"/>
  <c r="AH6899" i="17" s="1"/>
  <c r="AH7009" i="17" s="1"/>
  <c r="AH7119" i="17" s="1"/>
  <c r="AH7229" i="17" s="1"/>
  <c r="AH7339" i="17" s="1"/>
  <c r="AH7449" i="17" s="1"/>
  <c r="AH7559" i="17" s="1"/>
  <c r="AF2453" i="17"/>
  <c r="AG2453" i="17"/>
  <c r="AD2563" i="17"/>
  <c r="AG2939" i="17"/>
  <c r="AD3049" i="17"/>
  <c r="AF2939" i="17"/>
  <c r="AG2931" i="17"/>
  <c r="AD3041" i="17"/>
  <c r="AF2931" i="17"/>
  <c r="AD4719" i="17"/>
  <c r="AD4711" i="17"/>
  <c r="AG2915" i="17"/>
  <c r="AD3025" i="17"/>
  <c r="AF2915" i="17"/>
  <c r="AF3250" i="17"/>
  <c r="AG3250" i="17"/>
  <c r="AD3360" i="17"/>
  <c r="AD4811" i="17"/>
  <c r="AF3158" i="17"/>
  <c r="AG3158" i="17"/>
  <c r="AD3268" i="17"/>
  <c r="AF3254" i="17"/>
  <c r="AG3254" i="17"/>
  <c r="AD3364" i="17"/>
  <c r="AF3206" i="17"/>
  <c r="AG3206" i="17"/>
  <c r="AD3316" i="17"/>
  <c r="AF3274" i="17"/>
  <c r="AG3274" i="17"/>
  <c r="AD3384" i="17"/>
  <c r="AC3415" i="17"/>
  <c r="AG3305" i="17"/>
  <c r="AF2457" i="17"/>
  <c r="AG2457" i="17"/>
  <c r="AD2567" i="17"/>
  <c r="AF3122" i="17"/>
  <c r="AG3122" i="17"/>
  <c r="AD3232" i="17"/>
  <c r="AG4284" i="17"/>
  <c r="AD4394" i="17"/>
  <c r="AF2449" i="17"/>
  <c r="AG2449" i="17"/>
  <c r="AD2559" i="17"/>
  <c r="AF4304" i="17"/>
  <c r="AG4304" i="17"/>
  <c r="AD4414" i="17"/>
  <c r="AG4288" i="17"/>
  <c r="AD4398" i="17"/>
  <c r="AD4727" i="17"/>
  <c r="AF3114" i="17"/>
  <c r="AG3114" i="17"/>
  <c r="AD3224" i="17"/>
  <c r="AC4367" i="17"/>
  <c r="AF4257" i="17"/>
  <c r="AG4257" i="17"/>
  <c r="AF2482" i="17"/>
  <c r="AG2482" i="17"/>
  <c r="AC2592" i="17"/>
  <c r="AD3260" i="17"/>
  <c r="AF3313" i="17"/>
  <c r="AC3423" i="17"/>
  <c r="AG3313" i="17"/>
  <c r="AF3098" i="17"/>
  <c r="AG3098" i="17"/>
  <c r="AD3208" i="17"/>
  <c r="AF4265" i="17"/>
  <c r="AG4265" i="17"/>
  <c r="AC4375" i="17"/>
  <c r="AF2485" i="17"/>
  <c r="AG2485" i="17"/>
  <c r="AD2595" i="17"/>
  <c r="AG2923" i="17"/>
  <c r="AD3033" i="17"/>
  <c r="AF2923" i="17"/>
  <c r="AC3419" i="17"/>
  <c r="AG3309" i="17"/>
  <c r="AG3286" i="17"/>
  <c r="AD3396" i="17"/>
  <c r="AD4402" i="17"/>
  <c r="AG4292" i="17"/>
  <c r="AD4743" i="17"/>
  <c r="AG2470" i="17"/>
  <c r="AF2470" i="17"/>
  <c r="AC2580" i="17"/>
  <c r="AF3162" i="17"/>
  <c r="AG3162" i="17"/>
  <c r="AD3272" i="17"/>
  <c r="AG3218" i="17"/>
  <c r="AD3328" i="17"/>
  <c r="AF3218" i="17"/>
  <c r="AD3248" i="17"/>
  <c r="AD4731" i="17"/>
  <c r="AG3185" i="17"/>
  <c r="AD3295" i="17"/>
  <c r="AD4815" i="17"/>
  <c r="AF2465" i="17"/>
  <c r="AG2465" i="17"/>
  <c r="AD2575" i="17"/>
  <c r="AD3256" i="17"/>
  <c r="AF3325" i="17"/>
  <c r="AG3325" i="17"/>
  <c r="AC3435" i="17"/>
  <c r="AG3277" i="17"/>
  <c r="AD3387" i="17"/>
  <c r="AF2469" i="17"/>
  <c r="AG2469" i="17"/>
  <c r="AD2579" i="17"/>
  <c r="AG3174" i="17"/>
  <c r="AD3284" i="17"/>
  <c r="AD4755" i="17"/>
  <c r="AF3213" i="17"/>
  <c r="AD3323" i="17"/>
  <c r="AG3213" i="17"/>
  <c r="AC3615" i="17"/>
  <c r="AG3505" i="17"/>
  <c r="AF3246" i="17"/>
  <c r="AG3246" i="17"/>
  <c r="AD3356" i="17"/>
  <c r="AF3321" i="17"/>
  <c r="AG3321" i="17"/>
  <c r="AC3431" i="17"/>
  <c r="AD3308" i="17"/>
  <c r="AG3198" i="17"/>
  <c r="AC3619" i="17"/>
  <c r="AG3509" i="17"/>
  <c r="AD4803" i="17"/>
  <c r="AD3240" i="17"/>
  <c r="AF3238" i="17"/>
  <c r="AG3238" i="17"/>
  <c r="AD3348" i="17"/>
  <c r="AC4379" i="17"/>
  <c r="AG4269" i="17"/>
  <c r="AG3242" i="17"/>
  <c r="AD3352" i="17"/>
  <c r="AF3242" i="17"/>
  <c r="AF3270" i="17"/>
  <c r="AG3270" i="17"/>
  <c r="AD3380" i="17"/>
  <c r="AF3266" i="17"/>
  <c r="AG3266" i="17"/>
  <c r="AD3376" i="17"/>
  <c r="AF3102" i="17"/>
  <c r="AG3102" i="17"/>
  <c r="AD3212" i="17"/>
  <c r="AD4747" i="17"/>
  <c r="AG3278" i="17"/>
  <c r="AD3388" i="17"/>
  <c r="AD4751" i="17"/>
  <c r="AG4300" i="17"/>
  <c r="AD4410" i="17"/>
  <c r="AG3181" i="17"/>
  <c r="AD3291" i="17"/>
  <c r="AF3230" i="17"/>
  <c r="AG3230" i="17"/>
  <c r="AD3340" i="17"/>
  <c r="AG3201" i="17"/>
  <c r="AD3311" i="17"/>
  <c r="AG3226" i="17"/>
  <c r="AD3336" i="17"/>
  <c r="AF3226" i="17"/>
  <c r="AG4296" i="17"/>
  <c r="AD4406" i="17"/>
  <c r="AG2943" i="17"/>
  <c r="AD3053" i="17"/>
  <c r="AF2943" i="17"/>
  <c r="AC3411" i="17"/>
  <c r="AG3301" i="17"/>
  <c r="AD4715" i="17"/>
  <c r="AF2473" i="17"/>
  <c r="AG2473" i="17"/>
  <c r="AD2583" i="17"/>
  <c r="AF3262" i="17"/>
  <c r="AG3262" i="17"/>
  <c r="AD3372" i="17"/>
  <c r="AF2489" i="17"/>
  <c r="AG2489" i="17"/>
  <c r="AD2599" i="17"/>
  <c r="AF2477" i="17"/>
  <c r="AG2477" i="17"/>
  <c r="AD2587" i="17"/>
  <c r="AG2927" i="17"/>
  <c r="AD3037" i="17"/>
  <c r="AF2927" i="17"/>
  <c r="AF3214" i="17"/>
  <c r="AD3324" i="17"/>
  <c r="AG3214" i="17"/>
  <c r="AG2887" i="17"/>
  <c r="AD2997" i="17"/>
  <c r="AF2887" i="17"/>
  <c r="AG3290" i="17"/>
  <c r="AD3400" i="17"/>
  <c r="AF3317" i="17"/>
  <c r="AC3427" i="17"/>
  <c r="AG3317" i="17"/>
  <c r="AD4739" i="17"/>
  <c r="AF3205" i="17"/>
  <c r="AG3205" i="17"/>
  <c r="AD3315" i="17"/>
  <c r="AG3190" i="17"/>
  <c r="AD3300" i="17"/>
  <c r="AF3118" i="17"/>
  <c r="AG3118" i="17"/>
  <c r="AD3228" i="17"/>
  <c r="AD4723" i="17"/>
  <c r="AG2899" i="17"/>
  <c r="AD3009" i="17"/>
  <c r="AF2899" i="17"/>
  <c r="AF3210" i="17"/>
  <c r="AG3210" i="17"/>
  <c r="AD3320" i="17"/>
  <c r="AD3252" i="17"/>
  <c r="AC3407" i="17"/>
  <c r="AG3297" i="17"/>
  <c r="AD4735" i="17"/>
  <c r="AG3189" i="17"/>
  <c r="AD3299" i="17"/>
  <c r="AC3391" i="17"/>
  <c r="AG3281" i="17"/>
  <c r="AG3202" i="17"/>
  <c r="AD3312" i="17"/>
  <c r="AF3202" i="17"/>
  <c r="AD3303" i="17"/>
  <c r="AG3193" i="17"/>
  <c r="AF3166" i="17"/>
  <c r="AG3166" i="17"/>
  <c r="AD3276" i="17"/>
  <c r="AF3106" i="17"/>
  <c r="AG3106" i="17"/>
  <c r="AD3216" i="17"/>
  <c r="AF3126" i="17"/>
  <c r="AG3126" i="17"/>
  <c r="AD3236" i="17"/>
  <c r="AF3222" i="17"/>
  <c r="AG3222" i="17"/>
  <c r="AD3332" i="17"/>
  <c r="AG2895" i="17"/>
  <c r="AD3005" i="17"/>
  <c r="AF2895" i="17"/>
  <c r="AG3177" i="17"/>
  <c r="AD3287" i="17"/>
  <c r="AC3403" i="17"/>
  <c r="AG3293" i="17"/>
  <c r="AG4253" i="17"/>
  <c r="AC4363" i="17"/>
  <c r="AF4253" i="17"/>
  <c r="AF2584" i="17"/>
  <c r="AG2584" i="17"/>
  <c r="AC2694" i="17"/>
  <c r="AG3186" i="17"/>
  <c r="AD3296" i="17"/>
  <c r="AG2903" i="17"/>
  <c r="AD3013" i="17"/>
  <c r="AF2903" i="17"/>
  <c r="AG4261" i="17"/>
  <c r="AF4261" i="17"/>
  <c r="AC4371" i="17"/>
  <c r="AG3178" i="17"/>
  <c r="AD3288" i="17"/>
  <c r="AG2478" i="17"/>
  <c r="AF2478" i="17"/>
  <c r="AC2588" i="17"/>
  <c r="AD3244" i="17"/>
  <c r="AG2935" i="17"/>
  <c r="AD3045" i="17"/>
  <c r="AF2935" i="17"/>
  <c r="AG3194" i="17"/>
  <c r="AD3304" i="17"/>
  <c r="AF2461" i="17"/>
  <c r="AG2461" i="17"/>
  <c r="AD2571" i="17"/>
  <c r="AG3170" i="17"/>
  <c r="AD3280" i="17"/>
  <c r="AD4807" i="17"/>
  <c r="AG2907" i="17"/>
  <c r="AD3017" i="17"/>
  <c r="AF2907" i="17"/>
  <c r="AF3209" i="17"/>
  <c r="AD3319" i="17"/>
  <c r="AG3209" i="17"/>
  <c r="AC2816" i="17"/>
  <c r="AG2706" i="17"/>
  <c r="AF2706" i="17"/>
  <c r="AG2891" i="17"/>
  <c r="AD3001" i="17"/>
  <c r="AF2891" i="17"/>
  <c r="AF3258" i="17"/>
  <c r="AG3258" i="17"/>
  <c r="AD3368" i="17"/>
  <c r="AG2911" i="17"/>
  <c r="AD3021" i="17"/>
  <c r="AF2911" i="17"/>
  <c r="AD3307" i="17"/>
  <c r="AG3197" i="17"/>
  <c r="AG2919" i="17"/>
  <c r="AD3029" i="17"/>
  <c r="AF2919" i="17"/>
  <c r="AG2600" i="17"/>
  <c r="AF2600" i="17"/>
  <c r="AC2710" i="17"/>
  <c r="AG3173" i="17"/>
  <c r="AD3283" i="17"/>
  <c r="AG3282" i="17"/>
  <c r="AD3392" i="17"/>
  <c r="AG3182" i="17"/>
  <c r="AD3292" i="17"/>
  <c r="AG3234" i="17"/>
  <c r="AD3344" i="17"/>
  <c r="AF3234" i="17"/>
  <c r="AD4819" i="17"/>
  <c r="AF3154" i="17"/>
  <c r="AG3154" i="17"/>
  <c r="AD3264" i="17"/>
  <c r="AF3110" i="17"/>
  <c r="AG3110" i="17"/>
  <c r="AD3220" i="17"/>
  <c r="AF2481" i="17"/>
  <c r="AG2481" i="17"/>
  <c r="AD2591" i="17"/>
  <c r="H26" i="16"/>
  <c r="E6" i="1"/>
  <c r="G6" i="1" s="1"/>
  <c r="I6" i="1" s="1"/>
  <c r="C9" i="19"/>
  <c r="AD1104" i="17"/>
  <c r="AD50" i="17"/>
  <c r="AD49" i="17"/>
  <c r="AD55" i="17"/>
  <c r="AD52" i="17"/>
  <c r="AD1103" i="17"/>
  <c r="AD56" i="17"/>
  <c r="AD1106" i="17"/>
  <c r="AD53" i="17"/>
  <c r="AD1105" i="17"/>
  <c r="AD51" i="17"/>
  <c r="AD48" i="17"/>
  <c r="AD1101" i="17"/>
  <c r="AD1017" i="17"/>
  <c r="AD47" i="17"/>
  <c r="AD54" i="17"/>
  <c r="AF171" i="17"/>
  <c r="AG171" i="17"/>
  <c r="AD181" i="17"/>
  <c r="AF174" i="17"/>
  <c r="AG174" i="17"/>
  <c r="AD184" i="17"/>
  <c r="AG158" i="17"/>
  <c r="AD168" i="17"/>
  <c r="AG179" i="17"/>
  <c r="AD189" i="17"/>
  <c r="AF170" i="17"/>
  <c r="AG170" i="17"/>
  <c r="AD180" i="17"/>
  <c r="AG167" i="17"/>
  <c r="AD177" i="17"/>
  <c r="AF166" i="17"/>
  <c r="AG166" i="17"/>
  <c r="AD176" i="17"/>
  <c r="AF183" i="17"/>
  <c r="AG183" i="17"/>
  <c r="AD193" i="17"/>
  <c r="AF175" i="17"/>
  <c r="AG175" i="17"/>
  <c r="AD185" i="17"/>
  <c r="AF162" i="17"/>
  <c r="AG162" i="17"/>
  <c r="AD172" i="17"/>
  <c r="K26" i="16"/>
  <c r="E9" i="19" s="1"/>
  <c r="K136" i="16"/>
  <c r="AC2820" i="17" l="1"/>
  <c r="AG2710" i="17"/>
  <c r="AF2710" i="17"/>
  <c r="AG3276" i="17"/>
  <c r="AD3386" i="17"/>
  <c r="AF3276" i="17"/>
  <c r="AG3303" i="17"/>
  <c r="AD3413" i="17"/>
  <c r="AG3299" i="17"/>
  <c r="AD3409" i="17"/>
  <c r="AF2997" i="17"/>
  <c r="AD3107" i="17"/>
  <c r="AG2997" i="17"/>
  <c r="AD4825" i="17"/>
  <c r="AG3308" i="17"/>
  <c r="AD3418" i="17"/>
  <c r="AD3358" i="17"/>
  <c r="AG3328" i="17"/>
  <c r="AF3328" i="17"/>
  <c r="AD3438" i="17"/>
  <c r="AG3264" i="17"/>
  <c r="AD3374" i="17"/>
  <c r="AF3264" i="17"/>
  <c r="AG3392" i="17"/>
  <c r="AD3502" i="17"/>
  <c r="AF3220" i="17"/>
  <c r="AG3220" i="17"/>
  <c r="AD3330" i="17"/>
  <c r="AG3292" i="17"/>
  <c r="AD3402" i="17"/>
  <c r="AG3307" i="17"/>
  <c r="AD3417" i="17"/>
  <c r="AD4917" i="17"/>
  <c r="AC4481" i="17"/>
  <c r="AG4371" i="17"/>
  <c r="AF4371" i="17"/>
  <c r="AF3013" i="17"/>
  <c r="AD3123" i="17"/>
  <c r="AG3013" i="17"/>
  <c r="AC3513" i="17"/>
  <c r="AG3403" i="17"/>
  <c r="AG3332" i="17"/>
  <c r="AF3332" i="17"/>
  <c r="AD3442" i="17"/>
  <c r="AG3312" i="17"/>
  <c r="AD3422" i="17"/>
  <c r="AF3312" i="17"/>
  <c r="AD4845" i="17"/>
  <c r="AC3517" i="17"/>
  <c r="AG3407" i="17"/>
  <c r="AF3315" i="17"/>
  <c r="AG3315" i="17"/>
  <c r="AD3425" i="17"/>
  <c r="AG3324" i="17"/>
  <c r="AF3324" i="17"/>
  <c r="AD3434" i="17"/>
  <c r="AF2599" i="17"/>
  <c r="AD2709" i="17"/>
  <c r="AG2599" i="17"/>
  <c r="AF3053" i="17"/>
  <c r="AD3163" i="17"/>
  <c r="AG3053" i="17"/>
  <c r="AG3311" i="17"/>
  <c r="AD3421" i="17"/>
  <c r="AD4861" i="17"/>
  <c r="AG3376" i="17"/>
  <c r="AF3376" i="17"/>
  <c r="AD3486" i="17"/>
  <c r="AG3348" i="17"/>
  <c r="AF3348" i="17"/>
  <c r="AD3458" i="17"/>
  <c r="AG3387" i="17"/>
  <c r="AD3497" i="17"/>
  <c r="AD4925" i="17"/>
  <c r="AF2595" i="17"/>
  <c r="AG2595" i="17"/>
  <c r="AD2705" i="17"/>
  <c r="AD3370" i="17"/>
  <c r="AC4477" i="17"/>
  <c r="AF4367" i="17"/>
  <c r="AG4367" i="17"/>
  <c r="AD4837" i="17"/>
  <c r="AG4394" i="17"/>
  <c r="AD4504" i="17"/>
  <c r="AG3384" i="17"/>
  <c r="AF3384" i="17"/>
  <c r="AD3494" i="17"/>
  <c r="AD4921" i="17"/>
  <c r="AD4829" i="17"/>
  <c r="AF3041" i="17"/>
  <c r="AG3041" i="17"/>
  <c r="AD3151" i="17"/>
  <c r="AF2591" i="17"/>
  <c r="AG2591" i="17"/>
  <c r="AD2701" i="17"/>
  <c r="AG3368" i="17"/>
  <c r="AF3368" i="17"/>
  <c r="AD3478" i="17"/>
  <c r="AF3001" i="17"/>
  <c r="AG3001" i="17"/>
  <c r="AD3111" i="17"/>
  <c r="AC2926" i="17"/>
  <c r="AF2816" i="17"/>
  <c r="AG2816" i="17"/>
  <c r="AG3304" i="17"/>
  <c r="AD3414" i="17"/>
  <c r="AF3045" i="17"/>
  <c r="AD3155" i="17"/>
  <c r="AG3045" i="17"/>
  <c r="AG3288" i="17"/>
  <c r="AD3398" i="17"/>
  <c r="AC2804" i="17"/>
  <c r="AG2694" i="17"/>
  <c r="AF2694" i="17"/>
  <c r="AG3320" i="17"/>
  <c r="AD3430" i="17"/>
  <c r="AF3320" i="17"/>
  <c r="AF3009" i="17"/>
  <c r="AG3009" i="17"/>
  <c r="AD3119" i="17"/>
  <c r="AF2587" i="17"/>
  <c r="AG2587" i="17"/>
  <c r="AD2697" i="17"/>
  <c r="AG4410" i="17"/>
  <c r="AD4520" i="17"/>
  <c r="AF3212" i="17"/>
  <c r="AG3212" i="17"/>
  <c r="AD3322" i="17"/>
  <c r="AF2575" i="17"/>
  <c r="AG2575" i="17"/>
  <c r="AD2685" i="17"/>
  <c r="AD4853" i="17"/>
  <c r="AD4512" i="17"/>
  <c r="AG4402" i="17"/>
  <c r="AF3224" i="17"/>
  <c r="AG3224" i="17"/>
  <c r="AD3334" i="17"/>
  <c r="AF2559" i="17"/>
  <c r="AG2559" i="17"/>
  <c r="AD2669" i="17"/>
  <c r="AG3268" i="17"/>
  <c r="AD3378" i="17"/>
  <c r="AF3268" i="17"/>
  <c r="AF2563" i="17"/>
  <c r="AG2563" i="17"/>
  <c r="AD2673" i="17"/>
  <c r="AD4929" i="17"/>
  <c r="AG3344" i="17"/>
  <c r="AF3344" i="17"/>
  <c r="AD3454" i="17"/>
  <c r="AG3283" i="17"/>
  <c r="AD3393" i="17"/>
  <c r="AF3017" i="17"/>
  <c r="AG3017" i="17"/>
  <c r="AD3127" i="17"/>
  <c r="AF2571" i="17"/>
  <c r="AG2571" i="17"/>
  <c r="AD2681" i="17"/>
  <c r="AF2588" i="17"/>
  <c r="AG2588" i="17"/>
  <c r="AC2698" i="17"/>
  <c r="AG3296" i="17"/>
  <c r="AD3406" i="17"/>
  <c r="AG3287" i="17"/>
  <c r="AD3397" i="17"/>
  <c r="AF3005" i="17"/>
  <c r="AD3115" i="17"/>
  <c r="AG3005" i="17"/>
  <c r="AF3216" i="17"/>
  <c r="AG3216" i="17"/>
  <c r="AD3326" i="17"/>
  <c r="AD3362" i="17"/>
  <c r="AF3228" i="17"/>
  <c r="AG3228" i="17"/>
  <c r="AD3338" i="17"/>
  <c r="AG3300" i="17"/>
  <c r="AD3410" i="17"/>
  <c r="AF2583" i="17"/>
  <c r="AG2583" i="17"/>
  <c r="AD2693" i="17"/>
  <c r="AD4516" i="17"/>
  <c r="AG4406" i="17"/>
  <c r="AG3336" i="17"/>
  <c r="AF3336" i="17"/>
  <c r="AD3446" i="17"/>
  <c r="AG3291" i="17"/>
  <c r="AD3401" i="17"/>
  <c r="AD4857" i="17"/>
  <c r="AD4913" i="17"/>
  <c r="AC3729" i="17"/>
  <c r="AG3619" i="17"/>
  <c r="AG3356" i="17"/>
  <c r="AF3356" i="17"/>
  <c r="AD3466" i="17"/>
  <c r="AC3725" i="17"/>
  <c r="AG3615" i="17"/>
  <c r="AG3284" i="17"/>
  <c r="AD3394" i="17"/>
  <c r="AD3366" i="17"/>
  <c r="AD4841" i="17"/>
  <c r="AF2580" i="17"/>
  <c r="AG2580" i="17"/>
  <c r="AC2690" i="17"/>
  <c r="AF3033" i="17"/>
  <c r="AG3033" i="17"/>
  <c r="AD3143" i="17"/>
  <c r="AF3208" i="17"/>
  <c r="AG3208" i="17"/>
  <c r="AD3318" i="17"/>
  <c r="AC3533" i="17"/>
  <c r="AF3423" i="17"/>
  <c r="AG3423" i="17"/>
  <c r="AF4414" i="17"/>
  <c r="AD4524" i="17"/>
  <c r="AG4414" i="17"/>
  <c r="AF2567" i="17"/>
  <c r="AG2567" i="17"/>
  <c r="AD2677" i="17"/>
  <c r="AC3525" i="17"/>
  <c r="AG3415" i="17"/>
  <c r="AG3364" i="17"/>
  <c r="AF3364" i="17"/>
  <c r="AD3474" i="17"/>
  <c r="AD4821" i="17"/>
  <c r="AF3029" i="17"/>
  <c r="AD3139" i="17"/>
  <c r="AG3029" i="17"/>
  <c r="AF4363" i="17"/>
  <c r="AC4473" i="17"/>
  <c r="AG4363" i="17"/>
  <c r="AG3400" i="17"/>
  <c r="AD3510" i="17"/>
  <c r="AC3521" i="17"/>
  <c r="AG3411" i="17"/>
  <c r="AF3323" i="17"/>
  <c r="AG3323" i="17"/>
  <c r="AD3433" i="17"/>
  <c r="AF2579" i="17"/>
  <c r="AG2579" i="17"/>
  <c r="AD2689" i="17"/>
  <c r="AF3021" i="17"/>
  <c r="AD3131" i="17"/>
  <c r="AG3021" i="17"/>
  <c r="AF3319" i="17"/>
  <c r="AG3319" i="17"/>
  <c r="AD3429" i="17"/>
  <c r="AG3280" i="17"/>
  <c r="AD3390" i="17"/>
  <c r="AD3354" i="17"/>
  <c r="AF3236" i="17"/>
  <c r="AG3236" i="17"/>
  <c r="AD3346" i="17"/>
  <c r="AC3501" i="17"/>
  <c r="AG3391" i="17"/>
  <c r="AD4833" i="17"/>
  <c r="AD4849" i="17"/>
  <c r="AC3537" i="17"/>
  <c r="AF3427" i="17"/>
  <c r="AG3427" i="17"/>
  <c r="AF3037" i="17"/>
  <c r="AD3147" i="17"/>
  <c r="AG3037" i="17"/>
  <c r="AG3372" i="17"/>
  <c r="AF3372" i="17"/>
  <c r="AD3482" i="17"/>
  <c r="AG3340" i="17"/>
  <c r="AF3340" i="17"/>
  <c r="AD3450" i="17"/>
  <c r="AG3388" i="17"/>
  <c r="AD3498" i="17"/>
  <c r="AG3380" i="17"/>
  <c r="AF3380" i="17"/>
  <c r="AD3490" i="17"/>
  <c r="AG3352" i="17"/>
  <c r="AF3352" i="17"/>
  <c r="AD3462" i="17"/>
  <c r="AC4489" i="17"/>
  <c r="AG4379" i="17"/>
  <c r="AD3350" i="17"/>
  <c r="AC3541" i="17"/>
  <c r="AF3431" i="17"/>
  <c r="AG3431" i="17"/>
  <c r="AD4865" i="17"/>
  <c r="AC3545" i="17"/>
  <c r="AF3435" i="17"/>
  <c r="AG3435" i="17"/>
  <c r="AG3295" i="17"/>
  <c r="AD3405" i="17"/>
  <c r="AG3272" i="17"/>
  <c r="AD3382" i="17"/>
  <c r="AF3272" i="17"/>
  <c r="AG3396" i="17"/>
  <c r="AD3506" i="17"/>
  <c r="AC3529" i="17"/>
  <c r="AG3419" i="17"/>
  <c r="AC4485" i="17"/>
  <c r="AG4375" i="17"/>
  <c r="AF4375" i="17"/>
  <c r="AG2592" i="17"/>
  <c r="AF2592" i="17"/>
  <c r="AC2702" i="17"/>
  <c r="AD4508" i="17"/>
  <c r="AG4398" i="17"/>
  <c r="AF3232" i="17"/>
  <c r="AG3232" i="17"/>
  <c r="AD3342" i="17"/>
  <c r="AG3316" i="17"/>
  <c r="AD3426" i="17"/>
  <c r="AF3316" i="17"/>
  <c r="AG3360" i="17"/>
  <c r="AF3360" i="17"/>
  <c r="AD3470" i="17"/>
  <c r="AF3025" i="17"/>
  <c r="AG3025" i="17"/>
  <c r="AD3135" i="17"/>
  <c r="AF3049" i="17"/>
  <c r="AG3049" i="17"/>
  <c r="AD3159" i="17"/>
  <c r="B9" i="19"/>
  <c r="H24" i="16"/>
  <c r="AF1770" i="17"/>
  <c r="AF1766" i="17"/>
  <c r="AF1762" i="17"/>
  <c r="AF1758" i="17"/>
  <c r="B38" i="19"/>
  <c r="AF1754" i="17" s="1"/>
  <c r="B34" i="19"/>
  <c r="AF1750" i="17" s="1"/>
  <c r="B30" i="19"/>
  <c r="AF1746" i="17" s="1"/>
  <c r="B26" i="19"/>
  <c r="AF1742" i="17" s="1"/>
  <c r="B22" i="19"/>
  <c r="AF1738" i="17" s="1"/>
  <c r="AF1769" i="17"/>
  <c r="AF1764" i="17"/>
  <c r="AF1759" i="17"/>
  <c r="B37" i="19"/>
  <c r="AF1753" i="17" s="1"/>
  <c r="B32" i="19"/>
  <c r="AF1748" i="17" s="1"/>
  <c r="B27" i="19"/>
  <c r="AF1743" i="17" s="1"/>
  <c r="B21" i="19"/>
  <c r="AF1737" i="17" s="1"/>
  <c r="AF1768" i="17"/>
  <c r="AF1761" i="17"/>
  <c r="B39" i="19"/>
  <c r="AF1755" i="17" s="1"/>
  <c r="B31" i="19"/>
  <c r="AF1747" i="17" s="1"/>
  <c r="B24" i="19"/>
  <c r="AF1740" i="17" s="1"/>
  <c r="AF1765" i="17"/>
  <c r="AF1757" i="17"/>
  <c r="B35" i="19"/>
  <c r="AF1751" i="17" s="1"/>
  <c r="B28" i="19"/>
  <c r="AF1744" i="17" s="1"/>
  <c r="AF1767" i="17"/>
  <c r="B36" i="19"/>
  <c r="AF1752" i="17" s="1"/>
  <c r="B23" i="19"/>
  <c r="AF1739" i="17" s="1"/>
  <c r="AF1763" i="17"/>
  <c r="B29" i="19"/>
  <c r="AF1745" i="17" s="1"/>
  <c r="B40" i="19"/>
  <c r="AF1756" i="17" s="1"/>
  <c r="B25" i="19"/>
  <c r="AF1741" i="17" s="1"/>
  <c r="B13" i="19"/>
  <c r="AF129" i="17" s="1"/>
  <c r="AF1760" i="17"/>
  <c r="B11" i="19"/>
  <c r="AF127" i="17" s="1"/>
  <c r="B33" i="19"/>
  <c r="AF1749" i="17" s="1"/>
  <c r="AF1771" i="17"/>
  <c r="B12" i="19"/>
  <c r="AF128" i="17" s="1"/>
  <c r="K6" i="1"/>
  <c r="M6" i="1" s="1"/>
  <c r="O6" i="1" s="1"/>
  <c r="Q6" i="1" s="1"/>
  <c r="D12" i="19"/>
  <c r="AF138" i="17" s="1"/>
  <c r="D11" i="19"/>
  <c r="AF137" i="17" s="1"/>
  <c r="D13" i="19"/>
  <c r="AF139" i="17" s="1"/>
  <c r="AF1881" i="17"/>
  <c r="AF1879" i="17"/>
  <c r="AF1877" i="17"/>
  <c r="AF1875" i="17"/>
  <c r="AF1873" i="17"/>
  <c r="AF1869" i="17"/>
  <c r="D39" i="19"/>
  <c r="AF1865" i="17" s="1"/>
  <c r="D35" i="19"/>
  <c r="AF1861" i="17" s="1"/>
  <c r="D31" i="19"/>
  <c r="AF1857" i="17" s="1"/>
  <c r="D27" i="19"/>
  <c r="AF1853" i="17" s="1"/>
  <c r="D23" i="19"/>
  <c r="AF1849" i="17" s="1"/>
  <c r="AF1871" i="17"/>
  <c r="AF1867" i="17"/>
  <c r="D37" i="19"/>
  <c r="AF1863" i="17" s="1"/>
  <c r="D33" i="19"/>
  <c r="AF1859" i="17" s="1"/>
  <c r="D29" i="19"/>
  <c r="AF1855" i="17" s="1"/>
  <c r="D25" i="19"/>
  <c r="AF1851" i="17" s="1"/>
  <c r="D21" i="19"/>
  <c r="AF1847" i="17" s="1"/>
  <c r="AF1880" i="17"/>
  <c r="AF1876" i="17"/>
  <c r="AF1874" i="17"/>
  <c r="AF1870" i="17"/>
  <c r="D40" i="19"/>
  <c r="AF1866" i="17" s="1"/>
  <c r="D36" i="19"/>
  <c r="AF1862" i="17" s="1"/>
  <c r="D32" i="19"/>
  <c r="AF1858" i="17" s="1"/>
  <c r="D30" i="19"/>
  <c r="AF1856" i="17" s="1"/>
  <c r="D28" i="19"/>
  <c r="AF1854" i="17" s="1"/>
  <c r="D22" i="19"/>
  <c r="AF1848" i="17" s="1"/>
  <c r="AF1878" i="17"/>
  <c r="AF1872" i="17"/>
  <c r="AF1868" i="17"/>
  <c r="D38" i="19"/>
  <c r="AF1864" i="17" s="1"/>
  <c r="D34" i="19"/>
  <c r="AF1860" i="17" s="1"/>
  <c r="D26" i="19"/>
  <c r="AF1852" i="17" s="1"/>
  <c r="D24" i="19"/>
  <c r="AF1850" i="17" s="1"/>
  <c r="AD64" i="17"/>
  <c r="AD1195" i="17"/>
  <c r="AD1196" i="17"/>
  <c r="AD1193" i="17"/>
  <c r="AD62" i="17"/>
  <c r="AD1194" i="17"/>
  <c r="AD1107" i="17"/>
  <c r="AD1191" i="17"/>
  <c r="AD59" i="17"/>
  <c r="AD58" i="17"/>
  <c r="AD65" i="17"/>
  <c r="AD60" i="17"/>
  <c r="AD57" i="17"/>
  <c r="AD61" i="17"/>
  <c r="AD63" i="17"/>
  <c r="AD66" i="17"/>
  <c r="AG172" i="17"/>
  <c r="AF172" i="17"/>
  <c r="AD182" i="17"/>
  <c r="AG189" i="17"/>
  <c r="AD199" i="17"/>
  <c r="AG177" i="17"/>
  <c r="AD187" i="17"/>
  <c r="AF180" i="17"/>
  <c r="AG180" i="17"/>
  <c r="AD190" i="17"/>
  <c r="AG181" i="17"/>
  <c r="AF181" i="17"/>
  <c r="AD191" i="17"/>
  <c r="AG176" i="17"/>
  <c r="AF176" i="17"/>
  <c r="AD186" i="17"/>
  <c r="AG168" i="17"/>
  <c r="AD178" i="17"/>
  <c r="AF184" i="17"/>
  <c r="AG184" i="17"/>
  <c r="AD194" i="17"/>
  <c r="AG185" i="17"/>
  <c r="AD195" i="17"/>
  <c r="AF185" i="17"/>
  <c r="AG193" i="17"/>
  <c r="AD203" i="17"/>
  <c r="AF193" i="17"/>
  <c r="J136" i="16"/>
  <c r="M136" i="16"/>
  <c r="J26" i="16"/>
  <c r="D9" i="19" s="1"/>
  <c r="M26" i="16"/>
  <c r="G9" i="19" s="1"/>
  <c r="AH1760" i="17" l="1"/>
  <c r="AH1870" i="17" s="1"/>
  <c r="AH1980" i="17" s="1"/>
  <c r="AH2090" i="17" s="1"/>
  <c r="AH2200" i="17" s="1"/>
  <c r="AH2310" i="17" s="1"/>
  <c r="AH2420" i="17" s="1"/>
  <c r="AH2530" i="17" s="1"/>
  <c r="AH2640" i="17" s="1"/>
  <c r="AH2750" i="17" s="1"/>
  <c r="AH2860" i="17" s="1"/>
  <c r="AH2970" i="17" s="1"/>
  <c r="AH3080" i="17" s="1"/>
  <c r="AH3190" i="17" s="1"/>
  <c r="AH3300" i="17" s="1"/>
  <c r="AH3410" i="17" s="1"/>
  <c r="AH3520" i="17" s="1"/>
  <c r="AH3630" i="17" s="1"/>
  <c r="AH3740" i="17" s="1"/>
  <c r="AH3850" i="17" s="1"/>
  <c r="AH3960" i="17" s="1"/>
  <c r="AH4070" i="17" s="1"/>
  <c r="AH4180" i="17" s="1"/>
  <c r="AH4290" i="17" s="1"/>
  <c r="AH4400" i="17" s="1"/>
  <c r="AH4510" i="17" s="1"/>
  <c r="AH4620" i="17" s="1"/>
  <c r="AH4730" i="17" s="1"/>
  <c r="AH4840" i="17" s="1"/>
  <c r="AH4950" i="17" s="1"/>
  <c r="AH5060" i="17" s="1"/>
  <c r="AH5170" i="17" s="1"/>
  <c r="AH5280" i="17" s="1"/>
  <c r="AH5390" i="17" s="1"/>
  <c r="AH5500" i="17" s="1"/>
  <c r="AH5610" i="17" s="1"/>
  <c r="AH5720" i="17" s="1"/>
  <c r="AH5830" i="17" s="1"/>
  <c r="AH5940" i="17" s="1"/>
  <c r="AH6050" i="17" s="1"/>
  <c r="AH6160" i="17" s="1"/>
  <c r="AH6270" i="17" s="1"/>
  <c r="AH6380" i="17" s="1"/>
  <c r="AH6490" i="17" s="1"/>
  <c r="AH6600" i="17" s="1"/>
  <c r="AH6710" i="17" s="1"/>
  <c r="AH6820" i="17" s="1"/>
  <c r="AH6930" i="17" s="1"/>
  <c r="AH7040" i="17" s="1"/>
  <c r="AH7150" i="17" s="1"/>
  <c r="AH7260" i="17" s="1"/>
  <c r="AH7370" i="17" s="1"/>
  <c r="AH7480" i="17" s="1"/>
  <c r="AH1745" i="17"/>
  <c r="AH1855" i="17" s="1"/>
  <c r="AH1965" i="17" s="1"/>
  <c r="AH2075" i="17" s="1"/>
  <c r="AH2185" i="17" s="1"/>
  <c r="AH2295" i="17" s="1"/>
  <c r="AH2405" i="17" s="1"/>
  <c r="AH2515" i="17" s="1"/>
  <c r="AH2625" i="17" s="1"/>
  <c r="AH2735" i="17" s="1"/>
  <c r="AH2845" i="17" s="1"/>
  <c r="AH2955" i="17" s="1"/>
  <c r="AH3065" i="17" s="1"/>
  <c r="AH3175" i="17" s="1"/>
  <c r="AH3285" i="17" s="1"/>
  <c r="AH3395" i="17" s="1"/>
  <c r="AH3505" i="17" s="1"/>
  <c r="AH3615" i="17" s="1"/>
  <c r="AH3725" i="17" s="1"/>
  <c r="AH3835" i="17" s="1"/>
  <c r="AH3945" i="17" s="1"/>
  <c r="AH4055" i="17" s="1"/>
  <c r="AH4165" i="17" s="1"/>
  <c r="AH4275" i="17" s="1"/>
  <c r="AH4385" i="17" s="1"/>
  <c r="AH4495" i="17" s="1"/>
  <c r="AH4605" i="17" s="1"/>
  <c r="AH4715" i="17" s="1"/>
  <c r="AH4825" i="17" s="1"/>
  <c r="AH4935" i="17" s="1"/>
  <c r="AH5045" i="17" s="1"/>
  <c r="AH5155" i="17" s="1"/>
  <c r="AH5265" i="17" s="1"/>
  <c r="AH5375" i="17" s="1"/>
  <c r="AH5485" i="17" s="1"/>
  <c r="AH5595" i="17" s="1"/>
  <c r="AH5705" i="17" s="1"/>
  <c r="AH5815" i="17" s="1"/>
  <c r="AH5925" i="17" s="1"/>
  <c r="AH6035" i="17" s="1"/>
  <c r="AH6145" i="17" s="1"/>
  <c r="AH6255" i="17" s="1"/>
  <c r="AH6365" i="17" s="1"/>
  <c r="AH6475" i="17" s="1"/>
  <c r="AH6585" i="17" s="1"/>
  <c r="AH6695" i="17" s="1"/>
  <c r="AH6805" i="17" s="1"/>
  <c r="AH6915" i="17" s="1"/>
  <c r="AH7025" i="17" s="1"/>
  <c r="AH7135" i="17" s="1"/>
  <c r="AH7245" i="17" s="1"/>
  <c r="AH7355" i="17" s="1"/>
  <c r="AH7465" i="17" s="1"/>
  <c r="AH1767" i="17"/>
  <c r="AH1877" i="17" s="1"/>
  <c r="AH1987" i="17" s="1"/>
  <c r="AH2097" i="17" s="1"/>
  <c r="AH2207" i="17" s="1"/>
  <c r="AH2317" i="17" s="1"/>
  <c r="AH2427" i="17" s="1"/>
  <c r="AH2537" i="17" s="1"/>
  <c r="AH2647" i="17" s="1"/>
  <c r="AH2757" i="17" s="1"/>
  <c r="AH2867" i="17" s="1"/>
  <c r="AH2977" i="17" s="1"/>
  <c r="AH3087" i="17" s="1"/>
  <c r="AH3197" i="17" s="1"/>
  <c r="AH3307" i="17" s="1"/>
  <c r="AH3417" i="17" s="1"/>
  <c r="AH3527" i="17" s="1"/>
  <c r="AH3637" i="17" s="1"/>
  <c r="AH3747" i="17" s="1"/>
  <c r="AH3857" i="17" s="1"/>
  <c r="AH3967" i="17" s="1"/>
  <c r="AH4077" i="17" s="1"/>
  <c r="AH4187" i="17" s="1"/>
  <c r="AH4297" i="17" s="1"/>
  <c r="AH4407" i="17" s="1"/>
  <c r="AH4517" i="17" s="1"/>
  <c r="AH4627" i="17" s="1"/>
  <c r="AH4737" i="17" s="1"/>
  <c r="AH4847" i="17" s="1"/>
  <c r="AH4957" i="17" s="1"/>
  <c r="AH5067" i="17" s="1"/>
  <c r="AH5177" i="17" s="1"/>
  <c r="AH5287" i="17" s="1"/>
  <c r="AH5397" i="17" s="1"/>
  <c r="AH5507" i="17" s="1"/>
  <c r="AH5617" i="17" s="1"/>
  <c r="AH5727" i="17" s="1"/>
  <c r="AH5837" i="17" s="1"/>
  <c r="AH5947" i="17" s="1"/>
  <c r="AH6057" i="17" s="1"/>
  <c r="AH6167" i="17" s="1"/>
  <c r="AH6277" i="17" s="1"/>
  <c r="AH6387" i="17" s="1"/>
  <c r="AH6497" i="17" s="1"/>
  <c r="AH6607" i="17" s="1"/>
  <c r="AH6717" i="17" s="1"/>
  <c r="AH6827" i="17" s="1"/>
  <c r="AH6937" i="17" s="1"/>
  <c r="AH7047" i="17" s="1"/>
  <c r="AH7157" i="17" s="1"/>
  <c r="AH7267" i="17" s="1"/>
  <c r="AH7377" i="17" s="1"/>
  <c r="AH7487" i="17" s="1"/>
  <c r="AH1765" i="17"/>
  <c r="AH1875" i="17" s="1"/>
  <c r="AH1985" i="17" s="1"/>
  <c r="AH2095" i="17" s="1"/>
  <c r="AH2205" i="17" s="1"/>
  <c r="AH2315" i="17" s="1"/>
  <c r="AH2425" i="17" s="1"/>
  <c r="AH2535" i="17" s="1"/>
  <c r="AH2645" i="17" s="1"/>
  <c r="AH2755" i="17" s="1"/>
  <c r="AH2865" i="17" s="1"/>
  <c r="AH2975" i="17" s="1"/>
  <c r="AH3085" i="17" s="1"/>
  <c r="AH3195" i="17" s="1"/>
  <c r="AH3305" i="17" s="1"/>
  <c r="AH3415" i="17" s="1"/>
  <c r="AH3525" i="17" s="1"/>
  <c r="AH3635" i="17" s="1"/>
  <c r="AH3745" i="17" s="1"/>
  <c r="AH3855" i="17" s="1"/>
  <c r="AH3965" i="17" s="1"/>
  <c r="AH4075" i="17" s="1"/>
  <c r="AH4185" i="17" s="1"/>
  <c r="AH4295" i="17" s="1"/>
  <c r="AH4405" i="17" s="1"/>
  <c r="AH4515" i="17" s="1"/>
  <c r="AH4625" i="17" s="1"/>
  <c r="AH4735" i="17" s="1"/>
  <c r="AH4845" i="17" s="1"/>
  <c r="AH4955" i="17" s="1"/>
  <c r="AH5065" i="17" s="1"/>
  <c r="AH5175" i="17" s="1"/>
  <c r="AH5285" i="17" s="1"/>
  <c r="AH5395" i="17" s="1"/>
  <c r="AH5505" i="17" s="1"/>
  <c r="AH5615" i="17" s="1"/>
  <c r="AH5725" i="17" s="1"/>
  <c r="AH5835" i="17" s="1"/>
  <c r="AH5945" i="17" s="1"/>
  <c r="AH6055" i="17" s="1"/>
  <c r="AH6165" i="17" s="1"/>
  <c r="AH6275" i="17" s="1"/>
  <c r="AH6385" i="17" s="1"/>
  <c r="AH6495" i="17" s="1"/>
  <c r="AH6605" i="17" s="1"/>
  <c r="AH6715" i="17" s="1"/>
  <c r="AH6825" i="17" s="1"/>
  <c r="AH6935" i="17" s="1"/>
  <c r="AH7045" i="17" s="1"/>
  <c r="AH7155" i="17" s="1"/>
  <c r="AH7265" i="17" s="1"/>
  <c r="AH7375" i="17" s="1"/>
  <c r="AH7485" i="17" s="1"/>
  <c r="AH1761" i="17"/>
  <c r="AH1871" i="17" s="1"/>
  <c r="AH1981" i="17" s="1"/>
  <c r="AH2091" i="17" s="1"/>
  <c r="AH2201" i="17" s="1"/>
  <c r="AH2311" i="17" s="1"/>
  <c r="AH2421" i="17" s="1"/>
  <c r="AH2531" i="17" s="1"/>
  <c r="AH2641" i="17" s="1"/>
  <c r="AH2751" i="17" s="1"/>
  <c r="AH2861" i="17" s="1"/>
  <c r="AH2971" i="17" s="1"/>
  <c r="AH3081" i="17" s="1"/>
  <c r="AH3191" i="17" s="1"/>
  <c r="AH3301" i="17" s="1"/>
  <c r="AH3411" i="17" s="1"/>
  <c r="AH3521" i="17" s="1"/>
  <c r="AH3631" i="17" s="1"/>
  <c r="AH3741" i="17" s="1"/>
  <c r="AH3851" i="17" s="1"/>
  <c r="AH3961" i="17" s="1"/>
  <c r="AH4071" i="17" s="1"/>
  <c r="AH4181" i="17" s="1"/>
  <c r="AH4291" i="17" s="1"/>
  <c r="AH4401" i="17" s="1"/>
  <c r="AH4511" i="17" s="1"/>
  <c r="AH4621" i="17" s="1"/>
  <c r="AH4731" i="17" s="1"/>
  <c r="AH4841" i="17" s="1"/>
  <c r="AH4951" i="17" s="1"/>
  <c r="AH5061" i="17" s="1"/>
  <c r="AH5171" i="17" s="1"/>
  <c r="AH5281" i="17" s="1"/>
  <c r="AH5391" i="17" s="1"/>
  <c r="AH5501" i="17" s="1"/>
  <c r="AH5611" i="17" s="1"/>
  <c r="AH5721" i="17" s="1"/>
  <c r="AH5831" i="17" s="1"/>
  <c r="AH5941" i="17" s="1"/>
  <c r="AH6051" i="17" s="1"/>
  <c r="AH6161" i="17" s="1"/>
  <c r="AH6271" i="17" s="1"/>
  <c r="AH6381" i="17" s="1"/>
  <c r="AH6491" i="17" s="1"/>
  <c r="AH6601" i="17" s="1"/>
  <c r="AH6711" i="17" s="1"/>
  <c r="AH6821" i="17" s="1"/>
  <c r="AH6931" i="17" s="1"/>
  <c r="AH7041" i="17" s="1"/>
  <c r="AH7151" i="17" s="1"/>
  <c r="AH7261" i="17" s="1"/>
  <c r="AH7371" i="17" s="1"/>
  <c r="AH7481" i="17" s="1"/>
  <c r="AH1748" i="17"/>
  <c r="AH1858" i="17" s="1"/>
  <c r="AH1968" i="17" s="1"/>
  <c r="AH2078" i="17" s="1"/>
  <c r="AH2188" i="17" s="1"/>
  <c r="AH2298" i="17" s="1"/>
  <c r="AH2408" i="17" s="1"/>
  <c r="AH2518" i="17" s="1"/>
  <c r="AH2628" i="17" s="1"/>
  <c r="AH2738" i="17" s="1"/>
  <c r="AH2848" i="17" s="1"/>
  <c r="AH2958" i="17" s="1"/>
  <c r="AH3068" i="17" s="1"/>
  <c r="AH3178" i="17" s="1"/>
  <c r="AH3288" i="17" s="1"/>
  <c r="AH3398" i="17" s="1"/>
  <c r="AH3508" i="17" s="1"/>
  <c r="AH3618" i="17" s="1"/>
  <c r="AH3728" i="17" s="1"/>
  <c r="AH3838" i="17" s="1"/>
  <c r="AH3948" i="17" s="1"/>
  <c r="AH4058" i="17" s="1"/>
  <c r="AH4168" i="17" s="1"/>
  <c r="AH4278" i="17" s="1"/>
  <c r="AH4388" i="17" s="1"/>
  <c r="AH4498" i="17" s="1"/>
  <c r="AH4608" i="17" s="1"/>
  <c r="AH4718" i="17" s="1"/>
  <c r="AH4828" i="17" s="1"/>
  <c r="AH4938" i="17" s="1"/>
  <c r="AH5048" i="17" s="1"/>
  <c r="AH5158" i="17" s="1"/>
  <c r="AH5268" i="17" s="1"/>
  <c r="AH5378" i="17" s="1"/>
  <c r="AH5488" i="17" s="1"/>
  <c r="AH5598" i="17" s="1"/>
  <c r="AH5708" i="17" s="1"/>
  <c r="AH5818" i="17" s="1"/>
  <c r="AH5928" i="17" s="1"/>
  <c r="AH6038" i="17" s="1"/>
  <c r="AH6148" i="17" s="1"/>
  <c r="AH6258" i="17" s="1"/>
  <c r="AH6368" i="17" s="1"/>
  <c r="AH6478" i="17" s="1"/>
  <c r="AH6588" i="17" s="1"/>
  <c r="AH6698" i="17" s="1"/>
  <c r="AH6808" i="17" s="1"/>
  <c r="AH6918" i="17" s="1"/>
  <c r="AH7028" i="17" s="1"/>
  <c r="AH7138" i="17" s="1"/>
  <c r="AH7248" i="17" s="1"/>
  <c r="AH7358" i="17" s="1"/>
  <c r="AH7468" i="17" s="1"/>
  <c r="AH1769" i="17"/>
  <c r="AH1879" i="17" s="1"/>
  <c r="AH1989" i="17" s="1"/>
  <c r="AH2099" i="17" s="1"/>
  <c r="AH2209" i="17" s="1"/>
  <c r="AH2319" i="17" s="1"/>
  <c r="AH2429" i="17" s="1"/>
  <c r="AH2539" i="17" s="1"/>
  <c r="AH2649" i="17" s="1"/>
  <c r="AH2759" i="17" s="1"/>
  <c r="AH2869" i="17" s="1"/>
  <c r="AH2979" i="17" s="1"/>
  <c r="AH3089" i="17" s="1"/>
  <c r="AH3199" i="17" s="1"/>
  <c r="AH3309" i="17" s="1"/>
  <c r="AH3419" i="17" s="1"/>
  <c r="AH3529" i="17" s="1"/>
  <c r="AH3639" i="17" s="1"/>
  <c r="AH3749" i="17" s="1"/>
  <c r="AH3859" i="17" s="1"/>
  <c r="AH3969" i="17" s="1"/>
  <c r="AH4079" i="17" s="1"/>
  <c r="AH4189" i="17" s="1"/>
  <c r="AH4299" i="17" s="1"/>
  <c r="AH4409" i="17" s="1"/>
  <c r="AH4519" i="17" s="1"/>
  <c r="AH4629" i="17" s="1"/>
  <c r="AH4739" i="17" s="1"/>
  <c r="AH4849" i="17" s="1"/>
  <c r="AH4959" i="17" s="1"/>
  <c r="AH5069" i="17" s="1"/>
  <c r="AH5179" i="17" s="1"/>
  <c r="AH5289" i="17" s="1"/>
  <c r="AH5399" i="17" s="1"/>
  <c r="AH5509" i="17" s="1"/>
  <c r="AH5619" i="17" s="1"/>
  <c r="AH5729" i="17" s="1"/>
  <c r="AH5839" i="17" s="1"/>
  <c r="AH5949" i="17" s="1"/>
  <c r="AH6059" i="17" s="1"/>
  <c r="AH6169" i="17" s="1"/>
  <c r="AH6279" i="17" s="1"/>
  <c r="AH6389" i="17" s="1"/>
  <c r="AH6499" i="17" s="1"/>
  <c r="AH6609" i="17" s="1"/>
  <c r="AH6719" i="17" s="1"/>
  <c r="AH6829" i="17" s="1"/>
  <c r="AH6939" i="17" s="1"/>
  <c r="AH7049" i="17" s="1"/>
  <c r="AH7159" i="17" s="1"/>
  <c r="AH7269" i="17" s="1"/>
  <c r="AH7379" i="17" s="1"/>
  <c r="AH7489" i="17" s="1"/>
  <c r="AH1750" i="17"/>
  <c r="AH1860" i="17" s="1"/>
  <c r="AH1970" i="17" s="1"/>
  <c r="AH2080" i="17" s="1"/>
  <c r="AH2190" i="17" s="1"/>
  <c r="AH2300" i="17" s="1"/>
  <c r="AH2410" i="17" s="1"/>
  <c r="AH2520" i="17" s="1"/>
  <c r="AH2630" i="17" s="1"/>
  <c r="AH2740" i="17" s="1"/>
  <c r="AH2850" i="17" s="1"/>
  <c r="AH2960" i="17" s="1"/>
  <c r="AH3070" i="17" s="1"/>
  <c r="AH3180" i="17" s="1"/>
  <c r="AH3290" i="17" s="1"/>
  <c r="AH3400" i="17" s="1"/>
  <c r="AH3510" i="17" s="1"/>
  <c r="AH3620" i="17" s="1"/>
  <c r="AH3730" i="17" s="1"/>
  <c r="AH3840" i="17" s="1"/>
  <c r="AH3950" i="17" s="1"/>
  <c r="AH4060" i="17" s="1"/>
  <c r="AH4170" i="17" s="1"/>
  <c r="AH4280" i="17" s="1"/>
  <c r="AH4390" i="17" s="1"/>
  <c r="AH4500" i="17" s="1"/>
  <c r="AH4610" i="17" s="1"/>
  <c r="AH4720" i="17" s="1"/>
  <c r="AH4830" i="17" s="1"/>
  <c r="AH4940" i="17" s="1"/>
  <c r="AH5050" i="17" s="1"/>
  <c r="AH5160" i="17" s="1"/>
  <c r="AH5270" i="17" s="1"/>
  <c r="AH5380" i="17" s="1"/>
  <c r="AH5490" i="17" s="1"/>
  <c r="AH5600" i="17" s="1"/>
  <c r="AH5710" i="17" s="1"/>
  <c r="AH5820" i="17" s="1"/>
  <c r="AH5930" i="17" s="1"/>
  <c r="AH6040" i="17" s="1"/>
  <c r="AH6150" i="17" s="1"/>
  <c r="AH6260" i="17" s="1"/>
  <c r="AH6370" i="17" s="1"/>
  <c r="AH6480" i="17" s="1"/>
  <c r="AH6590" i="17" s="1"/>
  <c r="AH6700" i="17" s="1"/>
  <c r="AH6810" i="17" s="1"/>
  <c r="AH6920" i="17" s="1"/>
  <c r="AH7030" i="17" s="1"/>
  <c r="AH7140" i="17" s="1"/>
  <c r="AH7250" i="17" s="1"/>
  <c r="AH7360" i="17" s="1"/>
  <c r="AH7470" i="17" s="1"/>
  <c r="AH1766" i="17"/>
  <c r="AH1876" i="17" s="1"/>
  <c r="AH1986" i="17" s="1"/>
  <c r="AH2096" i="17" s="1"/>
  <c r="AH2206" i="17" s="1"/>
  <c r="AH2316" i="17" s="1"/>
  <c r="AH2426" i="17" s="1"/>
  <c r="AH2536" i="17" s="1"/>
  <c r="AH2646" i="17" s="1"/>
  <c r="AH2756" i="17" s="1"/>
  <c r="AH2866" i="17" s="1"/>
  <c r="AH2976" i="17" s="1"/>
  <c r="AH3086" i="17" s="1"/>
  <c r="AH3196" i="17" s="1"/>
  <c r="AH3306" i="17" s="1"/>
  <c r="AH3416" i="17" s="1"/>
  <c r="AH3526" i="17" s="1"/>
  <c r="AH3636" i="17" s="1"/>
  <c r="AH3746" i="17" s="1"/>
  <c r="AH3856" i="17" s="1"/>
  <c r="AH3966" i="17" s="1"/>
  <c r="AH4076" i="17" s="1"/>
  <c r="AH4186" i="17" s="1"/>
  <c r="AH4296" i="17" s="1"/>
  <c r="AH4406" i="17" s="1"/>
  <c r="AH4516" i="17" s="1"/>
  <c r="AH4626" i="17" s="1"/>
  <c r="AH4736" i="17" s="1"/>
  <c r="AH4846" i="17" s="1"/>
  <c r="AH4956" i="17" s="1"/>
  <c r="AH5066" i="17" s="1"/>
  <c r="AH5176" i="17" s="1"/>
  <c r="AH5286" i="17" s="1"/>
  <c r="AH5396" i="17" s="1"/>
  <c r="AH5506" i="17" s="1"/>
  <c r="AH5616" i="17" s="1"/>
  <c r="AH5726" i="17" s="1"/>
  <c r="AH5836" i="17" s="1"/>
  <c r="AH5946" i="17" s="1"/>
  <c r="AH6056" i="17" s="1"/>
  <c r="AH6166" i="17" s="1"/>
  <c r="AH6276" i="17" s="1"/>
  <c r="AH6386" i="17" s="1"/>
  <c r="AH6496" i="17" s="1"/>
  <c r="AH6606" i="17" s="1"/>
  <c r="AH6716" i="17" s="1"/>
  <c r="AH6826" i="17" s="1"/>
  <c r="AH6936" i="17" s="1"/>
  <c r="AH7046" i="17" s="1"/>
  <c r="AH7156" i="17" s="1"/>
  <c r="AH7266" i="17" s="1"/>
  <c r="AH7376" i="17" s="1"/>
  <c r="AH7486" i="17" s="1"/>
  <c r="AH1771" i="17"/>
  <c r="AH1881" i="17" s="1"/>
  <c r="AH1991" i="17" s="1"/>
  <c r="AH2101" i="17" s="1"/>
  <c r="AH2211" i="17" s="1"/>
  <c r="AH2321" i="17" s="1"/>
  <c r="AH2431" i="17" s="1"/>
  <c r="AH2541" i="17" s="1"/>
  <c r="AH2651" i="17" s="1"/>
  <c r="AH2761" i="17" s="1"/>
  <c r="AH2871" i="17" s="1"/>
  <c r="AH2981" i="17" s="1"/>
  <c r="AH3091" i="17" s="1"/>
  <c r="AH3201" i="17" s="1"/>
  <c r="AH3311" i="17" s="1"/>
  <c r="AH3421" i="17" s="1"/>
  <c r="AH3531" i="17" s="1"/>
  <c r="AH3641" i="17" s="1"/>
  <c r="AH3751" i="17" s="1"/>
  <c r="AH3861" i="17" s="1"/>
  <c r="AH3971" i="17" s="1"/>
  <c r="AH4081" i="17" s="1"/>
  <c r="AH4191" i="17" s="1"/>
  <c r="AH4301" i="17" s="1"/>
  <c r="AH4411" i="17" s="1"/>
  <c r="AH4521" i="17" s="1"/>
  <c r="AH4631" i="17" s="1"/>
  <c r="AH4741" i="17" s="1"/>
  <c r="AH4851" i="17" s="1"/>
  <c r="AH4961" i="17" s="1"/>
  <c r="AH5071" i="17" s="1"/>
  <c r="AH5181" i="17" s="1"/>
  <c r="AH5291" i="17" s="1"/>
  <c r="AH5401" i="17" s="1"/>
  <c r="AH5511" i="17" s="1"/>
  <c r="AH5621" i="17" s="1"/>
  <c r="AH5731" i="17" s="1"/>
  <c r="AH5841" i="17" s="1"/>
  <c r="AH5951" i="17" s="1"/>
  <c r="AH6061" i="17" s="1"/>
  <c r="AH6171" i="17" s="1"/>
  <c r="AH6281" i="17" s="1"/>
  <c r="AH6391" i="17" s="1"/>
  <c r="AH6501" i="17" s="1"/>
  <c r="AH6611" i="17" s="1"/>
  <c r="AH6721" i="17" s="1"/>
  <c r="AH6831" i="17" s="1"/>
  <c r="AH6941" i="17" s="1"/>
  <c r="AH7051" i="17" s="1"/>
  <c r="AH7161" i="17" s="1"/>
  <c r="AH7271" i="17" s="1"/>
  <c r="AH7381" i="17" s="1"/>
  <c r="AH7491" i="17" s="1"/>
  <c r="AH1763" i="17"/>
  <c r="AH1873" i="17" s="1"/>
  <c r="AH1983" i="17" s="1"/>
  <c r="AH2093" i="17" s="1"/>
  <c r="AH2203" i="17" s="1"/>
  <c r="AH2313" i="17" s="1"/>
  <c r="AH2423" i="17" s="1"/>
  <c r="AH2533" i="17" s="1"/>
  <c r="AH2643" i="17" s="1"/>
  <c r="AH2753" i="17" s="1"/>
  <c r="AH2863" i="17" s="1"/>
  <c r="AH2973" i="17" s="1"/>
  <c r="AH3083" i="17" s="1"/>
  <c r="AH3193" i="17" s="1"/>
  <c r="AH3303" i="17" s="1"/>
  <c r="AH3413" i="17" s="1"/>
  <c r="AH3523" i="17" s="1"/>
  <c r="AH3633" i="17" s="1"/>
  <c r="AH3743" i="17" s="1"/>
  <c r="AH3853" i="17" s="1"/>
  <c r="AH3963" i="17" s="1"/>
  <c r="AH4073" i="17" s="1"/>
  <c r="AH4183" i="17" s="1"/>
  <c r="AH4293" i="17" s="1"/>
  <c r="AH4403" i="17" s="1"/>
  <c r="AH4513" i="17" s="1"/>
  <c r="AH4623" i="17" s="1"/>
  <c r="AH4733" i="17" s="1"/>
  <c r="AH4843" i="17" s="1"/>
  <c r="AH4953" i="17" s="1"/>
  <c r="AH5063" i="17" s="1"/>
  <c r="AH5173" i="17" s="1"/>
  <c r="AH5283" i="17" s="1"/>
  <c r="AH5393" i="17" s="1"/>
  <c r="AH5503" i="17" s="1"/>
  <c r="AH5613" i="17" s="1"/>
  <c r="AH5723" i="17" s="1"/>
  <c r="AH5833" i="17" s="1"/>
  <c r="AH5943" i="17" s="1"/>
  <c r="AH6053" i="17" s="1"/>
  <c r="AH6163" i="17" s="1"/>
  <c r="AH6273" i="17" s="1"/>
  <c r="AH6383" i="17" s="1"/>
  <c r="AH6493" i="17" s="1"/>
  <c r="AH6603" i="17" s="1"/>
  <c r="AH6713" i="17" s="1"/>
  <c r="AH6823" i="17" s="1"/>
  <c r="AH6933" i="17" s="1"/>
  <c r="AH7043" i="17" s="1"/>
  <c r="AH7153" i="17" s="1"/>
  <c r="AH7263" i="17" s="1"/>
  <c r="AH7373" i="17" s="1"/>
  <c r="AH7483" i="17" s="1"/>
  <c r="AH1744" i="17"/>
  <c r="AH1854" i="17" s="1"/>
  <c r="AH1964" i="17" s="1"/>
  <c r="AH2074" i="17" s="1"/>
  <c r="AH2184" i="17" s="1"/>
  <c r="AH2294" i="17" s="1"/>
  <c r="AH2404" i="17" s="1"/>
  <c r="AH2514" i="17" s="1"/>
  <c r="AH2624" i="17" s="1"/>
  <c r="AH2734" i="17" s="1"/>
  <c r="AH2844" i="17" s="1"/>
  <c r="AH2954" i="17" s="1"/>
  <c r="AH3064" i="17" s="1"/>
  <c r="AH3174" i="17" s="1"/>
  <c r="AH3284" i="17" s="1"/>
  <c r="AH3394" i="17" s="1"/>
  <c r="AH3504" i="17" s="1"/>
  <c r="AH3614" i="17" s="1"/>
  <c r="AH3724" i="17" s="1"/>
  <c r="AH3834" i="17" s="1"/>
  <c r="AH3944" i="17" s="1"/>
  <c r="AH4054" i="17" s="1"/>
  <c r="AH4164" i="17" s="1"/>
  <c r="AH4274" i="17" s="1"/>
  <c r="AH4384" i="17" s="1"/>
  <c r="AH4494" i="17" s="1"/>
  <c r="AH4604" i="17" s="1"/>
  <c r="AH4714" i="17" s="1"/>
  <c r="AH4824" i="17" s="1"/>
  <c r="AH4934" i="17" s="1"/>
  <c r="AH5044" i="17" s="1"/>
  <c r="AH5154" i="17" s="1"/>
  <c r="AH5264" i="17" s="1"/>
  <c r="AH5374" i="17" s="1"/>
  <c r="AH5484" i="17" s="1"/>
  <c r="AH5594" i="17" s="1"/>
  <c r="AH5704" i="17" s="1"/>
  <c r="AH5814" i="17" s="1"/>
  <c r="AH5924" i="17" s="1"/>
  <c r="AH6034" i="17" s="1"/>
  <c r="AH6144" i="17" s="1"/>
  <c r="AH6254" i="17" s="1"/>
  <c r="AH6364" i="17" s="1"/>
  <c r="AH6474" i="17" s="1"/>
  <c r="AH6584" i="17" s="1"/>
  <c r="AH6694" i="17" s="1"/>
  <c r="AH6804" i="17" s="1"/>
  <c r="AH6914" i="17" s="1"/>
  <c r="AH7024" i="17" s="1"/>
  <c r="AH7134" i="17" s="1"/>
  <c r="AH7244" i="17" s="1"/>
  <c r="AH7354" i="17" s="1"/>
  <c r="AH7464" i="17" s="1"/>
  <c r="AH1740" i="17"/>
  <c r="AH1850" i="17" s="1"/>
  <c r="AH1960" i="17" s="1"/>
  <c r="AH2070" i="17" s="1"/>
  <c r="AH2180" i="17" s="1"/>
  <c r="AH2290" i="17" s="1"/>
  <c r="AH2400" i="17" s="1"/>
  <c r="AH2510" i="17" s="1"/>
  <c r="AH2620" i="17" s="1"/>
  <c r="AH2730" i="17" s="1"/>
  <c r="AH2840" i="17" s="1"/>
  <c r="AH2950" i="17" s="1"/>
  <c r="AH3060" i="17" s="1"/>
  <c r="AH3170" i="17" s="1"/>
  <c r="AH3280" i="17" s="1"/>
  <c r="AH3390" i="17" s="1"/>
  <c r="AH3500" i="17" s="1"/>
  <c r="AH3610" i="17" s="1"/>
  <c r="AH3720" i="17" s="1"/>
  <c r="AH3830" i="17" s="1"/>
  <c r="AH3940" i="17" s="1"/>
  <c r="AH4050" i="17" s="1"/>
  <c r="AH4160" i="17" s="1"/>
  <c r="AH4270" i="17" s="1"/>
  <c r="AH4380" i="17" s="1"/>
  <c r="AH4490" i="17" s="1"/>
  <c r="AH4600" i="17" s="1"/>
  <c r="AH4710" i="17" s="1"/>
  <c r="AH4820" i="17" s="1"/>
  <c r="AH4930" i="17" s="1"/>
  <c r="AH5040" i="17" s="1"/>
  <c r="AH5150" i="17" s="1"/>
  <c r="AH5260" i="17" s="1"/>
  <c r="AH5370" i="17" s="1"/>
  <c r="AH5480" i="17" s="1"/>
  <c r="AH5590" i="17" s="1"/>
  <c r="AH5700" i="17" s="1"/>
  <c r="AH5810" i="17" s="1"/>
  <c r="AH5920" i="17" s="1"/>
  <c r="AH6030" i="17" s="1"/>
  <c r="AH6140" i="17" s="1"/>
  <c r="AH6250" i="17" s="1"/>
  <c r="AH6360" i="17" s="1"/>
  <c r="AH6470" i="17" s="1"/>
  <c r="AH6580" i="17" s="1"/>
  <c r="AH6690" i="17" s="1"/>
  <c r="AH6800" i="17" s="1"/>
  <c r="AH6910" i="17" s="1"/>
  <c r="AH7020" i="17" s="1"/>
  <c r="AH7130" i="17" s="1"/>
  <c r="AH7240" i="17" s="1"/>
  <c r="AH7350" i="17" s="1"/>
  <c r="AH7460" i="17" s="1"/>
  <c r="AH1768" i="17"/>
  <c r="AH1878" i="17" s="1"/>
  <c r="AH1988" i="17" s="1"/>
  <c r="AH2098" i="17" s="1"/>
  <c r="AH2208" i="17" s="1"/>
  <c r="AH2318" i="17" s="1"/>
  <c r="AH2428" i="17" s="1"/>
  <c r="AH2538" i="17" s="1"/>
  <c r="AH2648" i="17" s="1"/>
  <c r="AH2758" i="17" s="1"/>
  <c r="AH2868" i="17" s="1"/>
  <c r="AH2978" i="17" s="1"/>
  <c r="AH3088" i="17" s="1"/>
  <c r="AH3198" i="17" s="1"/>
  <c r="AH3308" i="17" s="1"/>
  <c r="AH3418" i="17" s="1"/>
  <c r="AH3528" i="17" s="1"/>
  <c r="AH3638" i="17" s="1"/>
  <c r="AH3748" i="17" s="1"/>
  <c r="AH3858" i="17" s="1"/>
  <c r="AH3968" i="17" s="1"/>
  <c r="AH4078" i="17" s="1"/>
  <c r="AH4188" i="17" s="1"/>
  <c r="AH4298" i="17" s="1"/>
  <c r="AH4408" i="17" s="1"/>
  <c r="AH4518" i="17" s="1"/>
  <c r="AH4628" i="17" s="1"/>
  <c r="AH4738" i="17" s="1"/>
  <c r="AH4848" i="17" s="1"/>
  <c r="AH4958" i="17" s="1"/>
  <c r="AH5068" i="17" s="1"/>
  <c r="AH5178" i="17" s="1"/>
  <c r="AH5288" i="17" s="1"/>
  <c r="AH5398" i="17" s="1"/>
  <c r="AH5508" i="17" s="1"/>
  <c r="AH5618" i="17" s="1"/>
  <c r="AH5728" i="17" s="1"/>
  <c r="AH5838" i="17" s="1"/>
  <c r="AH5948" i="17" s="1"/>
  <c r="AH6058" i="17" s="1"/>
  <c r="AH6168" i="17" s="1"/>
  <c r="AH6278" i="17" s="1"/>
  <c r="AH6388" i="17" s="1"/>
  <c r="AH6498" i="17" s="1"/>
  <c r="AH6608" i="17" s="1"/>
  <c r="AH6718" i="17" s="1"/>
  <c r="AH6828" i="17" s="1"/>
  <c r="AH6938" i="17" s="1"/>
  <c r="AH7048" i="17" s="1"/>
  <c r="AH7158" i="17" s="1"/>
  <c r="AH7268" i="17" s="1"/>
  <c r="AH7378" i="17" s="1"/>
  <c r="AH7488" i="17" s="1"/>
  <c r="AH1753" i="17"/>
  <c r="AH1863" i="17" s="1"/>
  <c r="AH1973" i="17" s="1"/>
  <c r="AH2083" i="17" s="1"/>
  <c r="AH2193" i="17" s="1"/>
  <c r="AH2303" i="17" s="1"/>
  <c r="AH2413" i="17" s="1"/>
  <c r="AH2523" i="17" s="1"/>
  <c r="AH2633" i="17" s="1"/>
  <c r="AH2743" i="17" s="1"/>
  <c r="AH2853" i="17" s="1"/>
  <c r="AH2963" i="17" s="1"/>
  <c r="AH3073" i="17" s="1"/>
  <c r="AH3183" i="17" s="1"/>
  <c r="AH3293" i="17" s="1"/>
  <c r="AH3403" i="17" s="1"/>
  <c r="AH3513" i="17" s="1"/>
  <c r="AH3623" i="17" s="1"/>
  <c r="AH3733" i="17" s="1"/>
  <c r="AH3843" i="17" s="1"/>
  <c r="AH3953" i="17" s="1"/>
  <c r="AH4063" i="17" s="1"/>
  <c r="AH4173" i="17" s="1"/>
  <c r="AH4283" i="17" s="1"/>
  <c r="AH4393" i="17" s="1"/>
  <c r="AH4503" i="17" s="1"/>
  <c r="AH4613" i="17" s="1"/>
  <c r="AH4723" i="17" s="1"/>
  <c r="AH4833" i="17" s="1"/>
  <c r="AH4943" i="17" s="1"/>
  <c r="AH5053" i="17" s="1"/>
  <c r="AH5163" i="17" s="1"/>
  <c r="AH5273" i="17" s="1"/>
  <c r="AH5383" i="17" s="1"/>
  <c r="AH5493" i="17" s="1"/>
  <c r="AH5603" i="17" s="1"/>
  <c r="AH5713" i="17" s="1"/>
  <c r="AH5823" i="17" s="1"/>
  <c r="AH5933" i="17" s="1"/>
  <c r="AH6043" i="17" s="1"/>
  <c r="AH6153" i="17" s="1"/>
  <c r="AH6263" i="17" s="1"/>
  <c r="AH6373" i="17" s="1"/>
  <c r="AH6483" i="17" s="1"/>
  <c r="AH6593" i="17" s="1"/>
  <c r="AH6703" i="17" s="1"/>
  <c r="AH6813" i="17" s="1"/>
  <c r="AH6923" i="17" s="1"/>
  <c r="AH7033" i="17" s="1"/>
  <c r="AH7143" i="17" s="1"/>
  <c r="AH7253" i="17" s="1"/>
  <c r="AH7363" i="17" s="1"/>
  <c r="AH7473" i="17" s="1"/>
  <c r="AH1738" i="17"/>
  <c r="AH1848" i="17" s="1"/>
  <c r="AH1958" i="17" s="1"/>
  <c r="AH2068" i="17" s="1"/>
  <c r="AH2178" i="17" s="1"/>
  <c r="AH2288" i="17" s="1"/>
  <c r="AH2398" i="17" s="1"/>
  <c r="AH2508" i="17" s="1"/>
  <c r="AH2618" i="17" s="1"/>
  <c r="AH2728" i="17" s="1"/>
  <c r="AH2838" i="17" s="1"/>
  <c r="AH2948" i="17" s="1"/>
  <c r="AH3058" i="17" s="1"/>
  <c r="AH3168" i="17" s="1"/>
  <c r="AH3278" i="17" s="1"/>
  <c r="AH3388" i="17" s="1"/>
  <c r="AH3498" i="17" s="1"/>
  <c r="AH3608" i="17" s="1"/>
  <c r="AH3718" i="17" s="1"/>
  <c r="AH3828" i="17" s="1"/>
  <c r="AH3938" i="17" s="1"/>
  <c r="AH4048" i="17" s="1"/>
  <c r="AH4158" i="17" s="1"/>
  <c r="AH4268" i="17" s="1"/>
  <c r="AH4378" i="17" s="1"/>
  <c r="AH4488" i="17" s="1"/>
  <c r="AH4598" i="17" s="1"/>
  <c r="AH4708" i="17" s="1"/>
  <c r="AH4818" i="17" s="1"/>
  <c r="AH4928" i="17" s="1"/>
  <c r="AH5038" i="17" s="1"/>
  <c r="AH5148" i="17" s="1"/>
  <c r="AH5258" i="17" s="1"/>
  <c r="AH5368" i="17" s="1"/>
  <c r="AH5478" i="17" s="1"/>
  <c r="AH5588" i="17" s="1"/>
  <c r="AH5698" i="17" s="1"/>
  <c r="AH5808" i="17" s="1"/>
  <c r="AH5918" i="17" s="1"/>
  <c r="AH6028" i="17" s="1"/>
  <c r="AH6138" i="17" s="1"/>
  <c r="AH6248" i="17" s="1"/>
  <c r="AH6358" i="17" s="1"/>
  <c r="AH6468" i="17" s="1"/>
  <c r="AH6578" i="17" s="1"/>
  <c r="AH6688" i="17" s="1"/>
  <c r="AH6798" i="17" s="1"/>
  <c r="AH6908" i="17" s="1"/>
  <c r="AH7018" i="17" s="1"/>
  <c r="AH7128" i="17" s="1"/>
  <c r="AH7238" i="17" s="1"/>
  <c r="AH7348" i="17" s="1"/>
  <c r="AH7458" i="17" s="1"/>
  <c r="AH1754" i="17"/>
  <c r="AH1864" i="17" s="1"/>
  <c r="AH1974" i="17" s="1"/>
  <c r="AH2084" i="17" s="1"/>
  <c r="AH2194" i="17" s="1"/>
  <c r="AH2304" i="17" s="1"/>
  <c r="AH2414" i="17" s="1"/>
  <c r="AH2524" i="17" s="1"/>
  <c r="AH2634" i="17" s="1"/>
  <c r="AH2744" i="17" s="1"/>
  <c r="AH2854" i="17" s="1"/>
  <c r="AH2964" i="17" s="1"/>
  <c r="AH3074" i="17" s="1"/>
  <c r="AH3184" i="17" s="1"/>
  <c r="AH3294" i="17" s="1"/>
  <c r="AH3404" i="17" s="1"/>
  <c r="AH3514" i="17" s="1"/>
  <c r="AH3624" i="17" s="1"/>
  <c r="AH3734" i="17" s="1"/>
  <c r="AH3844" i="17" s="1"/>
  <c r="AH3954" i="17" s="1"/>
  <c r="AH4064" i="17" s="1"/>
  <c r="AH4174" i="17" s="1"/>
  <c r="AH4284" i="17" s="1"/>
  <c r="AH4394" i="17" s="1"/>
  <c r="AH4504" i="17" s="1"/>
  <c r="AH4614" i="17" s="1"/>
  <c r="AH4724" i="17" s="1"/>
  <c r="AH4834" i="17" s="1"/>
  <c r="AH4944" i="17" s="1"/>
  <c r="AH5054" i="17" s="1"/>
  <c r="AH5164" i="17" s="1"/>
  <c r="AH5274" i="17" s="1"/>
  <c r="AH5384" i="17" s="1"/>
  <c r="AH5494" i="17" s="1"/>
  <c r="AH5604" i="17" s="1"/>
  <c r="AH5714" i="17" s="1"/>
  <c r="AH5824" i="17" s="1"/>
  <c r="AH5934" i="17" s="1"/>
  <c r="AH6044" i="17" s="1"/>
  <c r="AH6154" i="17" s="1"/>
  <c r="AH6264" i="17" s="1"/>
  <c r="AH6374" i="17" s="1"/>
  <c r="AH6484" i="17" s="1"/>
  <c r="AH6594" i="17" s="1"/>
  <c r="AH6704" i="17" s="1"/>
  <c r="AH6814" i="17" s="1"/>
  <c r="AH6924" i="17" s="1"/>
  <c r="AH7034" i="17" s="1"/>
  <c r="AH7144" i="17" s="1"/>
  <c r="AH7254" i="17" s="1"/>
  <c r="AH7364" i="17" s="1"/>
  <c r="AH7474" i="17" s="1"/>
  <c r="AH1770" i="17"/>
  <c r="AH1880" i="17" s="1"/>
  <c r="AH1990" i="17" s="1"/>
  <c r="AH2100" i="17" s="1"/>
  <c r="AH2210" i="17" s="1"/>
  <c r="AH2320" i="17" s="1"/>
  <c r="AH2430" i="17" s="1"/>
  <c r="AH2540" i="17" s="1"/>
  <c r="AH2650" i="17" s="1"/>
  <c r="AH2760" i="17" s="1"/>
  <c r="AH2870" i="17" s="1"/>
  <c r="AH2980" i="17" s="1"/>
  <c r="AH3090" i="17" s="1"/>
  <c r="AH3200" i="17" s="1"/>
  <c r="AH3310" i="17" s="1"/>
  <c r="AH3420" i="17" s="1"/>
  <c r="AH3530" i="17" s="1"/>
  <c r="AH3640" i="17" s="1"/>
  <c r="AH3750" i="17" s="1"/>
  <c r="AH3860" i="17" s="1"/>
  <c r="AH3970" i="17" s="1"/>
  <c r="AH4080" i="17" s="1"/>
  <c r="AH4190" i="17" s="1"/>
  <c r="AH4300" i="17" s="1"/>
  <c r="AH4410" i="17" s="1"/>
  <c r="AH4520" i="17" s="1"/>
  <c r="AH4630" i="17" s="1"/>
  <c r="AH4740" i="17" s="1"/>
  <c r="AH4850" i="17" s="1"/>
  <c r="AH4960" i="17" s="1"/>
  <c r="AH5070" i="17" s="1"/>
  <c r="AH5180" i="17" s="1"/>
  <c r="AH5290" i="17" s="1"/>
  <c r="AH5400" i="17" s="1"/>
  <c r="AH5510" i="17" s="1"/>
  <c r="AH5620" i="17" s="1"/>
  <c r="AH5730" i="17" s="1"/>
  <c r="AH5840" i="17" s="1"/>
  <c r="AH5950" i="17" s="1"/>
  <c r="AH6060" i="17" s="1"/>
  <c r="AH6170" i="17" s="1"/>
  <c r="AH6280" i="17" s="1"/>
  <c r="AH6390" i="17" s="1"/>
  <c r="AH6500" i="17" s="1"/>
  <c r="AH6610" i="17" s="1"/>
  <c r="AH6720" i="17" s="1"/>
  <c r="AH6830" i="17" s="1"/>
  <c r="AH6940" i="17" s="1"/>
  <c r="AH7050" i="17" s="1"/>
  <c r="AH7160" i="17" s="1"/>
  <c r="AH7270" i="17" s="1"/>
  <c r="AH7380" i="17" s="1"/>
  <c r="AH7490" i="17" s="1"/>
  <c r="AH1749" i="17"/>
  <c r="AH1859" i="17" s="1"/>
  <c r="AH1969" i="17" s="1"/>
  <c r="AH2079" i="17" s="1"/>
  <c r="AH2189" i="17" s="1"/>
  <c r="AH2299" i="17" s="1"/>
  <c r="AH2409" i="17" s="1"/>
  <c r="AH2519" i="17" s="1"/>
  <c r="AH2629" i="17" s="1"/>
  <c r="AH2739" i="17" s="1"/>
  <c r="AH2849" i="17" s="1"/>
  <c r="AH2959" i="17" s="1"/>
  <c r="AH3069" i="17" s="1"/>
  <c r="AH3179" i="17" s="1"/>
  <c r="AH3289" i="17" s="1"/>
  <c r="AH3399" i="17" s="1"/>
  <c r="AH3509" i="17" s="1"/>
  <c r="AH3619" i="17" s="1"/>
  <c r="AH3729" i="17" s="1"/>
  <c r="AH3839" i="17" s="1"/>
  <c r="AH3949" i="17" s="1"/>
  <c r="AH4059" i="17" s="1"/>
  <c r="AH4169" i="17" s="1"/>
  <c r="AH4279" i="17" s="1"/>
  <c r="AH4389" i="17" s="1"/>
  <c r="AH4499" i="17" s="1"/>
  <c r="AH4609" i="17" s="1"/>
  <c r="AH4719" i="17" s="1"/>
  <c r="AH4829" i="17" s="1"/>
  <c r="AH4939" i="17" s="1"/>
  <c r="AH5049" i="17" s="1"/>
  <c r="AH5159" i="17" s="1"/>
  <c r="AH5269" i="17" s="1"/>
  <c r="AH5379" i="17" s="1"/>
  <c r="AH5489" i="17" s="1"/>
  <c r="AH5599" i="17" s="1"/>
  <c r="AH5709" i="17" s="1"/>
  <c r="AH5819" i="17" s="1"/>
  <c r="AH5929" i="17" s="1"/>
  <c r="AH6039" i="17" s="1"/>
  <c r="AH6149" i="17" s="1"/>
  <c r="AH6259" i="17" s="1"/>
  <c r="AH6369" i="17" s="1"/>
  <c r="AH6479" i="17" s="1"/>
  <c r="AH6589" i="17" s="1"/>
  <c r="AH6699" i="17" s="1"/>
  <c r="AH6809" i="17" s="1"/>
  <c r="AH6919" i="17" s="1"/>
  <c r="AH7029" i="17" s="1"/>
  <c r="AH7139" i="17" s="1"/>
  <c r="AH7249" i="17" s="1"/>
  <c r="AH7359" i="17" s="1"/>
  <c r="AH7469" i="17" s="1"/>
  <c r="AH1741" i="17"/>
  <c r="AH1851" i="17" s="1"/>
  <c r="AH1961" i="17" s="1"/>
  <c r="AH2071" i="17" s="1"/>
  <c r="AH2181" i="17" s="1"/>
  <c r="AH2291" i="17" s="1"/>
  <c r="AH2401" i="17" s="1"/>
  <c r="AH2511" i="17" s="1"/>
  <c r="AH2621" i="17" s="1"/>
  <c r="AH2731" i="17" s="1"/>
  <c r="AH2841" i="17" s="1"/>
  <c r="AH2951" i="17" s="1"/>
  <c r="AH3061" i="17" s="1"/>
  <c r="AH3171" i="17" s="1"/>
  <c r="AH3281" i="17" s="1"/>
  <c r="AH3391" i="17" s="1"/>
  <c r="AH3501" i="17" s="1"/>
  <c r="AH3611" i="17" s="1"/>
  <c r="AH3721" i="17" s="1"/>
  <c r="AH3831" i="17" s="1"/>
  <c r="AH3941" i="17" s="1"/>
  <c r="AH4051" i="17" s="1"/>
  <c r="AH4161" i="17" s="1"/>
  <c r="AH4271" i="17" s="1"/>
  <c r="AH4381" i="17" s="1"/>
  <c r="AH4491" i="17" s="1"/>
  <c r="AH4601" i="17" s="1"/>
  <c r="AH4711" i="17" s="1"/>
  <c r="AH4821" i="17" s="1"/>
  <c r="AH4931" i="17" s="1"/>
  <c r="AH5041" i="17" s="1"/>
  <c r="AH5151" i="17" s="1"/>
  <c r="AH5261" i="17" s="1"/>
  <c r="AH5371" i="17" s="1"/>
  <c r="AH5481" i="17" s="1"/>
  <c r="AH5591" i="17" s="1"/>
  <c r="AH5701" i="17" s="1"/>
  <c r="AH5811" i="17" s="1"/>
  <c r="AH5921" i="17" s="1"/>
  <c r="AH6031" i="17" s="1"/>
  <c r="AH6141" i="17" s="1"/>
  <c r="AH6251" i="17" s="1"/>
  <c r="AH6361" i="17" s="1"/>
  <c r="AH6471" i="17" s="1"/>
  <c r="AH6581" i="17" s="1"/>
  <c r="AH6691" i="17" s="1"/>
  <c r="AH6801" i="17" s="1"/>
  <c r="AH6911" i="17" s="1"/>
  <c r="AH7021" i="17" s="1"/>
  <c r="AH7131" i="17" s="1"/>
  <c r="AH7241" i="17" s="1"/>
  <c r="AH7351" i="17" s="1"/>
  <c r="AH7461" i="17" s="1"/>
  <c r="AH1739" i="17"/>
  <c r="AH1849" i="17" s="1"/>
  <c r="AH1959" i="17" s="1"/>
  <c r="AH2069" i="17" s="1"/>
  <c r="AH2179" i="17" s="1"/>
  <c r="AH2289" i="17" s="1"/>
  <c r="AH2399" i="17" s="1"/>
  <c r="AH2509" i="17" s="1"/>
  <c r="AH2619" i="17" s="1"/>
  <c r="AH2729" i="17" s="1"/>
  <c r="AH2839" i="17" s="1"/>
  <c r="AH2949" i="17" s="1"/>
  <c r="AH3059" i="17" s="1"/>
  <c r="AH3169" i="17" s="1"/>
  <c r="AH3279" i="17" s="1"/>
  <c r="AH3389" i="17" s="1"/>
  <c r="AH3499" i="17" s="1"/>
  <c r="AH3609" i="17" s="1"/>
  <c r="AH3719" i="17" s="1"/>
  <c r="AH3829" i="17" s="1"/>
  <c r="AH3939" i="17" s="1"/>
  <c r="AH4049" i="17" s="1"/>
  <c r="AH4159" i="17" s="1"/>
  <c r="AH4269" i="17" s="1"/>
  <c r="AH4379" i="17" s="1"/>
  <c r="AH4489" i="17" s="1"/>
  <c r="AH4599" i="17" s="1"/>
  <c r="AH4709" i="17" s="1"/>
  <c r="AH4819" i="17" s="1"/>
  <c r="AH4929" i="17" s="1"/>
  <c r="AH5039" i="17" s="1"/>
  <c r="AH5149" i="17" s="1"/>
  <c r="AH5259" i="17" s="1"/>
  <c r="AH5369" i="17" s="1"/>
  <c r="AH5479" i="17" s="1"/>
  <c r="AH5589" i="17" s="1"/>
  <c r="AH5699" i="17" s="1"/>
  <c r="AH5809" i="17" s="1"/>
  <c r="AH5919" i="17" s="1"/>
  <c r="AH6029" i="17" s="1"/>
  <c r="AH6139" i="17" s="1"/>
  <c r="AH6249" i="17" s="1"/>
  <c r="AH6359" i="17" s="1"/>
  <c r="AH6469" i="17" s="1"/>
  <c r="AH6579" i="17" s="1"/>
  <c r="AH6689" i="17" s="1"/>
  <c r="AH6799" i="17" s="1"/>
  <c r="AH6909" i="17" s="1"/>
  <c r="AH7019" i="17" s="1"/>
  <c r="AH7129" i="17" s="1"/>
  <c r="AH7239" i="17" s="1"/>
  <c r="AH7349" i="17" s="1"/>
  <c r="AH7459" i="17" s="1"/>
  <c r="AH1751" i="17"/>
  <c r="AH1861" i="17" s="1"/>
  <c r="AH1971" i="17" s="1"/>
  <c r="AH2081" i="17" s="1"/>
  <c r="AH2191" i="17" s="1"/>
  <c r="AH2301" i="17" s="1"/>
  <c r="AH2411" i="17" s="1"/>
  <c r="AH2521" i="17" s="1"/>
  <c r="AH2631" i="17" s="1"/>
  <c r="AH2741" i="17" s="1"/>
  <c r="AH2851" i="17" s="1"/>
  <c r="AH2961" i="17" s="1"/>
  <c r="AH3071" i="17" s="1"/>
  <c r="AH3181" i="17" s="1"/>
  <c r="AH3291" i="17" s="1"/>
  <c r="AH3401" i="17" s="1"/>
  <c r="AH3511" i="17" s="1"/>
  <c r="AH3621" i="17" s="1"/>
  <c r="AH3731" i="17" s="1"/>
  <c r="AH3841" i="17" s="1"/>
  <c r="AH3951" i="17" s="1"/>
  <c r="AH4061" i="17" s="1"/>
  <c r="AH4171" i="17" s="1"/>
  <c r="AH4281" i="17" s="1"/>
  <c r="AH4391" i="17" s="1"/>
  <c r="AH4501" i="17" s="1"/>
  <c r="AH4611" i="17" s="1"/>
  <c r="AH4721" i="17" s="1"/>
  <c r="AH4831" i="17" s="1"/>
  <c r="AH4941" i="17" s="1"/>
  <c r="AH5051" i="17" s="1"/>
  <c r="AH5161" i="17" s="1"/>
  <c r="AH5271" i="17" s="1"/>
  <c r="AH5381" i="17" s="1"/>
  <c r="AH5491" i="17" s="1"/>
  <c r="AH5601" i="17" s="1"/>
  <c r="AH5711" i="17" s="1"/>
  <c r="AH5821" i="17" s="1"/>
  <c r="AH5931" i="17" s="1"/>
  <c r="AH6041" i="17" s="1"/>
  <c r="AH6151" i="17" s="1"/>
  <c r="AH6261" i="17" s="1"/>
  <c r="AH6371" i="17" s="1"/>
  <c r="AH6481" i="17" s="1"/>
  <c r="AH6591" i="17" s="1"/>
  <c r="AH6701" i="17" s="1"/>
  <c r="AH6811" i="17" s="1"/>
  <c r="AH6921" i="17" s="1"/>
  <c r="AH7031" i="17" s="1"/>
  <c r="AH7141" i="17" s="1"/>
  <c r="AH7251" i="17" s="1"/>
  <c r="AH7361" i="17" s="1"/>
  <c r="AH7471" i="17" s="1"/>
  <c r="AH1747" i="17"/>
  <c r="AH1857" i="17" s="1"/>
  <c r="AH1967" i="17" s="1"/>
  <c r="AH2077" i="17" s="1"/>
  <c r="AH2187" i="17" s="1"/>
  <c r="AH2297" i="17" s="1"/>
  <c r="AH2407" i="17" s="1"/>
  <c r="AH2517" i="17" s="1"/>
  <c r="AH2627" i="17" s="1"/>
  <c r="AH2737" i="17" s="1"/>
  <c r="AH2847" i="17" s="1"/>
  <c r="AH2957" i="17" s="1"/>
  <c r="AH3067" i="17" s="1"/>
  <c r="AH3177" i="17" s="1"/>
  <c r="AH3287" i="17" s="1"/>
  <c r="AH3397" i="17" s="1"/>
  <c r="AH3507" i="17" s="1"/>
  <c r="AH3617" i="17" s="1"/>
  <c r="AH3727" i="17" s="1"/>
  <c r="AH3837" i="17" s="1"/>
  <c r="AH3947" i="17" s="1"/>
  <c r="AH4057" i="17" s="1"/>
  <c r="AH4167" i="17" s="1"/>
  <c r="AH4277" i="17" s="1"/>
  <c r="AH4387" i="17" s="1"/>
  <c r="AH4497" i="17" s="1"/>
  <c r="AH4607" i="17" s="1"/>
  <c r="AH4717" i="17" s="1"/>
  <c r="AH4827" i="17" s="1"/>
  <c r="AH4937" i="17" s="1"/>
  <c r="AH5047" i="17" s="1"/>
  <c r="AH5157" i="17" s="1"/>
  <c r="AH5267" i="17" s="1"/>
  <c r="AH5377" i="17" s="1"/>
  <c r="AH5487" i="17" s="1"/>
  <c r="AH5597" i="17" s="1"/>
  <c r="AH5707" i="17" s="1"/>
  <c r="AH5817" i="17" s="1"/>
  <c r="AH5927" i="17" s="1"/>
  <c r="AH6037" i="17" s="1"/>
  <c r="AH6147" i="17" s="1"/>
  <c r="AH6257" i="17" s="1"/>
  <c r="AH6367" i="17" s="1"/>
  <c r="AH6477" i="17" s="1"/>
  <c r="AH6587" i="17" s="1"/>
  <c r="AH6697" i="17" s="1"/>
  <c r="AH6807" i="17" s="1"/>
  <c r="AH6917" i="17" s="1"/>
  <c r="AH7027" i="17" s="1"/>
  <c r="AH7137" i="17" s="1"/>
  <c r="AH7247" i="17" s="1"/>
  <c r="AH7357" i="17" s="1"/>
  <c r="AH7467" i="17" s="1"/>
  <c r="AH1737" i="17"/>
  <c r="AH1847" i="17" s="1"/>
  <c r="AH1957" i="17" s="1"/>
  <c r="AH2067" i="17" s="1"/>
  <c r="AH2177" i="17" s="1"/>
  <c r="AH2287" i="17" s="1"/>
  <c r="AH2397" i="17" s="1"/>
  <c r="AH2507" i="17" s="1"/>
  <c r="AH2617" i="17" s="1"/>
  <c r="AH2727" i="17" s="1"/>
  <c r="AH2837" i="17" s="1"/>
  <c r="AH2947" i="17" s="1"/>
  <c r="AH3057" i="17" s="1"/>
  <c r="AH3167" i="17" s="1"/>
  <c r="AH3277" i="17" s="1"/>
  <c r="AH3387" i="17" s="1"/>
  <c r="AH3497" i="17" s="1"/>
  <c r="AH3607" i="17" s="1"/>
  <c r="AH3717" i="17" s="1"/>
  <c r="AH3827" i="17" s="1"/>
  <c r="AH3937" i="17" s="1"/>
  <c r="AH4047" i="17" s="1"/>
  <c r="AH4157" i="17" s="1"/>
  <c r="AH4267" i="17" s="1"/>
  <c r="AH4377" i="17" s="1"/>
  <c r="AH4487" i="17" s="1"/>
  <c r="AH4597" i="17" s="1"/>
  <c r="AH4707" i="17" s="1"/>
  <c r="AH4817" i="17" s="1"/>
  <c r="AH4927" i="17" s="1"/>
  <c r="AH5037" i="17" s="1"/>
  <c r="AH5147" i="17" s="1"/>
  <c r="AH5257" i="17" s="1"/>
  <c r="AH5367" i="17" s="1"/>
  <c r="AH5477" i="17" s="1"/>
  <c r="AH5587" i="17" s="1"/>
  <c r="AH5697" i="17" s="1"/>
  <c r="AH5807" i="17" s="1"/>
  <c r="AH5917" i="17" s="1"/>
  <c r="AH6027" i="17" s="1"/>
  <c r="AH6137" i="17" s="1"/>
  <c r="AH6247" i="17" s="1"/>
  <c r="AH6357" i="17" s="1"/>
  <c r="AH6467" i="17" s="1"/>
  <c r="AH6577" i="17" s="1"/>
  <c r="AH6687" i="17" s="1"/>
  <c r="AH6797" i="17" s="1"/>
  <c r="AH6907" i="17" s="1"/>
  <c r="AH7017" i="17" s="1"/>
  <c r="AH7127" i="17" s="1"/>
  <c r="AH7237" i="17" s="1"/>
  <c r="AH7347" i="17" s="1"/>
  <c r="AH7457" i="17" s="1"/>
  <c r="AH1759" i="17"/>
  <c r="AH1869" i="17" s="1"/>
  <c r="AH1979" i="17" s="1"/>
  <c r="AH2089" i="17" s="1"/>
  <c r="AH2199" i="17" s="1"/>
  <c r="AH2309" i="17" s="1"/>
  <c r="AH2419" i="17" s="1"/>
  <c r="AH2529" i="17" s="1"/>
  <c r="AH2639" i="17" s="1"/>
  <c r="AH2749" i="17" s="1"/>
  <c r="AH2859" i="17" s="1"/>
  <c r="AH2969" i="17" s="1"/>
  <c r="AH3079" i="17" s="1"/>
  <c r="AH3189" i="17" s="1"/>
  <c r="AH3299" i="17" s="1"/>
  <c r="AH3409" i="17" s="1"/>
  <c r="AH3519" i="17" s="1"/>
  <c r="AH3629" i="17" s="1"/>
  <c r="AH3739" i="17" s="1"/>
  <c r="AH3849" i="17" s="1"/>
  <c r="AH3959" i="17" s="1"/>
  <c r="AH4069" i="17" s="1"/>
  <c r="AH4179" i="17" s="1"/>
  <c r="AH4289" i="17" s="1"/>
  <c r="AH4399" i="17" s="1"/>
  <c r="AH4509" i="17" s="1"/>
  <c r="AH4619" i="17" s="1"/>
  <c r="AH4729" i="17" s="1"/>
  <c r="AH4839" i="17" s="1"/>
  <c r="AH4949" i="17" s="1"/>
  <c r="AH5059" i="17" s="1"/>
  <c r="AH5169" i="17" s="1"/>
  <c r="AH5279" i="17" s="1"/>
  <c r="AH5389" i="17" s="1"/>
  <c r="AH5499" i="17" s="1"/>
  <c r="AH5609" i="17" s="1"/>
  <c r="AH5719" i="17" s="1"/>
  <c r="AH5829" i="17" s="1"/>
  <c r="AH5939" i="17" s="1"/>
  <c r="AH6049" i="17" s="1"/>
  <c r="AH6159" i="17" s="1"/>
  <c r="AH6269" i="17" s="1"/>
  <c r="AH6379" i="17" s="1"/>
  <c r="AH6489" i="17" s="1"/>
  <c r="AH6599" i="17" s="1"/>
  <c r="AH6709" i="17" s="1"/>
  <c r="AH6819" i="17" s="1"/>
  <c r="AH6929" i="17" s="1"/>
  <c r="AH7039" i="17" s="1"/>
  <c r="AH7149" i="17" s="1"/>
  <c r="AH7259" i="17" s="1"/>
  <c r="AH7369" i="17" s="1"/>
  <c r="AH7479" i="17" s="1"/>
  <c r="AH1742" i="17"/>
  <c r="AH1852" i="17" s="1"/>
  <c r="AH1962" i="17" s="1"/>
  <c r="AH2072" i="17" s="1"/>
  <c r="AH2182" i="17" s="1"/>
  <c r="AH2292" i="17" s="1"/>
  <c r="AH2402" i="17" s="1"/>
  <c r="AH2512" i="17" s="1"/>
  <c r="AH2622" i="17" s="1"/>
  <c r="AH2732" i="17" s="1"/>
  <c r="AH2842" i="17" s="1"/>
  <c r="AH2952" i="17" s="1"/>
  <c r="AH3062" i="17" s="1"/>
  <c r="AH3172" i="17" s="1"/>
  <c r="AH3282" i="17" s="1"/>
  <c r="AH3392" i="17" s="1"/>
  <c r="AH3502" i="17" s="1"/>
  <c r="AH3612" i="17" s="1"/>
  <c r="AH3722" i="17" s="1"/>
  <c r="AH3832" i="17" s="1"/>
  <c r="AH3942" i="17" s="1"/>
  <c r="AH4052" i="17" s="1"/>
  <c r="AH4162" i="17" s="1"/>
  <c r="AH4272" i="17" s="1"/>
  <c r="AH4382" i="17" s="1"/>
  <c r="AH4492" i="17" s="1"/>
  <c r="AH4602" i="17" s="1"/>
  <c r="AH4712" i="17" s="1"/>
  <c r="AH4822" i="17" s="1"/>
  <c r="AH4932" i="17" s="1"/>
  <c r="AH5042" i="17" s="1"/>
  <c r="AH5152" i="17" s="1"/>
  <c r="AH5262" i="17" s="1"/>
  <c r="AH5372" i="17" s="1"/>
  <c r="AH5482" i="17" s="1"/>
  <c r="AH5592" i="17" s="1"/>
  <c r="AH5702" i="17" s="1"/>
  <c r="AH5812" i="17" s="1"/>
  <c r="AH5922" i="17" s="1"/>
  <c r="AH6032" i="17" s="1"/>
  <c r="AH6142" i="17" s="1"/>
  <c r="AH6252" i="17" s="1"/>
  <c r="AH6362" i="17" s="1"/>
  <c r="AH6472" i="17" s="1"/>
  <c r="AH6582" i="17" s="1"/>
  <c r="AH6692" i="17" s="1"/>
  <c r="AH6802" i="17" s="1"/>
  <c r="AH6912" i="17" s="1"/>
  <c r="AH7022" i="17" s="1"/>
  <c r="AH7132" i="17" s="1"/>
  <c r="AH7242" i="17" s="1"/>
  <c r="AH7352" i="17" s="1"/>
  <c r="AH7462" i="17" s="1"/>
  <c r="AH1758" i="17"/>
  <c r="AH1868" i="17" s="1"/>
  <c r="AH1978" i="17" s="1"/>
  <c r="AH2088" i="17" s="1"/>
  <c r="AH2198" i="17" s="1"/>
  <c r="AH2308" i="17" s="1"/>
  <c r="AH2418" i="17" s="1"/>
  <c r="AH2528" i="17" s="1"/>
  <c r="AH2638" i="17" s="1"/>
  <c r="AH2748" i="17" s="1"/>
  <c r="AH2858" i="17" s="1"/>
  <c r="AH2968" i="17" s="1"/>
  <c r="AH3078" i="17" s="1"/>
  <c r="AH3188" i="17" s="1"/>
  <c r="AH3298" i="17" s="1"/>
  <c r="AH3408" i="17" s="1"/>
  <c r="AH3518" i="17" s="1"/>
  <c r="AH3628" i="17" s="1"/>
  <c r="AH3738" i="17" s="1"/>
  <c r="AH3848" i="17" s="1"/>
  <c r="AH3958" i="17" s="1"/>
  <c r="AH4068" i="17" s="1"/>
  <c r="AH4178" i="17" s="1"/>
  <c r="AH4288" i="17" s="1"/>
  <c r="AH4398" i="17" s="1"/>
  <c r="AH4508" i="17" s="1"/>
  <c r="AH4618" i="17" s="1"/>
  <c r="AH4728" i="17" s="1"/>
  <c r="AH4838" i="17" s="1"/>
  <c r="AH4948" i="17" s="1"/>
  <c r="AH5058" i="17" s="1"/>
  <c r="AH5168" i="17" s="1"/>
  <c r="AH5278" i="17" s="1"/>
  <c r="AH5388" i="17" s="1"/>
  <c r="AH5498" i="17" s="1"/>
  <c r="AH5608" i="17" s="1"/>
  <c r="AH5718" i="17" s="1"/>
  <c r="AH5828" i="17" s="1"/>
  <c r="AH5938" i="17" s="1"/>
  <c r="AH6048" i="17" s="1"/>
  <c r="AH6158" i="17" s="1"/>
  <c r="AH6268" i="17" s="1"/>
  <c r="AH6378" i="17" s="1"/>
  <c r="AH6488" i="17" s="1"/>
  <c r="AH6598" i="17" s="1"/>
  <c r="AH6708" i="17" s="1"/>
  <c r="AH6818" i="17" s="1"/>
  <c r="AH6928" i="17" s="1"/>
  <c r="AH7038" i="17" s="1"/>
  <c r="AH7148" i="17" s="1"/>
  <c r="AH7258" i="17" s="1"/>
  <c r="AH7368" i="17" s="1"/>
  <c r="AH7478" i="17" s="1"/>
  <c r="AH1756" i="17"/>
  <c r="AH1866" i="17" s="1"/>
  <c r="AH1976" i="17" s="1"/>
  <c r="AH2086" i="17" s="1"/>
  <c r="AH2196" i="17" s="1"/>
  <c r="AH2306" i="17" s="1"/>
  <c r="AH2416" i="17" s="1"/>
  <c r="AH2526" i="17" s="1"/>
  <c r="AH2636" i="17" s="1"/>
  <c r="AH2746" i="17" s="1"/>
  <c r="AH2856" i="17" s="1"/>
  <c r="AH2966" i="17" s="1"/>
  <c r="AH3076" i="17" s="1"/>
  <c r="AH3186" i="17" s="1"/>
  <c r="AH3296" i="17" s="1"/>
  <c r="AH3406" i="17" s="1"/>
  <c r="AH3516" i="17" s="1"/>
  <c r="AH3626" i="17" s="1"/>
  <c r="AH3736" i="17" s="1"/>
  <c r="AH3846" i="17" s="1"/>
  <c r="AH3956" i="17" s="1"/>
  <c r="AH4066" i="17" s="1"/>
  <c r="AH4176" i="17" s="1"/>
  <c r="AH4286" i="17" s="1"/>
  <c r="AH4396" i="17" s="1"/>
  <c r="AH4506" i="17" s="1"/>
  <c r="AH4616" i="17" s="1"/>
  <c r="AH4726" i="17" s="1"/>
  <c r="AH4836" i="17" s="1"/>
  <c r="AH4946" i="17" s="1"/>
  <c r="AH5056" i="17" s="1"/>
  <c r="AH5166" i="17" s="1"/>
  <c r="AH5276" i="17" s="1"/>
  <c r="AH5386" i="17" s="1"/>
  <c r="AH5496" i="17" s="1"/>
  <c r="AH5606" i="17" s="1"/>
  <c r="AH5716" i="17" s="1"/>
  <c r="AH5826" i="17" s="1"/>
  <c r="AH5936" i="17" s="1"/>
  <c r="AH6046" i="17" s="1"/>
  <c r="AH6156" i="17" s="1"/>
  <c r="AH6266" i="17" s="1"/>
  <c r="AH6376" i="17" s="1"/>
  <c r="AH6486" i="17" s="1"/>
  <c r="AH6596" i="17" s="1"/>
  <c r="AH6706" i="17" s="1"/>
  <c r="AH6816" i="17" s="1"/>
  <c r="AH6926" i="17" s="1"/>
  <c r="AH7036" i="17" s="1"/>
  <c r="AH7146" i="17" s="1"/>
  <c r="AH7256" i="17" s="1"/>
  <c r="AH7366" i="17" s="1"/>
  <c r="AH7476" i="17" s="1"/>
  <c r="AH1752" i="17"/>
  <c r="AH1862" i="17" s="1"/>
  <c r="AH1972" i="17" s="1"/>
  <c r="AH2082" i="17" s="1"/>
  <c r="AH2192" i="17" s="1"/>
  <c r="AH2302" i="17" s="1"/>
  <c r="AH2412" i="17" s="1"/>
  <c r="AH2522" i="17" s="1"/>
  <c r="AH2632" i="17" s="1"/>
  <c r="AH2742" i="17" s="1"/>
  <c r="AH2852" i="17" s="1"/>
  <c r="AH2962" i="17" s="1"/>
  <c r="AH3072" i="17" s="1"/>
  <c r="AH3182" i="17" s="1"/>
  <c r="AH3292" i="17" s="1"/>
  <c r="AH3402" i="17" s="1"/>
  <c r="AH3512" i="17" s="1"/>
  <c r="AH3622" i="17" s="1"/>
  <c r="AH3732" i="17" s="1"/>
  <c r="AH3842" i="17" s="1"/>
  <c r="AH3952" i="17" s="1"/>
  <c r="AH4062" i="17" s="1"/>
  <c r="AH4172" i="17" s="1"/>
  <c r="AH4282" i="17" s="1"/>
  <c r="AH4392" i="17" s="1"/>
  <c r="AH4502" i="17" s="1"/>
  <c r="AH4612" i="17" s="1"/>
  <c r="AH4722" i="17" s="1"/>
  <c r="AH4832" i="17" s="1"/>
  <c r="AH4942" i="17" s="1"/>
  <c r="AH5052" i="17" s="1"/>
  <c r="AH5162" i="17" s="1"/>
  <c r="AH5272" i="17" s="1"/>
  <c r="AH5382" i="17" s="1"/>
  <c r="AH5492" i="17" s="1"/>
  <c r="AH5602" i="17" s="1"/>
  <c r="AH5712" i="17" s="1"/>
  <c r="AH5822" i="17" s="1"/>
  <c r="AH5932" i="17" s="1"/>
  <c r="AH6042" i="17" s="1"/>
  <c r="AH6152" i="17" s="1"/>
  <c r="AH6262" i="17" s="1"/>
  <c r="AH6372" i="17" s="1"/>
  <c r="AH6482" i="17" s="1"/>
  <c r="AH6592" i="17" s="1"/>
  <c r="AH6702" i="17" s="1"/>
  <c r="AH6812" i="17" s="1"/>
  <c r="AH6922" i="17" s="1"/>
  <c r="AH7032" i="17" s="1"/>
  <c r="AH7142" i="17" s="1"/>
  <c r="AH7252" i="17" s="1"/>
  <c r="AH7362" i="17" s="1"/>
  <c r="AH7472" i="17" s="1"/>
  <c r="AH1757" i="17"/>
  <c r="AH1867" i="17" s="1"/>
  <c r="AH1977" i="17" s="1"/>
  <c r="AH2087" i="17" s="1"/>
  <c r="AH2197" i="17" s="1"/>
  <c r="AH2307" i="17" s="1"/>
  <c r="AH2417" i="17" s="1"/>
  <c r="AH2527" i="17" s="1"/>
  <c r="AH2637" i="17" s="1"/>
  <c r="AH2747" i="17" s="1"/>
  <c r="AH2857" i="17" s="1"/>
  <c r="AH2967" i="17" s="1"/>
  <c r="AH3077" i="17" s="1"/>
  <c r="AH3187" i="17" s="1"/>
  <c r="AH3297" i="17" s="1"/>
  <c r="AH3407" i="17" s="1"/>
  <c r="AH3517" i="17" s="1"/>
  <c r="AH3627" i="17" s="1"/>
  <c r="AH3737" i="17" s="1"/>
  <c r="AH3847" i="17" s="1"/>
  <c r="AH3957" i="17" s="1"/>
  <c r="AH4067" i="17" s="1"/>
  <c r="AH4177" i="17" s="1"/>
  <c r="AH4287" i="17" s="1"/>
  <c r="AH4397" i="17" s="1"/>
  <c r="AH4507" i="17" s="1"/>
  <c r="AH4617" i="17" s="1"/>
  <c r="AH4727" i="17" s="1"/>
  <c r="AH4837" i="17" s="1"/>
  <c r="AH4947" i="17" s="1"/>
  <c r="AH5057" i="17" s="1"/>
  <c r="AH5167" i="17" s="1"/>
  <c r="AH5277" i="17" s="1"/>
  <c r="AH5387" i="17" s="1"/>
  <c r="AH5497" i="17" s="1"/>
  <c r="AH5607" i="17" s="1"/>
  <c r="AH5717" i="17" s="1"/>
  <c r="AH5827" i="17" s="1"/>
  <c r="AH5937" i="17" s="1"/>
  <c r="AH6047" i="17" s="1"/>
  <c r="AH6157" i="17" s="1"/>
  <c r="AH6267" i="17" s="1"/>
  <c r="AH6377" i="17" s="1"/>
  <c r="AH6487" i="17" s="1"/>
  <c r="AH6597" i="17" s="1"/>
  <c r="AH6707" i="17" s="1"/>
  <c r="AH6817" i="17" s="1"/>
  <c r="AH6927" i="17" s="1"/>
  <c r="AH7037" i="17" s="1"/>
  <c r="AH7147" i="17" s="1"/>
  <c r="AH7257" i="17" s="1"/>
  <c r="AH7367" i="17" s="1"/>
  <c r="AH7477" i="17" s="1"/>
  <c r="AH1755" i="17"/>
  <c r="AH1865" i="17" s="1"/>
  <c r="AH1975" i="17" s="1"/>
  <c r="AH2085" i="17" s="1"/>
  <c r="AH2195" i="17" s="1"/>
  <c r="AH2305" i="17" s="1"/>
  <c r="AH2415" i="17" s="1"/>
  <c r="AH2525" i="17" s="1"/>
  <c r="AH2635" i="17" s="1"/>
  <c r="AH2745" i="17" s="1"/>
  <c r="AH2855" i="17" s="1"/>
  <c r="AH2965" i="17" s="1"/>
  <c r="AH3075" i="17" s="1"/>
  <c r="AH3185" i="17" s="1"/>
  <c r="AH3295" i="17" s="1"/>
  <c r="AH3405" i="17" s="1"/>
  <c r="AH3515" i="17" s="1"/>
  <c r="AH3625" i="17" s="1"/>
  <c r="AH3735" i="17" s="1"/>
  <c r="AH3845" i="17" s="1"/>
  <c r="AH3955" i="17" s="1"/>
  <c r="AH4065" i="17" s="1"/>
  <c r="AH4175" i="17" s="1"/>
  <c r="AH4285" i="17" s="1"/>
  <c r="AH4395" i="17" s="1"/>
  <c r="AH4505" i="17" s="1"/>
  <c r="AH4615" i="17" s="1"/>
  <c r="AH4725" i="17" s="1"/>
  <c r="AH4835" i="17" s="1"/>
  <c r="AH4945" i="17" s="1"/>
  <c r="AH5055" i="17" s="1"/>
  <c r="AH5165" i="17" s="1"/>
  <c r="AH5275" i="17" s="1"/>
  <c r="AH5385" i="17" s="1"/>
  <c r="AH5495" i="17" s="1"/>
  <c r="AH5605" i="17" s="1"/>
  <c r="AH5715" i="17" s="1"/>
  <c r="AH5825" i="17" s="1"/>
  <c r="AH5935" i="17" s="1"/>
  <c r="AH6045" i="17" s="1"/>
  <c r="AH6155" i="17" s="1"/>
  <c r="AH6265" i="17" s="1"/>
  <c r="AH6375" i="17" s="1"/>
  <c r="AH6485" i="17" s="1"/>
  <c r="AH6595" i="17" s="1"/>
  <c r="AH6705" i="17" s="1"/>
  <c r="AH6815" i="17" s="1"/>
  <c r="AH6925" i="17" s="1"/>
  <c r="AH7035" i="17" s="1"/>
  <c r="AH7145" i="17" s="1"/>
  <c r="AH7255" i="17" s="1"/>
  <c r="AH7365" i="17" s="1"/>
  <c r="AH7475" i="17" s="1"/>
  <c r="AH1743" i="17"/>
  <c r="AH1853" i="17" s="1"/>
  <c r="AH1963" i="17" s="1"/>
  <c r="AH2073" i="17" s="1"/>
  <c r="AH2183" i="17" s="1"/>
  <c r="AH2293" i="17" s="1"/>
  <c r="AH2403" i="17" s="1"/>
  <c r="AH2513" i="17" s="1"/>
  <c r="AH2623" i="17" s="1"/>
  <c r="AH2733" i="17" s="1"/>
  <c r="AH2843" i="17" s="1"/>
  <c r="AH2953" i="17" s="1"/>
  <c r="AH3063" i="17" s="1"/>
  <c r="AH3173" i="17" s="1"/>
  <c r="AH3283" i="17" s="1"/>
  <c r="AH3393" i="17" s="1"/>
  <c r="AH3503" i="17" s="1"/>
  <c r="AH3613" i="17" s="1"/>
  <c r="AH3723" i="17" s="1"/>
  <c r="AH3833" i="17" s="1"/>
  <c r="AH3943" i="17" s="1"/>
  <c r="AH4053" i="17" s="1"/>
  <c r="AH4163" i="17" s="1"/>
  <c r="AH4273" i="17" s="1"/>
  <c r="AH4383" i="17" s="1"/>
  <c r="AH4493" i="17" s="1"/>
  <c r="AH4603" i="17" s="1"/>
  <c r="AH4713" i="17" s="1"/>
  <c r="AH4823" i="17" s="1"/>
  <c r="AH4933" i="17" s="1"/>
  <c r="AH5043" i="17" s="1"/>
  <c r="AH5153" i="17" s="1"/>
  <c r="AH5263" i="17" s="1"/>
  <c r="AH5373" i="17" s="1"/>
  <c r="AH5483" i="17" s="1"/>
  <c r="AH5593" i="17" s="1"/>
  <c r="AH5703" i="17" s="1"/>
  <c r="AH5813" i="17" s="1"/>
  <c r="AH5923" i="17" s="1"/>
  <c r="AH6033" i="17" s="1"/>
  <c r="AH6143" i="17" s="1"/>
  <c r="AH6253" i="17" s="1"/>
  <c r="AH6363" i="17" s="1"/>
  <c r="AH6473" i="17" s="1"/>
  <c r="AH6583" i="17" s="1"/>
  <c r="AH6693" i="17" s="1"/>
  <c r="AH6803" i="17" s="1"/>
  <c r="AH6913" i="17" s="1"/>
  <c r="AH7023" i="17" s="1"/>
  <c r="AH7133" i="17" s="1"/>
  <c r="AH7243" i="17" s="1"/>
  <c r="AH7353" i="17" s="1"/>
  <c r="AH7463" i="17" s="1"/>
  <c r="AH1764" i="17"/>
  <c r="AH1874" i="17" s="1"/>
  <c r="AH1984" i="17" s="1"/>
  <c r="AH2094" i="17" s="1"/>
  <c r="AH2204" i="17" s="1"/>
  <c r="AH2314" i="17" s="1"/>
  <c r="AH2424" i="17" s="1"/>
  <c r="AH2534" i="17" s="1"/>
  <c r="AH2644" i="17" s="1"/>
  <c r="AH2754" i="17" s="1"/>
  <c r="AH2864" i="17" s="1"/>
  <c r="AH2974" i="17" s="1"/>
  <c r="AH3084" i="17" s="1"/>
  <c r="AH3194" i="17" s="1"/>
  <c r="AH3304" i="17" s="1"/>
  <c r="AH3414" i="17" s="1"/>
  <c r="AH3524" i="17" s="1"/>
  <c r="AH3634" i="17" s="1"/>
  <c r="AH3744" i="17" s="1"/>
  <c r="AH3854" i="17" s="1"/>
  <c r="AH3964" i="17" s="1"/>
  <c r="AH4074" i="17" s="1"/>
  <c r="AH4184" i="17" s="1"/>
  <c r="AH4294" i="17" s="1"/>
  <c r="AH4404" i="17" s="1"/>
  <c r="AH4514" i="17" s="1"/>
  <c r="AH4624" i="17" s="1"/>
  <c r="AH4734" i="17" s="1"/>
  <c r="AH4844" i="17" s="1"/>
  <c r="AH4954" i="17" s="1"/>
  <c r="AH5064" i="17" s="1"/>
  <c r="AH5174" i="17" s="1"/>
  <c r="AH5284" i="17" s="1"/>
  <c r="AH5394" i="17" s="1"/>
  <c r="AH5504" i="17" s="1"/>
  <c r="AH5614" i="17" s="1"/>
  <c r="AH5724" i="17" s="1"/>
  <c r="AH5834" i="17" s="1"/>
  <c r="AH5944" i="17" s="1"/>
  <c r="AH6054" i="17" s="1"/>
  <c r="AH6164" i="17" s="1"/>
  <c r="AH6274" i="17" s="1"/>
  <c r="AH6384" i="17" s="1"/>
  <c r="AH6494" i="17" s="1"/>
  <c r="AH6604" i="17" s="1"/>
  <c r="AH6714" i="17" s="1"/>
  <c r="AH6824" i="17" s="1"/>
  <c r="AH6934" i="17" s="1"/>
  <c r="AH7044" i="17" s="1"/>
  <c r="AH7154" i="17" s="1"/>
  <c r="AH7264" i="17" s="1"/>
  <c r="AH7374" i="17" s="1"/>
  <c r="AH7484" i="17" s="1"/>
  <c r="AH1746" i="17"/>
  <c r="AH1856" i="17" s="1"/>
  <c r="AH1966" i="17" s="1"/>
  <c r="AH2076" i="17" s="1"/>
  <c r="AH2186" i="17" s="1"/>
  <c r="AH2296" i="17" s="1"/>
  <c r="AH2406" i="17" s="1"/>
  <c r="AH2516" i="17" s="1"/>
  <c r="AH2626" i="17" s="1"/>
  <c r="AH2736" i="17" s="1"/>
  <c r="AH2846" i="17" s="1"/>
  <c r="AH2956" i="17" s="1"/>
  <c r="AH3066" i="17" s="1"/>
  <c r="AH3176" i="17" s="1"/>
  <c r="AH3286" i="17" s="1"/>
  <c r="AH3396" i="17" s="1"/>
  <c r="AH3506" i="17" s="1"/>
  <c r="AH3616" i="17" s="1"/>
  <c r="AH3726" i="17" s="1"/>
  <c r="AH3836" i="17" s="1"/>
  <c r="AH3946" i="17" s="1"/>
  <c r="AH4056" i="17" s="1"/>
  <c r="AH4166" i="17" s="1"/>
  <c r="AH4276" i="17" s="1"/>
  <c r="AH4386" i="17" s="1"/>
  <c r="AH4496" i="17" s="1"/>
  <c r="AH4606" i="17" s="1"/>
  <c r="AH4716" i="17" s="1"/>
  <c r="AH4826" i="17" s="1"/>
  <c r="AH4936" i="17" s="1"/>
  <c r="AH5046" i="17" s="1"/>
  <c r="AH5156" i="17" s="1"/>
  <c r="AH5266" i="17" s="1"/>
  <c r="AH5376" i="17" s="1"/>
  <c r="AH5486" i="17" s="1"/>
  <c r="AH5596" i="17" s="1"/>
  <c r="AH5706" i="17" s="1"/>
  <c r="AH5816" i="17" s="1"/>
  <c r="AH5926" i="17" s="1"/>
  <c r="AH6036" i="17" s="1"/>
  <c r="AH6146" i="17" s="1"/>
  <c r="AH6256" i="17" s="1"/>
  <c r="AH6366" i="17" s="1"/>
  <c r="AH6476" i="17" s="1"/>
  <c r="AH6586" i="17" s="1"/>
  <c r="AH6696" i="17" s="1"/>
  <c r="AH6806" i="17" s="1"/>
  <c r="AH6916" i="17" s="1"/>
  <c r="AH7026" i="17" s="1"/>
  <c r="AH7136" i="17" s="1"/>
  <c r="AH7246" i="17" s="1"/>
  <c r="AH7356" i="17" s="1"/>
  <c r="AH7466" i="17" s="1"/>
  <c r="AH1762" i="17"/>
  <c r="AH1872" i="17" s="1"/>
  <c r="AH1982" i="17" s="1"/>
  <c r="AH2092" i="17" s="1"/>
  <c r="AH2202" i="17" s="1"/>
  <c r="AH2312" i="17" s="1"/>
  <c r="AH2422" i="17" s="1"/>
  <c r="AH2532" i="17" s="1"/>
  <c r="AH2642" i="17" s="1"/>
  <c r="AH2752" i="17" s="1"/>
  <c r="AH2862" i="17" s="1"/>
  <c r="AH2972" i="17" s="1"/>
  <c r="AH3082" i="17" s="1"/>
  <c r="AH3192" i="17" s="1"/>
  <c r="AH3302" i="17" s="1"/>
  <c r="AH3412" i="17" s="1"/>
  <c r="AH3522" i="17" s="1"/>
  <c r="AH3632" i="17" s="1"/>
  <c r="AH3742" i="17" s="1"/>
  <c r="AH3852" i="17" s="1"/>
  <c r="AH3962" i="17" s="1"/>
  <c r="AH4072" i="17" s="1"/>
  <c r="AH4182" i="17" s="1"/>
  <c r="AH4292" i="17" s="1"/>
  <c r="AH4402" i="17" s="1"/>
  <c r="AH4512" i="17" s="1"/>
  <c r="AH4622" i="17" s="1"/>
  <c r="AH4732" i="17" s="1"/>
  <c r="AH4842" i="17" s="1"/>
  <c r="AH4952" i="17" s="1"/>
  <c r="AH5062" i="17" s="1"/>
  <c r="AH5172" i="17" s="1"/>
  <c r="AH5282" i="17" s="1"/>
  <c r="AH5392" i="17" s="1"/>
  <c r="AH5502" i="17" s="1"/>
  <c r="AH5612" i="17" s="1"/>
  <c r="AH5722" i="17" s="1"/>
  <c r="AH5832" i="17" s="1"/>
  <c r="AH5942" i="17" s="1"/>
  <c r="AH6052" i="17" s="1"/>
  <c r="AH6162" i="17" s="1"/>
  <c r="AH6272" i="17" s="1"/>
  <c r="AH6382" i="17" s="1"/>
  <c r="AH6492" i="17" s="1"/>
  <c r="AH6602" i="17" s="1"/>
  <c r="AH6712" i="17" s="1"/>
  <c r="AH6822" i="17" s="1"/>
  <c r="AH6932" i="17" s="1"/>
  <c r="AH7042" i="17" s="1"/>
  <c r="AH7152" i="17" s="1"/>
  <c r="AH7262" i="17" s="1"/>
  <c r="AH7372" i="17" s="1"/>
  <c r="AH7482" i="17" s="1"/>
  <c r="AD4931" i="17"/>
  <c r="AC3835" i="17"/>
  <c r="AG3725" i="17"/>
  <c r="AD5039" i="17"/>
  <c r="AG3434" i="17"/>
  <c r="AD3544" i="17"/>
  <c r="AF3434" i="17"/>
  <c r="AC3627" i="17"/>
  <c r="AG3517" i="17"/>
  <c r="AC3623" i="17"/>
  <c r="AG3513" i="17"/>
  <c r="AG3418" i="17"/>
  <c r="AD3528" i="17"/>
  <c r="AD3519" i="17"/>
  <c r="AG3409" i="17"/>
  <c r="AF3159" i="17"/>
  <c r="AG3159" i="17"/>
  <c r="AD3269" i="17"/>
  <c r="AF3342" i="17"/>
  <c r="AG3342" i="17"/>
  <c r="AD3452" i="17"/>
  <c r="AD4975" i="17"/>
  <c r="AF3541" i="17"/>
  <c r="AC3651" i="17"/>
  <c r="AG3541" i="17"/>
  <c r="AG3450" i="17"/>
  <c r="AD3560" i="17"/>
  <c r="AF3450" i="17"/>
  <c r="AD4943" i="17"/>
  <c r="AC3611" i="17"/>
  <c r="AG3501" i="17"/>
  <c r="AG3390" i="17"/>
  <c r="AD3500" i="17"/>
  <c r="AG2689" i="17"/>
  <c r="AF2689" i="17"/>
  <c r="AD2799" i="17"/>
  <c r="AC3631" i="17"/>
  <c r="AG3521" i="17"/>
  <c r="AF3139" i="17"/>
  <c r="AG3139" i="17"/>
  <c r="AD3249" i="17"/>
  <c r="AF3318" i="17"/>
  <c r="AG3318" i="17"/>
  <c r="AD3428" i="17"/>
  <c r="AG3394" i="17"/>
  <c r="AD3504" i="17"/>
  <c r="AG3446" i="17"/>
  <c r="AF3446" i="17"/>
  <c r="AD3556" i="17"/>
  <c r="AG4516" i="17"/>
  <c r="AD4626" i="17"/>
  <c r="AF3338" i="17"/>
  <c r="AG3338" i="17"/>
  <c r="AD3448" i="17"/>
  <c r="AD3472" i="17"/>
  <c r="AD3507" i="17"/>
  <c r="AG3397" i="17"/>
  <c r="AG3406" i="17"/>
  <c r="AD3516" i="17"/>
  <c r="AF3127" i="17"/>
  <c r="AG3127" i="17"/>
  <c r="AD3237" i="17"/>
  <c r="AG2673" i="17"/>
  <c r="AF2673" i="17"/>
  <c r="AD2783" i="17"/>
  <c r="AF3378" i="17"/>
  <c r="AG3378" i="17"/>
  <c r="AD3488" i="17"/>
  <c r="AG4520" i="17"/>
  <c r="AD4630" i="17"/>
  <c r="AG3398" i="17"/>
  <c r="AD3508" i="17"/>
  <c r="AF3151" i="17"/>
  <c r="AG3151" i="17"/>
  <c r="AD3261" i="17"/>
  <c r="AD5031" i="17"/>
  <c r="AG4504" i="17"/>
  <c r="AD4614" i="17"/>
  <c r="AC4587" i="17"/>
  <c r="AG4477" i="17"/>
  <c r="AF4477" i="17"/>
  <c r="AG2705" i="17"/>
  <c r="AF2705" i="17"/>
  <c r="AD2815" i="17"/>
  <c r="AD5035" i="17"/>
  <c r="AG3486" i="17"/>
  <c r="AF3486" i="17"/>
  <c r="AD3596" i="17"/>
  <c r="AD4971" i="17"/>
  <c r="AD4955" i="17"/>
  <c r="AG3422" i="17"/>
  <c r="AF3422" i="17"/>
  <c r="AD3532" i="17"/>
  <c r="AG3438" i="17"/>
  <c r="AF3438" i="17"/>
  <c r="AD3548" i="17"/>
  <c r="AD3468" i="17"/>
  <c r="AF3135" i="17"/>
  <c r="AG3135" i="17"/>
  <c r="AD3245" i="17"/>
  <c r="AC4595" i="17"/>
  <c r="AF4485" i="17"/>
  <c r="AG4485" i="17"/>
  <c r="AG3506" i="17"/>
  <c r="AD3616" i="17"/>
  <c r="AF3382" i="17"/>
  <c r="AG3382" i="17"/>
  <c r="AD3492" i="17"/>
  <c r="AF3147" i="17"/>
  <c r="AG3147" i="17"/>
  <c r="AD3257" i="17"/>
  <c r="AF3537" i="17"/>
  <c r="AC3647" i="17"/>
  <c r="AG3537" i="17"/>
  <c r="AF3533" i="17"/>
  <c r="AC3643" i="17"/>
  <c r="AG3533" i="17"/>
  <c r="AG3393" i="17"/>
  <c r="AD3503" i="17"/>
  <c r="AD4963" i="17"/>
  <c r="AG2697" i="17"/>
  <c r="AD2807" i="17"/>
  <c r="AF2697" i="17"/>
  <c r="AF3155" i="17"/>
  <c r="AG3155" i="17"/>
  <c r="AD3265" i="17"/>
  <c r="AF3111" i="17"/>
  <c r="AG3111" i="17"/>
  <c r="AD3221" i="17"/>
  <c r="AD4939" i="17"/>
  <c r="AD4947" i="17"/>
  <c r="AD5027" i="17"/>
  <c r="AF3330" i="17"/>
  <c r="AG3330" i="17"/>
  <c r="AD3440" i="17"/>
  <c r="AD4618" i="17"/>
  <c r="AG4508" i="17"/>
  <c r="AD3515" i="17"/>
  <c r="AG3405" i="17"/>
  <c r="AD3460" i="17"/>
  <c r="AC4599" i="17"/>
  <c r="AG4489" i="17"/>
  <c r="AG3498" i="17"/>
  <c r="AD3608" i="17"/>
  <c r="AD4959" i="17"/>
  <c r="AF3346" i="17"/>
  <c r="AG3346" i="17"/>
  <c r="AD3456" i="17"/>
  <c r="AD3464" i="17"/>
  <c r="AG3510" i="17"/>
  <c r="AD3620" i="17"/>
  <c r="AC4583" i="17"/>
  <c r="AF4473" i="17"/>
  <c r="AG4473" i="17"/>
  <c r="AG3474" i="17"/>
  <c r="AD3584" i="17"/>
  <c r="AF3474" i="17"/>
  <c r="AD3476" i="17"/>
  <c r="AG3466" i="17"/>
  <c r="AD3576" i="17"/>
  <c r="AF3466" i="17"/>
  <c r="AC3839" i="17"/>
  <c r="AG3729" i="17"/>
  <c r="AD5023" i="17"/>
  <c r="AG3401" i="17"/>
  <c r="AD3511" i="17"/>
  <c r="AG2681" i="17"/>
  <c r="AD2791" i="17"/>
  <c r="AF2681" i="17"/>
  <c r="AF3334" i="17"/>
  <c r="AG3334" i="17"/>
  <c r="AD3444" i="17"/>
  <c r="AD4622" i="17"/>
  <c r="AG4512" i="17"/>
  <c r="AF3322" i="17"/>
  <c r="AG3322" i="17"/>
  <c r="AD3432" i="17"/>
  <c r="AG2701" i="17"/>
  <c r="AD2811" i="17"/>
  <c r="AF2701" i="17"/>
  <c r="AF3494" i="17"/>
  <c r="AG3494" i="17"/>
  <c r="AD3604" i="17"/>
  <c r="AG3458" i="17"/>
  <c r="AD3568" i="17"/>
  <c r="AF3458" i="17"/>
  <c r="AG2709" i="17"/>
  <c r="AD2819" i="17"/>
  <c r="AF2709" i="17"/>
  <c r="AF3123" i="17"/>
  <c r="AG3123" i="17"/>
  <c r="AD3233" i="17"/>
  <c r="AC4591" i="17"/>
  <c r="AF4481" i="17"/>
  <c r="AG4481" i="17"/>
  <c r="AG3417" i="17"/>
  <c r="AD3527" i="17"/>
  <c r="AG3402" i="17"/>
  <c r="AD3512" i="17"/>
  <c r="AF3107" i="17"/>
  <c r="AG3107" i="17"/>
  <c r="AD3217" i="17"/>
  <c r="AG3462" i="17"/>
  <c r="AF3462" i="17"/>
  <c r="AD3572" i="17"/>
  <c r="AG3482" i="17"/>
  <c r="AD3592" i="17"/>
  <c r="AF3482" i="17"/>
  <c r="AD3543" i="17"/>
  <c r="AF3433" i="17"/>
  <c r="AG3433" i="17"/>
  <c r="AG2677" i="17"/>
  <c r="AD2787" i="17"/>
  <c r="AF2677" i="17"/>
  <c r="AF4524" i="17"/>
  <c r="AD4634" i="17"/>
  <c r="AG4524" i="17"/>
  <c r="AF3143" i="17"/>
  <c r="AG3143" i="17"/>
  <c r="AD3253" i="17"/>
  <c r="AG3470" i="17"/>
  <c r="AF3470" i="17"/>
  <c r="AD3580" i="17"/>
  <c r="AG3426" i="17"/>
  <c r="AF3426" i="17"/>
  <c r="AD3536" i="17"/>
  <c r="AC2812" i="17"/>
  <c r="AG2702" i="17"/>
  <c r="AF2702" i="17"/>
  <c r="AC3639" i="17"/>
  <c r="AG3529" i="17"/>
  <c r="AF3545" i="17"/>
  <c r="AC3655" i="17"/>
  <c r="AG3545" i="17"/>
  <c r="AG3490" i="17"/>
  <c r="AD3600" i="17"/>
  <c r="AF3490" i="17"/>
  <c r="AF3429" i="17"/>
  <c r="AD3539" i="17"/>
  <c r="AG3429" i="17"/>
  <c r="AF3131" i="17"/>
  <c r="AG3131" i="17"/>
  <c r="AD3241" i="17"/>
  <c r="AC3635" i="17"/>
  <c r="AG3525" i="17"/>
  <c r="AC2800" i="17"/>
  <c r="AG2690" i="17"/>
  <c r="AF2690" i="17"/>
  <c r="AD4951" i="17"/>
  <c r="AD4967" i="17"/>
  <c r="AG2693" i="17"/>
  <c r="AD2803" i="17"/>
  <c r="AF2693" i="17"/>
  <c r="AG3410" i="17"/>
  <c r="AD3520" i="17"/>
  <c r="AF3326" i="17"/>
  <c r="AG3326" i="17"/>
  <c r="AD3436" i="17"/>
  <c r="AF3115" i="17"/>
  <c r="AG3115" i="17"/>
  <c r="AD3225" i="17"/>
  <c r="AC2808" i="17"/>
  <c r="AG2698" i="17"/>
  <c r="AF2698" i="17"/>
  <c r="AG3454" i="17"/>
  <c r="AF3454" i="17"/>
  <c r="AD3564" i="17"/>
  <c r="AG2669" i="17"/>
  <c r="AD2779" i="17"/>
  <c r="AF2669" i="17"/>
  <c r="AG2685" i="17"/>
  <c r="AD2795" i="17"/>
  <c r="AF2685" i="17"/>
  <c r="AF3119" i="17"/>
  <c r="AG3119" i="17"/>
  <c r="AD3229" i="17"/>
  <c r="AG3430" i="17"/>
  <c r="AF3430" i="17"/>
  <c r="AD3540" i="17"/>
  <c r="AC2914" i="17"/>
  <c r="AF2804" i="17"/>
  <c r="AG2804" i="17"/>
  <c r="AG3414" i="17"/>
  <c r="AD3524" i="17"/>
  <c r="AC3036" i="17"/>
  <c r="AF2926" i="17"/>
  <c r="AG2926" i="17"/>
  <c r="AG3478" i="17"/>
  <c r="AF3478" i="17"/>
  <c r="AD3588" i="17"/>
  <c r="AD3480" i="17"/>
  <c r="AG3497" i="17"/>
  <c r="AD3607" i="17"/>
  <c r="AD3531" i="17"/>
  <c r="AG3421" i="17"/>
  <c r="AF3163" i="17"/>
  <c r="AG3163" i="17"/>
  <c r="AD3273" i="17"/>
  <c r="AF3425" i="17"/>
  <c r="AD3535" i="17"/>
  <c r="AG3425" i="17"/>
  <c r="AG3442" i="17"/>
  <c r="AD3552" i="17"/>
  <c r="AF3442" i="17"/>
  <c r="AG3502" i="17"/>
  <c r="AD3612" i="17"/>
  <c r="AF3374" i="17"/>
  <c r="AG3374" i="17"/>
  <c r="AD3484" i="17"/>
  <c r="AD4935" i="17"/>
  <c r="AG3413" i="17"/>
  <c r="AD3523" i="17"/>
  <c r="AF3386" i="17"/>
  <c r="AG3386" i="17"/>
  <c r="AD3496" i="17"/>
  <c r="AC2930" i="17"/>
  <c r="AF2820" i="17"/>
  <c r="AG2820" i="17"/>
  <c r="AH138" i="17"/>
  <c r="AH148" i="17" s="1"/>
  <c r="AH158" i="17" s="1"/>
  <c r="AH168" i="17" s="1"/>
  <c r="AH178" i="17" s="1"/>
  <c r="AH188" i="17" s="1"/>
  <c r="AH198" i="17" s="1"/>
  <c r="AH208" i="17" s="1"/>
  <c r="AH218" i="17" s="1"/>
  <c r="AH228" i="17" s="1"/>
  <c r="AH238" i="17" s="1"/>
  <c r="AH248" i="17" s="1"/>
  <c r="AH258" i="17" s="1"/>
  <c r="AH268" i="17" s="1"/>
  <c r="AH278" i="17" s="1"/>
  <c r="AH288" i="17" s="1"/>
  <c r="AH298" i="17" s="1"/>
  <c r="AH308" i="17" s="1"/>
  <c r="AH318" i="17" s="1"/>
  <c r="AH328" i="17" s="1"/>
  <c r="AH338" i="17" s="1"/>
  <c r="AH348" i="17" s="1"/>
  <c r="AH358" i="17" s="1"/>
  <c r="AH368" i="17" s="1"/>
  <c r="AH378" i="17" s="1"/>
  <c r="AH388" i="17" s="1"/>
  <c r="AH398" i="17" s="1"/>
  <c r="AH408" i="17" s="1"/>
  <c r="AH418" i="17" s="1"/>
  <c r="AH428" i="17" s="1"/>
  <c r="AH438" i="17" s="1"/>
  <c r="AH448" i="17" s="1"/>
  <c r="AH458" i="17" s="1"/>
  <c r="AH468" i="17" s="1"/>
  <c r="AH478" i="17" s="1"/>
  <c r="AH488" i="17" s="1"/>
  <c r="AH498" i="17" s="1"/>
  <c r="AH508" i="17" s="1"/>
  <c r="AH518" i="17" s="1"/>
  <c r="AH528" i="17" s="1"/>
  <c r="AH538" i="17" s="1"/>
  <c r="AH548" i="17" s="1"/>
  <c r="AH558" i="17" s="1"/>
  <c r="AH568" i="17" s="1"/>
  <c r="AH578" i="17" s="1"/>
  <c r="AH588" i="17" s="1"/>
  <c r="AH598" i="17" s="1"/>
  <c r="AH608" i="17" s="1"/>
  <c r="AH618" i="17" s="1"/>
  <c r="AH628" i="17" s="1"/>
  <c r="AH638" i="17" s="1"/>
  <c r="AH648" i="17" s="1"/>
  <c r="AH139" i="17"/>
  <c r="AH149" i="17" s="1"/>
  <c r="AH159" i="17" s="1"/>
  <c r="AH169" i="17" s="1"/>
  <c r="AH179" i="17" s="1"/>
  <c r="AH189" i="17" s="1"/>
  <c r="AH199" i="17" s="1"/>
  <c r="AH209" i="17" s="1"/>
  <c r="AH219" i="17" s="1"/>
  <c r="AH229" i="17" s="1"/>
  <c r="AH239" i="17" s="1"/>
  <c r="AH249" i="17" s="1"/>
  <c r="AH259" i="17" s="1"/>
  <c r="AH269" i="17" s="1"/>
  <c r="AH279" i="17" s="1"/>
  <c r="AH289" i="17" s="1"/>
  <c r="AH299" i="17" s="1"/>
  <c r="AH309" i="17" s="1"/>
  <c r="AH319" i="17" s="1"/>
  <c r="AH329" i="17" s="1"/>
  <c r="AH339" i="17" s="1"/>
  <c r="AH349" i="17" s="1"/>
  <c r="AH359" i="17" s="1"/>
  <c r="AH369" i="17" s="1"/>
  <c r="AH379" i="17" s="1"/>
  <c r="AH389" i="17" s="1"/>
  <c r="AH399" i="17" s="1"/>
  <c r="AH409" i="17" s="1"/>
  <c r="AH419" i="17" s="1"/>
  <c r="AH429" i="17" s="1"/>
  <c r="AH439" i="17" s="1"/>
  <c r="AH449" i="17" s="1"/>
  <c r="AH459" i="17" s="1"/>
  <c r="AH469" i="17" s="1"/>
  <c r="AH479" i="17" s="1"/>
  <c r="AH489" i="17" s="1"/>
  <c r="AH499" i="17" s="1"/>
  <c r="AH509" i="17" s="1"/>
  <c r="AH519" i="17" s="1"/>
  <c r="AH529" i="17" s="1"/>
  <c r="AH539" i="17" s="1"/>
  <c r="AH549" i="17" s="1"/>
  <c r="AH559" i="17" s="1"/>
  <c r="AH569" i="17" s="1"/>
  <c r="AH579" i="17" s="1"/>
  <c r="AH589" i="17" s="1"/>
  <c r="AH599" i="17" s="1"/>
  <c r="AH609" i="17" s="1"/>
  <c r="AH619" i="17" s="1"/>
  <c r="AH629" i="17" s="1"/>
  <c r="AH639" i="17" s="1"/>
  <c r="AH649" i="17" s="1"/>
  <c r="AH137" i="17"/>
  <c r="AH147" i="17" s="1"/>
  <c r="AH157" i="17" s="1"/>
  <c r="AH167" i="17" s="1"/>
  <c r="AH177" i="17" s="1"/>
  <c r="AH187" i="17" s="1"/>
  <c r="AH197" i="17" s="1"/>
  <c r="AH207" i="17" s="1"/>
  <c r="AH217" i="17" s="1"/>
  <c r="AH227" i="17" s="1"/>
  <c r="AH237" i="17" s="1"/>
  <c r="AH247" i="17" s="1"/>
  <c r="AH257" i="17" s="1"/>
  <c r="AH267" i="17" s="1"/>
  <c r="AH277" i="17" s="1"/>
  <c r="AH287" i="17" s="1"/>
  <c r="AH297" i="17" s="1"/>
  <c r="AH307" i="17" s="1"/>
  <c r="AH317" i="17" s="1"/>
  <c r="AH327" i="17" s="1"/>
  <c r="AH337" i="17" s="1"/>
  <c r="AH347" i="17" s="1"/>
  <c r="AH357" i="17" s="1"/>
  <c r="AH367" i="17" s="1"/>
  <c r="AH377" i="17" s="1"/>
  <c r="AH387" i="17" s="1"/>
  <c r="AH397" i="17" s="1"/>
  <c r="AH407" i="17" s="1"/>
  <c r="AH417" i="17" s="1"/>
  <c r="AH427" i="17" s="1"/>
  <c r="AH437" i="17" s="1"/>
  <c r="AH447" i="17" s="1"/>
  <c r="AH457" i="17" s="1"/>
  <c r="AH467" i="17" s="1"/>
  <c r="AH477" i="17" s="1"/>
  <c r="AH487" i="17" s="1"/>
  <c r="AH497" i="17" s="1"/>
  <c r="AH507" i="17" s="1"/>
  <c r="AH517" i="17" s="1"/>
  <c r="AH527" i="17" s="1"/>
  <c r="AH537" i="17" s="1"/>
  <c r="AH547" i="17" s="1"/>
  <c r="AH557" i="17" s="1"/>
  <c r="AH567" i="17" s="1"/>
  <c r="AH577" i="17" s="1"/>
  <c r="AH587" i="17" s="1"/>
  <c r="AH597" i="17" s="1"/>
  <c r="AH607" i="17" s="1"/>
  <c r="AH617" i="17" s="1"/>
  <c r="AH627" i="17" s="1"/>
  <c r="AH637" i="17" s="1"/>
  <c r="AH647" i="17" s="1"/>
  <c r="F40" i="19"/>
  <c r="F39" i="19"/>
  <c r="F38" i="19"/>
  <c r="F37" i="19"/>
  <c r="F36" i="19"/>
  <c r="F35" i="19"/>
  <c r="F34" i="19"/>
  <c r="F33" i="19"/>
  <c r="F32" i="19"/>
  <c r="F31" i="19"/>
  <c r="F30" i="19"/>
  <c r="F29" i="19"/>
  <c r="F28" i="19"/>
  <c r="F27" i="19"/>
  <c r="F26" i="19"/>
  <c r="F25" i="19"/>
  <c r="F24" i="19"/>
  <c r="F23" i="19"/>
  <c r="F22" i="19"/>
  <c r="F21" i="19"/>
  <c r="F13" i="19"/>
  <c r="AF149" i="17" s="1"/>
  <c r="F12" i="19"/>
  <c r="AF148" i="17" s="1"/>
  <c r="F11" i="19"/>
  <c r="AF147" i="17" s="1"/>
  <c r="AD76" i="17"/>
  <c r="AD1197" i="17"/>
  <c r="AD1284" i="17"/>
  <c r="AD1286" i="17"/>
  <c r="AD71" i="17"/>
  <c r="AD75" i="17"/>
  <c r="AD69" i="17"/>
  <c r="AD1283" i="17"/>
  <c r="AD74" i="17"/>
  <c r="AD73" i="17"/>
  <c r="AD70" i="17"/>
  <c r="AD68" i="17"/>
  <c r="AD1281" i="17"/>
  <c r="AD72" i="17"/>
  <c r="AD1285" i="17"/>
  <c r="AD67" i="17"/>
  <c r="AF195" i="17"/>
  <c r="AG195" i="17"/>
  <c r="AD205" i="17"/>
  <c r="AF186" i="17"/>
  <c r="AG186" i="17"/>
  <c r="AD196" i="17"/>
  <c r="AF182" i="17"/>
  <c r="AG182" i="17"/>
  <c r="AD192" i="17"/>
  <c r="AG194" i="17"/>
  <c r="AD204" i="17"/>
  <c r="AF194" i="17"/>
  <c r="AG178" i="17"/>
  <c r="AD188" i="17"/>
  <c r="AF191" i="17"/>
  <c r="AG191" i="17"/>
  <c r="AD201" i="17"/>
  <c r="AF203" i="17"/>
  <c r="AG203" i="17"/>
  <c r="AD213" i="17"/>
  <c r="AG190" i="17"/>
  <c r="AD200" i="17"/>
  <c r="AF190" i="17"/>
  <c r="AG199" i="17"/>
  <c r="AD209" i="17"/>
  <c r="AG187" i="17"/>
  <c r="AD197" i="17"/>
  <c r="L136" i="16"/>
  <c r="O136" i="16"/>
  <c r="L26" i="16"/>
  <c r="F9" i="19" s="1"/>
  <c r="O26" i="16"/>
  <c r="I9" i="19" s="1"/>
  <c r="AF1957" i="17" l="1"/>
  <c r="AF1965" i="17"/>
  <c r="AF1973" i="17"/>
  <c r="AF1981" i="17"/>
  <c r="AF1989" i="17"/>
  <c r="AF1959" i="17"/>
  <c r="AF1967" i="17"/>
  <c r="AF1975" i="17"/>
  <c r="AF1983" i="17"/>
  <c r="AF1991" i="17"/>
  <c r="AF1961" i="17"/>
  <c r="AF1969" i="17"/>
  <c r="AF1977" i="17"/>
  <c r="AF1985" i="17"/>
  <c r="AF1958" i="17"/>
  <c r="AF1962" i="17"/>
  <c r="AF1966" i="17"/>
  <c r="AF1970" i="17"/>
  <c r="AF1974" i="17"/>
  <c r="AF1978" i="17"/>
  <c r="AF1982" i="17"/>
  <c r="AF1986" i="17"/>
  <c r="AF1990" i="17"/>
  <c r="AF1963" i="17"/>
  <c r="AF1971" i="17"/>
  <c r="AF1979" i="17"/>
  <c r="AF1987" i="17"/>
  <c r="AF1960" i="17"/>
  <c r="AF1964" i="17"/>
  <c r="AF1968" i="17"/>
  <c r="AF1972" i="17"/>
  <c r="AF1976" i="17"/>
  <c r="AF1980" i="17"/>
  <c r="AF1984" i="17"/>
  <c r="AF1988" i="17"/>
  <c r="AG3496" i="17"/>
  <c r="AD3606" i="17"/>
  <c r="AF3496" i="17"/>
  <c r="AG3612" i="17"/>
  <c r="AD3722" i="17"/>
  <c r="AG3552" i="17"/>
  <c r="AD3662" i="17"/>
  <c r="AF3552" i="17"/>
  <c r="AC3024" i="17"/>
  <c r="AF2914" i="17"/>
  <c r="AG2914" i="17"/>
  <c r="AF3229" i="17"/>
  <c r="AD3339" i="17"/>
  <c r="AG3229" i="17"/>
  <c r="AF2795" i="17"/>
  <c r="AG2795" i="17"/>
  <c r="AD2905" i="17"/>
  <c r="AC3749" i="17"/>
  <c r="AG3639" i="17"/>
  <c r="AC2922" i="17"/>
  <c r="AF2812" i="17"/>
  <c r="AG2812" i="17"/>
  <c r="AG3580" i="17"/>
  <c r="AD3690" i="17"/>
  <c r="AF3580" i="17"/>
  <c r="AG3592" i="17"/>
  <c r="AD3702" i="17"/>
  <c r="AF3592" i="17"/>
  <c r="AC4701" i="17"/>
  <c r="AG4591" i="17"/>
  <c r="AF4591" i="17"/>
  <c r="AG3568" i="17"/>
  <c r="AD3678" i="17"/>
  <c r="AF3568" i="17"/>
  <c r="AF3432" i="17"/>
  <c r="AG3432" i="17"/>
  <c r="AD3542" i="17"/>
  <c r="AG4622" i="17"/>
  <c r="AD4732" i="17"/>
  <c r="AG3511" i="17"/>
  <c r="AD3621" i="17"/>
  <c r="AC3949" i="17"/>
  <c r="AG3839" i="17"/>
  <c r="AD3586" i="17"/>
  <c r="AG3584" i="17"/>
  <c r="AD3694" i="17"/>
  <c r="AF3584" i="17"/>
  <c r="AC4693" i="17"/>
  <c r="AG4583" i="17"/>
  <c r="AF4583" i="17"/>
  <c r="AD3574" i="17"/>
  <c r="AF3440" i="17"/>
  <c r="AD3550" i="17"/>
  <c r="AG3440" i="17"/>
  <c r="AF3221" i="17"/>
  <c r="AD3331" i="17"/>
  <c r="AG3221" i="17"/>
  <c r="AG3503" i="17"/>
  <c r="AD3613" i="17"/>
  <c r="AF3643" i="17"/>
  <c r="AC3753" i="17"/>
  <c r="AG3643" i="17"/>
  <c r="AG3492" i="17"/>
  <c r="AD3602" i="17"/>
  <c r="AF3492" i="17"/>
  <c r="AC4705" i="17"/>
  <c r="AG4595" i="17"/>
  <c r="AF4595" i="17"/>
  <c r="AD3578" i="17"/>
  <c r="AD5081" i="17"/>
  <c r="AG3508" i="17"/>
  <c r="AD3618" i="17"/>
  <c r="AF3237" i="17"/>
  <c r="AD3347" i="17"/>
  <c r="AG3237" i="17"/>
  <c r="AF3448" i="17"/>
  <c r="AD3558" i="17"/>
  <c r="AG3448" i="17"/>
  <c r="AG3428" i="17"/>
  <c r="AF3428" i="17"/>
  <c r="AD3538" i="17"/>
  <c r="AG3500" i="17"/>
  <c r="AD3610" i="17"/>
  <c r="AC3721" i="17"/>
  <c r="AG3611" i="17"/>
  <c r="AG3528" i="17"/>
  <c r="AD3638" i="17"/>
  <c r="AG3835" i="17"/>
  <c r="AC3945" i="17"/>
  <c r="AF3484" i="17"/>
  <c r="AD3594" i="17"/>
  <c r="AG3484" i="17"/>
  <c r="AF3273" i="17"/>
  <c r="AG3273" i="17"/>
  <c r="AD3383" i="17"/>
  <c r="AG3531" i="17"/>
  <c r="AD3641" i="17"/>
  <c r="AG3588" i="17"/>
  <c r="AD3698" i="17"/>
  <c r="AF3588" i="17"/>
  <c r="AG3540" i="17"/>
  <c r="AD3650" i="17"/>
  <c r="AF3540" i="17"/>
  <c r="AG3564" i="17"/>
  <c r="AD3674" i="17"/>
  <c r="AF3564" i="17"/>
  <c r="AG3520" i="17"/>
  <c r="AD3630" i="17"/>
  <c r="AF2803" i="17"/>
  <c r="AG2803" i="17"/>
  <c r="AD2913" i="17"/>
  <c r="AC3745" i="17"/>
  <c r="AG3635" i="17"/>
  <c r="AF3655" i="17"/>
  <c r="AC3765" i="17"/>
  <c r="AG3655" i="17"/>
  <c r="AG3536" i="17"/>
  <c r="AD3646" i="17"/>
  <c r="AF3536" i="17"/>
  <c r="AF3217" i="17"/>
  <c r="AG3217" i="17"/>
  <c r="AD3327" i="17"/>
  <c r="AG3512" i="17"/>
  <c r="AD3622" i="17"/>
  <c r="AF3233" i="17"/>
  <c r="AG3233" i="17"/>
  <c r="AD3343" i="17"/>
  <c r="AF2819" i="17"/>
  <c r="AG2819" i="17"/>
  <c r="AD2929" i="17"/>
  <c r="AG3620" i="17"/>
  <c r="AD3730" i="17"/>
  <c r="AG3608" i="17"/>
  <c r="AD3718" i="17"/>
  <c r="AD5049" i="17"/>
  <c r="AD5073" i="17"/>
  <c r="AF3257" i="17"/>
  <c r="AG3257" i="17"/>
  <c r="AD3367" i="17"/>
  <c r="AF3245" i="17"/>
  <c r="AG3245" i="17"/>
  <c r="AD3355" i="17"/>
  <c r="AD5065" i="17"/>
  <c r="AF2815" i="17"/>
  <c r="AG2815" i="17"/>
  <c r="AD2925" i="17"/>
  <c r="AF3261" i="17"/>
  <c r="AG3261" i="17"/>
  <c r="AD3371" i="17"/>
  <c r="AF2783" i="17"/>
  <c r="AG2783" i="17"/>
  <c r="AD2893" i="17"/>
  <c r="AD3582" i="17"/>
  <c r="AF2799" i="17"/>
  <c r="AG2799" i="17"/>
  <c r="AD2909" i="17"/>
  <c r="AF3651" i="17"/>
  <c r="AC3761" i="17"/>
  <c r="AG3651" i="17"/>
  <c r="AF3269" i="17"/>
  <c r="AG3269" i="17"/>
  <c r="AD3379" i="17"/>
  <c r="AG3519" i="17"/>
  <c r="AD3629" i="17"/>
  <c r="AG3544" i="17"/>
  <c r="AD3654" i="17"/>
  <c r="AF3544" i="17"/>
  <c r="AD5041" i="17"/>
  <c r="AD5045" i="17"/>
  <c r="AD3590" i="17"/>
  <c r="AC3146" i="17"/>
  <c r="AF3036" i="17"/>
  <c r="AG3036" i="17"/>
  <c r="AC2918" i="17"/>
  <c r="AG2808" i="17"/>
  <c r="AF2808" i="17"/>
  <c r="AF3436" i="17"/>
  <c r="AD3546" i="17"/>
  <c r="AG3436" i="17"/>
  <c r="AD5061" i="17"/>
  <c r="AG3600" i="17"/>
  <c r="AD3710" i="17"/>
  <c r="AF3600" i="17"/>
  <c r="AF2787" i="17"/>
  <c r="AG2787" i="17"/>
  <c r="AD2897" i="17"/>
  <c r="AF3543" i="17"/>
  <c r="AG3543" i="17"/>
  <c r="AD3653" i="17"/>
  <c r="AG3572" i="17"/>
  <c r="AD3682" i="17"/>
  <c r="AF3572" i="17"/>
  <c r="AG3604" i="17"/>
  <c r="AD3714" i="17"/>
  <c r="AF3604" i="17"/>
  <c r="AF2811" i="17"/>
  <c r="AG2811" i="17"/>
  <c r="AD2921" i="17"/>
  <c r="AF3444" i="17"/>
  <c r="AD3554" i="17"/>
  <c r="AG3444" i="17"/>
  <c r="AF2791" i="17"/>
  <c r="AG2791" i="17"/>
  <c r="AD2901" i="17"/>
  <c r="AG3576" i="17"/>
  <c r="AD3686" i="17"/>
  <c r="AF3576" i="17"/>
  <c r="AD5069" i="17"/>
  <c r="AC4709" i="17"/>
  <c r="AG4599" i="17"/>
  <c r="AG4618" i="17"/>
  <c r="AD4728" i="17"/>
  <c r="AD5057" i="17"/>
  <c r="AG3532" i="17"/>
  <c r="AD3642" i="17"/>
  <c r="AF3532" i="17"/>
  <c r="AD5145" i="17"/>
  <c r="AC4697" i="17"/>
  <c r="AG4587" i="17"/>
  <c r="AF4587" i="17"/>
  <c r="AD5141" i="17"/>
  <c r="AF3488" i="17"/>
  <c r="AD3598" i="17"/>
  <c r="AG3488" i="17"/>
  <c r="AG3556" i="17"/>
  <c r="AD3666" i="17"/>
  <c r="AF3556" i="17"/>
  <c r="AG3504" i="17"/>
  <c r="AD3614" i="17"/>
  <c r="AD5053" i="17"/>
  <c r="AG3560" i="17"/>
  <c r="AD3670" i="17"/>
  <c r="AF3560" i="17"/>
  <c r="AF3452" i="17"/>
  <c r="AD3562" i="17"/>
  <c r="AG3452" i="17"/>
  <c r="AC3737" i="17"/>
  <c r="AG3627" i="17"/>
  <c r="AC3040" i="17"/>
  <c r="AF2930" i="17"/>
  <c r="AG2930" i="17"/>
  <c r="AG3523" i="17"/>
  <c r="AD3633" i="17"/>
  <c r="AF3535" i="17"/>
  <c r="AG3535" i="17"/>
  <c r="AD3645" i="17"/>
  <c r="AG3607" i="17"/>
  <c r="AD3717" i="17"/>
  <c r="AG3524" i="17"/>
  <c r="AD3634" i="17"/>
  <c r="AF2779" i="17"/>
  <c r="AG2779" i="17"/>
  <c r="AD2889" i="17"/>
  <c r="AF3225" i="17"/>
  <c r="AG3225" i="17"/>
  <c r="AD3335" i="17"/>
  <c r="AD5077" i="17"/>
  <c r="AC2910" i="17"/>
  <c r="AF2800" i="17"/>
  <c r="AG2800" i="17"/>
  <c r="AF3241" i="17"/>
  <c r="AG3241" i="17"/>
  <c r="AD3351" i="17"/>
  <c r="AF3539" i="17"/>
  <c r="AG3539" i="17"/>
  <c r="AD3649" i="17"/>
  <c r="AF3253" i="17"/>
  <c r="AG3253" i="17"/>
  <c r="AD3363" i="17"/>
  <c r="AF4634" i="17"/>
  <c r="AG4634" i="17"/>
  <c r="AD4744" i="17"/>
  <c r="AG3527" i="17"/>
  <c r="AD3637" i="17"/>
  <c r="AD5133" i="17"/>
  <c r="AF3456" i="17"/>
  <c r="AD3566" i="17"/>
  <c r="AG3456" i="17"/>
  <c r="AD3570" i="17"/>
  <c r="AG3515" i="17"/>
  <c r="AD3625" i="17"/>
  <c r="AD5137" i="17"/>
  <c r="AF3265" i="17"/>
  <c r="AG3265" i="17"/>
  <c r="AD3375" i="17"/>
  <c r="AF2807" i="17"/>
  <c r="AG2807" i="17"/>
  <c r="AD2917" i="17"/>
  <c r="AF3647" i="17"/>
  <c r="AC3757" i="17"/>
  <c r="AG3647" i="17"/>
  <c r="AG3616" i="17"/>
  <c r="AD3726" i="17"/>
  <c r="AG3548" i="17"/>
  <c r="AD3658" i="17"/>
  <c r="AF3548" i="17"/>
  <c r="AG3596" i="17"/>
  <c r="AD3706" i="17"/>
  <c r="AF3596" i="17"/>
  <c r="AG4614" i="17"/>
  <c r="AD4724" i="17"/>
  <c r="AG4630" i="17"/>
  <c r="AD4740" i="17"/>
  <c r="AG3516" i="17"/>
  <c r="AD3626" i="17"/>
  <c r="AG3507" i="17"/>
  <c r="AD3617" i="17"/>
  <c r="AG4626" i="17"/>
  <c r="AD4736" i="17"/>
  <c r="AF3249" i="17"/>
  <c r="AD3359" i="17"/>
  <c r="AG3249" i="17"/>
  <c r="AC3741" i="17"/>
  <c r="AG3631" i="17"/>
  <c r="AD5085" i="17"/>
  <c r="AC3733" i="17"/>
  <c r="AG3623" i="17"/>
  <c r="AD5149" i="17"/>
  <c r="AF2101" i="17"/>
  <c r="AF2096" i="17"/>
  <c r="AF2095" i="17"/>
  <c r="AF2094" i="17"/>
  <c r="AF2093" i="17"/>
  <c r="AF2092" i="17"/>
  <c r="AF2091" i="17"/>
  <c r="AF2100" i="17"/>
  <c r="AF2097" i="17"/>
  <c r="AF2099" i="17"/>
  <c r="AF2098" i="17"/>
  <c r="AF2090" i="17"/>
  <c r="AF2089" i="17"/>
  <c r="AF2088" i="17"/>
  <c r="AF2087" i="17"/>
  <c r="H40" i="19"/>
  <c r="AF2086" i="17" s="1"/>
  <c r="H39" i="19"/>
  <c r="AF2085" i="17" s="1"/>
  <c r="H38" i="19"/>
  <c r="AF2084" i="17" s="1"/>
  <c r="H37" i="19"/>
  <c r="AF2083" i="17" s="1"/>
  <c r="H36" i="19"/>
  <c r="AF2082" i="17" s="1"/>
  <c r="H35" i="19"/>
  <c r="AF2081" i="17" s="1"/>
  <c r="H34" i="19"/>
  <c r="AF2080" i="17" s="1"/>
  <c r="H33" i="19"/>
  <c r="AF2079" i="17" s="1"/>
  <c r="H32" i="19"/>
  <c r="AF2078" i="17" s="1"/>
  <c r="H31" i="19"/>
  <c r="AF2077" i="17" s="1"/>
  <c r="H30" i="19"/>
  <c r="AF2076" i="17" s="1"/>
  <c r="H29" i="19"/>
  <c r="AF2075" i="17" s="1"/>
  <c r="H28" i="19"/>
  <c r="AF2074" i="17" s="1"/>
  <c r="H27" i="19"/>
  <c r="AF2073" i="17" s="1"/>
  <c r="H26" i="19"/>
  <c r="AF2072" i="17" s="1"/>
  <c r="H25" i="19"/>
  <c r="AF2071" i="17" s="1"/>
  <c r="H24" i="19"/>
  <c r="AF2070" i="17" s="1"/>
  <c r="H13" i="19"/>
  <c r="AF159" i="17" s="1"/>
  <c r="H12" i="19"/>
  <c r="AF158" i="17" s="1"/>
  <c r="H23" i="19"/>
  <c r="AF2069" i="17" s="1"/>
  <c r="H22" i="19"/>
  <c r="AF2068" i="17" s="1"/>
  <c r="H21" i="19"/>
  <c r="AF2067" i="17" s="1"/>
  <c r="H11" i="19"/>
  <c r="AF157" i="17" s="1"/>
  <c r="AD77" i="17"/>
  <c r="AD83" i="17"/>
  <c r="AD79" i="17"/>
  <c r="AD1371" i="17"/>
  <c r="AD80" i="17"/>
  <c r="AD1373" i="17"/>
  <c r="AD85" i="17"/>
  <c r="AD1374" i="17"/>
  <c r="AD82" i="17"/>
  <c r="AD84" i="17"/>
  <c r="AD86" i="17"/>
  <c r="AD1375" i="17"/>
  <c r="AD78" i="17"/>
  <c r="AD81" i="17"/>
  <c r="AD1376" i="17"/>
  <c r="AD1287" i="17"/>
  <c r="AG209" i="17"/>
  <c r="AD219" i="17"/>
  <c r="AG205" i="17"/>
  <c r="AF205" i="17"/>
  <c r="AD215" i="17"/>
  <c r="AG197" i="17"/>
  <c r="AD207" i="17"/>
  <c r="AF213" i="17"/>
  <c r="AG213" i="17"/>
  <c r="AD223" i="17"/>
  <c r="AG201" i="17"/>
  <c r="AF201" i="17"/>
  <c r="AD211" i="17"/>
  <c r="AG204" i="17"/>
  <c r="AD214" i="17"/>
  <c r="AF204" i="17"/>
  <c r="AF200" i="17"/>
  <c r="AG200" i="17"/>
  <c r="AD210" i="17"/>
  <c r="AF192" i="17"/>
  <c r="AG192" i="17"/>
  <c r="AD202" i="17"/>
  <c r="AF196" i="17"/>
  <c r="AD206" i="17"/>
  <c r="AG196" i="17"/>
  <c r="AD198" i="17"/>
  <c r="AG188" i="17"/>
  <c r="Q26" i="16"/>
  <c r="K9" i="19" s="1"/>
  <c r="N26" i="16"/>
  <c r="H9" i="19" s="1"/>
  <c r="N136" i="16"/>
  <c r="Q136" i="16"/>
  <c r="AC3851" i="17" l="1"/>
  <c r="AG3741" i="17"/>
  <c r="AD5195" i="17"/>
  <c r="AG4736" i="17"/>
  <c r="AD4846" i="17"/>
  <c r="AG4724" i="17"/>
  <c r="AD4834" i="17"/>
  <c r="AF3706" i="17"/>
  <c r="AG3706" i="17"/>
  <c r="AD3816" i="17"/>
  <c r="AG3625" i="17"/>
  <c r="AD3735" i="17"/>
  <c r="AD3680" i="17"/>
  <c r="AG3637" i="17"/>
  <c r="AD3747" i="17"/>
  <c r="AF3351" i="17"/>
  <c r="AG3351" i="17"/>
  <c r="AD3461" i="17"/>
  <c r="AF2889" i="17"/>
  <c r="AG2889" i="17"/>
  <c r="AD2999" i="17"/>
  <c r="AG3634" i="17"/>
  <c r="AD3744" i="17"/>
  <c r="AG3633" i="17"/>
  <c r="AD3743" i="17"/>
  <c r="AD5163" i="17"/>
  <c r="AD5251" i="17"/>
  <c r="AC4807" i="17"/>
  <c r="AF4697" i="17"/>
  <c r="AG4697" i="17"/>
  <c r="AD5167" i="17"/>
  <c r="AF3686" i="17"/>
  <c r="AG3686" i="17"/>
  <c r="AD3796" i="17"/>
  <c r="AF2921" i="17"/>
  <c r="AD3031" i="17"/>
  <c r="AG2921" i="17"/>
  <c r="AF3714" i="17"/>
  <c r="AG3714" i="17"/>
  <c r="AD3824" i="17"/>
  <c r="AF2897" i="17"/>
  <c r="AG2897" i="17"/>
  <c r="AD3007" i="17"/>
  <c r="AF3710" i="17"/>
  <c r="AG3710" i="17"/>
  <c r="AD3820" i="17"/>
  <c r="AF3654" i="17"/>
  <c r="AG3654" i="17"/>
  <c r="AD3764" i="17"/>
  <c r="AF3371" i="17"/>
  <c r="AG3371" i="17"/>
  <c r="AD3481" i="17"/>
  <c r="AF3367" i="17"/>
  <c r="AG3367" i="17"/>
  <c r="AD3477" i="17"/>
  <c r="AD5183" i="17"/>
  <c r="AF3327" i="17"/>
  <c r="AG3327" i="17"/>
  <c r="AD3437" i="17"/>
  <c r="AF3646" i="17"/>
  <c r="AG3646" i="17"/>
  <c r="AD3756" i="17"/>
  <c r="AF2913" i="17"/>
  <c r="AG2913" i="17"/>
  <c r="AD3023" i="17"/>
  <c r="AG3630" i="17"/>
  <c r="AD3740" i="17"/>
  <c r="AC4055" i="17"/>
  <c r="AG3945" i="17"/>
  <c r="AG3638" i="17"/>
  <c r="AD3748" i="17"/>
  <c r="AF3538" i="17"/>
  <c r="AG3538" i="17"/>
  <c r="AD3648" i="17"/>
  <c r="AF3558" i="17"/>
  <c r="AG3558" i="17"/>
  <c r="AD3668" i="17"/>
  <c r="AD3688" i="17"/>
  <c r="AC4815" i="17"/>
  <c r="AF4705" i="17"/>
  <c r="AG4705" i="17"/>
  <c r="AC3859" i="17"/>
  <c r="AG3749" i="17"/>
  <c r="AF3662" i="17"/>
  <c r="AG3662" i="17"/>
  <c r="AD3772" i="17"/>
  <c r="AG4740" i="17"/>
  <c r="AD4850" i="17"/>
  <c r="AC3867" i="17"/>
  <c r="AG3757" i="17"/>
  <c r="AF3757" i="17"/>
  <c r="AF3649" i="17"/>
  <c r="AG3649" i="17"/>
  <c r="AD3759" i="17"/>
  <c r="AC3020" i="17"/>
  <c r="AG2910" i="17"/>
  <c r="AF2910" i="17"/>
  <c r="AF3335" i="17"/>
  <c r="AG3335" i="17"/>
  <c r="AD3445" i="17"/>
  <c r="AF3645" i="17"/>
  <c r="AG3645" i="17"/>
  <c r="AD3755" i="17"/>
  <c r="AC3150" i="17"/>
  <c r="AF3040" i="17"/>
  <c r="AG3040" i="17"/>
  <c r="AF3670" i="17"/>
  <c r="AG3670" i="17"/>
  <c r="AD3780" i="17"/>
  <c r="AF3598" i="17"/>
  <c r="AG3598" i="17"/>
  <c r="AD3708" i="17"/>
  <c r="AF3642" i="17"/>
  <c r="AG3642" i="17"/>
  <c r="AD3752" i="17"/>
  <c r="AD5179" i="17"/>
  <c r="AF3653" i="17"/>
  <c r="AG3653" i="17"/>
  <c r="AD3763" i="17"/>
  <c r="AC3256" i="17"/>
  <c r="AG3146" i="17"/>
  <c r="AF3146" i="17"/>
  <c r="AD5151" i="17"/>
  <c r="AF3379" i="17"/>
  <c r="AG3379" i="17"/>
  <c r="AD3489" i="17"/>
  <c r="AC3871" i="17"/>
  <c r="AG3761" i="17"/>
  <c r="AF3761" i="17"/>
  <c r="AF2893" i="17"/>
  <c r="AD3003" i="17"/>
  <c r="AG2893" i="17"/>
  <c r="AF3355" i="17"/>
  <c r="AG3355" i="17"/>
  <c r="AD3465" i="17"/>
  <c r="AG3730" i="17"/>
  <c r="AD3840" i="17"/>
  <c r="AF3698" i="17"/>
  <c r="AG3698" i="17"/>
  <c r="AD3808" i="17"/>
  <c r="AD5191" i="17"/>
  <c r="AC3863" i="17"/>
  <c r="AF3753" i="17"/>
  <c r="AG3753" i="17"/>
  <c r="AD3684" i="17"/>
  <c r="AC4803" i="17"/>
  <c r="AG4693" i="17"/>
  <c r="AF4693" i="17"/>
  <c r="AF3542" i="17"/>
  <c r="AG3542" i="17"/>
  <c r="AD3652" i="17"/>
  <c r="AF3678" i="17"/>
  <c r="AG3678" i="17"/>
  <c r="AD3788" i="17"/>
  <c r="AC4811" i="17"/>
  <c r="AG4701" i="17"/>
  <c r="AF4701" i="17"/>
  <c r="AC3843" i="17"/>
  <c r="AG3733" i="17"/>
  <c r="AD5259" i="17"/>
  <c r="AF3359" i="17"/>
  <c r="AG3359" i="17"/>
  <c r="AD3469" i="17"/>
  <c r="AG3726" i="17"/>
  <c r="AD3836" i="17"/>
  <c r="AF3375" i="17"/>
  <c r="AG3375" i="17"/>
  <c r="AD3485" i="17"/>
  <c r="AD5247" i="17"/>
  <c r="AD5243" i="17"/>
  <c r="AF3363" i="17"/>
  <c r="AG3363" i="17"/>
  <c r="AD3473" i="17"/>
  <c r="AG3717" i="17"/>
  <c r="AD3827" i="17"/>
  <c r="AF3562" i="17"/>
  <c r="AG3562" i="17"/>
  <c r="AD3672" i="17"/>
  <c r="AF3666" i="17"/>
  <c r="AG3666" i="17"/>
  <c r="AD3776" i="17"/>
  <c r="AD5255" i="17"/>
  <c r="AG4728" i="17"/>
  <c r="AD4838" i="17"/>
  <c r="AF2901" i="17"/>
  <c r="AD3011" i="17"/>
  <c r="AG2901" i="17"/>
  <c r="AF3554" i="17"/>
  <c r="AG3554" i="17"/>
  <c r="AD3664" i="17"/>
  <c r="AF3546" i="17"/>
  <c r="AG3546" i="17"/>
  <c r="AD3656" i="17"/>
  <c r="AC3028" i="17"/>
  <c r="AF2918" i="17"/>
  <c r="AG2918" i="17"/>
  <c r="AD5155" i="17"/>
  <c r="AG3629" i="17"/>
  <c r="AD3739" i="17"/>
  <c r="AG3718" i="17"/>
  <c r="AD3828" i="17"/>
  <c r="AF3343" i="17"/>
  <c r="AG3343" i="17"/>
  <c r="AD3453" i="17"/>
  <c r="AG3622" i="17"/>
  <c r="AD3732" i="17"/>
  <c r="AC3855" i="17"/>
  <c r="AG3745" i="17"/>
  <c r="AF3650" i="17"/>
  <c r="AG3650" i="17"/>
  <c r="AD3760" i="17"/>
  <c r="AF3383" i="17"/>
  <c r="AG3383" i="17"/>
  <c r="AD3493" i="17"/>
  <c r="AF3594" i="17"/>
  <c r="AG3594" i="17"/>
  <c r="AD3704" i="17"/>
  <c r="AG3610" i="17"/>
  <c r="AD3720" i="17"/>
  <c r="AG3618" i="17"/>
  <c r="AD3728" i="17"/>
  <c r="AF3602" i="17"/>
  <c r="AG3602" i="17"/>
  <c r="AD3712" i="17"/>
  <c r="AF3550" i="17"/>
  <c r="AG3550" i="17"/>
  <c r="AD3660" i="17"/>
  <c r="AD3696" i="17"/>
  <c r="AC4059" i="17"/>
  <c r="AG3949" i="17"/>
  <c r="AG4732" i="17"/>
  <c r="AD4842" i="17"/>
  <c r="AF3690" i="17"/>
  <c r="AG3690" i="17"/>
  <c r="AD3800" i="17"/>
  <c r="AC3032" i="17"/>
  <c r="AF2922" i="17"/>
  <c r="AG2922" i="17"/>
  <c r="AF2905" i="17"/>
  <c r="AG2905" i="17"/>
  <c r="AD3015" i="17"/>
  <c r="AF3339" i="17"/>
  <c r="AG3339" i="17"/>
  <c r="AD3449" i="17"/>
  <c r="AC3134" i="17"/>
  <c r="AF3024" i="17"/>
  <c r="AG3024" i="17"/>
  <c r="AF3606" i="17"/>
  <c r="AG3606" i="17"/>
  <c r="AD3716" i="17"/>
  <c r="AG3617" i="17"/>
  <c r="AD3727" i="17"/>
  <c r="AG3626" i="17"/>
  <c r="AD3736" i="17"/>
  <c r="AF3658" i="17"/>
  <c r="AG3658" i="17"/>
  <c r="AD3768" i="17"/>
  <c r="AF2917" i="17"/>
  <c r="AG2917" i="17"/>
  <c r="AD3027" i="17"/>
  <c r="AF3566" i="17"/>
  <c r="AG3566" i="17"/>
  <c r="AD3676" i="17"/>
  <c r="AG4744" i="17"/>
  <c r="AD4854" i="17"/>
  <c r="AF4744" i="17"/>
  <c r="AD5187" i="17"/>
  <c r="AC3847" i="17"/>
  <c r="AG3737" i="17"/>
  <c r="AG3614" i="17"/>
  <c r="AD3724" i="17"/>
  <c r="AC4819" i="17"/>
  <c r="AG4709" i="17"/>
  <c r="AF3682" i="17"/>
  <c r="AG3682" i="17"/>
  <c r="AD3792" i="17"/>
  <c r="AD5171" i="17"/>
  <c r="AD3700" i="17"/>
  <c r="AF2909" i="17"/>
  <c r="AD3019" i="17"/>
  <c r="AG2909" i="17"/>
  <c r="AD3692" i="17"/>
  <c r="AF2925" i="17"/>
  <c r="AD3035" i="17"/>
  <c r="AG2925" i="17"/>
  <c r="AD5175" i="17"/>
  <c r="AD5159" i="17"/>
  <c r="AF2929" i="17"/>
  <c r="AG2929" i="17"/>
  <c r="AD3039" i="17"/>
  <c r="AC3875" i="17"/>
  <c r="AF3765" i="17"/>
  <c r="AG3765" i="17"/>
  <c r="AF3674" i="17"/>
  <c r="AG3674" i="17"/>
  <c r="AD3784" i="17"/>
  <c r="AG3641" i="17"/>
  <c r="AD3751" i="17"/>
  <c r="AC3831" i="17"/>
  <c r="AG3721" i="17"/>
  <c r="AF3347" i="17"/>
  <c r="AG3347" i="17"/>
  <c r="AD3457" i="17"/>
  <c r="AG3613" i="17"/>
  <c r="AD3723" i="17"/>
  <c r="AF3331" i="17"/>
  <c r="AG3331" i="17"/>
  <c r="AD3441" i="17"/>
  <c r="AF3694" i="17"/>
  <c r="AG3694" i="17"/>
  <c r="AD3804" i="17"/>
  <c r="AG3621" i="17"/>
  <c r="AD3731" i="17"/>
  <c r="AF3702" i="17"/>
  <c r="AG3702" i="17"/>
  <c r="AD3812" i="17"/>
  <c r="AG3722" i="17"/>
  <c r="AD3832" i="17"/>
  <c r="J40" i="19"/>
  <c r="J39" i="19"/>
  <c r="J38" i="19"/>
  <c r="J37" i="19"/>
  <c r="J36" i="19"/>
  <c r="J35" i="19"/>
  <c r="J34" i="19"/>
  <c r="J33" i="19"/>
  <c r="J32" i="19"/>
  <c r="J31" i="19"/>
  <c r="J30" i="19"/>
  <c r="AF2186" i="17" s="1"/>
  <c r="J29" i="19"/>
  <c r="AF2185" i="17" s="1"/>
  <c r="J28" i="19"/>
  <c r="AF2184" i="17" s="1"/>
  <c r="J27" i="19"/>
  <c r="AF2183" i="17" s="1"/>
  <c r="J26" i="19"/>
  <c r="AF2182" i="17" s="1"/>
  <c r="J25" i="19"/>
  <c r="AF2181" i="17" s="1"/>
  <c r="J24" i="19"/>
  <c r="AF2180" i="17" s="1"/>
  <c r="J13" i="19"/>
  <c r="AF169" i="17" s="1"/>
  <c r="J12" i="19"/>
  <c r="AF168" i="17" s="1"/>
  <c r="J11" i="19"/>
  <c r="AF167" i="17" s="1"/>
  <c r="J23" i="19"/>
  <c r="AF2179" i="17" s="1"/>
  <c r="J22" i="19"/>
  <c r="AF2178" i="17" s="1"/>
  <c r="J21" i="19"/>
  <c r="AF2177" i="17" s="1"/>
  <c r="AD92" i="17"/>
  <c r="AD95" i="17"/>
  <c r="AD90" i="17"/>
  <c r="AD93" i="17"/>
  <c r="AD1377" i="17"/>
  <c r="AD91" i="17"/>
  <c r="AD1464" i="17"/>
  <c r="AD89" i="17"/>
  <c r="AD1465" i="17"/>
  <c r="AD96" i="17"/>
  <c r="AD94" i="17"/>
  <c r="AD1463" i="17"/>
  <c r="AD87" i="17"/>
  <c r="AD1466" i="17"/>
  <c r="AD88" i="17"/>
  <c r="AD1461" i="17"/>
  <c r="AG214" i="17"/>
  <c r="AD224" i="17"/>
  <c r="AF214" i="17"/>
  <c r="AG219" i="17"/>
  <c r="AD229" i="17"/>
  <c r="AG206" i="17"/>
  <c r="AD216" i="17"/>
  <c r="AF206" i="17"/>
  <c r="AG210" i="17"/>
  <c r="AD220" i="17"/>
  <c r="AF210" i="17"/>
  <c r="AF211" i="17"/>
  <c r="AG211" i="17"/>
  <c r="AD221" i="17"/>
  <c r="AG207" i="17"/>
  <c r="AD217" i="17"/>
  <c r="AG198" i="17"/>
  <c r="AD208" i="17"/>
  <c r="AG202" i="17"/>
  <c r="AD212" i="17"/>
  <c r="AF202" i="17"/>
  <c r="AF223" i="17"/>
  <c r="AG223" i="17"/>
  <c r="AD233" i="17"/>
  <c r="AF215" i="17"/>
  <c r="AG215" i="17"/>
  <c r="AD225" i="17"/>
  <c r="P136" i="16"/>
  <c r="S136" i="16"/>
  <c r="P26" i="16"/>
  <c r="J9" i="19" s="1"/>
  <c r="S26" i="16"/>
  <c r="M9" i="19" s="1"/>
  <c r="AF2189" i="17" l="1"/>
  <c r="AF2193" i="17"/>
  <c r="AF2197" i="17"/>
  <c r="AF2201" i="17"/>
  <c r="AF2205" i="17"/>
  <c r="AF2209" i="17"/>
  <c r="AF2190" i="17"/>
  <c r="AF2194" i="17"/>
  <c r="AF2198" i="17"/>
  <c r="AF2202" i="17"/>
  <c r="AF2206" i="17"/>
  <c r="AF2210" i="17"/>
  <c r="AF2187" i="17"/>
  <c r="AF2191" i="17"/>
  <c r="AF2195" i="17"/>
  <c r="AF2199" i="17"/>
  <c r="AF2203" i="17"/>
  <c r="AF2207" i="17"/>
  <c r="AF2211" i="17"/>
  <c r="AF2188" i="17"/>
  <c r="AF2192" i="17"/>
  <c r="AF2196" i="17"/>
  <c r="AF2200" i="17"/>
  <c r="AF2204" i="17"/>
  <c r="AF2208" i="17"/>
  <c r="AG3812" i="17"/>
  <c r="AF3812" i="17"/>
  <c r="AD3922" i="17"/>
  <c r="AG3723" i="17"/>
  <c r="AD3833" i="17"/>
  <c r="AC3941" i="17"/>
  <c r="AG3831" i="17"/>
  <c r="AG3784" i="17"/>
  <c r="AF3784" i="17"/>
  <c r="AD3894" i="17"/>
  <c r="AD5285" i="17"/>
  <c r="AG3035" i="17"/>
  <c r="AF3035" i="17"/>
  <c r="AD3145" i="17"/>
  <c r="AD3810" i="17"/>
  <c r="AG3724" i="17"/>
  <c r="AD3834" i="17"/>
  <c r="AG3676" i="17"/>
  <c r="AD3786" i="17"/>
  <c r="AF3676" i="17"/>
  <c r="AG3727" i="17"/>
  <c r="AD3837" i="17"/>
  <c r="AC3244" i="17"/>
  <c r="AF3134" i="17"/>
  <c r="AG3134" i="17"/>
  <c r="AG3015" i="17"/>
  <c r="AD3125" i="17"/>
  <c r="AF3015" i="17"/>
  <c r="AG3728" i="17"/>
  <c r="AD3838" i="17"/>
  <c r="AG3760" i="17"/>
  <c r="AD3870" i="17"/>
  <c r="AF3760" i="17"/>
  <c r="AG3828" i="17"/>
  <c r="AD3938" i="17"/>
  <c r="AG3656" i="17"/>
  <c r="AD3766" i="17"/>
  <c r="AF3656" i="17"/>
  <c r="AD5365" i="17"/>
  <c r="AD3583" i="17"/>
  <c r="AF3473" i="17"/>
  <c r="AG3473" i="17"/>
  <c r="AG3836" i="17"/>
  <c r="AD3946" i="17"/>
  <c r="AD3794" i="17"/>
  <c r="AG3840" i="17"/>
  <c r="AD3950" i="17"/>
  <c r="AD3599" i="17"/>
  <c r="AF3489" i="17"/>
  <c r="AG3489" i="17"/>
  <c r="AC3366" i="17"/>
  <c r="AG3256" i="17"/>
  <c r="AF3256" i="17"/>
  <c r="AD5289" i="17"/>
  <c r="AF3759" i="17"/>
  <c r="AG3759" i="17"/>
  <c r="AD3869" i="17"/>
  <c r="AG3648" i="17"/>
  <c r="AD3758" i="17"/>
  <c r="AF3648" i="17"/>
  <c r="AG3023" i="17"/>
  <c r="AD3133" i="17"/>
  <c r="AF3023" i="17"/>
  <c r="AF3477" i="17"/>
  <c r="AG3477" i="17"/>
  <c r="AD3587" i="17"/>
  <c r="AG3007" i="17"/>
  <c r="AD3117" i="17"/>
  <c r="AF3007" i="17"/>
  <c r="AD5277" i="17"/>
  <c r="AG3743" i="17"/>
  <c r="AD3853" i="17"/>
  <c r="AG3747" i="17"/>
  <c r="AD3857" i="17"/>
  <c r="AG4834" i="17"/>
  <c r="AD4944" i="17"/>
  <c r="AG3832" i="17"/>
  <c r="AD3942" i="17"/>
  <c r="AD3551" i="17"/>
  <c r="AF3441" i="17"/>
  <c r="AG3441" i="17"/>
  <c r="AG3751" i="17"/>
  <c r="AD3861" i="17"/>
  <c r="AC3985" i="17"/>
  <c r="AG3875" i="17"/>
  <c r="AF3875" i="17"/>
  <c r="AD5269" i="17"/>
  <c r="AC3957" i="17"/>
  <c r="AG3847" i="17"/>
  <c r="AG3736" i="17"/>
  <c r="AD3846" i="17"/>
  <c r="AD3559" i="17"/>
  <c r="AF3449" i="17"/>
  <c r="AG3449" i="17"/>
  <c r="AC3142" i="17"/>
  <c r="AG3032" i="17"/>
  <c r="AF3032" i="17"/>
  <c r="AC4169" i="17"/>
  <c r="AG4059" i="17"/>
  <c r="AG3712" i="17"/>
  <c r="AD3822" i="17"/>
  <c r="AF3712" i="17"/>
  <c r="AF3493" i="17"/>
  <c r="AG3493" i="17"/>
  <c r="AD3603" i="17"/>
  <c r="AC3965" i="17"/>
  <c r="AG3855" i="17"/>
  <c r="AF3453" i="17"/>
  <c r="AG3453" i="17"/>
  <c r="AD3563" i="17"/>
  <c r="AG4838" i="17"/>
  <c r="AD4948" i="17"/>
  <c r="AG3827" i="17"/>
  <c r="AD3937" i="17"/>
  <c r="AF3485" i="17"/>
  <c r="AG3485" i="17"/>
  <c r="AD3595" i="17"/>
  <c r="AC3973" i="17"/>
  <c r="AF3863" i="17"/>
  <c r="AG3863" i="17"/>
  <c r="AG3808" i="17"/>
  <c r="AF3808" i="17"/>
  <c r="AD3918" i="17"/>
  <c r="AF3763" i="17"/>
  <c r="AG3763" i="17"/>
  <c r="AD3873" i="17"/>
  <c r="AG3780" i="17"/>
  <c r="AF3780" i="17"/>
  <c r="AD3890" i="17"/>
  <c r="AF3867" i="17"/>
  <c r="AG3867" i="17"/>
  <c r="AC3977" i="17"/>
  <c r="AG3772" i="17"/>
  <c r="AF3772" i="17"/>
  <c r="AD3882" i="17"/>
  <c r="AC4925" i="17"/>
  <c r="AF4815" i="17"/>
  <c r="AG4815" i="17"/>
  <c r="AG3668" i="17"/>
  <c r="AD3778" i="17"/>
  <c r="AF3668" i="17"/>
  <c r="AG3740" i="17"/>
  <c r="AD3850" i="17"/>
  <c r="AD5293" i="17"/>
  <c r="AG3820" i="17"/>
  <c r="AF3820" i="17"/>
  <c r="AD3930" i="17"/>
  <c r="AG3796" i="17"/>
  <c r="AF3796" i="17"/>
  <c r="AD3906" i="17"/>
  <c r="AC4917" i="17"/>
  <c r="AF4807" i="17"/>
  <c r="AG4807" i="17"/>
  <c r="AD5273" i="17"/>
  <c r="AF3461" i="17"/>
  <c r="AG3461" i="17"/>
  <c r="AD3571" i="17"/>
  <c r="AG3816" i="17"/>
  <c r="AF3816" i="17"/>
  <c r="AD3926" i="17"/>
  <c r="AG3804" i="17"/>
  <c r="AF3804" i="17"/>
  <c r="AD3914" i="17"/>
  <c r="AG3039" i="17"/>
  <c r="AD3149" i="17"/>
  <c r="AF3039" i="17"/>
  <c r="AD3802" i="17"/>
  <c r="AG3019" i="17"/>
  <c r="AF3019" i="17"/>
  <c r="AD3129" i="17"/>
  <c r="AG3792" i="17"/>
  <c r="AF3792" i="17"/>
  <c r="AD3902" i="17"/>
  <c r="AD5297" i="17"/>
  <c r="AF4854" i="17"/>
  <c r="AG4854" i="17"/>
  <c r="AD4964" i="17"/>
  <c r="AG3768" i="17"/>
  <c r="AD3878" i="17"/>
  <c r="AF3768" i="17"/>
  <c r="AG3800" i="17"/>
  <c r="AF3800" i="17"/>
  <c r="AD3910" i="17"/>
  <c r="AG4842" i="17"/>
  <c r="AD4952" i="17"/>
  <c r="AG3660" i="17"/>
  <c r="AD3770" i="17"/>
  <c r="AF3660" i="17"/>
  <c r="AG3704" i="17"/>
  <c r="AD3814" i="17"/>
  <c r="AF3704" i="17"/>
  <c r="AG3732" i="17"/>
  <c r="AD3842" i="17"/>
  <c r="AD5265" i="17"/>
  <c r="AG3672" i="17"/>
  <c r="AD3782" i="17"/>
  <c r="AF3672" i="17"/>
  <c r="AD5357" i="17"/>
  <c r="AD5369" i="17"/>
  <c r="AC4921" i="17"/>
  <c r="AG4811" i="17"/>
  <c r="AF4811" i="17"/>
  <c r="AG3652" i="17"/>
  <c r="AD3762" i="17"/>
  <c r="AF3652" i="17"/>
  <c r="AD5301" i="17"/>
  <c r="AG3708" i="17"/>
  <c r="AD3818" i="17"/>
  <c r="AF3708" i="17"/>
  <c r="AC3260" i="17"/>
  <c r="AG3150" i="17"/>
  <c r="AF3150" i="17"/>
  <c r="AF3445" i="17"/>
  <c r="AG3445" i="17"/>
  <c r="AD3555" i="17"/>
  <c r="AG3859" i="17"/>
  <c r="AC3969" i="17"/>
  <c r="AD3798" i="17"/>
  <c r="AF3437" i="17"/>
  <c r="AG3437" i="17"/>
  <c r="AD3547" i="17"/>
  <c r="AG3764" i="17"/>
  <c r="AD3874" i="17"/>
  <c r="AF3764" i="17"/>
  <c r="AD5361" i="17"/>
  <c r="AG2999" i="17"/>
  <c r="AD3109" i="17"/>
  <c r="AF2999" i="17"/>
  <c r="AG3735" i="17"/>
  <c r="AD3845" i="17"/>
  <c r="AD5305" i="17"/>
  <c r="AG3731" i="17"/>
  <c r="AD3841" i="17"/>
  <c r="AD3567" i="17"/>
  <c r="AF3457" i="17"/>
  <c r="AG3457" i="17"/>
  <c r="AD5281" i="17"/>
  <c r="AC4929" i="17"/>
  <c r="AG4819" i="17"/>
  <c r="AG3027" i="17"/>
  <c r="AF3027" i="17"/>
  <c r="AD3137" i="17"/>
  <c r="AG3716" i="17"/>
  <c r="AD3826" i="17"/>
  <c r="AF3716" i="17"/>
  <c r="AD3806" i="17"/>
  <c r="AG3720" i="17"/>
  <c r="AD3830" i="17"/>
  <c r="AG3739" i="17"/>
  <c r="AD3849" i="17"/>
  <c r="AC3138" i="17"/>
  <c r="AF3028" i="17"/>
  <c r="AG3028" i="17"/>
  <c r="AG3664" i="17"/>
  <c r="AD3774" i="17"/>
  <c r="AF3664" i="17"/>
  <c r="AG3011" i="17"/>
  <c r="AF3011" i="17"/>
  <c r="AD3121" i="17"/>
  <c r="AG3776" i="17"/>
  <c r="AF3776" i="17"/>
  <c r="AD3886" i="17"/>
  <c r="AD5353" i="17"/>
  <c r="AF3469" i="17"/>
  <c r="AG3469" i="17"/>
  <c r="AD3579" i="17"/>
  <c r="AG3843" i="17"/>
  <c r="AC3953" i="17"/>
  <c r="AG3788" i="17"/>
  <c r="AF3788" i="17"/>
  <c r="AD3898" i="17"/>
  <c r="AC4913" i="17"/>
  <c r="AF4803" i="17"/>
  <c r="AG4803" i="17"/>
  <c r="AD3575" i="17"/>
  <c r="AF3465" i="17"/>
  <c r="AG3465" i="17"/>
  <c r="AG3003" i="17"/>
  <c r="AF3003" i="17"/>
  <c r="AD3113" i="17"/>
  <c r="AC3981" i="17"/>
  <c r="AF3871" i="17"/>
  <c r="AG3871" i="17"/>
  <c r="AD5261" i="17"/>
  <c r="AG3752" i="17"/>
  <c r="AD3862" i="17"/>
  <c r="AF3752" i="17"/>
  <c r="AF3755" i="17"/>
  <c r="AG3755" i="17"/>
  <c r="AD3865" i="17"/>
  <c r="AC3130" i="17"/>
  <c r="AF3020" i="17"/>
  <c r="AG3020" i="17"/>
  <c r="AG4850" i="17"/>
  <c r="AD4960" i="17"/>
  <c r="AG3748" i="17"/>
  <c r="AD3858" i="17"/>
  <c r="AC4165" i="17"/>
  <c r="AG4055" i="17"/>
  <c r="AG3756" i="17"/>
  <c r="AD3866" i="17"/>
  <c r="AF3756" i="17"/>
  <c r="AD3591" i="17"/>
  <c r="AF3481" i="17"/>
  <c r="AG3481" i="17"/>
  <c r="AG3824" i="17"/>
  <c r="AF3824" i="17"/>
  <c r="AD3934" i="17"/>
  <c r="AG3031" i="17"/>
  <c r="AD3141" i="17"/>
  <c r="AF3031" i="17"/>
  <c r="AG3744" i="17"/>
  <c r="AD3854" i="17"/>
  <c r="AD3790" i="17"/>
  <c r="AG4846" i="17"/>
  <c r="AD4956" i="17"/>
  <c r="AG3851" i="17"/>
  <c r="AC3961" i="17"/>
  <c r="AF2321" i="17"/>
  <c r="AF2319" i="17"/>
  <c r="AF2318" i="17"/>
  <c r="AF2315" i="17"/>
  <c r="AF2314" i="17"/>
  <c r="AF2313" i="17"/>
  <c r="AF2312" i="17"/>
  <c r="AF2311" i="17"/>
  <c r="AF2316" i="17"/>
  <c r="AF2320" i="17"/>
  <c r="AF2317" i="17"/>
  <c r="AF2310" i="17"/>
  <c r="AF2309" i="17"/>
  <c r="AF2308" i="17"/>
  <c r="AF2307" i="17"/>
  <c r="L40" i="19"/>
  <c r="AF2306" i="17" s="1"/>
  <c r="L39" i="19"/>
  <c r="AF2305" i="17" s="1"/>
  <c r="L38" i="19"/>
  <c r="AF2304" i="17" s="1"/>
  <c r="L37" i="19"/>
  <c r="AF2303" i="17" s="1"/>
  <c r="L36" i="19"/>
  <c r="AF2302" i="17" s="1"/>
  <c r="L35" i="19"/>
  <c r="AF2301" i="17" s="1"/>
  <c r="L34" i="19"/>
  <c r="AF2300" i="17" s="1"/>
  <c r="L33" i="19"/>
  <c r="AF2299" i="17" s="1"/>
  <c r="L32" i="19"/>
  <c r="AF2298" i="17" s="1"/>
  <c r="L31" i="19"/>
  <c r="AF2297" i="17" s="1"/>
  <c r="L30" i="19"/>
  <c r="AF2296" i="17" s="1"/>
  <c r="L29" i="19"/>
  <c r="AF2295" i="17" s="1"/>
  <c r="L28" i="19"/>
  <c r="AF2294" i="17" s="1"/>
  <c r="L27" i="19"/>
  <c r="AF2293" i="17" s="1"/>
  <c r="L26" i="19"/>
  <c r="AF2292" i="17" s="1"/>
  <c r="L25" i="19"/>
  <c r="AF2291" i="17" s="1"/>
  <c r="L24" i="19"/>
  <c r="AF2290" i="17" s="1"/>
  <c r="L11" i="19"/>
  <c r="AF177" i="17" s="1"/>
  <c r="L23" i="19"/>
  <c r="AF2289" i="17" s="1"/>
  <c r="L22" i="19"/>
  <c r="AF2288" i="17" s="1"/>
  <c r="L21" i="19"/>
  <c r="AF2287" i="17" s="1"/>
  <c r="L13" i="19"/>
  <c r="AF179" i="17" s="1"/>
  <c r="L12" i="19"/>
  <c r="AF178" i="17" s="1"/>
  <c r="AD1551" i="17"/>
  <c r="AD1556" i="17"/>
  <c r="AD1553" i="17"/>
  <c r="AD103" i="17"/>
  <c r="AD102" i="17"/>
  <c r="AD1555" i="17"/>
  <c r="AD98" i="17"/>
  <c r="AD106" i="17"/>
  <c r="AD99" i="17"/>
  <c r="AD1467" i="17"/>
  <c r="AD105" i="17"/>
  <c r="AD97" i="17"/>
  <c r="AD104" i="17"/>
  <c r="AD1554" i="17"/>
  <c r="AD101" i="17"/>
  <c r="AD100" i="17"/>
  <c r="AF225" i="17"/>
  <c r="AG225" i="17"/>
  <c r="AD235" i="17"/>
  <c r="AG208" i="17"/>
  <c r="AD218" i="17"/>
  <c r="AF220" i="17"/>
  <c r="AG220" i="17"/>
  <c r="AD230" i="17"/>
  <c r="AF224" i="17"/>
  <c r="AG224" i="17"/>
  <c r="AD234" i="17"/>
  <c r="AF212" i="17"/>
  <c r="AG212" i="17"/>
  <c r="AD222" i="17"/>
  <c r="AG217" i="17"/>
  <c r="AD227" i="17"/>
  <c r="AF216" i="17"/>
  <c r="AG216" i="17"/>
  <c r="AD226" i="17"/>
  <c r="AF233" i="17"/>
  <c r="AG233" i="17"/>
  <c r="AD243" i="17"/>
  <c r="AF221" i="17"/>
  <c r="AG221" i="17"/>
  <c r="AD231" i="17"/>
  <c r="AG229" i="17"/>
  <c r="AD239" i="17"/>
  <c r="R136" i="16"/>
  <c r="U136" i="16"/>
  <c r="U26" i="16"/>
  <c r="O9" i="19" s="1"/>
  <c r="R26" i="16"/>
  <c r="L9" i="19" s="1"/>
  <c r="AG4956" i="17" l="1"/>
  <c r="AD5066" i="17"/>
  <c r="AD3900" i="17"/>
  <c r="AF3934" i="17"/>
  <c r="AG3934" i="17"/>
  <c r="AD4044" i="17"/>
  <c r="AC3240" i="17"/>
  <c r="AF3130" i="17"/>
  <c r="AG3130" i="17"/>
  <c r="AD5371" i="17"/>
  <c r="AG3981" i="17"/>
  <c r="AF3981" i="17"/>
  <c r="AC4091" i="17"/>
  <c r="AF3579" i="17"/>
  <c r="AG3579" i="17"/>
  <c r="AD3689" i="17"/>
  <c r="AD5463" i="17"/>
  <c r="AF3826" i="17"/>
  <c r="AD3936" i="17"/>
  <c r="AG3826" i="17"/>
  <c r="AG3845" i="17"/>
  <c r="AD3955" i="17"/>
  <c r="AG3109" i="17"/>
  <c r="AF3109" i="17"/>
  <c r="AD3219" i="17"/>
  <c r="AF3547" i="17"/>
  <c r="AG3547" i="17"/>
  <c r="AD3657" i="17"/>
  <c r="AD3908" i="17"/>
  <c r="AF3818" i="17"/>
  <c r="AG3818" i="17"/>
  <c r="AD3928" i="17"/>
  <c r="AD5479" i="17"/>
  <c r="AG3842" i="17"/>
  <c r="AD3952" i="17"/>
  <c r="AG4952" i="17"/>
  <c r="AD5062" i="17"/>
  <c r="AG3850" i="17"/>
  <c r="AD3960" i="17"/>
  <c r="AF3882" i="17"/>
  <c r="AG3882" i="17"/>
  <c r="AD3992" i="17"/>
  <c r="AF3918" i="17"/>
  <c r="AG3918" i="17"/>
  <c r="AD4028" i="17"/>
  <c r="AG4948" i="17"/>
  <c r="AD5058" i="17"/>
  <c r="AG3965" i="17"/>
  <c r="AC4075" i="17"/>
  <c r="AC4279" i="17"/>
  <c r="AG4169" i="17"/>
  <c r="AC3252" i="17"/>
  <c r="AG3142" i="17"/>
  <c r="AF3142" i="17"/>
  <c r="AG3861" i="17"/>
  <c r="AD3971" i="17"/>
  <c r="AG3857" i="17"/>
  <c r="AD3967" i="17"/>
  <c r="AF3587" i="17"/>
  <c r="AG3587" i="17"/>
  <c r="AD3697" i="17"/>
  <c r="AG3133" i="17"/>
  <c r="AF3133" i="17"/>
  <c r="AD3243" i="17"/>
  <c r="AF3599" i="17"/>
  <c r="AG3599" i="17"/>
  <c r="AD3709" i="17"/>
  <c r="AF3583" i="17"/>
  <c r="AG3583" i="17"/>
  <c r="AD3693" i="17"/>
  <c r="AD3920" i="17"/>
  <c r="AF3894" i="17"/>
  <c r="AG3894" i="17"/>
  <c r="AD4004" i="17"/>
  <c r="AG3961" i="17"/>
  <c r="AC4071" i="17"/>
  <c r="AF3591" i="17"/>
  <c r="AG3591" i="17"/>
  <c r="AD3701" i="17"/>
  <c r="AG3858" i="17"/>
  <c r="AD3968" i="17"/>
  <c r="AF3865" i="17"/>
  <c r="AG3865" i="17"/>
  <c r="AD3975" i="17"/>
  <c r="AF3862" i="17"/>
  <c r="AD3972" i="17"/>
  <c r="AG3862" i="17"/>
  <c r="AG3113" i="17"/>
  <c r="AF3113" i="17"/>
  <c r="AD3223" i="17"/>
  <c r="AC5023" i="17"/>
  <c r="AF4913" i="17"/>
  <c r="AG4913" i="17"/>
  <c r="AC4063" i="17"/>
  <c r="AG3953" i="17"/>
  <c r="AG3121" i="17"/>
  <c r="AF3121" i="17"/>
  <c r="AD3231" i="17"/>
  <c r="AF3774" i="17"/>
  <c r="AG3774" i="17"/>
  <c r="AD3884" i="17"/>
  <c r="AC3248" i="17"/>
  <c r="AF3138" i="17"/>
  <c r="AG3138" i="17"/>
  <c r="AD3916" i="17"/>
  <c r="AD5391" i="17"/>
  <c r="AF3567" i="17"/>
  <c r="AG3567" i="17"/>
  <c r="AD3677" i="17"/>
  <c r="AF3555" i="17"/>
  <c r="AG3555" i="17"/>
  <c r="AD3665" i="17"/>
  <c r="AD5375" i="17"/>
  <c r="AF4964" i="17"/>
  <c r="AG4964" i="17"/>
  <c r="AD5074" i="17"/>
  <c r="AD5407" i="17"/>
  <c r="AG3149" i="17"/>
  <c r="AF3149" i="17"/>
  <c r="AD3259" i="17"/>
  <c r="AF3571" i="17"/>
  <c r="AG3571" i="17"/>
  <c r="AD3681" i="17"/>
  <c r="AD5383" i="17"/>
  <c r="AC5027" i="17"/>
  <c r="AF4917" i="17"/>
  <c r="AG4917" i="17"/>
  <c r="AF3930" i="17"/>
  <c r="AG3930" i="17"/>
  <c r="AD4040" i="17"/>
  <c r="AD5403" i="17"/>
  <c r="AF3873" i="17"/>
  <c r="AD3983" i="17"/>
  <c r="AG3873" i="17"/>
  <c r="AG3973" i="17"/>
  <c r="AC4083" i="17"/>
  <c r="AF3973" i="17"/>
  <c r="AG3937" i="17"/>
  <c r="AD4047" i="17"/>
  <c r="AF3603" i="17"/>
  <c r="AG3603" i="17"/>
  <c r="AD3713" i="17"/>
  <c r="AF3822" i="17"/>
  <c r="AD3932" i="17"/>
  <c r="AG3822" i="17"/>
  <c r="AD3956" i="17"/>
  <c r="AG3846" i="17"/>
  <c r="AC4067" i="17"/>
  <c r="AG3957" i="17"/>
  <c r="AF3551" i="17"/>
  <c r="AG3551" i="17"/>
  <c r="AD3661" i="17"/>
  <c r="AG4944" i="17"/>
  <c r="AD5054" i="17"/>
  <c r="AF3869" i="17"/>
  <c r="AG3869" i="17"/>
  <c r="AD3979" i="17"/>
  <c r="AD5399" i="17"/>
  <c r="AC3476" i="17"/>
  <c r="AF3366" i="17"/>
  <c r="AG3366" i="17"/>
  <c r="AG3950" i="17"/>
  <c r="AD4060" i="17"/>
  <c r="AD3904" i="17"/>
  <c r="AF3766" i="17"/>
  <c r="AG3766" i="17"/>
  <c r="AD3876" i="17"/>
  <c r="AG3125" i="17"/>
  <c r="AF3125" i="17"/>
  <c r="AD3235" i="17"/>
  <c r="AC3354" i="17"/>
  <c r="AG3244" i="17"/>
  <c r="AF3244" i="17"/>
  <c r="AG3834" i="17"/>
  <c r="AD3944" i="17"/>
  <c r="AC4051" i="17"/>
  <c r="AG3941" i="17"/>
  <c r="AF3922" i="17"/>
  <c r="AG3922" i="17"/>
  <c r="AD4032" i="17"/>
  <c r="AG3141" i="17"/>
  <c r="AF3141" i="17"/>
  <c r="AD3251" i="17"/>
  <c r="AC4275" i="17"/>
  <c r="AG4165" i="17"/>
  <c r="AF3575" i="17"/>
  <c r="AG3575" i="17"/>
  <c r="AD3685" i="17"/>
  <c r="AF3898" i="17"/>
  <c r="AG3898" i="17"/>
  <c r="AD4008" i="17"/>
  <c r="AF3886" i="17"/>
  <c r="AG3886" i="17"/>
  <c r="AD3996" i="17"/>
  <c r="AG3849" i="17"/>
  <c r="AD3959" i="17"/>
  <c r="AD3940" i="17"/>
  <c r="AG3830" i="17"/>
  <c r="AG3137" i="17"/>
  <c r="AF3137" i="17"/>
  <c r="AD3247" i="17"/>
  <c r="AG3841" i="17"/>
  <c r="AD3951" i="17"/>
  <c r="AD5415" i="17"/>
  <c r="AD3984" i="17"/>
  <c r="AF3874" i="17"/>
  <c r="AG3874" i="17"/>
  <c r="AG3969" i="17"/>
  <c r="AC4079" i="17"/>
  <c r="AC3370" i="17"/>
  <c r="AF3260" i="17"/>
  <c r="AG3260" i="17"/>
  <c r="AF3762" i="17"/>
  <c r="AG3762" i="17"/>
  <c r="AD3872" i="17"/>
  <c r="AC5031" i="17"/>
  <c r="AG4921" i="17"/>
  <c r="AF4921" i="17"/>
  <c r="AF3782" i="17"/>
  <c r="AG3782" i="17"/>
  <c r="AD3892" i="17"/>
  <c r="AF3770" i="17"/>
  <c r="AG3770" i="17"/>
  <c r="AD3880" i="17"/>
  <c r="AG3129" i="17"/>
  <c r="AF3129" i="17"/>
  <c r="AD3239" i="17"/>
  <c r="AD3912" i="17"/>
  <c r="AF3926" i="17"/>
  <c r="AG3926" i="17"/>
  <c r="AD4036" i="17"/>
  <c r="AF3906" i="17"/>
  <c r="AG3906" i="17"/>
  <c r="AD4016" i="17"/>
  <c r="AF3890" i="17"/>
  <c r="AG3890" i="17"/>
  <c r="AD4000" i="17"/>
  <c r="AF3595" i="17"/>
  <c r="AG3595" i="17"/>
  <c r="AD3705" i="17"/>
  <c r="AG3117" i="17"/>
  <c r="AF3117" i="17"/>
  <c r="AD3227" i="17"/>
  <c r="AD5475" i="17"/>
  <c r="AD3948" i="17"/>
  <c r="AG3838" i="17"/>
  <c r="AG3837" i="17"/>
  <c r="AD3947" i="17"/>
  <c r="AF3786" i="17"/>
  <c r="AG3786" i="17"/>
  <c r="AD3896" i="17"/>
  <c r="AG3145" i="17"/>
  <c r="AF3145" i="17"/>
  <c r="AD3255" i="17"/>
  <c r="AD5395" i="17"/>
  <c r="AG3833" i="17"/>
  <c r="AD3943" i="17"/>
  <c r="AD3964" i="17"/>
  <c r="AG3854" i="17"/>
  <c r="AF3866" i="17"/>
  <c r="AG3866" i="17"/>
  <c r="AD3976" i="17"/>
  <c r="AG4960" i="17"/>
  <c r="AD5070" i="17"/>
  <c r="AC5039" i="17"/>
  <c r="AG4929" i="17"/>
  <c r="AD5471" i="17"/>
  <c r="AD5411" i="17"/>
  <c r="AD5467" i="17"/>
  <c r="AF3814" i="17"/>
  <c r="AG3814" i="17"/>
  <c r="AD3924" i="17"/>
  <c r="AF3910" i="17"/>
  <c r="AG3910" i="17"/>
  <c r="AD4020" i="17"/>
  <c r="AD3988" i="17"/>
  <c r="AF3878" i="17"/>
  <c r="AG3878" i="17"/>
  <c r="AF3902" i="17"/>
  <c r="AG3902" i="17"/>
  <c r="AD4012" i="17"/>
  <c r="AF3914" i="17"/>
  <c r="AG3914" i="17"/>
  <c r="AD4024" i="17"/>
  <c r="AF3778" i="17"/>
  <c r="AG3778" i="17"/>
  <c r="AD3888" i="17"/>
  <c r="AC5035" i="17"/>
  <c r="AG4925" i="17"/>
  <c r="AF4925" i="17"/>
  <c r="AG3977" i="17"/>
  <c r="AF3977" i="17"/>
  <c r="AC4087" i="17"/>
  <c r="AF3563" i="17"/>
  <c r="AG3563" i="17"/>
  <c r="AD3673" i="17"/>
  <c r="AF3559" i="17"/>
  <c r="AG3559" i="17"/>
  <c r="AD3669" i="17"/>
  <c r="AD5379" i="17"/>
  <c r="AG3985" i="17"/>
  <c r="AC4095" i="17"/>
  <c r="AF3985" i="17"/>
  <c r="AG3942" i="17"/>
  <c r="AD4052" i="17"/>
  <c r="AG3853" i="17"/>
  <c r="AD3963" i="17"/>
  <c r="AD5387" i="17"/>
  <c r="AF3758" i="17"/>
  <c r="AG3758" i="17"/>
  <c r="AD3868" i="17"/>
  <c r="AG3946" i="17"/>
  <c r="AD4056" i="17"/>
  <c r="AG3938" i="17"/>
  <c r="AD4048" i="17"/>
  <c r="AF3870" i="17"/>
  <c r="AD3980" i="17"/>
  <c r="AG3870" i="17"/>
  <c r="AF2431" i="17"/>
  <c r="AF2430" i="17"/>
  <c r="AF2429" i="17"/>
  <c r="AF2428" i="17"/>
  <c r="AF2427" i="17"/>
  <c r="AF2426" i="17"/>
  <c r="AF2425" i="17"/>
  <c r="AF2424" i="17"/>
  <c r="AF2423" i="17"/>
  <c r="AF2422" i="17"/>
  <c r="AF2421" i="17"/>
  <c r="AF2420" i="17"/>
  <c r="AF2419" i="17"/>
  <c r="AF2418" i="17"/>
  <c r="AF2417" i="17"/>
  <c r="N40" i="19"/>
  <c r="AF2416" i="17" s="1"/>
  <c r="N39" i="19"/>
  <c r="AF2415" i="17" s="1"/>
  <c r="N38" i="19"/>
  <c r="AF2414" i="17" s="1"/>
  <c r="N37" i="19"/>
  <c r="AF2413" i="17" s="1"/>
  <c r="N36" i="19"/>
  <c r="AF2412" i="17" s="1"/>
  <c r="N35" i="19"/>
  <c r="AF2411" i="17" s="1"/>
  <c r="N34" i="19"/>
  <c r="AF2410" i="17" s="1"/>
  <c r="N33" i="19"/>
  <c r="AF2409" i="17" s="1"/>
  <c r="N32" i="19"/>
  <c r="AF2408" i="17" s="1"/>
  <c r="N31" i="19"/>
  <c r="AF2407" i="17" s="1"/>
  <c r="N30" i="19"/>
  <c r="AF2406" i="17" s="1"/>
  <c r="N29" i="19"/>
  <c r="AF2405" i="17" s="1"/>
  <c r="N28" i="19"/>
  <c r="AF2404" i="17" s="1"/>
  <c r="N27" i="19"/>
  <c r="AF2403" i="17" s="1"/>
  <c r="N26" i="19"/>
  <c r="AF2402" i="17" s="1"/>
  <c r="N25" i="19"/>
  <c r="AF2401" i="17" s="1"/>
  <c r="N24" i="19"/>
  <c r="AF2400" i="17" s="1"/>
  <c r="N23" i="19"/>
  <c r="AF2399" i="17" s="1"/>
  <c r="N22" i="19"/>
  <c r="AF2398" i="17" s="1"/>
  <c r="N21" i="19"/>
  <c r="AF2397" i="17" s="1"/>
  <c r="N13" i="19"/>
  <c r="AF189" i="17" s="1"/>
  <c r="N12" i="19"/>
  <c r="AF188" i="17" s="1"/>
  <c r="N11" i="19"/>
  <c r="AF187" i="17" s="1"/>
  <c r="AD110" i="17"/>
  <c r="AD113" i="17"/>
  <c r="AD1646" i="17"/>
  <c r="AD1644" i="17"/>
  <c r="AD107" i="17"/>
  <c r="AD116" i="17"/>
  <c r="AD1645" i="17"/>
  <c r="AD112" i="17"/>
  <c r="AD1643" i="17"/>
  <c r="AD111" i="17"/>
  <c r="AD1557" i="17"/>
  <c r="AD109" i="17"/>
  <c r="AD1641" i="17"/>
  <c r="AD114" i="17"/>
  <c r="AD115" i="17"/>
  <c r="AD108" i="17"/>
  <c r="AG234" i="17"/>
  <c r="AD244" i="17"/>
  <c r="AF234" i="17"/>
  <c r="AG226" i="17"/>
  <c r="AD236" i="17"/>
  <c r="AF226" i="17"/>
  <c r="AF235" i="17"/>
  <c r="AG235" i="17"/>
  <c r="AD245" i="17"/>
  <c r="AF231" i="17"/>
  <c r="AG231" i="17"/>
  <c r="AD241" i="17"/>
  <c r="AF243" i="17"/>
  <c r="AG243" i="17"/>
  <c r="AD253" i="17"/>
  <c r="AG227" i="17"/>
  <c r="AD237" i="17"/>
  <c r="AG222" i="17"/>
  <c r="AD232" i="17"/>
  <c r="AF222" i="17"/>
  <c r="AG230" i="17"/>
  <c r="AD240" i="17"/>
  <c r="AF230" i="17"/>
  <c r="AG218" i="17"/>
  <c r="AD228" i="17"/>
  <c r="AG239" i="17"/>
  <c r="AD249" i="17"/>
  <c r="T26" i="16"/>
  <c r="N9" i="19" s="1"/>
  <c r="W26" i="16"/>
  <c r="Q9" i="19" s="1"/>
  <c r="T136" i="16"/>
  <c r="W136" i="16"/>
  <c r="AG4048" i="17" l="1"/>
  <c r="AD4158" i="17"/>
  <c r="AG3963" i="17"/>
  <c r="AD4073" i="17"/>
  <c r="AF3669" i="17"/>
  <c r="AG3669" i="17"/>
  <c r="AD3779" i="17"/>
  <c r="AF3888" i="17"/>
  <c r="AD3998" i="17"/>
  <c r="AG3888" i="17"/>
  <c r="AF4020" i="17"/>
  <c r="AG4020" i="17"/>
  <c r="AD4130" i="17"/>
  <c r="AD5581" i="17"/>
  <c r="AF3896" i="17"/>
  <c r="AG3896" i="17"/>
  <c r="AD4006" i="17"/>
  <c r="AG3227" i="17"/>
  <c r="AF3227" i="17"/>
  <c r="AD3337" i="17"/>
  <c r="AF4036" i="17"/>
  <c r="AG4036" i="17"/>
  <c r="AD4146" i="17"/>
  <c r="AF3892" i="17"/>
  <c r="AD4002" i="17"/>
  <c r="AG3892" i="17"/>
  <c r="AF3247" i="17"/>
  <c r="AG3247" i="17"/>
  <c r="AD3357" i="17"/>
  <c r="AD4050" i="17"/>
  <c r="AG3940" i="17"/>
  <c r="AF4008" i="17"/>
  <c r="AG4008" i="17"/>
  <c r="AD4118" i="17"/>
  <c r="AF4032" i="17"/>
  <c r="AG4032" i="17"/>
  <c r="AD4142" i="17"/>
  <c r="AG3235" i="17"/>
  <c r="AF3235" i="17"/>
  <c r="AD3345" i="17"/>
  <c r="AF3661" i="17"/>
  <c r="AG3661" i="17"/>
  <c r="AD3771" i="17"/>
  <c r="AF3713" i="17"/>
  <c r="AG3713" i="17"/>
  <c r="AD3823" i="17"/>
  <c r="AG4047" i="17"/>
  <c r="AD4157" i="17"/>
  <c r="AD5513" i="17"/>
  <c r="AC5137" i="17"/>
  <c r="AG5027" i="17"/>
  <c r="AF5027" i="17"/>
  <c r="AF3681" i="17"/>
  <c r="AG3681" i="17"/>
  <c r="AD3791" i="17"/>
  <c r="AD5485" i="17"/>
  <c r="AD4026" i="17"/>
  <c r="AF3975" i="17"/>
  <c r="AG3975" i="17"/>
  <c r="AD4085" i="17"/>
  <c r="AF4004" i="17"/>
  <c r="AG4004" i="17"/>
  <c r="AD4114" i="17"/>
  <c r="AF3243" i="17"/>
  <c r="AG3243" i="17"/>
  <c r="AD3353" i="17"/>
  <c r="AC4389" i="17"/>
  <c r="AG4279" i="17"/>
  <c r="AF4028" i="17"/>
  <c r="AG4028" i="17"/>
  <c r="AD4138" i="17"/>
  <c r="AG3952" i="17"/>
  <c r="AD4062" i="17"/>
  <c r="AF3657" i="17"/>
  <c r="AG3657" i="17"/>
  <c r="AD3767" i="17"/>
  <c r="AD5573" i="17"/>
  <c r="AD5497" i="17"/>
  <c r="AD5489" i="17"/>
  <c r="AD5521" i="17"/>
  <c r="AC5149" i="17"/>
  <c r="AG5039" i="17"/>
  <c r="AF3976" i="17"/>
  <c r="AD4086" i="17"/>
  <c r="AG3976" i="17"/>
  <c r="AG3964" i="17"/>
  <c r="AD4074" i="17"/>
  <c r="AF3255" i="17"/>
  <c r="AG3255" i="17"/>
  <c r="AD3365" i="17"/>
  <c r="AD5585" i="17"/>
  <c r="AF4016" i="17"/>
  <c r="AG4016" i="17"/>
  <c r="AD4126" i="17"/>
  <c r="AG3880" i="17"/>
  <c r="AF3880" i="17"/>
  <c r="AD3990" i="17"/>
  <c r="AC5141" i="17"/>
  <c r="AF5031" i="17"/>
  <c r="AG5031" i="17"/>
  <c r="AG4079" i="17"/>
  <c r="AC4189" i="17"/>
  <c r="AF3984" i="17"/>
  <c r="AG3984" i="17"/>
  <c r="AD4094" i="17"/>
  <c r="AG3951" i="17"/>
  <c r="AD4061" i="17"/>
  <c r="AF3996" i="17"/>
  <c r="AD4106" i="17"/>
  <c r="AG3996" i="17"/>
  <c r="AF3251" i="17"/>
  <c r="AG3251" i="17"/>
  <c r="AD3361" i="17"/>
  <c r="AC4161" i="17"/>
  <c r="AG4051" i="17"/>
  <c r="AG4060" i="17"/>
  <c r="AD4170" i="17"/>
  <c r="AG5054" i="17"/>
  <c r="AD5164" i="17"/>
  <c r="AC4177" i="17"/>
  <c r="AG4067" i="17"/>
  <c r="AD5493" i="17"/>
  <c r="AF5074" i="17"/>
  <c r="AG5074" i="17"/>
  <c r="AD5184" i="17"/>
  <c r="AD5501" i="17"/>
  <c r="AC3358" i="17"/>
  <c r="AG3248" i="17"/>
  <c r="AF3248" i="17"/>
  <c r="AG3231" i="17"/>
  <c r="AF3231" i="17"/>
  <c r="AD3341" i="17"/>
  <c r="AC5133" i="17"/>
  <c r="AG5023" i="17"/>
  <c r="AF5023" i="17"/>
  <c r="AG4071" i="17"/>
  <c r="AC4181" i="17"/>
  <c r="AF3709" i="17"/>
  <c r="AG3709" i="17"/>
  <c r="AD3819" i="17"/>
  <c r="AG3971" i="17"/>
  <c r="AD4081" i="17"/>
  <c r="AG5058" i="17"/>
  <c r="AD5168" i="17"/>
  <c r="AG5062" i="17"/>
  <c r="AD5172" i="17"/>
  <c r="AD4018" i="17"/>
  <c r="AD5481" i="17"/>
  <c r="AG5066" i="17"/>
  <c r="AD5176" i="17"/>
  <c r="AF3980" i="17"/>
  <c r="AG3980" i="17"/>
  <c r="AD4090" i="17"/>
  <c r="AG3868" i="17"/>
  <c r="AF3868" i="17"/>
  <c r="AD3978" i="17"/>
  <c r="AF4087" i="17"/>
  <c r="AG4087" i="17"/>
  <c r="AC4197" i="17"/>
  <c r="AF4012" i="17"/>
  <c r="AG4012" i="17"/>
  <c r="AD4122" i="17"/>
  <c r="AD5577" i="17"/>
  <c r="AG5070" i="17"/>
  <c r="AD5180" i="17"/>
  <c r="AD5505" i="17"/>
  <c r="AF4000" i="17"/>
  <c r="AG4000" i="17"/>
  <c r="AD4110" i="17"/>
  <c r="AG3239" i="17"/>
  <c r="AF3239" i="17"/>
  <c r="AD3349" i="17"/>
  <c r="AG3872" i="17"/>
  <c r="AF3872" i="17"/>
  <c r="AD3982" i="17"/>
  <c r="AD5525" i="17"/>
  <c r="AG3959" i="17"/>
  <c r="AD4069" i="17"/>
  <c r="AD4054" i="17"/>
  <c r="AG3944" i="17"/>
  <c r="AD4014" i="17"/>
  <c r="AC3586" i="17"/>
  <c r="AF3476" i="17"/>
  <c r="AG3476" i="17"/>
  <c r="AF3979" i="17"/>
  <c r="AG3979" i="17"/>
  <c r="AD4089" i="17"/>
  <c r="AF3932" i="17"/>
  <c r="AG3932" i="17"/>
  <c r="AD4042" i="17"/>
  <c r="AF3983" i="17"/>
  <c r="AG3983" i="17"/>
  <c r="AD4093" i="17"/>
  <c r="AD5517" i="17"/>
  <c r="AF3677" i="17"/>
  <c r="AG3677" i="17"/>
  <c r="AD3787" i="17"/>
  <c r="AF3884" i="17"/>
  <c r="AG3884" i="17"/>
  <c r="AD3994" i="17"/>
  <c r="AC4173" i="17"/>
  <c r="AG4063" i="17"/>
  <c r="AG3223" i="17"/>
  <c r="AF3223" i="17"/>
  <c r="AD3333" i="17"/>
  <c r="AF3972" i="17"/>
  <c r="AD4082" i="17"/>
  <c r="AG3972" i="17"/>
  <c r="AF3701" i="17"/>
  <c r="AG3701" i="17"/>
  <c r="AD3811" i="17"/>
  <c r="AF3693" i="17"/>
  <c r="AG3693" i="17"/>
  <c r="AD3803" i="17"/>
  <c r="AG3967" i="17"/>
  <c r="AD4077" i="17"/>
  <c r="AC3362" i="17"/>
  <c r="AG3252" i="17"/>
  <c r="AF3252" i="17"/>
  <c r="AG4075" i="17"/>
  <c r="AC4185" i="17"/>
  <c r="AD4070" i="17"/>
  <c r="AG3960" i="17"/>
  <c r="AF3928" i="17"/>
  <c r="AG3928" i="17"/>
  <c r="AD4038" i="17"/>
  <c r="AG3955" i="17"/>
  <c r="AD4065" i="17"/>
  <c r="AF3936" i="17"/>
  <c r="AG3936" i="17"/>
  <c r="AD4046" i="17"/>
  <c r="AF4091" i="17"/>
  <c r="AG4091" i="17"/>
  <c r="AC4201" i="17"/>
  <c r="AC3350" i="17"/>
  <c r="AG3240" i="17"/>
  <c r="AF3240" i="17"/>
  <c r="AD4010" i="17"/>
  <c r="AD4166" i="17"/>
  <c r="AG4056" i="17"/>
  <c r="AG4052" i="17"/>
  <c r="AD4162" i="17"/>
  <c r="AF4095" i="17"/>
  <c r="AG4095" i="17"/>
  <c r="AC4205" i="17"/>
  <c r="AF3673" i="17"/>
  <c r="AG3673" i="17"/>
  <c r="AD3783" i="17"/>
  <c r="AC5145" i="17"/>
  <c r="AG5035" i="17"/>
  <c r="AF5035" i="17"/>
  <c r="AF4024" i="17"/>
  <c r="AG4024" i="17"/>
  <c r="AD4134" i="17"/>
  <c r="AF3988" i="17"/>
  <c r="AD4098" i="17"/>
  <c r="AG3988" i="17"/>
  <c r="AF3924" i="17"/>
  <c r="AG3924" i="17"/>
  <c r="AD4034" i="17"/>
  <c r="AG3943" i="17"/>
  <c r="AD4053" i="17"/>
  <c r="AG3947" i="17"/>
  <c r="AD4057" i="17"/>
  <c r="AG3948" i="17"/>
  <c r="AD4058" i="17"/>
  <c r="AF3705" i="17"/>
  <c r="AG3705" i="17"/>
  <c r="AD3815" i="17"/>
  <c r="AD4022" i="17"/>
  <c r="AC3480" i="17"/>
  <c r="AG3370" i="17"/>
  <c r="AF3370" i="17"/>
  <c r="AF3685" i="17"/>
  <c r="AG3685" i="17"/>
  <c r="AD3795" i="17"/>
  <c r="AC4385" i="17"/>
  <c r="AG4275" i="17"/>
  <c r="AC3464" i="17"/>
  <c r="AF3354" i="17"/>
  <c r="AG3354" i="17"/>
  <c r="AG3876" i="17"/>
  <c r="AF3876" i="17"/>
  <c r="AD3986" i="17"/>
  <c r="AD5509" i="17"/>
  <c r="AD4066" i="17"/>
  <c r="AG3956" i="17"/>
  <c r="AF4083" i="17"/>
  <c r="AG4083" i="17"/>
  <c r="AC4193" i="17"/>
  <c r="AF4040" i="17"/>
  <c r="AG4040" i="17"/>
  <c r="AD4150" i="17"/>
  <c r="AF3259" i="17"/>
  <c r="AG3259" i="17"/>
  <c r="AD3369" i="17"/>
  <c r="AF3665" i="17"/>
  <c r="AG3665" i="17"/>
  <c r="AD3775" i="17"/>
  <c r="AG3968" i="17"/>
  <c r="AD4078" i="17"/>
  <c r="AD4030" i="17"/>
  <c r="AF3697" i="17"/>
  <c r="AG3697" i="17"/>
  <c r="AD3807" i="17"/>
  <c r="AF3992" i="17"/>
  <c r="AG3992" i="17"/>
  <c r="AD4102" i="17"/>
  <c r="AD5589" i="17"/>
  <c r="AG3219" i="17"/>
  <c r="AF3219" i="17"/>
  <c r="AD3329" i="17"/>
  <c r="AF3689" i="17"/>
  <c r="AG3689" i="17"/>
  <c r="AD3799" i="17"/>
  <c r="AF4044" i="17"/>
  <c r="AG4044" i="17"/>
  <c r="AD4154" i="17"/>
  <c r="AF2540" i="17"/>
  <c r="AF2541" i="17"/>
  <c r="AF2537" i="17"/>
  <c r="AF2539" i="17"/>
  <c r="AF2538" i="17"/>
  <c r="AF2535" i="17"/>
  <c r="AF2534" i="17"/>
  <c r="AF2533" i="17"/>
  <c r="AF2532" i="17"/>
  <c r="AF2531" i="17"/>
  <c r="AF2536" i="17"/>
  <c r="AF2530" i="17"/>
  <c r="AF2529" i="17"/>
  <c r="AF2528" i="17"/>
  <c r="AF2527" i="17"/>
  <c r="P40" i="19"/>
  <c r="AF2526" i="17" s="1"/>
  <c r="P39" i="19"/>
  <c r="AF2525" i="17" s="1"/>
  <c r="P38" i="19"/>
  <c r="AF2524" i="17" s="1"/>
  <c r="P37" i="19"/>
  <c r="AF2523" i="17" s="1"/>
  <c r="P36" i="19"/>
  <c r="AF2522" i="17" s="1"/>
  <c r="P35" i="19"/>
  <c r="AF2521" i="17" s="1"/>
  <c r="P34" i="19"/>
  <c r="AF2520" i="17" s="1"/>
  <c r="P33" i="19"/>
  <c r="AF2519" i="17" s="1"/>
  <c r="P32" i="19"/>
  <c r="AF2518" i="17" s="1"/>
  <c r="P31" i="19"/>
  <c r="AF2517" i="17" s="1"/>
  <c r="P30" i="19"/>
  <c r="AF2516" i="17" s="1"/>
  <c r="P29" i="19"/>
  <c r="AF2515" i="17" s="1"/>
  <c r="P28" i="19"/>
  <c r="AF2514" i="17" s="1"/>
  <c r="P27" i="19"/>
  <c r="AF2513" i="17" s="1"/>
  <c r="P26" i="19"/>
  <c r="AF2512" i="17" s="1"/>
  <c r="P25" i="19"/>
  <c r="AF2511" i="17" s="1"/>
  <c r="P24" i="19"/>
  <c r="AF2510" i="17" s="1"/>
  <c r="P13" i="19"/>
  <c r="AF199" i="17" s="1"/>
  <c r="P12" i="19"/>
  <c r="AF198" i="17" s="1"/>
  <c r="P23" i="19"/>
  <c r="AF2509" i="17" s="1"/>
  <c r="P22" i="19"/>
  <c r="AF2508" i="17" s="1"/>
  <c r="P21" i="19"/>
  <c r="AF2507" i="17" s="1"/>
  <c r="P11" i="19"/>
  <c r="AF197" i="17" s="1"/>
  <c r="AD125" i="17"/>
  <c r="AD1735" i="17"/>
  <c r="AD126" i="17"/>
  <c r="AD1736" i="17"/>
  <c r="AD1731" i="17"/>
  <c r="AD1647" i="17"/>
  <c r="AD121" i="17"/>
  <c r="AD122" i="17"/>
  <c r="AD120" i="17"/>
  <c r="AD118" i="17"/>
  <c r="AD124" i="17"/>
  <c r="AD119" i="17"/>
  <c r="AD1734" i="17"/>
  <c r="AD1733" i="17"/>
  <c r="AD117" i="17"/>
  <c r="AD123" i="17"/>
  <c r="AF232" i="17"/>
  <c r="AG232" i="17"/>
  <c r="AD242" i="17"/>
  <c r="AF236" i="17"/>
  <c r="AG236" i="17"/>
  <c r="AD246" i="17"/>
  <c r="AF244" i="17"/>
  <c r="AG244" i="17"/>
  <c r="AD254" i="17"/>
  <c r="AG249" i="17"/>
  <c r="AD259" i="17"/>
  <c r="AF253" i="17"/>
  <c r="AG253" i="17"/>
  <c r="AD263" i="17"/>
  <c r="AF245" i="17"/>
  <c r="AG245" i="17"/>
  <c r="AD255" i="17"/>
  <c r="AF240" i="17"/>
  <c r="AG240" i="17"/>
  <c r="AD250" i="17"/>
  <c r="AF241" i="17"/>
  <c r="AG241" i="17"/>
  <c r="AD251" i="17"/>
  <c r="AG228" i="17"/>
  <c r="AD238" i="17"/>
  <c r="AG237" i="17"/>
  <c r="AD247" i="17"/>
  <c r="V136" i="16"/>
  <c r="Y136" i="16"/>
  <c r="Y26" i="16"/>
  <c r="S9" i="19" s="1"/>
  <c r="V26" i="16"/>
  <c r="P9" i="19" s="1"/>
  <c r="AF3799" i="17" l="1"/>
  <c r="AG3799" i="17"/>
  <c r="AD3909" i="17"/>
  <c r="AF3807" i="17"/>
  <c r="AG3807" i="17"/>
  <c r="AD3917" i="17"/>
  <c r="AF3369" i="17"/>
  <c r="AG3369" i="17"/>
  <c r="AD3479" i="17"/>
  <c r="AC3574" i="17"/>
  <c r="AF3464" i="17"/>
  <c r="AG3464" i="17"/>
  <c r="AF3795" i="17"/>
  <c r="AG3795" i="17"/>
  <c r="AD3905" i="17"/>
  <c r="AG4058" i="17"/>
  <c r="AD4168" i="17"/>
  <c r="AC5255" i="17"/>
  <c r="AF5145" i="17"/>
  <c r="AG5145" i="17"/>
  <c r="AG4205" i="17"/>
  <c r="AC4315" i="17"/>
  <c r="AF4205" i="17"/>
  <c r="AF4038" i="17"/>
  <c r="AG4038" i="17"/>
  <c r="AD4148" i="17"/>
  <c r="AG4070" i="17"/>
  <c r="AD4180" i="17"/>
  <c r="AG4077" i="17"/>
  <c r="AD4187" i="17"/>
  <c r="AF3333" i="17"/>
  <c r="AG3333" i="17"/>
  <c r="AD3443" i="17"/>
  <c r="AC4283" i="17"/>
  <c r="AG4173" i="17"/>
  <c r="AG4197" i="17"/>
  <c r="AF4197" i="17"/>
  <c r="AC4307" i="17"/>
  <c r="AD4128" i="17"/>
  <c r="AG4081" i="17"/>
  <c r="AD4191" i="17"/>
  <c r="AF3341" i="17"/>
  <c r="AG3341" i="17"/>
  <c r="AD3451" i="17"/>
  <c r="AC4287" i="17"/>
  <c r="AG4177" i="17"/>
  <c r="AF4094" i="17"/>
  <c r="AG4094" i="17"/>
  <c r="AD4204" i="17"/>
  <c r="AC5251" i="17"/>
  <c r="AG5141" i="17"/>
  <c r="AF5141" i="17"/>
  <c r="AF4126" i="17"/>
  <c r="AG4126" i="17"/>
  <c r="AD4236" i="17"/>
  <c r="AD5695" i="17"/>
  <c r="AD5683" i="17"/>
  <c r="AF4138" i="17"/>
  <c r="AG4138" i="17"/>
  <c r="AD4248" i="17"/>
  <c r="AC4499" i="17"/>
  <c r="AG4389" i="17"/>
  <c r="AG4085" i="17"/>
  <c r="AD4195" i="17"/>
  <c r="AF4085" i="17"/>
  <c r="AD4136" i="17"/>
  <c r="AD5623" i="17"/>
  <c r="AF3771" i="17"/>
  <c r="AG3771" i="17"/>
  <c r="AD3881" i="17"/>
  <c r="AF3337" i="17"/>
  <c r="AG3337" i="17"/>
  <c r="AD3447" i="17"/>
  <c r="AF4154" i="17"/>
  <c r="AG4154" i="17"/>
  <c r="AD4264" i="17"/>
  <c r="AF4102" i="17"/>
  <c r="AG4102" i="17"/>
  <c r="AD4212" i="17"/>
  <c r="AF3775" i="17"/>
  <c r="AG3775" i="17"/>
  <c r="AD3885" i="17"/>
  <c r="AD5619" i="17"/>
  <c r="AC3590" i="17"/>
  <c r="AG3480" i="17"/>
  <c r="AF3480" i="17"/>
  <c r="AF3815" i="17"/>
  <c r="AG3815" i="17"/>
  <c r="AD3925" i="17"/>
  <c r="AF4034" i="17"/>
  <c r="AG4034" i="17"/>
  <c r="AD4144" i="17"/>
  <c r="AF4098" i="17"/>
  <c r="AG4098" i="17"/>
  <c r="AD4208" i="17"/>
  <c r="AF3783" i="17"/>
  <c r="AG3783" i="17"/>
  <c r="AD3893" i="17"/>
  <c r="AG4065" i="17"/>
  <c r="AD4175" i="17"/>
  <c r="AF3787" i="17"/>
  <c r="AG3787" i="17"/>
  <c r="AD3897" i="17"/>
  <c r="AD5627" i="17"/>
  <c r="AG4089" i="17"/>
  <c r="AD4199" i="17"/>
  <c r="AF4089" i="17"/>
  <c r="AG4069" i="17"/>
  <c r="AD4179" i="17"/>
  <c r="AD5635" i="17"/>
  <c r="AF4110" i="17"/>
  <c r="AG4110" i="17"/>
  <c r="AD4220" i="17"/>
  <c r="AD5615" i="17"/>
  <c r="AF4122" i="17"/>
  <c r="AG4122" i="17"/>
  <c r="AD4232" i="17"/>
  <c r="AG5176" i="17"/>
  <c r="AD5286" i="17"/>
  <c r="AD5591" i="17"/>
  <c r="AG5168" i="17"/>
  <c r="AD5278" i="17"/>
  <c r="AC3468" i="17"/>
  <c r="AF3358" i="17"/>
  <c r="AG3358" i="17"/>
  <c r="AF5184" i="17"/>
  <c r="AG5184" i="17"/>
  <c r="AD5294" i="17"/>
  <c r="AD5603" i="17"/>
  <c r="AG4170" i="17"/>
  <c r="AD4280" i="17"/>
  <c r="AC4271" i="17"/>
  <c r="AG4161" i="17"/>
  <c r="AG4061" i="17"/>
  <c r="AD4171" i="17"/>
  <c r="AF3990" i="17"/>
  <c r="AG3990" i="17"/>
  <c r="AD4100" i="17"/>
  <c r="AG4074" i="17"/>
  <c r="AD4184" i="17"/>
  <c r="AF4086" i="17"/>
  <c r="AG4086" i="17"/>
  <c r="AD4196" i="17"/>
  <c r="AC5259" i="17"/>
  <c r="AG5149" i="17"/>
  <c r="AD5607" i="17"/>
  <c r="AG4062" i="17"/>
  <c r="AD4172" i="17"/>
  <c r="AF4114" i="17"/>
  <c r="AG4114" i="17"/>
  <c r="AD4224" i="17"/>
  <c r="AF3791" i="17"/>
  <c r="AG3791" i="17"/>
  <c r="AD3901" i="17"/>
  <c r="AG3823" i="17"/>
  <c r="AF3823" i="17"/>
  <c r="AD3933" i="17"/>
  <c r="AF4118" i="17"/>
  <c r="AG4118" i="17"/>
  <c r="AD4228" i="17"/>
  <c r="AG4050" i="17"/>
  <c r="AD4160" i="17"/>
  <c r="AF4146" i="17"/>
  <c r="AG4146" i="17"/>
  <c r="AD4256" i="17"/>
  <c r="AF4130" i="17"/>
  <c r="AG4130" i="17"/>
  <c r="AD4240" i="17"/>
  <c r="AF3998" i="17"/>
  <c r="AG3998" i="17"/>
  <c r="AD4108" i="17"/>
  <c r="AD4268" i="17"/>
  <c r="AG4158" i="17"/>
  <c r="AG4078" i="17"/>
  <c r="AD4188" i="17"/>
  <c r="AG4193" i="17"/>
  <c r="AF4193" i="17"/>
  <c r="AC4303" i="17"/>
  <c r="AG4066" i="17"/>
  <c r="AD4176" i="17"/>
  <c r="AD4132" i="17"/>
  <c r="AG4053" i="17"/>
  <c r="AD4163" i="17"/>
  <c r="AD4120" i="17"/>
  <c r="AC3460" i="17"/>
  <c r="AF3350" i="17"/>
  <c r="AG3350" i="17"/>
  <c r="AF4046" i="17"/>
  <c r="AG4046" i="17"/>
  <c r="AD4156" i="17"/>
  <c r="AG4185" i="17"/>
  <c r="AC4295" i="17"/>
  <c r="AF3811" i="17"/>
  <c r="AG3811" i="17"/>
  <c r="AD3921" i="17"/>
  <c r="AF4082" i="17"/>
  <c r="AG4082" i="17"/>
  <c r="AD4192" i="17"/>
  <c r="AF3994" i="17"/>
  <c r="AG3994" i="17"/>
  <c r="AD4104" i="17"/>
  <c r="AF4042" i="17"/>
  <c r="AG4042" i="17"/>
  <c r="AD4152" i="17"/>
  <c r="AC3696" i="17"/>
  <c r="AF3586" i="17"/>
  <c r="AG3586" i="17"/>
  <c r="AF3349" i="17"/>
  <c r="AG3349" i="17"/>
  <c r="AD3459" i="17"/>
  <c r="AF4090" i="17"/>
  <c r="AG4090" i="17"/>
  <c r="AD4200" i="17"/>
  <c r="AG5172" i="17"/>
  <c r="AD5282" i="17"/>
  <c r="AC4291" i="17"/>
  <c r="AG4181" i="17"/>
  <c r="AG5164" i="17"/>
  <c r="AD5274" i="17"/>
  <c r="AF3365" i="17"/>
  <c r="AG3365" i="17"/>
  <c r="AD3475" i="17"/>
  <c r="AD5599" i="17"/>
  <c r="AF3767" i="17"/>
  <c r="AG3767" i="17"/>
  <c r="AD3877" i="17"/>
  <c r="AF3353" i="17"/>
  <c r="AG3353" i="17"/>
  <c r="AD3463" i="17"/>
  <c r="AC5247" i="17"/>
  <c r="AG5137" i="17"/>
  <c r="AF5137" i="17"/>
  <c r="AG4157" i="17"/>
  <c r="AD4267" i="17"/>
  <c r="AF4142" i="17"/>
  <c r="AG4142" i="17"/>
  <c r="AD4252" i="17"/>
  <c r="AG4073" i="17"/>
  <c r="AD4183" i="17"/>
  <c r="AF3329" i="17"/>
  <c r="AG3329" i="17"/>
  <c r="AD3439" i="17"/>
  <c r="AD5699" i="17"/>
  <c r="AD4140" i="17"/>
  <c r="AF4150" i="17"/>
  <c r="AG4150" i="17"/>
  <c r="AD4260" i="17"/>
  <c r="AF3986" i="17"/>
  <c r="AG3986" i="17"/>
  <c r="AD4096" i="17"/>
  <c r="AC4495" i="17"/>
  <c r="AG4385" i="17"/>
  <c r="AG4057" i="17"/>
  <c r="AD4167" i="17"/>
  <c r="AF4134" i="17"/>
  <c r="AG4134" i="17"/>
  <c r="AD4244" i="17"/>
  <c r="AG4162" i="17"/>
  <c r="AD4272" i="17"/>
  <c r="AD4276" i="17"/>
  <c r="AG4166" i="17"/>
  <c r="AG4201" i="17"/>
  <c r="AF4201" i="17"/>
  <c r="AC4311" i="17"/>
  <c r="AC3472" i="17"/>
  <c r="AF3362" i="17"/>
  <c r="AG3362" i="17"/>
  <c r="AF3803" i="17"/>
  <c r="AG3803" i="17"/>
  <c r="AD3913" i="17"/>
  <c r="AG4093" i="17"/>
  <c r="AD4203" i="17"/>
  <c r="AF4093" i="17"/>
  <c r="AD4124" i="17"/>
  <c r="AG4054" i="17"/>
  <c r="AD4164" i="17"/>
  <c r="AF3982" i="17"/>
  <c r="AG3982" i="17"/>
  <c r="AD4092" i="17"/>
  <c r="AG5180" i="17"/>
  <c r="AD5290" i="17"/>
  <c r="AD5687" i="17"/>
  <c r="AF3978" i="17"/>
  <c r="AG3978" i="17"/>
  <c r="AD4088" i="17"/>
  <c r="AF3819" i="17"/>
  <c r="AG3819" i="17"/>
  <c r="AD3929" i="17"/>
  <c r="AC5243" i="17"/>
  <c r="AF5133" i="17"/>
  <c r="AG5133" i="17"/>
  <c r="AD5611" i="17"/>
  <c r="AF3361" i="17"/>
  <c r="AG3361" i="17"/>
  <c r="AD3471" i="17"/>
  <c r="AF4106" i="17"/>
  <c r="AG4106" i="17"/>
  <c r="AD4216" i="17"/>
  <c r="AG4189" i="17"/>
  <c r="AC4299" i="17"/>
  <c r="AD5631" i="17"/>
  <c r="AD5595" i="17"/>
  <c r="AF3345" i="17"/>
  <c r="AG3345" i="17"/>
  <c r="AD3455" i="17"/>
  <c r="AF3357" i="17"/>
  <c r="AG3357" i="17"/>
  <c r="AD3467" i="17"/>
  <c r="AF4002" i="17"/>
  <c r="AG4002" i="17"/>
  <c r="AD4112" i="17"/>
  <c r="AF4006" i="17"/>
  <c r="AG4006" i="17"/>
  <c r="AD4116" i="17"/>
  <c r="AD5691" i="17"/>
  <c r="AF3779" i="17"/>
  <c r="AG3779" i="17"/>
  <c r="AD3889" i="17"/>
  <c r="AF2651" i="17"/>
  <c r="AF2650" i="17"/>
  <c r="AF2649" i="17"/>
  <c r="AF2648" i="17"/>
  <c r="AF2647" i="17"/>
  <c r="AF2646" i="17"/>
  <c r="AF2645" i="17"/>
  <c r="AF2644" i="17"/>
  <c r="AF2643" i="17"/>
  <c r="AF2642" i="17"/>
  <c r="AF2641" i="17"/>
  <c r="AF2640" i="17"/>
  <c r="AF2639" i="17"/>
  <c r="AF2638" i="17"/>
  <c r="AF2637" i="17"/>
  <c r="R40" i="19"/>
  <c r="R39" i="19"/>
  <c r="R38" i="19"/>
  <c r="R37" i="19"/>
  <c r="R36" i="19"/>
  <c r="R35" i="19"/>
  <c r="R34" i="19"/>
  <c r="R33" i="19"/>
  <c r="R32" i="19"/>
  <c r="R31" i="19"/>
  <c r="R30" i="19"/>
  <c r="R29" i="19"/>
  <c r="R28" i="19"/>
  <c r="R27" i="19"/>
  <c r="R26" i="19"/>
  <c r="R25" i="19"/>
  <c r="R24" i="19"/>
  <c r="R13" i="19"/>
  <c r="AF209" i="17" s="1"/>
  <c r="R12" i="19"/>
  <c r="AF208" i="17" s="1"/>
  <c r="R11" i="19"/>
  <c r="AF207" i="17" s="1"/>
  <c r="R23" i="19"/>
  <c r="R22" i="19"/>
  <c r="R21" i="19"/>
  <c r="AG250" i="17"/>
  <c r="AD260" i="17"/>
  <c r="AF250" i="17"/>
  <c r="AF255" i="17"/>
  <c r="AG255" i="17"/>
  <c r="AD265" i="17"/>
  <c r="AG259" i="17"/>
  <c r="AD269" i="17"/>
  <c r="AG254" i="17"/>
  <c r="AD264" i="17"/>
  <c r="AF254" i="17"/>
  <c r="AG247" i="17"/>
  <c r="AD257" i="17"/>
  <c r="AF263" i="17"/>
  <c r="AG263" i="17"/>
  <c r="AD273" i="17"/>
  <c r="AG238" i="17"/>
  <c r="AD248" i="17"/>
  <c r="AF251" i="17"/>
  <c r="AG251" i="17"/>
  <c r="AD261" i="17"/>
  <c r="AG246" i="17"/>
  <c r="AD256" i="17"/>
  <c r="AF246" i="17"/>
  <c r="AG242" i="17"/>
  <c r="AD252" i="17"/>
  <c r="AF242" i="17"/>
  <c r="X26" i="16"/>
  <c r="R9" i="19" s="1"/>
  <c r="AA26" i="16"/>
  <c r="U9" i="19" s="1"/>
  <c r="X136" i="16"/>
  <c r="AA136" i="16"/>
  <c r="AF2618" i="17" l="1"/>
  <c r="AF2619" i="17"/>
  <c r="AF2620" i="17"/>
  <c r="AF2624" i="17"/>
  <c r="AF2628" i="17"/>
  <c r="AF2632" i="17"/>
  <c r="AF2636" i="17"/>
  <c r="AF2621" i="17"/>
  <c r="AF2625" i="17"/>
  <c r="AF2629" i="17"/>
  <c r="AF2633" i="17"/>
  <c r="AF2617" i="17"/>
  <c r="AF2622" i="17"/>
  <c r="AF2626" i="17"/>
  <c r="AF2630" i="17"/>
  <c r="AF2634" i="17"/>
  <c r="AF2623" i="17"/>
  <c r="AF2627" i="17"/>
  <c r="AF2631" i="17"/>
  <c r="AF2635" i="17"/>
  <c r="AD5801" i="17"/>
  <c r="AF3455" i="17"/>
  <c r="AG3455" i="17"/>
  <c r="AD3565" i="17"/>
  <c r="AF4216" i="17"/>
  <c r="AD4326" i="17"/>
  <c r="AG4216" i="17"/>
  <c r="AG3929" i="17"/>
  <c r="AD4039" i="17"/>
  <c r="AF3929" i="17"/>
  <c r="AF4092" i="17"/>
  <c r="AG4092" i="17"/>
  <c r="AD4202" i="17"/>
  <c r="AG3913" i="17"/>
  <c r="AD4023" i="17"/>
  <c r="AF3913" i="17"/>
  <c r="AG4272" i="17"/>
  <c r="AD4382" i="17"/>
  <c r="AF4096" i="17"/>
  <c r="AG4096" i="17"/>
  <c r="AD4206" i="17"/>
  <c r="AF3439" i="17"/>
  <c r="AG3439" i="17"/>
  <c r="AD3549" i="17"/>
  <c r="AG4183" i="17"/>
  <c r="AD4293" i="17"/>
  <c r="AF3475" i="17"/>
  <c r="AG3475" i="17"/>
  <c r="AD3585" i="17"/>
  <c r="AF4200" i="17"/>
  <c r="AG4200" i="17"/>
  <c r="AD4310" i="17"/>
  <c r="AC3806" i="17"/>
  <c r="AG3696" i="17"/>
  <c r="AF3696" i="17"/>
  <c r="AF4104" i="17"/>
  <c r="AG4104" i="17"/>
  <c r="AD4214" i="17"/>
  <c r="AF4156" i="17"/>
  <c r="AG4156" i="17"/>
  <c r="AD4266" i="17"/>
  <c r="AD4242" i="17"/>
  <c r="AG4160" i="17"/>
  <c r="AD4270" i="17"/>
  <c r="AF4224" i="17"/>
  <c r="AD4334" i="17"/>
  <c r="AG4224" i="17"/>
  <c r="AF4196" i="17"/>
  <c r="AG4196" i="17"/>
  <c r="AD4306" i="17"/>
  <c r="AF4232" i="17"/>
  <c r="AD4342" i="17"/>
  <c r="AG4232" i="17"/>
  <c r="AG4199" i="17"/>
  <c r="AD4309" i="17"/>
  <c r="AF4199" i="17"/>
  <c r="AG3925" i="17"/>
  <c r="AD4035" i="17"/>
  <c r="AF3925" i="17"/>
  <c r="AF4212" i="17"/>
  <c r="AG4212" i="17"/>
  <c r="AD4322" i="17"/>
  <c r="AD5733" i="17"/>
  <c r="AF4248" i="17"/>
  <c r="AG4248" i="17"/>
  <c r="AD4358" i="17"/>
  <c r="AF3443" i="17"/>
  <c r="AG3443" i="17"/>
  <c r="AD3553" i="17"/>
  <c r="AG4187" i="17"/>
  <c r="AD4297" i="17"/>
  <c r="AG3889" i="17"/>
  <c r="AD3999" i="17"/>
  <c r="AF3889" i="17"/>
  <c r="AF3467" i="17"/>
  <c r="AG3467" i="17"/>
  <c r="AD3577" i="17"/>
  <c r="AG5290" i="17"/>
  <c r="AD5400" i="17"/>
  <c r="AC3582" i="17"/>
  <c r="AG3472" i="17"/>
  <c r="AF3472" i="17"/>
  <c r="AD5809" i="17"/>
  <c r="AD5709" i="17"/>
  <c r="AG5282" i="17"/>
  <c r="AD5392" i="17"/>
  <c r="AF4152" i="17"/>
  <c r="AG4152" i="17"/>
  <c r="AD4262" i="17"/>
  <c r="AC4405" i="17"/>
  <c r="AG4295" i="17"/>
  <c r="AC3570" i="17"/>
  <c r="AG3460" i="17"/>
  <c r="AF3460" i="17"/>
  <c r="AD4298" i="17"/>
  <c r="AG4188" i="17"/>
  <c r="AG4268" i="17"/>
  <c r="AD4378" i="17"/>
  <c r="AF4256" i="17"/>
  <c r="AG4256" i="17"/>
  <c r="AD4366" i="17"/>
  <c r="AG3901" i="17"/>
  <c r="AD4011" i="17"/>
  <c r="AF3901" i="17"/>
  <c r="AC4381" i="17"/>
  <c r="AG4271" i="17"/>
  <c r="AF5294" i="17"/>
  <c r="AG5294" i="17"/>
  <c r="AD5404" i="17"/>
  <c r="AG5286" i="17"/>
  <c r="AD5396" i="17"/>
  <c r="AD5745" i="17"/>
  <c r="AG4179" i="17"/>
  <c r="AD4289" i="17"/>
  <c r="AG3897" i="17"/>
  <c r="AD4007" i="17"/>
  <c r="AF3897" i="17"/>
  <c r="AG4175" i="17"/>
  <c r="AD4285" i="17"/>
  <c r="AF4144" i="17"/>
  <c r="AG4144" i="17"/>
  <c r="AD4254" i="17"/>
  <c r="AC3700" i="17"/>
  <c r="AF3590" i="17"/>
  <c r="AG3590" i="17"/>
  <c r="AG3885" i="17"/>
  <c r="AD3995" i="17"/>
  <c r="AF3885" i="17"/>
  <c r="AF3881" i="17"/>
  <c r="AG3881" i="17"/>
  <c r="AD3991" i="17"/>
  <c r="AF4236" i="17"/>
  <c r="AD4346" i="17"/>
  <c r="AG4236" i="17"/>
  <c r="AF3451" i="17"/>
  <c r="AG3451" i="17"/>
  <c r="AD3561" i="17"/>
  <c r="AG4191" i="17"/>
  <c r="AD4301" i="17"/>
  <c r="AF4148" i="17"/>
  <c r="AD4258" i="17"/>
  <c r="AG4148" i="17"/>
  <c r="AF4315" i="17"/>
  <c r="AC4425" i="17"/>
  <c r="AG4315" i="17"/>
  <c r="AC5365" i="17"/>
  <c r="AG5255" i="17"/>
  <c r="AF5255" i="17"/>
  <c r="AG3905" i="17"/>
  <c r="AD4015" i="17"/>
  <c r="AF3905" i="17"/>
  <c r="AG3909" i="17"/>
  <c r="AD4019" i="17"/>
  <c r="AF3909" i="17"/>
  <c r="AF4112" i="17"/>
  <c r="AG4112" i="17"/>
  <c r="AD4222" i="17"/>
  <c r="AD5741" i="17"/>
  <c r="AC4409" i="17"/>
  <c r="AG4299" i="17"/>
  <c r="AD5721" i="17"/>
  <c r="AD4234" i="17"/>
  <c r="AG4203" i="17"/>
  <c r="AD4313" i="17"/>
  <c r="AF4203" i="17"/>
  <c r="AF4311" i="17"/>
  <c r="AC4421" i="17"/>
  <c r="AG4311" i="17"/>
  <c r="AD4386" i="17"/>
  <c r="AG4276" i="17"/>
  <c r="AD4250" i="17"/>
  <c r="AF4252" i="17"/>
  <c r="AD4362" i="17"/>
  <c r="AG4252" i="17"/>
  <c r="AG4267" i="17"/>
  <c r="AD4377" i="17"/>
  <c r="AC5357" i="17"/>
  <c r="AF5247" i="17"/>
  <c r="AG5247" i="17"/>
  <c r="AF3877" i="17"/>
  <c r="AD3987" i="17"/>
  <c r="AG3877" i="17"/>
  <c r="AG3921" i="17"/>
  <c r="AD4031" i="17"/>
  <c r="AF3921" i="17"/>
  <c r="AD4230" i="17"/>
  <c r="AG4163" i="17"/>
  <c r="AD4273" i="17"/>
  <c r="AC4413" i="17"/>
  <c r="AG4303" i="17"/>
  <c r="AF4303" i="17"/>
  <c r="AF4240" i="17"/>
  <c r="AD4350" i="17"/>
  <c r="AG4240" i="17"/>
  <c r="AG3933" i="17"/>
  <c r="AD4043" i="17"/>
  <c r="AF3933" i="17"/>
  <c r="AD5717" i="17"/>
  <c r="AF4100" i="17"/>
  <c r="AD4210" i="17"/>
  <c r="AG4100" i="17"/>
  <c r="AG4171" i="17"/>
  <c r="AD4281" i="17"/>
  <c r="AD5713" i="17"/>
  <c r="AC3578" i="17"/>
  <c r="AG3468" i="17"/>
  <c r="AF3468" i="17"/>
  <c r="AD5701" i="17"/>
  <c r="AF4220" i="17"/>
  <c r="AG4220" i="17"/>
  <c r="AD4330" i="17"/>
  <c r="AD5737" i="17"/>
  <c r="AF4208" i="17"/>
  <c r="AG4208" i="17"/>
  <c r="AD4318" i="17"/>
  <c r="AD5729" i="17"/>
  <c r="AF3447" i="17"/>
  <c r="AG3447" i="17"/>
  <c r="AD3557" i="17"/>
  <c r="AC5361" i="17"/>
  <c r="AF5251" i="17"/>
  <c r="AG5251" i="17"/>
  <c r="AC4417" i="17"/>
  <c r="AF4307" i="17"/>
  <c r="AG4307" i="17"/>
  <c r="AG4180" i="17"/>
  <c r="AD4290" i="17"/>
  <c r="AG4168" i="17"/>
  <c r="AD4278" i="17"/>
  <c r="AC3684" i="17"/>
  <c r="AF3574" i="17"/>
  <c r="AG3574" i="17"/>
  <c r="AG3917" i="17"/>
  <c r="AD4027" i="17"/>
  <c r="AF3917" i="17"/>
  <c r="AF4116" i="17"/>
  <c r="AD4226" i="17"/>
  <c r="AG4116" i="17"/>
  <c r="AD5705" i="17"/>
  <c r="AF3471" i="17"/>
  <c r="AG3471" i="17"/>
  <c r="AD3581" i="17"/>
  <c r="AC5353" i="17"/>
  <c r="AF5243" i="17"/>
  <c r="AG5243" i="17"/>
  <c r="AF4088" i="17"/>
  <c r="AD4198" i="17"/>
  <c r="AG4088" i="17"/>
  <c r="AD5797" i="17"/>
  <c r="AG4164" i="17"/>
  <c r="AD4274" i="17"/>
  <c r="AF4244" i="17"/>
  <c r="AD4354" i="17"/>
  <c r="AG4244" i="17"/>
  <c r="AG4167" i="17"/>
  <c r="AD4277" i="17"/>
  <c r="AC4605" i="17"/>
  <c r="AG4495" i="17"/>
  <c r="AF4260" i="17"/>
  <c r="AD4370" i="17"/>
  <c r="AG4260" i="17"/>
  <c r="AF3463" i="17"/>
  <c r="AG3463" i="17"/>
  <c r="AD3573" i="17"/>
  <c r="AG5274" i="17"/>
  <c r="AD5384" i="17"/>
  <c r="AC4401" i="17"/>
  <c r="AG4291" i="17"/>
  <c r="AF3459" i="17"/>
  <c r="AG3459" i="17"/>
  <c r="AD3569" i="17"/>
  <c r="AF4192" i="17"/>
  <c r="AG4192" i="17"/>
  <c r="AD4302" i="17"/>
  <c r="AG4176" i="17"/>
  <c r="AD4286" i="17"/>
  <c r="AF4108" i="17"/>
  <c r="AD4218" i="17"/>
  <c r="AG4108" i="17"/>
  <c r="AF4228" i="17"/>
  <c r="AD4338" i="17"/>
  <c r="AG4228" i="17"/>
  <c r="AD4282" i="17"/>
  <c r="AG4172" i="17"/>
  <c r="AC5369" i="17"/>
  <c r="AG5259" i="17"/>
  <c r="AG4184" i="17"/>
  <c r="AD4294" i="17"/>
  <c r="AG4280" i="17"/>
  <c r="AD4390" i="17"/>
  <c r="AG5278" i="17"/>
  <c r="AD5388" i="17"/>
  <c r="AD5725" i="17"/>
  <c r="AG3893" i="17"/>
  <c r="AD4003" i="17"/>
  <c r="AF3893" i="17"/>
  <c r="AF4264" i="17"/>
  <c r="AG4264" i="17"/>
  <c r="AD4374" i="17"/>
  <c r="AD4246" i="17"/>
  <c r="AG4195" i="17"/>
  <c r="AD4305" i="17"/>
  <c r="AF4195" i="17"/>
  <c r="AC4609" i="17"/>
  <c r="AG4499" i="17"/>
  <c r="AD5793" i="17"/>
  <c r="AD5805" i="17"/>
  <c r="AF4204" i="17"/>
  <c r="AD4314" i="17"/>
  <c r="AG4204" i="17"/>
  <c r="AC4397" i="17"/>
  <c r="AG4287" i="17"/>
  <c r="AD4238" i="17"/>
  <c r="AC4393" i="17"/>
  <c r="AG4283" i="17"/>
  <c r="AF3479" i="17"/>
  <c r="AG3479" i="17"/>
  <c r="AD3589" i="17"/>
  <c r="AF2759" i="17"/>
  <c r="AF2756" i="17"/>
  <c r="AF2761" i="17"/>
  <c r="AF2757" i="17"/>
  <c r="AF2755" i="17"/>
  <c r="AF2754" i="17"/>
  <c r="AF2753" i="17"/>
  <c r="AF2752" i="17"/>
  <c r="AF2751" i="17"/>
  <c r="AF2760" i="17"/>
  <c r="AF2758" i="17"/>
  <c r="AF2750" i="17"/>
  <c r="AF2749" i="17"/>
  <c r="AF2748" i="17"/>
  <c r="AF2747" i="17"/>
  <c r="T40" i="19"/>
  <c r="AF2746" i="17" s="1"/>
  <c r="T39" i="19"/>
  <c r="AF2745" i="17" s="1"/>
  <c r="T38" i="19"/>
  <c r="AF2744" i="17" s="1"/>
  <c r="T37" i="19"/>
  <c r="AF2743" i="17" s="1"/>
  <c r="T36" i="19"/>
  <c r="AF2742" i="17" s="1"/>
  <c r="T35" i="19"/>
  <c r="AF2741" i="17" s="1"/>
  <c r="T34" i="19"/>
  <c r="AF2740" i="17" s="1"/>
  <c r="T33" i="19"/>
  <c r="AF2739" i="17" s="1"/>
  <c r="T32" i="19"/>
  <c r="AF2738" i="17" s="1"/>
  <c r="T31" i="19"/>
  <c r="AF2737" i="17" s="1"/>
  <c r="T30" i="19"/>
  <c r="AF2736" i="17" s="1"/>
  <c r="T29" i="19"/>
  <c r="AF2735" i="17" s="1"/>
  <c r="T28" i="19"/>
  <c r="AF2734" i="17" s="1"/>
  <c r="T27" i="19"/>
  <c r="AF2733" i="17" s="1"/>
  <c r="T26" i="19"/>
  <c r="AF2732" i="17" s="1"/>
  <c r="T25" i="19"/>
  <c r="AF2731" i="17" s="1"/>
  <c r="T24" i="19"/>
  <c r="AF2730" i="17" s="1"/>
  <c r="T11" i="19"/>
  <c r="AF217" i="17" s="1"/>
  <c r="T23" i="19"/>
  <c r="AF2729" i="17" s="1"/>
  <c r="T22" i="19"/>
  <c r="AF2728" i="17" s="1"/>
  <c r="T21" i="19"/>
  <c r="AF2727" i="17" s="1"/>
  <c r="T13" i="19"/>
  <c r="AF219" i="17" s="1"/>
  <c r="T12" i="19"/>
  <c r="AF218" i="17" s="1"/>
  <c r="AF252" i="17"/>
  <c r="AG252" i="17"/>
  <c r="AD262" i="17"/>
  <c r="AF261" i="17"/>
  <c r="AD271" i="17"/>
  <c r="AG261" i="17"/>
  <c r="AF273" i="17"/>
  <c r="AG273" i="17"/>
  <c r="AD283" i="17"/>
  <c r="AF264" i="17"/>
  <c r="AG264" i="17"/>
  <c r="AD274" i="17"/>
  <c r="AF265" i="17"/>
  <c r="AD275" i="17"/>
  <c r="AG265" i="17"/>
  <c r="AG248" i="17"/>
  <c r="AD258" i="17"/>
  <c r="AF260" i="17"/>
  <c r="AG260" i="17"/>
  <c r="AD270" i="17"/>
  <c r="AD279" i="17"/>
  <c r="AG269" i="17"/>
  <c r="AF256" i="17"/>
  <c r="AG256" i="17"/>
  <c r="AD266" i="17"/>
  <c r="AD267" i="17"/>
  <c r="AG257" i="17"/>
  <c r="AC26" i="16"/>
  <c r="W9" i="19" s="1"/>
  <c r="Z26" i="16"/>
  <c r="T9" i="19" s="1"/>
  <c r="Z136" i="16"/>
  <c r="AC136" i="16"/>
  <c r="AD4348" i="17" l="1"/>
  <c r="AC4507" i="17"/>
  <c r="AG4397" i="17"/>
  <c r="AD5903" i="17"/>
  <c r="AC4719" i="17"/>
  <c r="AG4609" i="17"/>
  <c r="AG5388" i="17"/>
  <c r="AD5498" i="17"/>
  <c r="AF4338" i="17"/>
  <c r="AD4448" i="17"/>
  <c r="AG4338" i="17"/>
  <c r="AG4302" i="17"/>
  <c r="AF4302" i="17"/>
  <c r="AD4412" i="17"/>
  <c r="AC4511" i="17"/>
  <c r="AG4401" i="17"/>
  <c r="AF3573" i="17"/>
  <c r="AG3573" i="17"/>
  <c r="AD3683" i="17"/>
  <c r="AF4370" i="17"/>
  <c r="AD4480" i="17"/>
  <c r="AG4370" i="17"/>
  <c r="AC4715" i="17"/>
  <c r="AG4605" i="17"/>
  <c r="AG4318" i="17"/>
  <c r="AF4318" i="17"/>
  <c r="AD4428" i="17"/>
  <c r="AD5847" i="17"/>
  <c r="AD5823" i="17"/>
  <c r="AF4043" i="17"/>
  <c r="AG4043" i="17"/>
  <c r="AD4153" i="17"/>
  <c r="AD4340" i="17"/>
  <c r="AG4377" i="17"/>
  <c r="AD4487" i="17"/>
  <c r="AC4531" i="17"/>
  <c r="AG4421" i="17"/>
  <c r="AF4421" i="17"/>
  <c r="AF4015" i="17"/>
  <c r="AG4015" i="17"/>
  <c r="AD4125" i="17"/>
  <c r="AC5475" i="17"/>
  <c r="AF5365" i="17"/>
  <c r="AG5365" i="17"/>
  <c r="AD4411" i="17"/>
  <c r="AG4301" i="17"/>
  <c r="AF3991" i="17"/>
  <c r="AG3991" i="17"/>
  <c r="AD4101" i="17"/>
  <c r="AF3995" i="17"/>
  <c r="AG3995" i="17"/>
  <c r="AD4105" i="17"/>
  <c r="AC3810" i="17"/>
  <c r="AF3700" i="17"/>
  <c r="AG3700" i="17"/>
  <c r="AF4007" i="17"/>
  <c r="AG4007" i="17"/>
  <c r="AD4117" i="17"/>
  <c r="AG5396" i="17"/>
  <c r="AD5506" i="17"/>
  <c r="AC4491" i="17"/>
  <c r="AG4381" i="17"/>
  <c r="AD4476" i="17"/>
  <c r="AF4366" i="17"/>
  <c r="AG4366" i="17"/>
  <c r="AG4297" i="17"/>
  <c r="AD4407" i="17"/>
  <c r="AD4420" i="17"/>
  <c r="AF4310" i="17"/>
  <c r="AG4310" i="17"/>
  <c r="AF4206" i="17"/>
  <c r="AD4316" i="17"/>
  <c r="AG4206" i="17"/>
  <c r="AD4436" i="17"/>
  <c r="AF4326" i="17"/>
  <c r="AG4326" i="17"/>
  <c r="AF3589" i="17"/>
  <c r="AG3589" i="17"/>
  <c r="AD3699" i="17"/>
  <c r="AD5915" i="17"/>
  <c r="AD4356" i="17"/>
  <c r="AD4392" i="17"/>
  <c r="AG4282" i="17"/>
  <c r="AG4286" i="17"/>
  <c r="AD4396" i="17"/>
  <c r="AG5384" i="17"/>
  <c r="AD5494" i="17"/>
  <c r="AF4354" i="17"/>
  <c r="AD4464" i="17"/>
  <c r="AG4354" i="17"/>
  <c r="AF4027" i="17"/>
  <c r="AG4027" i="17"/>
  <c r="AD4137" i="17"/>
  <c r="AC3794" i="17"/>
  <c r="AG3684" i="17"/>
  <c r="AF3684" i="17"/>
  <c r="AG4290" i="17"/>
  <c r="AD4400" i="17"/>
  <c r="AC5471" i="17"/>
  <c r="AF5361" i="17"/>
  <c r="AG5361" i="17"/>
  <c r="AD5811" i="17"/>
  <c r="AD5827" i="17"/>
  <c r="AG4273" i="17"/>
  <c r="AD4383" i="17"/>
  <c r="AD4496" i="17"/>
  <c r="AG4386" i="17"/>
  <c r="AD5831" i="17"/>
  <c r="AC4519" i="17"/>
  <c r="AG4409" i="17"/>
  <c r="AF4222" i="17"/>
  <c r="AD4332" i="17"/>
  <c r="AG4222" i="17"/>
  <c r="AF4019" i="17"/>
  <c r="AG4019" i="17"/>
  <c r="AD4129" i="17"/>
  <c r="AD4368" i="17"/>
  <c r="AF4258" i="17"/>
  <c r="AG4258" i="17"/>
  <c r="AF4254" i="17"/>
  <c r="AG4254" i="17"/>
  <c r="AD4364" i="17"/>
  <c r="AG4285" i="17"/>
  <c r="AD4395" i="17"/>
  <c r="AC4515" i="17"/>
  <c r="AG4405" i="17"/>
  <c r="AD5919" i="17"/>
  <c r="AC3692" i="17"/>
  <c r="AG3582" i="17"/>
  <c r="AF3582" i="17"/>
  <c r="AF3577" i="17"/>
  <c r="AG3577" i="17"/>
  <c r="AD3687" i="17"/>
  <c r="AF3999" i="17"/>
  <c r="AG3999" i="17"/>
  <c r="AD4109" i="17"/>
  <c r="AF4358" i="17"/>
  <c r="AD4468" i="17"/>
  <c r="AG4358" i="17"/>
  <c r="AD5843" i="17"/>
  <c r="AF4342" i="17"/>
  <c r="AD4452" i="17"/>
  <c r="AG4342" i="17"/>
  <c r="AG4270" i="17"/>
  <c r="AD4380" i="17"/>
  <c r="AD4352" i="17"/>
  <c r="AF3549" i="17"/>
  <c r="AG3549" i="17"/>
  <c r="AD3659" i="17"/>
  <c r="AF4202" i="17"/>
  <c r="AG4202" i="17"/>
  <c r="AD4312" i="17"/>
  <c r="AF4039" i="17"/>
  <c r="AG4039" i="17"/>
  <c r="AD4149" i="17"/>
  <c r="AC4503" i="17"/>
  <c r="AG4393" i="17"/>
  <c r="AF4314" i="17"/>
  <c r="AG4314" i="17"/>
  <c r="AD4424" i="17"/>
  <c r="AG4305" i="17"/>
  <c r="AD4415" i="17"/>
  <c r="AF4305" i="17"/>
  <c r="AD5835" i="17"/>
  <c r="AD4404" i="17"/>
  <c r="AG4294" i="17"/>
  <c r="AD4387" i="17"/>
  <c r="AG4277" i="17"/>
  <c r="AF4198" i="17"/>
  <c r="AD4308" i="17"/>
  <c r="AG4198" i="17"/>
  <c r="AC5463" i="17"/>
  <c r="AF5353" i="17"/>
  <c r="AG5353" i="17"/>
  <c r="AD5815" i="17"/>
  <c r="AD4336" i="17"/>
  <c r="AF4226" i="17"/>
  <c r="AG4226" i="17"/>
  <c r="AD4388" i="17"/>
  <c r="AG4278" i="17"/>
  <c r="AC4527" i="17"/>
  <c r="AF4417" i="17"/>
  <c r="AG4417" i="17"/>
  <c r="AF3557" i="17"/>
  <c r="AG3557" i="17"/>
  <c r="AD3667" i="17"/>
  <c r="AD5839" i="17"/>
  <c r="AF4330" i="17"/>
  <c r="AD4440" i="17"/>
  <c r="AG4330" i="17"/>
  <c r="AC3688" i="17"/>
  <c r="AG3578" i="17"/>
  <c r="AF3578" i="17"/>
  <c r="AF4210" i="17"/>
  <c r="AG4210" i="17"/>
  <c r="AD4320" i="17"/>
  <c r="AF3987" i="17"/>
  <c r="AG3987" i="17"/>
  <c r="AD4097" i="17"/>
  <c r="AC5467" i="17"/>
  <c r="AG5357" i="17"/>
  <c r="AF5357" i="17"/>
  <c r="AD4360" i="17"/>
  <c r="AD4344" i="17"/>
  <c r="AC4535" i="17"/>
  <c r="AF4425" i="17"/>
  <c r="AG4425" i="17"/>
  <c r="AF3561" i="17"/>
  <c r="AG3561" i="17"/>
  <c r="AD3671" i="17"/>
  <c r="AG4346" i="17"/>
  <c r="AD4456" i="17"/>
  <c r="AF4346" i="17"/>
  <c r="AD5855" i="17"/>
  <c r="AF4011" i="17"/>
  <c r="AG4011" i="17"/>
  <c r="AD4121" i="17"/>
  <c r="AG5392" i="17"/>
  <c r="AD5502" i="17"/>
  <c r="AD5819" i="17"/>
  <c r="AG5400" i="17"/>
  <c r="AD5510" i="17"/>
  <c r="AF3553" i="17"/>
  <c r="AG3553" i="17"/>
  <c r="AD3663" i="17"/>
  <c r="AF4309" i="17"/>
  <c r="AD4419" i="17"/>
  <c r="AG4309" i="17"/>
  <c r="AF4214" i="17"/>
  <c r="AD4324" i="17"/>
  <c r="AG4214" i="17"/>
  <c r="AF3565" i="17"/>
  <c r="AG3565" i="17"/>
  <c r="AD3675" i="17"/>
  <c r="AD5911" i="17"/>
  <c r="AF4374" i="17"/>
  <c r="AD4484" i="17"/>
  <c r="AG4374" i="17"/>
  <c r="AF4003" i="17"/>
  <c r="AG4003" i="17"/>
  <c r="AD4113" i="17"/>
  <c r="AD4500" i="17"/>
  <c r="AG4390" i="17"/>
  <c r="AC5479" i="17"/>
  <c r="AG5369" i="17"/>
  <c r="AF4218" i="17"/>
  <c r="AG4218" i="17"/>
  <c r="AD4328" i="17"/>
  <c r="AF3569" i="17"/>
  <c r="AG3569" i="17"/>
  <c r="AD3679" i="17"/>
  <c r="AG4274" i="17"/>
  <c r="AD4384" i="17"/>
  <c r="AD5907" i="17"/>
  <c r="AF3581" i="17"/>
  <c r="AG3581" i="17"/>
  <c r="AD3691" i="17"/>
  <c r="AG4281" i="17"/>
  <c r="AD4391" i="17"/>
  <c r="AF4350" i="17"/>
  <c r="AG4350" i="17"/>
  <c r="AD4460" i="17"/>
  <c r="AC4523" i="17"/>
  <c r="AF4413" i="17"/>
  <c r="AG4413" i="17"/>
  <c r="AF4031" i="17"/>
  <c r="AG4031" i="17"/>
  <c r="AD4141" i="17"/>
  <c r="AG4362" i="17"/>
  <c r="AF4362" i="17"/>
  <c r="AD4472" i="17"/>
  <c r="AF4313" i="17"/>
  <c r="AG4313" i="17"/>
  <c r="AD4423" i="17"/>
  <c r="AD5851" i="17"/>
  <c r="AG4289" i="17"/>
  <c r="AD4399" i="17"/>
  <c r="AF5404" i="17"/>
  <c r="AG5404" i="17"/>
  <c r="AD5514" i="17"/>
  <c r="AG4378" i="17"/>
  <c r="AD4488" i="17"/>
  <c r="AG4298" i="17"/>
  <c r="AD4408" i="17"/>
  <c r="AC3680" i="17"/>
  <c r="AF3570" i="17"/>
  <c r="AG3570" i="17"/>
  <c r="AF4262" i="17"/>
  <c r="AD4372" i="17"/>
  <c r="AG4262" i="17"/>
  <c r="AF4322" i="17"/>
  <c r="AG4322" i="17"/>
  <c r="AD4432" i="17"/>
  <c r="AF4035" i="17"/>
  <c r="AG4035" i="17"/>
  <c r="AD4145" i="17"/>
  <c r="AF4306" i="17"/>
  <c r="AG4306" i="17"/>
  <c r="AD4416" i="17"/>
  <c r="AF4334" i="17"/>
  <c r="AD4444" i="17"/>
  <c r="AG4334" i="17"/>
  <c r="AF4266" i="17"/>
  <c r="AG4266" i="17"/>
  <c r="AD4376" i="17"/>
  <c r="AC3916" i="17"/>
  <c r="AF3806" i="17"/>
  <c r="AG3806" i="17"/>
  <c r="AF3585" i="17"/>
  <c r="AG3585" i="17"/>
  <c r="AD3695" i="17"/>
  <c r="AD4403" i="17"/>
  <c r="AG4293" i="17"/>
  <c r="AD4492" i="17"/>
  <c r="AG4382" i="17"/>
  <c r="AF4023" i="17"/>
  <c r="AG4023" i="17"/>
  <c r="AD4133" i="17"/>
  <c r="V40" i="19"/>
  <c r="V39" i="19"/>
  <c r="AF2855" i="17" s="1"/>
  <c r="V38" i="19"/>
  <c r="AF2854" i="17" s="1"/>
  <c r="V37" i="19"/>
  <c r="AF2853" i="17" s="1"/>
  <c r="V36" i="19"/>
  <c r="AF2852" i="17" s="1"/>
  <c r="V35" i="19"/>
  <c r="AF2851" i="17" s="1"/>
  <c r="V34" i="19"/>
  <c r="AF2850" i="17" s="1"/>
  <c r="V33" i="19"/>
  <c r="AF2849" i="17" s="1"/>
  <c r="V32" i="19"/>
  <c r="AF2848" i="17" s="1"/>
  <c r="V31" i="19"/>
  <c r="AF2847" i="17" s="1"/>
  <c r="V30" i="19"/>
  <c r="AF2846" i="17" s="1"/>
  <c r="V29" i="19"/>
  <c r="AF2845" i="17" s="1"/>
  <c r="V28" i="19"/>
  <c r="AF2844" i="17" s="1"/>
  <c r="V27" i="19"/>
  <c r="AF2843" i="17" s="1"/>
  <c r="V26" i="19"/>
  <c r="AF2842" i="17" s="1"/>
  <c r="V25" i="19"/>
  <c r="AF2841" i="17" s="1"/>
  <c r="V24" i="19"/>
  <c r="AF2840" i="17" s="1"/>
  <c r="V11" i="19"/>
  <c r="AF227" i="17" s="1"/>
  <c r="V23" i="19"/>
  <c r="AF2839" i="17" s="1"/>
  <c r="V22" i="19"/>
  <c r="AF2838" i="17" s="1"/>
  <c r="V21" i="19"/>
  <c r="AF2837" i="17" s="1"/>
  <c r="V13" i="19"/>
  <c r="AF229" i="17" s="1"/>
  <c r="V12" i="19"/>
  <c r="AF228" i="17" s="1"/>
  <c r="AG267" i="17"/>
  <c r="AD277" i="17"/>
  <c r="AG262" i="17"/>
  <c r="AD272" i="17"/>
  <c r="AF262" i="17"/>
  <c r="AG266" i="17"/>
  <c r="AF266" i="17"/>
  <c r="AD276" i="17"/>
  <c r="AG279" i="17"/>
  <c r="AD289" i="17"/>
  <c r="AF275" i="17"/>
  <c r="AG275" i="17"/>
  <c r="AD285" i="17"/>
  <c r="AF274" i="17"/>
  <c r="AG274" i="17"/>
  <c r="AD284" i="17"/>
  <c r="AF283" i="17"/>
  <c r="AG283" i="17"/>
  <c r="AD293" i="17"/>
  <c r="AG270" i="17"/>
  <c r="AF270" i="17"/>
  <c r="AD280" i="17"/>
  <c r="AG258" i="17"/>
  <c r="AD268" i="17"/>
  <c r="AF271" i="17"/>
  <c r="AG271" i="17"/>
  <c r="AD281" i="17"/>
  <c r="AB136" i="16"/>
  <c r="AE136" i="16"/>
  <c r="AB26" i="16"/>
  <c r="V9" i="19" s="1"/>
  <c r="AE26" i="16"/>
  <c r="Y9" i="19" s="1"/>
  <c r="AF2859" i="17" l="1"/>
  <c r="AF2863" i="17"/>
  <c r="AF2867" i="17"/>
  <c r="AF2871" i="17"/>
  <c r="AF2856" i="17"/>
  <c r="AF2860" i="17"/>
  <c r="AF2864" i="17"/>
  <c r="AF2868" i="17"/>
  <c r="AF2857" i="17"/>
  <c r="AF2861" i="17"/>
  <c r="AF2865" i="17"/>
  <c r="AF2869" i="17"/>
  <c r="AF2858" i="17"/>
  <c r="AF2862" i="17"/>
  <c r="AF2866" i="17"/>
  <c r="AF2870" i="17"/>
  <c r="AG4403" i="17"/>
  <c r="AD4513" i="17"/>
  <c r="AF4376" i="17"/>
  <c r="AG4376" i="17"/>
  <c r="AD4486" i="17"/>
  <c r="AF4444" i="17"/>
  <c r="AD4554" i="17"/>
  <c r="AG4444" i="17"/>
  <c r="AF4432" i="17"/>
  <c r="AG4432" i="17"/>
  <c r="AD4542" i="17"/>
  <c r="AF4372" i="17"/>
  <c r="AD4482" i="17"/>
  <c r="AG4372" i="17"/>
  <c r="AC3790" i="17"/>
  <c r="AF3680" i="17"/>
  <c r="AG3680" i="17"/>
  <c r="AG4488" i="17"/>
  <c r="AD4598" i="17"/>
  <c r="AG4423" i="17"/>
  <c r="AD4533" i="17"/>
  <c r="AF4423" i="17"/>
  <c r="AF4460" i="17"/>
  <c r="AG4460" i="17"/>
  <c r="AD4570" i="17"/>
  <c r="AD4494" i="17"/>
  <c r="AG4384" i="17"/>
  <c r="AF3675" i="17"/>
  <c r="AG3675" i="17"/>
  <c r="AD3785" i="17"/>
  <c r="AF4324" i="17"/>
  <c r="AD4434" i="17"/>
  <c r="AG4324" i="17"/>
  <c r="AG5510" i="17"/>
  <c r="AD5620" i="17"/>
  <c r="AD5965" i="17"/>
  <c r="AF4456" i="17"/>
  <c r="AG4456" i="17"/>
  <c r="AD4566" i="17"/>
  <c r="AD4454" i="17"/>
  <c r="AC5577" i="17"/>
  <c r="AF5467" i="17"/>
  <c r="AG5467" i="17"/>
  <c r="AF4320" i="17"/>
  <c r="AG4320" i="17"/>
  <c r="AD4430" i="17"/>
  <c r="AF3667" i="17"/>
  <c r="AG3667" i="17"/>
  <c r="AD3777" i="17"/>
  <c r="AD4498" i="17"/>
  <c r="AG4388" i="17"/>
  <c r="AD5925" i="17"/>
  <c r="AD4490" i="17"/>
  <c r="AG4380" i="17"/>
  <c r="AD6029" i="17"/>
  <c r="AD5941" i="17"/>
  <c r="AD4606" i="17"/>
  <c r="AG4496" i="17"/>
  <c r="AD5921" i="17"/>
  <c r="AG4137" i="17"/>
  <c r="AF4137" i="17"/>
  <c r="AD4247" i="17"/>
  <c r="AF4464" i="17"/>
  <c r="AG4464" i="17"/>
  <c r="AD4574" i="17"/>
  <c r="AF4316" i="17"/>
  <c r="AG4316" i="17"/>
  <c r="AD4426" i="17"/>
  <c r="AF4420" i="17"/>
  <c r="AD4530" i="17"/>
  <c r="AG4420" i="17"/>
  <c r="AC4641" i="17"/>
  <c r="AG4531" i="17"/>
  <c r="AF4531" i="17"/>
  <c r="AF4428" i="17"/>
  <c r="AD4538" i="17"/>
  <c r="AG4428" i="17"/>
  <c r="AC4617" i="17"/>
  <c r="AG4507" i="17"/>
  <c r="AG4133" i="17"/>
  <c r="AF4133" i="17"/>
  <c r="AD4243" i="17"/>
  <c r="AD4602" i="17"/>
  <c r="AG4492" i="17"/>
  <c r="AG4145" i="17"/>
  <c r="AD4255" i="17"/>
  <c r="AF4145" i="17"/>
  <c r="AG4408" i="17"/>
  <c r="AD4518" i="17"/>
  <c r="AD5961" i="17"/>
  <c r="AD6017" i="17"/>
  <c r="AG4500" i="17"/>
  <c r="AD4610" i="17"/>
  <c r="AD6021" i="17"/>
  <c r="AF3663" i="17"/>
  <c r="AG3663" i="17"/>
  <c r="AD3773" i="17"/>
  <c r="AG4121" i="17"/>
  <c r="AF4121" i="17"/>
  <c r="AD4231" i="17"/>
  <c r="AG4097" i="17"/>
  <c r="AD4207" i="17"/>
  <c r="AF4097" i="17"/>
  <c r="AC3798" i="17"/>
  <c r="AF3688" i="17"/>
  <c r="AG3688" i="17"/>
  <c r="AD5949" i="17"/>
  <c r="AC4637" i="17"/>
  <c r="AG4527" i="17"/>
  <c r="AF4527" i="17"/>
  <c r="AC5573" i="17"/>
  <c r="AF5463" i="17"/>
  <c r="AG5463" i="17"/>
  <c r="AF4424" i="17"/>
  <c r="AG4424" i="17"/>
  <c r="AD4534" i="17"/>
  <c r="AF3659" i="17"/>
  <c r="AG3659" i="17"/>
  <c r="AD3769" i="17"/>
  <c r="AD5953" i="17"/>
  <c r="AF4468" i="17"/>
  <c r="AG4468" i="17"/>
  <c r="AD4578" i="17"/>
  <c r="AC4625" i="17"/>
  <c r="AG4515" i="17"/>
  <c r="AF4364" i="17"/>
  <c r="AD4474" i="17"/>
  <c r="AG4364" i="17"/>
  <c r="AD5937" i="17"/>
  <c r="AC5581" i="17"/>
  <c r="AF5471" i="17"/>
  <c r="AG5471" i="17"/>
  <c r="AG4392" i="17"/>
  <c r="AD4502" i="17"/>
  <c r="AD4466" i="17"/>
  <c r="AF3699" i="17"/>
  <c r="AG3699" i="17"/>
  <c r="AD3809" i="17"/>
  <c r="AG4407" i="17"/>
  <c r="AD4517" i="17"/>
  <c r="AC4601" i="17"/>
  <c r="AG4491" i="17"/>
  <c r="AG4117" i="17"/>
  <c r="AF4117" i="17"/>
  <c r="AD4227" i="17"/>
  <c r="AD5957" i="17"/>
  <c r="AC4825" i="17"/>
  <c r="AG4715" i="17"/>
  <c r="AF3683" i="17"/>
  <c r="AG3683" i="17"/>
  <c r="AD3793" i="17"/>
  <c r="AG5498" i="17"/>
  <c r="AD5608" i="17"/>
  <c r="AF3695" i="17"/>
  <c r="AG3695" i="17"/>
  <c r="AD3805" i="17"/>
  <c r="AF4416" i="17"/>
  <c r="AD4526" i="17"/>
  <c r="AG4416" i="17"/>
  <c r="AG4141" i="17"/>
  <c r="AF4141" i="17"/>
  <c r="AD4251" i="17"/>
  <c r="AF3691" i="17"/>
  <c r="AG3691" i="17"/>
  <c r="AD3801" i="17"/>
  <c r="AF4328" i="17"/>
  <c r="AG4328" i="17"/>
  <c r="AD4438" i="17"/>
  <c r="AG5502" i="17"/>
  <c r="AD5612" i="17"/>
  <c r="AF3671" i="17"/>
  <c r="AG3671" i="17"/>
  <c r="AD3781" i="17"/>
  <c r="AG4387" i="17"/>
  <c r="AD4497" i="17"/>
  <c r="AD4514" i="17"/>
  <c r="AG4404" i="17"/>
  <c r="AC4613" i="17"/>
  <c r="AG4503" i="17"/>
  <c r="AF4312" i="17"/>
  <c r="AG4312" i="17"/>
  <c r="AD4422" i="17"/>
  <c r="AD4462" i="17"/>
  <c r="AF3687" i="17"/>
  <c r="AG3687" i="17"/>
  <c r="AD3797" i="17"/>
  <c r="AG4395" i="17"/>
  <c r="AD4505" i="17"/>
  <c r="AF4368" i="17"/>
  <c r="AD4478" i="17"/>
  <c r="AG4368" i="17"/>
  <c r="AD4510" i="17"/>
  <c r="AG4400" i="17"/>
  <c r="AG5494" i="17"/>
  <c r="AD5604" i="17"/>
  <c r="AG4396" i="17"/>
  <c r="AD4506" i="17"/>
  <c r="AD6025" i="17"/>
  <c r="AF4436" i="17"/>
  <c r="AG4436" i="17"/>
  <c r="AD4546" i="17"/>
  <c r="AF4476" i="17"/>
  <c r="AD4586" i="17"/>
  <c r="AG4476" i="17"/>
  <c r="AG5506" i="17"/>
  <c r="AD5616" i="17"/>
  <c r="AC3920" i="17"/>
  <c r="AF3810" i="17"/>
  <c r="AG3810" i="17"/>
  <c r="AG4101" i="17"/>
  <c r="AD4211" i="17"/>
  <c r="AF4101" i="17"/>
  <c r="AG4411" i="17"/>
  <c r="AD4521" i="17"/>
  <c r="AC5585" i="17"/>
  <c r="AF5475" i="17"/>
  <c r="AG5475" i="17"/>
  <c r="AG4487" i="17"/>
  <c r="AD4597" i="17"/>
  <c r="AD4450" i="17"/>
  <c r="AD5933" i="17"/>
  <c r="AC4621" i="17"/>
  <c r="AG4511" i="17"/>
  <c r="AC4829" i="17"/>
  <c r="AG4719" i="17"/>
  <c r="AD4458" i="17"/>
  <c r="AC4026" i="17"/>
  <c r="AG3916" i="17"/>
  <c r="AF3916" i="17"/>
  <c r="AG5514" i="17"/>
  <c r="AF5514" i="17"/>
  <c r="AD5624" i="17"/>
  <c r="AG4399" i="17"/>
  <c r="AD4509" i="17"/>
  <c r="AF4472" i="17"/>
  <c r="AG4472" i="17"/>
  <c r="AD4582" i="17"/>
  <c r="AC4633" i="17"/>
  <c r="AG4523" i="17"/>
  <c r="AF4523" i="17"/>
  <c r="AG4391" i="17"/>
  <c r="AD4501" i="17"/>
  <c r="AF3679" i="17"/>
  <c r="AG3679" i="17"/>
  <c r="AD3789" i="17"/>
  <c r="AC5589" i="17"/>
  <c r="AG5479" i="17"/>
  <c r="AG4113" i="17"/>
  <c r="AD4223" i="17"/>
  <c r="AF4113" i="17"/>
  <c r="AF4484" i="17"/>
  <c r="AG4484" i="17"/>
  <c r="AD4594" i="17"/>
  <c r="AG4419" i="17"/>
  <c r="AD4529" i="17"/>
  <c r="AF4419" i="17"/>
  <c r="AD5929" i="17"/>
  <c r="AC4645" i="17"/>
  <c r="AG4535" i="17"/>
  <c r="AF4535" i="17"/>
  <c r="AD4470" i="17"/>
  <c r="AF4440" i="17"/>
  <c r="AG4440" i="17"/>
  <c r="AD4550" i="17"/>
  <c r="AF4336" i="17"/>
  <c r="AD4446" i="17"/>
  <c r="AG4336" i="17"/>
  <c r="AF4308" i="17"/>
  <c r="AD4418" i="17"/>
  <c r="AG4308" i="17"/>
  <c r="AD5945" i="17"/>
  <c r="AG4415" i="17"/>
  <c r="AD4525" i="17"/>
  <c r="AF4415" i="17"/>
  <c r="AG4149" i="17"/>
  <c r="AF4149" i="17"/>
  <c r="AD4259" i="17"/>
  <c r="AF4452" i="17"/>
  <c r="AG4452" i="17"/>
  <c r="AD4562" i="17"/>
  <c r="AG4109" i="17"/>
  <c r="AD4219" i="17"/>
  <c r="AF4109" i="17"/>
  <c r="AC3802" i="17"/>
  <c r="AG3692" i="17"/>
  <c r="AF3692" i="17"/>
  <c r="AG4129" i="17"/>
  <c r="AF4129" i="17"/>
  <c r="AD4239" i="17"/>
  <c r="AF4332" i="17"/>
  <c r="AG4332" i="17"/>
  <c r="AD4442" i="17"/>
  <c r="AC4629" i="17"/>
  <c r="AG4519" i="17"/>
  <c r="AG4383" i="17"/>
  <c r="AD4493" i="17"/>
  <c r="AC3904" i="17"/>
  <c r="AG3794" i="17"/>
  <c r="AF3794" i="17"/>
  <c r="AG4105" i="17"/>
  <c r="AD4215" i="17"/>
  <c r="AF4105" i="17"/>
  <c r="AG4125" i="17"/>
  <c r="AF4125" i="17"/>
  <c r="AD4235" i="17"/>
  <c r="AG4153" i="17"/>
  <c r="AD4263" i="17"/>
  <c r="AF4153" i="17"/>
  <c r="AF4480" i="17"/>
  <c r="AG4480" i="17"/>
  <c r="AD4590" i="17"/>
  <c r="AF4412" i="17"/>
  <c r="AD4522" i="17"/>
  <c r="AG4412" i="17"/>
  <c r="AF4448" i="17"/>
  <c r="AG4448" i="17"/>
  <c r="AD4558" i="17"/>
  <c r="AD6013" i="17"/>
  <c r="X40" i="19"/>
  <c r="X39" i="19"/>
  <c r="X38" i="19"/>
  <c r="X37" i="19"/>
  <c r="X36" i="19"/>
  <c r="X35" i="19"/>
  <c r="X34" i="19"/>
  <c r="X33" i="19"/>
  <c r="X32" i="19"/>
  <c r="X31" i="19"/>
  <c r="X30" i="19"/>
  <c r="X29" i="19"/>
  <c r="X28" i="19"/>
  <c r="X27" i="19"/>
  <c r="X26" i="19"/>
  <c r="X25" i="19"/>
  <c r="X24" i="19"/>
  <c r="X13" i="19"/>
  <c r="AF239" i="17" s="1"/>
  <c r="X12" i="19"/>
  <c r="AF238" i="17" s="1"/>
  <c r="X23" i="19"/>
  <c r="X22" i="19"/>
  <c r="X21" i="19"/>
  <c r="X11" i="19"/>
  <c r="AF237" i="17" s="1"/>
  <c r="AG268" i="17"/>
  <c r="AD278" i="17"/>
  <c r="AF293" i="17"/>
  <c r="AG293" i="17"/>
  <c r="AD303" i="17"/>
  <c r="AG289" i="17"/>
  <c r="AD299" i="17"/>
  <c r="AG276" i="17"/>
  <c r="AD286" i="17"/>
  <c r="AF276" i="17"/>
  <c r="AG277" i="17"/>
  <c r="AD287" i="17"/>
  <c r="AG280" i="17"/>
  <c r="AD290" i="17"/>
  <c r="AF280" i="17"/>
  <c r="AG284" i="17"/>
  <c r="AD294" i="17"/>
  <c r="AF284" i="17"/>
  <c r="AF281" i="17"/>
  <c r="AG281" i="17"/>
  <c r="AD291" i="17"/>
  <c r="AF285" i="17"/>
  <c r="AG285" i="17"/>
  <c r="AD295" i="17"/>
  <c r="AF272" i="17"/>
  <c r="AD282" i="17"/>
  <c r="AG272" i="17"/>
  <c r="AG26" i="16"/>
  <c r="AA9" i="19" s="1"/>
  <c r="AD26" i="16"/>
  <c r="X9" i="19" s="1"/>
  <c r="AG136" i="16"/>
  <c r="AD136" i="16"/>
  <c r="AF2949" i="17" l="1"/>
  <c r="AF2951" i="17"/>
  <c r="AF2955" i="17"/>
  <c r="AF2959" i="17"/>
  <c r="AF2963" i="17"/>
  <c r="AF2967" i="17"/>
  <c r="AF2978" i="17"/>
  <c r="AF2971" i="17"/>
  <c r="AF2975" i="17"/>
  <c r="AF2952" i="17"/>
  <c r="AF2956" i="17"/>
  <c r="AF2960" i="17"/>
  <c r="AF2964" i="17"/>
  <c r="AF2968" i="17"/>
  <c r="AF2980" i="17"/>
  <c r="AF2972" i="17"/>
  <c r="AF2976" i="17"/>
  <c r="AF2947" i="17"/>
  <c r="AF2953" i="17"/>
  <c r="AF2957" i="17"/>
  <c r="AF2961" i="17"/>
  <c r="AF2965" i="17"/>
  <c r="AF2969" i="17"/>
  <c r="AF2977" i="17"/>
  <c r="AF2973" i="17"/>
  <c r="AF2979" i="17"/>
  <c r="AF2948" i="17"/>
  <c r="AF2950" i="17"/>
  <c r="AF2954" i="17"/>
  <c r="AF2958" i="17"/>
  <c r="AF2962" i="17"/>
  <c r="AF2966" i="17"/>
  <c r="AF2970" i="17"/>
  <c r="AF2981" i="17"/>
  <c r="AF2974" i="17"/>
  <c r="AF4558" i="17"/>
  <c r="AG4558" i="17"/>
  <c r="AD4668" i="17"/>
  <c r="AG4522" i="17"/>
  <c r="AF4522" i="17"/>
  <c r="AD4632" i="17"/>
  <c r="AG4235" i="17"/>
  <c r="AD4345" i="17"/>
  <c r="AF4235" i="17"/>
  <c r="AG4215" i="17"/>
  <c r="AD4325" i="17"/>
  <c r="AF4215" i="17"/>
  <c r="AC4014" i="17"/>
  <c r="AF3904" i="17"/>
  <c r="AG3904" i="17"/>
  <c r="AF4418" i="17"/>
  <c r="AD4528" i="17"/>
  <c r="AG4418" i="17"/>
  <c r="AD4580" i="17"/>
  <c r="AG4594" i="17"/>
  <c r="AD4704" i="17"/>
  <c r="AF4594" i="17"/>
  <c r="AG4223" i="17"/>
  <c r="AD4333" i="17"/>
  <c r="AF4223" i="17"/>
  <c r="AC5699" i="17"/>
  <c r="AG5589" i="17"/>
  <c r="AF5624" i="17"/>
  <c r="AG5624" i="17"/>
  <c r="AD5734" i="17"/>
  <c r="AD6043" i="17"/>
  <c r="AG4521" i="17"/>
  <c r="AD4631" i="17"/>
  <c r="AG5616" i="17"/>
  <c r="AD5726" i="17"/>
  <c r="AF4586" i="17"/>
  <c r="AG4586" i="17"/>
  <c r="AD4696" i="17"/>
  <c r="AG4506" i="17"/>
  <c r="AD4616" i="17"/>
  <c r="AG4514" i="17"/>
  <c r="AD4624" i="17"/>
  <c r="AG5612" i="17"/>
  <c r="AD5722" i="17"/>
  <c r="AD6067" i="17"/>
  <c r="AD6047" i="17"/>
  <c r="AG4578" i="17"/>
  <c r="AD4688" i="17"/>
  <c r="AF4578" i="17"/>
  <c r="AD6063" i="17"/>
  <c r="AG4610" i="17"/>
  <c r="AD4720" i="17"/>
  <c r="AD6127" i="17"/>
  <c r="AG4602" i="17"/>
  <c r="AD4712" i="17"/>
  <c r="AF4574" i="17"/>
  <c r="AG4574" i="17"/>
  <c r="AD4684" i="17"/>
  <c r="AD6139" i="17"/>
  <c r="AD4564" i="17"/>
  <c r="AC3900" i="17"/>
  <c r="AG3790" i="17"/>
  <c r="AF3790" i="17"/>
  <c r="AF4542" i="17"/>
  <c r="AG4542" i="17"/>
  <c r="AD4652" i="17"/>
  <c r="AF4554" i="17"/>
  <c r="AG4554" i="17"/>
  <c r="AD4664" i="17"/>
  <c r="AG4219" i="17"/>
  <c r="AD4329" i="17"/>
  <c r="AF4219" i="17"/>
  <c r="AD6055" i="17"/>
  <c r="AF4550" i="17"/>
  <c r="AD4660" i="17"/>
  <c r="AG4550" i="17"/>
  <c r="AC4755" i="17"/>
  <c r="AG4645" i="17"/>
  <c r="AF4645" i="17"/>
  <c r="AF3789" i="17"/>
  <c r="AG3789" i="17"/>
  <c r="AD3899" i="17"/>
  <c r="AG4501" i="17"/>
  <c r="AD4611" i="17"/>
  <c r="AC4743" i="17"/>
  <c r="AF4633" i="17"/>
  <c r="AG4633" i="17"/>
  <c r="AC4136" i="17"/>
  <c r="AF4026" i="17"/>
  <c r="AG4026" i="17"/>
  <c r="AG4505" i="17"/>
  <c r="AD4615" i="17"/>
  <c r="AF4422" i="17"/>
  <c r="AG4422" i="17"/>
  <c r="AD4532" i="17"/>
  <c r="AF3781" i="17"/>
  <c r="AG3781" i="17"/>
  <c r="AD3891" i="17"/>
  <c r="AG4251" i="17"/>
  <c r="AD4361" i="17"/>
  <c r="AF4251" i="17"/>
  <c r="AG4526" i="17"/>
  <c r="AD4636" i="17"/>
  <c r="AF4526" i="17"/>
  <c r="AF3793" i="17"/>
  <c r="AG3793" i="17"/>
  <c r="AD3903" i="17"/>
  <c r="AG4517" i="17"/>
  <c r="AD4627" i="17"/>
  <c r="AG4502" i="17"/>
  <c r="AD4612" i="17"/>
  <c r="AF4534" i="17"/>
  <c r="AD4644" i="17"/>
  <c r="AG4534" i="17"/>
  <c r="AC4747" i="17"/>
  <c r="AG4637" i="17"/>
  <c r="AF4637" i="17"/>
  <c r="AG4207" i="17"/>
  <c r="AD4317" i="17"/>
  <c r="AF4207" i="17"/>
  <c r="AG4518" i="17"/>
  <c r="AD4628" i="17"/>
  <c r="AG4255" i="17"/>
  <c r="AD4365" i="17"/>
  <c r="AF4255" i="17"/>
  <c r="AF4538" i="17"/>
  <c r="AG4538" i="17"/>
  <c r="AD4648" i="17"/>
  <c r="AC4751" i="17"/>
  <c r="AF4641" i="17"/>
  <c r="AG4641" i="17"/>
  <c r="AG4426" i="17"/>
  <c r="AF4426" i="17"/>
  <c r="AD4536" i="17"/>
  <c r="AD6051" i="17"/>
  <c r="AD4608" i="17"/>
  <c r="AG4498" i="17"/>
  <c r="AG5620" i="17"/>
  <c r="AD5730" i="17"/>
  <c r="AF4434" i="17"/>
  <c r="AG4434" i="17"/>
  <c r="AD4544" i="17"/>
  <c r="AF4570" i="17"/>
  <c r="AG4570" i="17"/>
  <c r="AD4680" i="17"/>
  <c r="AD4643" i="17"/>
  <c r="AF4533" i="17"/>
  <c r="AG4533" i="17"/>
  <c r="AD6123" i="17"/>
  <c r="AF4590" i="17"/>
  <c r="AG4590" i="17"/>
  <c r="AD4700" i="17"/>
  <c r="AG4263" i="17"/>
  <c r="AD4373" i="17"/>
  <c r="AF4263" i="17"/>
  <c r="AD4603" i="17"/>
  <c r="AG4493" i="17"/>
  <c r="AC4739" i="17"/>
  <c r="AG4629" i="17"/>
  <c r="AG4239" i="17"/>
  <c r="AD4349" i="17"/>
  <c r="AF4239" i="17"/>
  <c r="AG4259" i="17"/>
  <c r="AD4369" i="17"/>
  <c r="AF4259" i="17"/>
  <c r="AF4525" i="17"/>
  <c r="AD4635" i="17"/>
  <c r="AG4525" i="17"/>
  <c r="AF4529" i="17"/>
  <c r="AD4639" i="17"/>
  <c r="AG4529" i="17"/>
  <c r="AF4582" i="17"/>
  <c r="AD4692" i="17"/>
  <c r="AG4582" i="17"/>
  <c r="AG4509" i="17"/>
  <c r="AD4619" i="17"/>
  <c r="AC4731" i="17"/>
  <c r="AG4621" i="17"/>
  <c r="AD4707" i="17"/>
  <c r="AG4597" i="17"/>
  <c r="AC5695" i="17"/>
  <c r="AG5585" i="17"/>
  <c r="AF5585" i="17"/>
  <c r="AG4546" i="17"/>
  <c r="AD4656" i="17"/>
  <c r="AF4546" i="17"/>
  <c r="AD6135" i="17"/>
  <c r="AD4588" i="17"/>
  <c r="AF4478" i="17"/>
  <c r="AG4478" i="17"/>
  <c r="AC4723" i="17"/>
  <c r="AG4613" i="17"/>
  <c r="AF3801" i="17"/>
  <c r="AG3801" i="17"/>
  <c r="AD3911" i="17"/>
  <c r="AG5608" i="17"/>
  <c r="AD5718" i="17"/>
  <c r="AC4935" i="17"/>
  <c r="AG4825" i="17"/>
  <c r="AG4227" i="17"/>
  <c r="AD4337" i="17"/>
  <c r="AF4227" i="17"/>
  <c r="AC5691" i="17"/>
  <c r="AF5581" i="17"/>
  <c r="AG5581" i="17"/>
  <c r="AF3769" i="17"/>
  <c r="AG3769" i="17"/>
  <c r="AD3879" i="17"/>
  <c r="AC5683" i="17"/>
  <c r="AF5573" i="17"/>
  <c r="AG5573" i="17"/>
  <c r="AF3773" i="17"/>
  <c r="AG3773" i="17"/>
  <c r="AD3883" i="17"/>
  <c r="AD6131" i="17"/>
  <c r="AG4243" i="17"/>
  <c r="AD4353" i="17"/>
  <c r="AF4243" i="17"/>
  <c r="AG4606" i="17"/>
  <c r="AD4716" i="17"/>
  <c r="AD6035" i="17"/>
  <c r="AD4540" i="17"/>
  <c r="AF4430" i="17"/>
  <c r="AG4430" i="17"/>
  <c r="AF4482" i="17"/>
  <c r="AG4482" i="17"/>
  <c r="AD4592" i="17"/>
  <c r="AF4486" i="17"/>
  <c r="AG4486" i="17"/>
  <c r="AD4596" i="17"/>
  <c r="AD4623" i="17"/>
  <c r="AG4513" i="17"/>
  <c r="AG4442" i="17"/>
  <c r="AF4442" i="17"/>
  <c r="AD4552" i="17"/>
  <c r="AC3912" i="17"/>
  <c r="AF3802" i="17"/>
  <c r="AG3802" i="17"/>
  <c r="AG4562" i="17"/>
  <c r="AD4672" i="17"/>
  <c r="AF4562" i="17"/>
  <c r="AF4446" i="17"/>
  <c r="AD4556" i="17"/>
  <c r="AG4446" i="17"/>
  <c r="AD6039" i="17"/>
  <c r="AD4568" i="17"/>
  <c r="AC4939" i="17"/>
  <c r="AG4829" i="17"/>
  <c r="AD4560" i="17"/>
  <c r="AG4211" i="17"/>
  <c r="AD4321" i="17"/>
  <c r="AF4211" i="17"/>
  <c r="AC4030" i="17"/>
  <c r="AF3920" i="17"/>
  <c r="AG3920" i="17"/>
  <c r="AG5604" i="17"/>
  <c r="AD5714" i="17"/>
  <c r="AG4510" i="17"/>
  <c r="AD4620" i="17"/>
  <c r="AF3797" i="17"/>
  <c r="AG3797" i="17"/>
  <c r="AD3907" i="17"/>
  <c r="AD4572" i="17"/>
  <c r="AG4497" i="17"/>
  <c r="AD4607" i="17"/>
  <c r="AF4438" i="17"/>
  <c r="AG4438" i="17"/>
  <c r="AD4548" i="17"/>
  <c r="AF3805" i="17"/>
  <c r="AG3805" i="17"/>
  <c r="AD3915" i="17"/>
  <c r="AC4711" i="17"/>
  <c r="AG4601" i="17"/>
  <c r="AF3809" i="17"/>
  <c r="AG3809" i="17"/>
  <c r="AD3919" i="17"/>
  <c r="AD4576" i="17"/>
  <c r="AG4474" i="17"/>
  <c r="AD4584" i="17"/>
  <c r="AF4474" i="17"/>
  <c r="AC4735" i="17"/>
  <c r="AG4625" i="17"/>
  <c r="AD6059" i="17"/>
  <c r="AC3908" i="17"/>
  <c r="AF3798" i="17"/>
  <c r="AG3798" i="17"/>
  <c r="AG4231" i="17"/>
  <c r="AD4341" i="17"/>
  <c r="AF4231" i="17"/>
  <c r="AD6071" i="17"/>
  <c r="AC4727" i="17"/>
  <c r="AG4617" i="17"/>
  <c r="AF4530" i="17"/>
  <c r="AG4530" i="17"/>
  <c r="AD4640" i="17"/>
  <c r="AG4247" i="17"/>
  <c r="AD4357" i="17"/>
  <c r="AF4247" i="17"/>
  <c r="AD6031" i="17"/>
  <c r="AG4490" i="17"/>
  <c r="AD4600" i="17"/>
  <c r="AF3777" i="17"/>
  <c r="AG3777" i="17"/>
  <c r="AD3887" i="17"/>
  <c r="AC5687" i="17"/>
  <c r="AG5577" i="17"/>
  <c r="AF5577" i="17"/>
  <c r="AF4566" i="17"/>
  <c r="AD4676" i="17"/>
  <c r="AG4566" i="17"/>
  <c r="AD6075" i="17"/>
  <c r="AF3785" i="17"/>
  <c r="AG3785" i="17"/>
  <c r="AD3895" i="17"/>
  <c r="AG4494" i="17"/>
  <c r="AD4604" i="17"/>
  <c r="AD4708" i="17"/>
  <c r="AG4598" i="17"/>
  <c r="Z40" i="19"/>
  <c r="Z39" i="19"/>
  <c r="Z38" i="19"/>
  <c r="Z37" i="19"/>
  <c r="Z36" i="19"/>
  <c r="Z35" i="19"/>
  <c r="Z34" i="19"/>
  <c r="Z33" i="19"/>
  <c r="Z32" i="19"/>
  <c r="Z31" i="19"/>
  <c r="Z30" i="19"/>
  <c r="Z29" i="19"/>
  <c r="Z28" i="19"/>
  <c r="Z27" i="19"/>
  <c r="Z26" i="19"/>
  <c r="Z25" i="19"/>
  <c r="Z13" i="19"/>
  <c r="AF249" i="17" s="1"/>
  <c r="Z12" i="19"/>
  <c r="AF248" i="17" s="1"/>
  <c r="Z23" i="19"/>
  <c r="Z22" i="19"/>
  <c r="Z21" i="19"/>
  <c r="Z11" i="19"/>
  <c r="AF247" i="17" s="1"/>
  <c r="Z24" i="19"/>
  <c r="AF294" i="17"/>
  <c r="AG294" i="17"/>
  <c r="AD304" i="17"/>
  <c r="AD309" i="17"/>
  <c r="AG299" i="17"/>
  <c r="AG278" i="17"/>
  <c r="AD288" i="17"/>
  <c r="AF282" i="17"/>
  <c r="AG282" i="17"/>
  <c r="AD292" i="17"/>
  <c r="AF295" i="17"/>
  <c r="AD305" i="17"/>
  <c r="AG295" i="17"/>
  <c r="AF291" i="17"/>
  <c r="AD301" i="17"/>
  <c r="AG291" i="17"/>
  <c r="AF290" i="17"/>
  <c r="AG290" i="17"/>
  <c r="AD300" i="17"/>
  <c r="AF286" i="17"/>
  <c r="AG286" i="17"/>
  <c r="AD296" i="17"/>
  <c r="AG287" i="17"/>
  <c r="AD297" i="17"/>
  <c r="AF303" i="17"/>
  <c r="AG303" i="17"/>
  <c r="AD313" i="17"/>
  <c r="AF136" i="16"/>
  <c r="AI136" i="16"/>
  <c r="AF26" i="16"/>
  <c r="Z9" i="19" s="1"/>
  <c r="AI26" i="16"/>
  <c r="AC9" i="19" s="1"/>
  <c r="AF3064" i="17" l="1"/>
  <c r="AF3068" i="17"/>
  <c r="AF3072" i="17"/>
  <c r="AF3076" i="17"/>
  <c r="AF3080" i="17"/>
  <c r="AF3084" i="17"/>
  <c r="AF3088" i="17"/>
  <c r="AF3057" i="17"/>
  <c r="AF3058" i="17"/>
  <c r="AF3061" i="17"/>
  <c r="AF3065" i="17"/>
  <c r="AF3069" i="17"/>
  <c r="AF3073" i="17"/>
  <c r="AF3077" i="17"/>
  <c r="AF3081" i="17"/>
  <c r="AF3085" i="17"/>
  <c r="AF3089" i="17"/>
  <c r="AF3060" i="17"/>
  <c r="AF3062" i="17"/>
  <c r="AF3070" i="17"/>
  <c r="AF3078" i="17"/>
  <c r="AF3082" i="17"/>
  <c r="AF3086" i="17"/>
  <c r="AF3090" i="17"/>
  <c r="AF3059" i="17"/>
  <c r="AF3066" i="17"/>
  <c r="AF3074" i="17"/>
  <c r="AF3063" i="17"/>
  <c r="AF3067" i="17"/>
  <c r="AF3071" i="17"/>
  <c r="AF3075" i="17"/>
  <c r="AF3079" i="17"/>
  <c r="AF3083" i="17"/>
  <c r="AF3087" i="17"/>
  <c r="AF3091" i="17"/>
  <c r="AG4708" i="17"/>
  <c r="AD4818" i="17"/>
  <c r="AG4676" i="17"/>
  <c r="AD4786" i="17"/>
  <c r="AF4676" i="17"/>
  <c r="AF4353" i="17"/>
  <c r="AD4463" i="17"/>
  <c r="AG4353" i="17"/>
  <c r="AC5801" i="17"/>
  <c r="AG5691" i="17"/>
  <c r="AF5691" i="17"/>
  <c r="AG4608" i="17"/>
  <c r="AD4718" i="17"/>
  <c r="AG4627" i="17"/>
  <c r="AD4737" i="17"/>
  <c r="AD6173" i="17"/>
  <c r="AG5722" i="17"/>
  <c r="AD5832" i="17"/>
  <c r="AC4837" i="17"/>
  <c r="AG4727" i="17"/>
  <c r="AF3915" i="17"/>
  <c r="AG3915" i="17"/>
  <c r="AD4025" i="17"/>
  <c r="AF3907" i="17"/>
  <c r="AG3907" i="17"/>
  <c r="AD4017" i="17"/>
  <c r="AC5049" i="17"/>
  <c r="AG4939" i="17"/>
  <c r="AD6149" i="17"/>
  <c r="AF4556" i="17"/>
  <c r="AD4666" i="17"/>
  <c r="AG4556" i="17"/>
  <c r="AF4552" i="17"/>
  <c r="AD4662" i="17"/>
  <c r="AG4552" i="17"/>
  <c r="AG4623" i="17"/>
  <c r="AD4733" i="17"/>
  <c r="AD6241" i="17"/>
  <c r="AC5793" i="17"/>
  <c r="AF5683" i="17"/>
  <c r="AG5683" i="17"/>
  <c r="AF4337" i="17"/>
  <c r="AD4447" i="17"/>
  <c r="AG4337" i="17"/>
  <c r="AC5045" i="17"/>
  <c r="AG4935" i="17"/>
  <c r="AF3911" i="17"/>
  <c r="AG3911" i="17"/>
  <c r="AD4021" i="17"/>
  <c r="AF4588" i="17"/>
  <c r="AD4698" i="17"/>
  <c r="AG4588" i="17"/>
  <c r="AD4817" i="17"/>
  <c r="AG4707" i="17"/>
  <c r="AG4692" i="17"/>
  <c r="AD4802" i="17"/>
  <c r="AF4692" i="17"/>
  <c r="AF4349" i="17"/>
  <c r="AG4349" i="17"/>
  <c r="AD4459" i="17"/>
  <c r="AC4849" i="17"/>
  <c r="AG4739" i="17"/>
  <c r="AG4680" i="17"/>
  <c r="AD4790" i="17"/>
  <c r="AF4680" i="17"/>
  <c r="AD6161" i="17"/>
  <c r="AC4861" i="17"/>
  <c r="AF4751" i="17"/>
  <c r="AG4751" i="17"/>
  <c r="AG4361" i="17"/>
  <c r="AF4361" i="17"/>
  <c r="AD4471" i="17"/>
  <c r="AC4853" i="17"/>
  <c r="AF4743" i="17"/>
  <c r="AG4743" i="17"/>
  <c r="AF3899" i="17"/>
  <c r="AG3899" i="17"/>
  <c r="AD4009" i="17"/>
  <c r="AD4674" i="17"/>
  <c r="AD6237" i="17"/>
  <c r="AD6157" i="17"/>
  <c r="AG4616" i="17"/>
  <c r="AD4726" i="17"/>
  <c r="AD6153" i="17"/>
  <c r="AC5809" i="17"/>
  <c r="AG5699" i="17"/>
  <c r="AG4345" i="17"/>
  <c r="AF4345" i="17"/>
  <c r="AD4455" i="17"/>
  <c r="AD6169" i="17"/>
  <c r="AG4607" i="17"/>
  <c r="AD4717" i="17"/>
  <c r="AD4682" i="17"/>
  <c r="AG5714" i="17"/>
  <c r="AD5824" i="17"/>
  <c r="AD4678" i="17"/>
  <c r="AG4603" i="17"/>
  <c r="AD4713" i="17"/>
  <c r="AF3891" i="17"/>
  <c r="AG3891" i="17"/>
  <c r="AD4001" i="17"/>
  <c r="AG4684" i="17"/>
  <c r="AD4794" i="17"/>
  <c r="AF4684" i="17"/>
  <c r="AG4604" i="17"/>
  <c r="AD4714" i="17"/>
  <c r="AD6141" i="17"/>
  <c r="AF4357" i="17"/>
  <c r="AD4467" i="17"/>
  <c r="AG4357" i="17"/>
  <c r="AD6181" i="17"/>
  <c r="AF4341" i="17"/>
  <c r="AD4451" i="17"/>
  <c r="AG4341" i="17"/>
  <c r="AC4018" i="17"/>
  <c r="AG3908" i="17"/>
  <c r="AF3908" i="17"/>
  <c r="AF4584" i="17"/>
  <c r="AD4694" i="17"/>
  <c r="AG4584" i="17"/>
  <c r="AG4321" i="17"/>
  <c r="AD4431" i="17"/>
  <c r="AF4321" i="17"/>
  <c r="AF4592" i="17"/>
  <c r="AG4592" i="17"/>
  <c r="AD4702" i="17"/>
  <c r="AG3879" i="17"/>
  <c r="AD3989" i="17"/>
  <c r="AF3879" i="17"/>
  <c r="AG5718" i="17"/>
  <c r="AD5828" i="17"/>
  <c r="AC4833" i="17"/>
  <c r="AG4723" i="17"/>
  <c r="AD6245" i="17"/>
  <c r="AG4656" i="17"/>
  <c r="AD4766" i="17"/>
  <c r="AF4656" i="17"/>
  <c r="AC5805" i="17"/>
  <c r="AG5695" i="17"/>
  <c r="AF5695" i="17"/>
  <c r="AG4619" i="17"/>
  <c r="AD4729" i="17"/>
  <c r="AF4369" i="17"/>
  <c r="AD4479" i="17"/>
  <c r="AG4369" i="17"/>
  <c r="AF4373" i="17"/>
  <c r="AD4483" i="17"/>
  <c r="AG4373" i="17"/>
  <c r="AG4648" i="17"/>
  <c r="AD4758" i="17"/>
  <c r="AF4648" i="17"/>
  <c r="AF4365" i="17"/>
  <c r="AG4365" i="17"/>
  <c r="AD4475" i="17"/>
  <c r="AG4644" i="17"/>
  <c r="AD4754" i="17"/>
  <c r="AF4644" i="17"/>
  <c r="AF3903" i="17"/>
  <c r="AG3903" i="17"/>
  <c r="AD4013" i="17"/>
  <c r="AG4636" i="17"/>
  <c r="AD4746" i="17"/>
  <c r="AF4636" i="17"/>
  <c r="AF4532" i="17"/>
  <c r="AD4642" i="17"/>
  <c r="AG4532" i="17"/>
  <c r="AG4615" i="17"/>
  <c r="AD4725" i="17"/>
  <c r="AC4246" i="17"/>
  <c r="AF4136" i="17"/>
  <c r="AG4136" i="17"/>
  <c r="AG4611" i="17"/>
  <c r="AD4721" i="17"/>
  <c r="AC4865" i="17"/>
  <c r="AF4755" i="17"/>
  <c r="AG4755" i="17"/>
  <c r="AD6165" i="17"/>
  <c r="AF4329" i="17"/>
  <c r="AG4329" i="17"/>
  <c r="AD4439" i="17"/>
  <c r="AG4712" i="17"/>
  <c r="AD4822" i="17"/>
  <c r="AG4624" i="17"/>
  <c r="AD4734" i="17"/>
  <c r="AG4631" i="17"/>
  <c r="AD4741" i="17"/>
  <c r="AG4704" i="17"/>
  <c r="AD4814" i="17"/>
  <c r="AF4704" i="17"/>
  <c r="AF4325" i="17"/>
  <c r="AD4435" i="17"/>
  <c r="AG4325" i="17"/>
  <c r="AG4668" i="17"/>
  <c r="AD4778" i="17"/>
  <c r="AF4668" i="17"/>
  <c r="AD6185" i="17"/>
  <c r="AC5797" i="17"/>
  <c r="AF5687" i="17"/>
  <c r="AG5687" i="17"/>
  <c r="AF3919" i="17"/>
  <c r="AG3919" i="17"/>
  <c r="AD4029" i="17"/>
  <c r="AF4596" i="17"/>
  <c r="AD4706" i="17"/>
  <c r="AG4596" i="17"/>
  <c r="AF4540" i="17"/>
  <c r="AD4650" i="17"/>
  <c r="AG4540" i="17"/>
  <c r="AG4716" i="17"/>
  <c r="AD4826" i="17"/>
  <c r="AF4635" i="17"/>
  <c r="AG4635" i="17"/>
  <c r="AD4745" i="17"/>
  <c r="AD6233" i="17"/>
  <c r="AG5730" i="17"/>
  <c r="AD5840" i="17"/>
  <c r="AG4652" i="17"/>
  <c r="AD4762" i="17"/>
  <c r="AF4652" i="17"/>
  <c r="AG4688" i="17"/>
  <c r="AD4798" i="17"/>
  <c r="AF4688" i="17"/>
  <c r="AG5726" i="17"/>
  <c r="AD5836" i="17"/>
  <c r="AF4333" i="17"/>
  <c r="AD4443" i="17"/>
  <c r="AG4333" i="17"/>
  <c r="AG4632" i="17"/>
  <c r="AD4742" i="17"/>
  <c r="AF4632" i="17"/>
  <c r="AF3895" i="17"/>
  <c r="AG3895" i="17"/>
  <c r="AD4005" i="17"/>
  <c r="AF3887" i="17"/>
  <c r="AG3887" i="17"/>
  <c r="AD3997" i="17"/>
  <c r="AD4710" i="17"/>
  <c r="AG4600" i="17"/>
  <c r="AG4640" i="17"/>
  <c r="AD4750" i="17"/>
  <c r="AF4640" i="17"/>
  <c r="AC4845" i="17"/>
  <c r="AG4735" i="17"/>
  <c r="AD4686" i="17"/>
  <c r="AC4821" i="17"/>
  <c r="AG4711" i="17"/>
  <c r="AF4548" i="17"/>
  <c r="AD4658" i="17"/>
  <c r="AG4548" i="17"/>
  <c r="AG4620" i="17"/>
  <c r="AD4730" i="17"/>
  <c r="AC4140" i="17"/>
  <c r="AG4030" i="17"/>
  <c r="AF4030" i="17"/>
  <c r="AD4670" i="17"/>
  <c r="AG4672" i="17"/>
  <c r="AD4782" i="17"/>
  <c r="AF4672" i="17"/>
  <c r="AC4022" i="17"/>
  <c r="AG3912" i="17"/>
  <c r="AF3912" i="17"/>
  <c r="AD6145" i="17"/>
  <c r="AF3883" i="17"/>
  <c r="AG3883" i="17"/>
  <c r="AD3993" i="17"/>
  <c r="AC4841" i="17"/>
  <c r="AG4731" i="17"/>
  <c r="AF4639" i="17"/>
  <c r="AG4639" i="17"/>
  <c r="AD4749" i="17"/>
  <c r="AG4700" i="17"/>
  <c r="AD4810" i="17"/>
  <c r="AF4700" i="17"/>
  <c r="AF4643" i="17"/>
  <c r="AG4643" i="17"/>
  <c r="AD4753" i="17"/>
  <c r="AF4544" i="17"/>
  <c r="AG4544" i="17"/>
  <c r="AD4654" i="17"/>
  <c r="AF4536" i="17"/>
  <c r="AD4646" i="17"/>
  <c r="AG4536" i="17"/>
  <c r="AG4628" i="17"/>
  <c r="AD4738" i="17"/>
  <c r="AF4317" i="17"/>
  <c r="AG4317" i="17"/>
  <c r="AD4427" i="17"/>
  <c r="AC4857" i="17"/>
  <c r="AF4747" i="17"/>
  <c r="AG4747" i="17"/>
  <c r="AG4612" i="17"/>
  <c r="AD4722" i="17"/>
  <c r="AG4660" i="17"/>
  <c r="AD4770" i="17"/>
  <c r="AF4660" i="17"/>
  <c r="AG4664" i="17"/>
  <c r="AD4774" i="17"/>
  <c r="AF4664" i="17"/>
  <c r="AC4010" i="17"/>
  <c r="AF3900" i="17"/>
  <c r="AG3900" i="17"/>
  <c r="AD6249" i="17"/>
  <c r="AG4720" i="17"/>
  <c r="AD4830" i="17"/>
  <c r="AD6177" i="17"/>
  <c r="AG4696" i="17"/>
  <c r="AD4806" i="17"/>
  <c r="AF4696" i="17"/>
  <c r="AF5734" i="17"/>
  <c r="AG5734" i="17"/>
  <c r="AD5844" i="17"/>
  <c r="AD4690" i="17"/>
  <c r="AF4528" i="17"/>
  <c r="AD4638" i="17"/>
  <c r="AG4528" i="17"/>
  <c r="AC4124" i="17"/>
  <c r="AG4014" i="17"/>
  <c r="AF4014" i="17"/>
  <c r="AB40" i="19"/>
  <c r="AB39" i="19"/>
  <c r="AB38" i="19"/>
  <c r="AB37" i="19"/>
  <c r="AB36" i="19"/>
  <c r="AB35" i="19"/>
  <c r="AB34" i="19"/>
  <c r="AB33" i="19"/>
  <c r="AB32" i="19"/>
  <c r="AB31" i="19"/>
  <c r="AB30" i="19"/>
  <c r="AB29" i="19"/>
  <c r="AB28" i="19"/>
  <c r="AB27" i="19"/>
  <c r="AB26" i="19"/>
  <c r="AB25" i="19"/>
  <c r="AB24" i="19"/>
  <c r="AB11" i="19"/>
  <c r="AF257" i="17" s="1"/>
  <c r="AB23" i="19"/>
  <c r="AB22" i="19"/>
  <c r="AB21" i="19"/>
  <c r="AB13" i="19"/>
  <c r="AF259" i="17" s="1"/>
  <c r="AB12" i="19"/>
  <c r="AF258" i="17" s="1"/>
  <c r="AG313" i="17"/>
  <c r="AF313" i="17"/>
  <c r="AD323" i="17"/>
  <c r="AG297" i="17"/>
  <c r="AD307" i="17"/>
  <c r="AG300" i="17"/>
  <c r="AF300" i="17"/>
  <c r="AD310" i="17"/>
  <c r="AG301" i="17"/>
  <c r="AD311" i="17"/>
  <c r="AF301" i="17"/>
  <c r="AG305" i="17"/>
  <c r="AD315" i="17"/>
  <c r="AF305" i="17"/>
  <c r="AG292" i="17"/>
  <c r="AF292" i="17"/>
  <c r="AD302" i="17"/>
  <c r="AF304" i="17"/>
  <c r="AG304" i="17"/>
  <c r="AD314" i="17"/>
  <c r="AG296" i="17"/>
  <c r="AF296" i="17"/>
  <c r="AD306" i="17"/>
  <c r="AG288" i="17"/>
  <c r="AD298" i="17"/>
  <c r="AG309" i="17"/>
  <c r="AD319" i="17"/>
  <c r="AK26" i="16"/>
  <c r="AE9" i="19" s="1"/>
  <c r="AH26" i="16"/>
  <c r="AB9" i="19" s="1"/>
  <c r="AH136" i="16"/>
  <c r="AK136" i="16"/>
  <c r="AH746" i="17"/>
  <c r="AH836" i="17" s="1"/>
  <c r="AH926" i="17" s="1"/>
  <c r="AH1016" i="17" s="1"/>
  <c r="AH1106" i="17" s="1"/>
  <c r="AH1196" i="17" s="1"/>
  <c r="AH1286" i="17" s="1"/>
  <c r="AH1376" i="17" s="1"/>
  <c r="AH1466" i="17" s="1"/>
  <c r="AH1556" i="17" s="1"/>
  <c r="AH1646" i="17" s="1"/>
  <c r="AH1736" i="17" s="1"/>
  <c r="AH745" i="17"/>
  <c r="AH835" i="17" s="1"/>
  <c r="AH925" i="17" s="1"/>
  <c r="AH1015" i="17" s="1"/>
  <c r="AH1105" i="17" s="1"/>
  <c r="AH1195" i="17" s="1"/>
  <c r="AH1285" i="17" s="1"/>
  <c r="AH1375" i="17" s="1"/>
  <c r="AH1465" i="17" s="1"/>
  <c r="AH1555" i="17" s="1"/>
  <c r="AH1645" i="17" s="1"/>
  <c r="AH1735" i="17" s="1"/>
  <c r="AH744" i="17"/>
  <c r="AH834" i="17" s="1"/>
  <c r="AH924" i="17" s="1"/>
  <c r="AH1014" i="17" s="1"/>
  <c r="AH1104" i="17" s="1"/>
  <c r="AH1194" i="17" s="1"/>
  <c r="AH1284" i="17" s="1"/>
  <c r="AH1374" i="17" s="1"/>
  <c r="AH1464" i="17" s="1"/>
  <c r="AH1554" i="17" s="1"/>
  <c r="AH1644" i="17" s="1"/>
  <c r="AH1734" i="17" s="1"/>
  <c r="AH743" i="17"/>
  <c r="AH833" i="17" s="1"/>
  <c r="AH923" i="17" s="1"/>
  <c r="AH1013" i="17" s="1"/>
  <c r="AH1103" i="17" s="1"/>
  <c r="AH1193" i="17" s="1"/>
  <c r="AH1283" i="17" s="1"/>
  <c r="AH1373" i="17" s="1"/>
  <c r="AH1463" i="17" s="1"/>
  <c r="AH1553" i="17" s="1"/>
  <c r="AH1643" i="17" s="1"/>
  <c r="AH1733" i="17" s="1"/>
  <c r="AH742" i="17"/>
  <c r="AH832" i="17" s="1"/>
  <c r="AH922" i="17" s="1"/>
  <c r="AH1012" i="17" s="1"/>
  <c r="AH1102" i="17" s="1"/>
  <c r="AH1192" i="17" s="1"/>
  <c r="AH1282" i="17" s="1"/>
  <c r="AH1372" i="17" s="1"/>
  <c r="AH1462" i="17" s="1"/>
  <c r="AH1552" i="17" s="1"/>
  <c r="AH1642" i="17" s="1"/>
  <c r="AH1732" i="17" s="1"/>
  <c r="AH741" i="17"/>
  <c r="AH831" i="17" s="1"/>
  <c r="AH921" i="17" s="1"/>
  <c r="AH1011" i="17" s="1"/>
  <c r="AH1101" i="17" s="1"/>
  <c r="AH1191" i="17" s="1"/>
  <c r="AH1281" i="17" s="1"/>
  <c r="AH1371" i="17" s="1"/>
  <c r="AH1461" i="17" s="1"/>
  <c r="AH1551" i="17" s="1"/>
  <c r="AH1641" i="17" s="1"/>
  <c r="AH1731" i="17" s="1"/>
  <c r="AH740" i="17"/>
  <c r="AH830" i="17" s="1"/>
  <c r="AH920" i="17" s="1"/>
  <c r="AH1010" i="17" s="1"/>
  <c r="AH1100" i="17" s="1"/>
  <c r="AH1190" i="17" s="1"/>
  <c r="AH1280" i="17" s="1"/>
  <c r="AH1370" i="17" s="1"/>
  <c r="AH1460" i="17" s="1"/>
  <c r="AH1550" i="17" s="1"/>
  <c r="AH1640" i="17" s="1"/>
  <c r="AH1730" i="17" s="1"/>
  <c r="AH739" i="17"/>
  <c r="AH829" i="17" s="1"/>
  <c r="AH919" i="17" s="1"/>
  <c r="AH1009" i="17" s="1"/>
  <c r="AH1099" i="17" s="1"/>
  <c r="AH1189" i="17" s="1"/>
  <c r="AH1279" i="17" s="1"/>
  <c r="AH1369" i="17" s="1"/>
  <c r="AH1459" i="17" s="1"/>
  <c r="AH1549" i="17" s="1"/>
  <c r="AH1639" i="17" s="1"/>
  <c r="AH1729" i="17" s="1"/>
  <c r="AH738" i="17"/>
  <c r="AH828" i="17" s="1"/>
  <c r="AH918" i="17" s="1"/>
  <c r="AH1008" i="17" s="1"/>
  <c r="AH1098" i="17" s="1"/>
  <c r="AH1188" i="17" s="1"/>
  <c r="AH1278" i="17" s="1"/>
  <c r="AH1368" i="17" s="1"/>
  <c r="AH1458" i="17" s="1"/>
  <c r="AH1548" i="17" s="1"/>
  <c r="AH1638" i="17" s="1"/>
  <c r="AH1728" i="17" s="1"/>
  <c r="AH737" i="17"/>
  <c r="AH827" i="17" s="1"/>
  <c r="AH917" i="17" s="1"/>
  <c r="AH1007" i="17" s="1"/>
  <c r="AH1097" i="17" s="1"/>
  <c r="AH1187" i="17" s="1"/>
  <c r="AH1277" i="17" s="1"/>
  <c r="AH1367" i="17" s="1"/>
  <c r="AH1457" i="17" s="1"/>
  <c r="AH1547" i="17" s="1"/>
  <c r="AH1637" i="17" s="1"/>
  <c r="AH1727" i="17" s="1"/>
  <c r="AH736" i="17"/>
  <c r="AH826" i="17" s="1"/>
  <c r="AH916" i="17" s="1"/>
  <c r="AH1006" i="17" s="1"/>
  <c r="AH1096" i="17" s="1"/>
  <c r="AH1186" i="17" s="1"/>
  <c r="AH1276" i="17" s="1"/>
  <c r="AH1366" i="17" s="1"/>
  <c r="AH1456" i="17" s="1"/>
  <c r="AH1546" i="17" s="1"/>
  <c r="AH1636" i="17" s="1"/>
  <c r="AH1726" i="17" s="1"/>
  <c r="AH735" i="17"/>
  <c r="AH825" i="17" s="1"/>
  <c r="AH915" i="17" s="1"/>
  <c r="AH1005" i="17" s="1"/>
  <c r="AH1095" i="17" s="1"/>
  <c r="AH1185" i="17" s="1"/>
  <c r="AH1275" i="17" s="1"/>
  <c r="AH1365" i="17" s="1"/>
  <c r="AH1455" i="17" s="1"/>
  <c r="AH1545" i="17" s="1"/>
  <c r="AH1635" i="17" s="1"/>
  <c r="AH1725" i="17" s="1"/>
  <c r="AH734" i="17"/>
  <c r="AH824" i="17" s="1"/>
  <c r="AH914" i="17" s="1"/>
  <c r="AH1004" i="17" s="1"/>
  <c r="AH1094" i="17" s="1"/>
  <c r="AH1184" i="17" s="1"/>
  <c r="AH1274" i="17" s="1"/>
  <c r="AH1364" i="17" s="1"/>
  <c r="AH1454" i="17" s="1"/>
  <c r="AH1544" i="17" s="1"/>
  <c r="AH1634" i="17" s="1"/>
  <c r="AH1724" i="17" s="1"/>
  <c r="AH733" i="17"/>
  <c r="AH823" i="17" s="1"/>
  <c r="AH913" i="17" s="1"/>
  <c r="AH1003" i="17" s="1"/>
  <c r="AH1093" i="17" s="1"/>
  <c r="AH1183" i="17" s="1"/>
  <c r="AH1273" i="17" s="1"/>
  <c r="AH1363" i="17" s="1"/>
  <c r="AH1453" i="17" s="1"/>
  <c r="AH1543" i="17" s="1"/>
  <c r="AH1633" i="17" s="1"/>
  <c r="AH1723" i="17" s="1"/>
  <c r="AH732" i="17"/>
  <c r="AH822" i="17" s="1"/>
  <c r="AH912" i="17" s="1"/>
  <c r="AH1002" i="17" s="1"/>
  <c r="AH1092" i="17" s="1"/>
  <c r="AH1182" i="17" s="1"/>
  <c r="AH1272" i="17" s="1"/>
  <c r="AH1362" i="17" s="1"/>
  <c r="AH1452" i="17" s="1"/>
  <c r="AH1542" i="17" s="1"/>
  <c r="AH1632" i="17" s="1"/>
  <c r="AH1722" i="17" s="1"/>
  <c r="AH731" i="17"/>
  <c r="AH821" i="17" s="1"/>
  <c r="AH911" i="17" s="1"/>
  <c r="AH1001" i="17" s="1"/>
  <c r="AH1091" i="17" s="1"/>
  <c r="AH1181" i="17" s="1"/>
  <c r="AH1271" i="17" s="1"/>
  <c r="AH1361" i="17" s="1"/>
  <c r="AH1451" i="17" s="1"/>
  <c r="AH1541" i="17" s="1"/>
  <c r="AH1631" i="17" s="1"/>
  <c r="AH1721" i="17" s="1"/>
  <c r="AH730" i="17"/>
  <c r="AH820" i="17" s="1"/>
  <c r="AH910" i="17" s="1"/>
  <c r="AH1000" i="17" s="1"/>
  <c r="AH1090" i="17" s="1"/>
  <c r="AH1180" i="17" s="1"/>
  <c r="AH1270" i="17" s="1"/>
  <c r="AH1360" i="17" s="1"/>
  <c r="AH1450" i="17" s="1"/>
  <c r="AH1540" i="17" s="1"/>
  <c r="AH1630" i="17" s="1"/>
  <c r="AH1720" i="17" s="1"/>
  <c r="AH729" i="17"/>
  <c r="AH819" i="17" s="1"/>
  <c r="AH909" i="17" s="1"/>
  <c r="AH999" i="17" s="1"/>
  <c r="AH1089" i="17" s="1"/>
  <c r="AH1179" i="17" s="1"/>
  <c r="AH1269" i="17" s="1"/>
  <c r="AH1359" i="17" s="1"/>
  <c r="AH1449" i="17" s="1"/>
  <c r="AH1539" i="17" s="1"/>
  <c r="AH1629" i="17" s="1"/>
  <c r="AH1719" i="17" s="1"/>
  <c r="AH728" i="17"/>
  <c r="AH818" i="17" s="1"/>
  <c r="AH908" i="17" s="1"/>
  <c r="AH998" i="17" s="1"/>
  <c r="AH1088" i="17" s="1"/>
  <c r="AH1178" i="17" s="1"/>
  <c r="AH1268" i="17" s="1"/>
  <c r="AH1358" i="17" s="1"/>
  <c r="AH1448" i="17" s="1"/>
  <c r="AH1538" i="17" s="1"/>
  <c r="AH1628" i="17" s="1"/>
  <c r="AH1718" i="17" s="1"/>
  <c r="AH727" i="17"/>
  <c r="AH817" i="17" s="1"/>
  <c r="AH907" i="17" s="1"/>
  <c r="AH997" i="17" s="1"/>
  <c r="AH1087" i="17" s="1"/>
  <c r="AH1177" i="17" s="1"/>
  <c r="AH1267" i="17" s="1"/>
  <c r="AH1357" i="17" s="1"/>
  <c r="AH1447" i="17" s="1"/>
  <c r="AH1537" i="17" s="1"/>
  <c r="AH1627" i="17" s="1"/>
  <c r="AH1717" i="17" s="1"/>
  <c r="AH726" i="17"/>
  <c r="AH816" i="17" s="1"/>
  <c r="AH906" i="17" s="1"/>
  <c r="AH996" i="17" s="1"/>
  <c r="AH1086" i="17" s="1"/>
  <c r="AH1176" i="17" s="1"/>
  <c r="AH1266" i="17" s="1"/>
  <c r="AH1356" i="17" s="1"/>
  <c r="AH1446" i="17" s="1"/>
  <c r="AH1536" i="17" s="1"/>
  <c r="AH1626" i="17" s="1"/>
  <c r="AH1716" i="17" s="1"/>
  <c r="AH725" i="17"/>
  <c r="AH815" i="17" s="1"/>
  <c r="AH905" i="17" s="1"/>
  <c r="AH995" i="17" s="1"/>
  <c r="AH1085" i="17" s="1"/>
  <c r="AH1175" i="17" s="1"/>
  <c r="AH1265" i="17" s="1"/>
  <c r="AH1355" i="17" s="1"/>
  <c r="AH1445" i="17" s="1"/>
  <c r="AH1535" i="17" s="1"/>
  <c r="AH1625" i="17" s="1"/>
  <c r="AH1715" i="17" s="1"/>
  <c r="AH724" i="17"/>
  <c r="AH814" i="17" s="1"/>
  <c r="AH904" i="17" s="1"/>
  <c r="AH994" i="17" s="1"/>
  <c r="AH1084" i="17" s="1"/>
  <c r="AH1174" i="17" s="1"/>
  <c r="AH1264" i="17" s="1"/>
  <c r="AH1354" i="17" s="1"/>
  <c r="AH1444" i="17" s="1"/>
  <c r="AH1534" i="17" s="1"/>
  <c r="AH1624" i="17" s="1"/>
  <c r="AH1714" i="17" s="1"/>
  <c r="AH723" i="17"/>
  <c r="AH813" i="17" s="1"/>
  <c r="AH903" i="17" s="1"/>
  <c r="AH993" i="17" s="1"/>
  <c r="AH1083" i="17" s="1"/>
  <c r="AH1173" i="17" s="1"/>
  <c r="AH1263" i="17" s="1"/>
  <c r="AH1353" i="17" s="1"/>
  <c r="AH1443" i="17" s="1"/>
  <c r="AH1533" i="17" s="1"/>
  <c r="AH1623" i="17" s="1"/>
  <c r="AH1713" i="17" s="1"/>
  <c r="AH722" i="17"/>
  <c r="AH812" i="17" s="1"/>
  <c r="AH902" i="17" s="1"/>
  <c r="AH992" i="17" s="1"/>
  <c r="AH1082" i="17" s="1"/>
  <c r="AH1172" i="17" s="1"/>
  <c r="AH1262" i="17" s="1"/>
  <c r="AH1352" i="17" s="1"/>
  <c r="AH1442" i="17" s="1"/>
  <c r="AH1532" i="17" s="1"/>
  <c r="AH1622" i="17" s="1"/>
  <c r="AH1712" i="17" s="1"/>
  <c r="AH721" i="17"/>
  <c r="AH811" i="17" s="1"/>
  <c r="AH901" i="17" s="1"/>
  <c r="AH991" i="17" s="1"/>
  <c r="AH1081" i="17" s="1"/>
  <c r="AH1171" i="17" s="1"/>
  <c r="AH1261" i="17" s="1"/>
  <c r="AH1351" i="17" s="1"/>
  <c r="AH1441" i="17" s="1"/>
  <c r="AH1531" i="17" s="1"/>
  <c r="AH1621" i="17" s="1"/>
  <c r="AH1711" i="17" s="1"/>
  <c r="AH720" i="17"/>
  <c r="AH810" i="17" s="1"/>
  <c r="AH900" i="17" s="1"/>
  <c r="AH990" i="17" s="1"/>
  <c r="AH1080" i="17" s="1"/>
  <c r="AH1170" i="17" s="1"/>
  <c r="AH1260" i="17" s="1"/>
  <c r="AH1350" i="17" s="1"/>
  <c r="AH1440" i="17" s="1"/>
  <c r="AH1530" i="17" s="1"/>
  <c r="AH1620" i="17" s="1"/>
  <c r="AH1710" i="17" s="1"/>
  <c r="AH719" i="17"/>
  <c r="AH809" i="17" s="1"/>
  <c r="AH899" i="17" s="1"/>
  <c r="AH989" i="17" s="1"/>
  <c r="AH1079" i="17" s="1"/>
  <c r="AH1169" i="17" s="1"/>
  <c r="AH1259" i="17" s="1"/>
  <c r="AH1349" i="17" s="1"/>
  <c r="AH1439" i="17" s="1"/>
  <c r="AH1529" i="17" s="1"/>
  <c r="AH1619" i="17" s="1"/>
  <c r="AH1709" i="17" s="1"/>
  <c r="AH718" i="17"/>
  <c r="AH808" i="17" s="1"/>
  <c r="AH898" i="17" s="1"/>
  <c r="AH988" i="17" s="1"/>
  <c r="AH1078" i="17" s="1"/>
  <c r="AH1168" i="17" s="1"/>
  <c r="AH1258" i="17" s="1"/>
  <c r="AH1348" i="17" s="1"/>
  <c r="AH1438" i="17" s="1"/>
  <c r="AH1528" i="17" s="1"/>
  <c r="AH1618" i="17" s="1"/>
  <c r="AH1708" i="17" s="1"/>
  <c r="AH717" i="17"/>
  <c r="AH807" i="17" s="1"/>
  <c r="AH897" i="17" s="1"/>
  <c r="AH987" i="17" s="1"/>
  <c r="AH1077" i="17" s="1"/>
  <c r="AH1167" i="17" s="1"/>
  <c r="AH1257" i="17" s="1"/>
  <c r="AH1347" i="17" s="1"/>
  <c r="AH1437" i="17" s="1"/>
  <c r="AH1527" i="17" s="1"/>
  <c r="AH1617" i="17" s="1"/>
  <c r="AH1707" i="17" s="1"/>
  <c r="AH716" i="17"/>
  <c r="AH806" i="17" s="1"/>
  <c r="AH896" i="17" s="1"/>
  <c r="AH986" i="17" s="1"/>
  <c r="AH1076" i="17" s="1"/>
  <c r="AH1166" i="17" s="1"/>
  <c r="AH1256" i="17" s="1"/>
  <c r="AH1346" i="17" s="1"/>
  <c r="AH1436" i="17" s="1"/>
  <c r="AH1526" i="17" s="1"/>
  <c r="AH1616" i="17" s="1"/>
  <c r="AH1706" i="17" s="1"/>
  <c r="AH715" i="17"/>
  <c r="AH805" i="17" s="1"/>
  <c r="AH895" i="17" s="1"/>
  <c r="AH985" i="17" s="1"/>
  <c r="AH1075" i="17" s="1"/>
  <c r="AH1165" i="17" s="1"/>
  <c r="AH1255" i="17" s="1"/>
  <c r="AH1345" i="17" s="1"/>
  <c r="AH1435" i="17" s="1"/>
  <c r="AH1525" i="17" s="1"/>
  <c r="AH1615" i="17" s="1"/>
  <c r="AH1705" i="17" s="1"/>
  <c r="AH714" i="17"/>
  <c r="AH804" i="17" s="1"/>
  <c r="AH894" i="17" s="1"/>
  <c r="AH984" i="17" s="1"/>
  <c r="AH1074" i="17" s="1"/>
  <c r="AH1164" i="17" s="1"/>
  <c r="AH1254" i="17" s="1"/>
  <c r="AH1344" i="17" s="1"/>
  <c r="AH1434" i="17" s="1"/>
  <c r="AH1524" i="17" s="1"/>
  <c r="AH1614" i="17" s="1"/>
  <c r="AH1704" i="17" s="1"/>
  <c r="AH713" i="17"/>
  <c r="AH803" i="17" s="1"/>
  <c r="AH893" i="17" s="1"/>
  <c r="AH983" i="17" s="1"/>
  <c r="AH1073" i="17" s="1"/>
  <c r="AH1163" i="17" s="1"/>
  <c r="AH1253" i="17" s="1"/>
  <c r="AH1343" i="17" s="1"/>
  <c r="AH1433" i="17" s="1"/>
  <c r="AH1523" i="17" s="1"/>
  <c r="AH1613" i="17" s="1"/>
  <c r="AH1703" i="17" s="1"/>
  <c r="AH712" i="17"/>
  <c r="AH802" i="17" s="1"/>
  <c r="AH892" i="17" s="1"/>
  <c r="AH982" i="17" s="1"/>
  <c r="AH1072" i="17" s="1"/>
  <c r="AH1162" i="17" s="1"/>
  <c r="AH1252" i="17" s="1"/>
  <c r="AH1342" i="17" s="1"/>
  <c r="AH1432" i="17" s="1"/>
  <c r="AH1522" i="17" s="1"/>
  <c r="AH1612" i="17" s="1"/>
  <c r="AH1702" i="17" s="1"/>
  <c r="AH711" i="17"/>
  <c r="AH801" i="17" s="1"/>
  <c r="AH891" i="17" s="1"/>
  <c r="AH981" i="17" s="1"/>
  <c r="AH1071" i="17" s="1"/>
  <c r="AH1161" i="17" s="1"/>
  <c r="AH1251" i="17" s="1"/>
  <c r="AH1341" i="17" s="1"/>
  <c r="AH1431" i="17" s="1"/>
  <c r="AH1521" i="17" s="1"/>
  <c r="AH1611" i="17" s="1"/>
  <c r="AH1701" i="17" s="1"/>
  <c r="AH710" i="17"/>
  <c r="AH800" i="17" s="1"/>
  <c r="AH890" i="17" s="1"/>
  <c r="AH980" i="17" s="1"/>
  <c r="AH1070" i="17" s="1"/>
  <c r="AH1160" i="17" s="1"/>
  <c r="AH1250" i="17" s="1"/>
  <c r="AH1340" i="17" s="1"/>
  <c r="AH1430" i="17" s="1"/>
  <c r="AH1520" i="17" s="1"/>
  <c r="AH1610" i="17" s="1"/>
  <c r="AH1700" i="17" s="1"/>
  <c r="AH709" i="17"/>
  <c r="AH799" i="17" s="1"/>
  <c r="AH889" i="17" s="1"/>
  <c r="AH979" i="17" s="1"/>
  <c r="AH1069" i="17" s="1"/>
  <c r="AH1159" i="17" s="1"/>
  <c r="AH1249" i="17" s="1"/>
  <c r="AH1339" i="17" s="1"/>
  <c r="AH1429" i="17" s="1"/>
  <c r="AH1519" i="17" s="1"/>
  <c r="AH1609" i="17" s="1"/>
  <c r="AH1699" i="17" s="1"/>
  <c r="AH708" i="17"/>
  <c r="AH798" i="17" s="1"/>
  <c r="AH888" i="17" s="1"/>
  <c r="AH978" i="17" s="1"/>
  <c r="AH1068" i="17" s="1"/>
  <c r="AH1158" i="17" s="1"/>
  <c r="AH1248" i="17" s="1"/>
  <c r="AH1338" i="17" s="1"/>
  <c r="AH1428" i="17" s="1"/>
  <c r="AH1518" i="17" s="1"/>
  <c r="AH1608" i="17" s="1"/>
  <c r="AH1698" i="17" s="1"/>
  <c r="AH707" i="17"/>
  <c r="AH797" i="17" s="1"/>
  <c r="AH887" i="17" s="1"/>
  <c r="AH977" i="17" s="1"/>
  <c r="AH1067" i="17" s="1"/>
  <c r="AH1157" i="17" s="1"/>
  <c r="AH1247" i="17" s="1"/>
  <c r="AH1337" i="17" s="1"/>
  <c r="AH1427" i="17" s="1"/>
  <c r="AH1517" i="17" s="1"/>
  <c r="AH1607" i="17" s="1"/>
  <c r="AH1697" i="17" s="1"/>
  <c r="AH706" i="17"/>
  <c r="AH796" i="17" s="1"/>
  <c r="AH886" i="17" s="1"/>
  <c r="AH976" i="17" s="1"/>
  <c r="AH1066" i="17" s="1"/>
  <c r="AH1156" i="17" s="1"/>
  <c r="AH1246" i="17" s="1"/>
  <c r="AH1336" i="17" s="1"/>
  <c r="AH1426" i="17" s="1"/>
  <c r="AH1516" i="17" s="1"/>
  <c r="AH1606" i="17" s="1"/>
  <c r="AH1696" i="17" s="1"/>
  <c r="AH705" i="17"/>
  <c r="AH795" i="17" s="1"/>
  <c r="AH885" i="17" s="1"/>
  <c r="AH975" i="17" s="1"/>
  <c r="AH1065" i="17" s="1"/>
  <c r="AH1155" i="17" s="1"/>
  <c r="AH1245" i="17" s="1"/>
  <c r="AH1335" i="17" s="1"/>
  <c r="AH1425" i="17" s="1"/>
  <c r="AH1515" i="17" s="1"/>
  <c r="AH1605" i="17" s="1"/>
  <c r="AH1695" i="17" s="1"/>
  <c r="AH704" i="17"/>
  <c r="AH794" i="17" s="1"/>
  <c r="AH884" i="17" s="1"/>
  <c r="AH974" i="17" s="1"/>
  <c r="AH1064" i="17" s="1"/>
  <c r="AH1154" i="17" s="1"/>
  <c r="AH1244" i="17" s="1"/>
  <c r="AH1334" i="17" s="1"/>
  <c r="AH1424" i="17" s="1"/>
  <c r="AH1514" i="17" s="1"/>
  <c r="AH1604" i="17" s="1"/>
  <c r="AH1694" i="17" s="1"/>
  <c r="AH703" i="17"/>
  <c r="AH793" i="17" s="1"/>
  <c r="AH883" i="17" s="1"/>
  <c r="AH973" i="17" s="1"/>
  <c r="AH1063" i="17" s="1"/>
  <c r="AH1153" i="17" s="1"/>
  <c r="AH1243" i="17" s="1"/>
  <c r="AH1333" i="17" s="1"/>
  <c r="AH1423" i="17" s="1"/>
  <c r="AH1513" i="17" s="1"/>
  <c r="AH1603" i="17" s="1"/>
  <c r="AH1693" i="17" s="1"/>
  <c r="AH702" i="17"/>
  <c r="AH792" i="17" s="1"/>
  <c r="AH882" i="17" s="1"/>
  <c r="AH972" i="17" s="1"/>
  <c r="AH1062" i="17" s="1"/>
  <c r="AH1152" i="17" s="1"/>
  <c r="AH1242" i="17" s="1"/>
  <c r="AH1332" i="17" s="1"/>
  <c r="AH1422" i="17" s="1"/>
  <c r="AH1512" i="17" s="1"/>
  <c r="AH1602" i="17" s="1"/>
  <c r="AH1692" i="17" s="1"/>
  <c r="AH701" i="17"/>
  <c r="AH791" i="17" s="1"/>
  <c r="AH881" i="17" s="1"/>
  <c r="AH971" i="17" s="1"/>
  <c r="AH1061" i="17" s="1"/>
  <c r="AH1151" i="17" s="1"/>
  <c r="AH1241" i="17" s="1"/>
  <c r="AH1331" i="17" s="1"/>
  <c r="AH1421" i="17" s="1"/>
  <c r="AH1511" i="17" s="1"/>
  <c r="AH1601" i="17" s="1"/>
  <c r="AH1691" i="17" s="1"/>
  <c r="AH700" i="17"/>
  <c r="AH790" i="17" s="1"/>
  <c r="AH880" i="17" s="1"/>
  <c r="AH970" i="17" s="1"/>
  <c r="AH1060" i="17" s="1"/>
  <c r="AH1150" i="17" s="1"/>
  <c r="AH1240" i="17" s="1"/>
  <c r="AH1330" i="17" s="1"/>
  <c r="AH1420" i="17" s="1"/>
  <c r="AH1510" i="17" s="1"/>
  <c r="AH1600" i="17" s="1"/>
  <c r="AH1690" i="17" s="1"/>
  <c r="AH699" i="17"/>
  <c r="AH789" i="17" s="1"/>
  <c r="AH879" i="17" s="1"/>
  <c r="AH969" i="17" s="1"/>
  <c r="AH1059" i="17" s="1"/>
  <c r="AH1149" i="17" s="1"/>
  <c r="AH1239" i="17" s="1"/>
  <c r="AH1329" i="17" s="1"/>
  <c r="AH1419" i="17" s="1"/>
  <c r="AH1509" i="17" s="1"/>
  <c r="AH1599" i="17" s="1"/>
  <c r="AH1689" i="17" s="1"/>
  <c r="AH698" i="17"/>
  <c r="AH788" i="17" s="1"/>
  <c r="AH878" i="17" s="1"/>
  <c r="AH968" i="17" s="1"/>
  <c r="AH1058" i="17" s="1"/>
  <c r="AH1148" i="17" s="1"/>
  <c r="AH1238" i="17" s="1"/>
  <c r="AH1328" i="17" s="1"/>
  <c r="AH1418" i="17" s="1"/>
  <c r="AH1508" i="17" s="1"/>
  <c r="AH1598" i="17" s="1"/>
  <c r="AH1688" i="17" s="1"/>
  <c r="AH697" i="17"/>
  <c r="AH787" i="17" s="1"/>
  <c r="AH877" i="17" s="1"/>
  <c r="AH967" i="17" s="1"/>
  <c r="AH1057" i="17" s="1"/>
  <c r="AH1147" i="17" s="1"/>
  <c r="AH1237" i="17" s="1"/>
  <c r="AH1327" i="17" s="1"/>
  <c r="AH1417" i="17" s="1"/>
  <c r="AH1507" i="17" s="1"/>
  <c r="AH1597" i="17" s="1"/>
  <c r="AH1687" i="17" s="1"/>
  <c r="AH696" i="17"/>
  <c r="AH786" i="17" s="1"/>
  <c r="AH876" i="17" s="1"/>
  <c r="AH966" i="17" s="1"/>
  <c r="AH1056" i="17" s="1"/>
  <c r="AH1146" i="17" s="1"/>
  <c r="AH1236" i="17" s="1"/>
  <c r="AH1326" i="17" s="1"/>
  <c r="AH1416" i="17" s="1"/>
  <c r="AH1506" i="17" s="1"/>
  <c r="AH1596" i="17" s="1"/>
  <c r="AH1686" i="17" s="1"/>
  <c r="AH695" i="17"/>
  <c r="AH785" i="17" s="1"/>
  <c r="AH875" i="17" s="1"/>
  <c r="AH965" i="17" s="1"/>
  <c r="AH1055" i="17" s="1"/>
  <c r="AH1145" i="17" s="1"/>
  <c r="AH1235" i="17" s="1"/>
  <c r="AH1325" i="17" s="1"/>
  <c r="AH1415" i="17" s="1"/>
  <c r="AH1505" i="17" s="1"/>
  <c r="AH1595" i="17" s="1"/>
  <c r="AH1685" i="17" s="1"/>
  <c r="AH694" i="17"/>
  <c r="AH784" i="17" s="1"/>
  <c r="AH874" i="17" s="1"/>
  <c r="AH964" i="17" s="1"/>
  <c r="AH1054" i="17" s="1"/>
  <c r="AH1144" i="17" s="1"/>
  <c r="AH1234" i="17" s="1"/>
  <c r="AH1324" i="17" s="1"/>
  <c r="AH1414" i="17" s="1"/>
  <c r="AH1504" i="17" s="1"/>
  <c r="AH1594" i="17" s="1"/>
  <c r="AH1684" i="17" s="1"/>
  <c r="AH693" i="17"/>
  <c r="AH783" i="17" s="1"/>
  <c r="AH873" i="17" s="1"/>
  <c r="AH963" i="17" s="1"/>
  <c r="AH1053" i="17" s="1"/>
  <c r="AH1143" i="17" s="1"/>
  <c r="AH1233" i="17" s="1"/>
  <c r="AH1323" i="17" s="1"/>
  <c r="AH1413" i="17" s="1"/>
  <c r="AH1503" i="17" s="1"/>
  <c r="AH1593" i="17" s="1"/>
  <c r="AH1683" i="17" s="1"/>
  <c r="AH692" i="17"/>
  <c r="AH782" i="17" s="1"/>
  <c r="AH872" i="17" s="1"/>
  <c r="AH962" i="17" s="1"/>
  <c r="AH1052" i="17" s="1"/>
  <c r="AH1142" i="17" s="1"/>
  <c r="AH1232" i="17" s="1"/>
  <c r="AH1322" i="17" s="1"/>
  <c r="AH1412" i="17" s="1"/>
  <c r="AH1502" i="17" s="1"/>
  <c r="AH1592" i="17" s="1"/>
  <c r="AH1682" i="17" s="1"/>
  <c r="AH691" i="17"/>
  <c r="AH781" i="17" s="1"/>
  <c r="AH871" i="17" s="1"/>
  <c r="AH961" i="17" s="1"/>
  <c r="AH1051" i="17" s="1"/>
  <c r="AH1141" i="17" s="1"/>
  <c r="AH1231" i="17" s="1"/>
  <c r="AH1321" i="17" s="1"/>
  <c r="AH1411" i="17" s="1"/>
  <c r="AH1501" i="17" s="1"/>
  <c r="AH1591" i="17" s="1"/>
  <c r="AH1681" i="17" s="1"/>
  <c r="AH690" i="17"/>
  <c r="AH780" i="17" s="1"/>
  <c r="AH870" i="17" s="1"/>
  <c r="AH960" i="17" s="1"/>
  <c r="AH1050" i="17" s="1"/>
  <c r="AH1140" i="17" s="1"/>
  <c r="AH1230" i="17" s="1"/>
  <c r="AH1320" i="17" s="1"/>
  <c r="AH1410" i="17" s="1"/>
  <c r="AH1500" i="17" s="1"/>
  <c r="AH1590" i="17" s="1"/>
  <c r="AH1680" i="17" s="1"/>
  <c r="AH689" i="17"/>
  <c r="AH779" i="17" s="1"/>
  <c r="AH869" i="17" s="1"/>
  <c r="AH959" i="17" s="1"/>
  <c r="AH1049" i="17" s="1"/>
  <c r="AH1139" i="17" s="1"/>
  <c r="AH1229" i="17" s="1"/>
  <c r="AH1319" i="17" s="1"/>
  <c r="AH1409" i="17" s="1"/>
  <c r="AH1499" i="17" s="1"/>
  <c r="AH1589" i="17" s="1"/>
  <c r="AH1679" i="17" s="1"/>
  <c r="AH688" i="17"/>
  <c r="AH778" i="17" s="1"/>
  <c r="AH868" i="17" s="1"/>
  <c r="AH958" i="17" s="1"/>
  <c r="AH1048" i="17" s="1"/>
  <c r="AH1138" i="17" s="1"/>
  <c r="AH1228" i="17" s="1"/>
  <c r="AH1318" i="17" s="1"/>
  <c r="AH1408" i="17" s="1"/>
  <c r="AH1498" i="17" s="1"/>
  <c r="AH1588" i="17" s="1"/>
  <c r="AH1678" i="17" s="1"/>
  <c r="AH687" i="17"/>
  <c r="AH777" i="17" s="1"/>
  <c r="AH867" i="17" s="1"/>
  <c r="AH957" i="17" s="1"/>
  <c r="AH1047" i="17" s="1"/>
  <c r="AH1137" i="17" s="1"/>
  <c r="AH1227" i="17" s="1"/>
  <c r="AH1317" i="17" s="1"/>
  <c r="AH1407" i="17" s="1"/>
  <c r="AH1497" i="17" s="1"/>
  <c r="AH1587" i="17" s="1"/>
  <c r="AH1677" i="17" s="1"/>
  <c r="AH686" i="17"/>
  <c r="AH776" i="17" s="1"/>
  <c r="AH866" i="17" s="1"/>
  <c r="AH956" i="17" s="1"/>
  <c r="AH1046" i="17" s="1"/>
  <c r="AH1136" i="17" s="1"/>
  <c r="AH1226" i="17" s="1"/>
  <c r="AH1316" i="17" s="1"/>
  <c r="AH1406" i="17" s="1"/>
  <c r="AH1496" i="17" s="1"/>
  <c r="AH1586" i="17" s="1"/>
  <c r="AH1676" i="17" s="1"/>
  <c r="AH685" i="17"/>
  <c r="AH775" i="17" s="1"/>
  <c r="AH865" i="17" s="1"/>
  <c r="AH955" i="17" s="1"/>
  <c r="AH1045" i="17" s="1"/>
  <c r="AH1135" i="17" s="1"/>
  <c r="AH1225" i="17" s="1"/>
  <c r="AH1315" i="17" s="1"/>
  <c r="AH1405" i="17" s="1"/>
  <c r="AH1495" i="17" s="1"/>
  <c r="AH1585" i="17" s="1"/>
  <c r="AH1675" i="17" s="1"/>
  <c r="AH684" i="17"/>
  <c r="AH774" i="17" s="1"/>
  <c r="AH864" i="17" s="1"/>
  <c r="AH954" i="17" s="1"/>
  <c r="AH1044" i="17" s="1"/>
  <c r="AH1134" i="17" s="1"/>
  <c r="AH1224" i="17" s="1"/>
  <c r="AH1314" i="17" s="1"/>
  <c r="AH1404" i="17" s="1"/>
  <c r="AH1494" i="17" s="1"/>
  <c r="AH1584" i="17" s="1"/>
  <c r="AH1674" i="17" s="1"/>
  <c r="AH683" i="17"/>
  <c r="AH773" i="17" s="1"/>
  <c r="AH863" i="17" s="1"/>
  <c r="AH953" i="17" s="1"/>
  <c r="AH1043" i="17" s="1"/>
  <c r="AH1133" i="17" s="1"/>
  <c r="AH1223" i="17" s="1"/>
  <c r="AH1313" i="17" s="1"/>
  <c r="AH1403" i="17" s="1"/>
  <c r="AH1493" i="17" s="1"/>
  <c r="AH1583" i="17" s="1"/>
  <c r="AH1673" i="17" s="1"/>
  <c r="AH682" i="17"/>
  <c r="AH772" i="17" s="1"/>
  <c r="AH862" i="17" s="1"/>
  <c r="AH952" i="17" s="1"/>
  <c r="AH1042" i="17" s="1"/>
  <c r="AH1132" i="17" s="1"/>
  <c r="AH1222" i="17" s="1"/>
  <c r="AH1312" i="17" s="1"/>
  <c r="AH1402" i="17" s="1"/>
  <c r="AH1492" i="17" s="1"/>
  <c r="AH1582" i="17" s="1"/>
  <c r="AH1672" i="17" s="1"/>
  <c r="AH681" i="17"/>
  <c r="AH771" i="17" s="1"/>
  <c r="AH861" i="17" s="1"/>
  <c r="AH951" i="17" s="1"/>
  <c r="AH1041" i="17" s="1"/>
  <c r="AH1131" i="17" s="1"/>
  <c r="AH1221" i="17" s="1"/>
  <c r="AH1311" i="17" s="1"/>
  <c r="AH1401" i="17" s="1"/>
  <c r="AH1491" i="17" s="1"/>
  <c r="AH1581" i="17" s="1"/>
  <c r="AH1671" i="17" s="1"/>
  <c r="AH680" i="17"/>
  <c r="AH770" i="17" s="1"/>
  <c r="AH860" i="17" s="1"/>
  <c r="AH950" i="17" s="1"/>
  <c r="AH1040" i="17" s="1"/>
  <c r="AH1130" i="17" s="1"/>
  <c r="AH1220" i="17" s="1"/>
  <c r="AH1310" i="17" s="1"/>
  <c r="AH1400" i="17" s="1"/>
  <c r="AH1490" i="17" s="1"/>
  <c r="AH1580" i="17" s="1"/>
  <c r="AH1670" i="17" s="1"/>
  <c r="AH679" i="17"/>
  <c r="AH769" i="17" s="1"/>
  <c r="AH859" i="17" s="1"/>
  <c r="AH949" i="17" s="1"/>
  <c r="AH1039" i="17" s="1"/>
  <c r="AH1129" i="17" s="1"/>
  <c r="AH1219" i="17" s="1"/>
  <c r="AH1309" i="17" s="1"/>
  <c r="AH1399" i="17" s="1"/>
  <c r="AH1489" i="17" s="1"/>
  <c r="AH1579" i="17" s="1"/>
  <c r="AH1669" i="17" s="1"/>
  <c r="AH678" i="17"/>
  <c r="AH768" i="17" s="1"/>
  <c r="AH858" i="17" s="1"/>
  <c r="AH948" i="17" s="1"/>
  <c r="AH1038" i="17" s="1"/>
  <c r="AH1128" i="17" s="1"/>
  <c r="AH1218" i="17" s="1"/>
  <c r="AH1308" i="17" s="1"/>
  <c r="AH1398" i="17" s="1"/>
  <c r="AH1488" i="17" s="1"/>
  <c r="AH1578" i="17" s="1"/>
  <c r="AH1668" i="17" s="1"/>
  <c r="AH677" i="17"/>
  <c r="AH767" i="17" s="1"/>
  <c r="AH857" i="17" s="1"/>
  <c r="AH947" i="17" s="1"/>
  <c r="AH1037" i="17" s="1"/>
  <c r="AH1127" i="17" s="1"/>
  <c r="AH1217" i="17" s="1"/>
  <c r="AH1307" i="17" s="1"/>
  <c r="AH1397" i="17" s="1"/>
  <c r="AH1487" i="17" s="1"/>
  <c r="AH1577" i="17" s="1"/>
  <c r="AH1667" i="17" s="1"/>
  <c r="Z40" i="17"/>
  <c r="AH676" i="17" s="1"/>
  <c r="AH766" i="17" s="1"/>
  <c r="AH856" i="17" s="1"/>
  <c r="AH946" i="17" s="1"/>
  <c r="AH1036" i="17" s="1"/>
  <c r="AH1126" i="17" s="1"/>
  <c r="AH1216" i="17" s="1"/>
  <c r="AH1306" i="17" s="1"/>
  <c r="AH1396" i="17" s="1"/>
  <c r="AH1486" i="17" s="1"/>
  <c r="AH1576" i="17" s="1"/>
  <c r="AH1666" i="17" s="1"/>
  <c r="Z39" i="17"/>
  <c r="AH675" i="17" s="1"/>
  <c r="AH765" i="17" s="1"/>
  <c r="AH855" i="17" s="1"/>
  <c r="AH945" i="17" s="1"/>
  <c r="AH1035" i="17" s="1"/>
  <c r="AH1125" i="17" s="1"/>
  <c r="AH1215" i="17" s="1"/>
  <c r="AH1305" i="17" s="1"/>
  <c r="AH1395" i="17" s="1"/>
  <c r="AH1485" i="17" s="1"/>
  <c r="AH1575" i="17" s="1"/>
  <c r="AH1665" i="17" s="1"/>
  <c r="Z38" i="17"/>
  <c r="AH674" i="17" s="1"/>
  <c r="AH764" i="17" s="1"/>
  <c r="AH854" i="17" s="1"/>
  <c r="AH944" i="17" s="1"/>
  <c r="AH1034" i="17" s="1"/>
  <c r="AH1124" i="17" s="1"/>
  <c r="AH1214" i="17" s="1"/>
  <c r="AH1304" i="17" s="1"/>
  <c r="AH1394" i="17" s="1"/>
  <c r="AH1484" i="17" s="1"/>
  <c r="AH1574" i="17" s="1"/>
  <c r="AH1664" i="17" s="1"/>
  <c r="Z37" i="17"/>
  <c r="AH673" i="17" s="1"/>
  <c r="AH763" i="17" s="1"/>
  <c r="AH853" i="17" s="1"/>
  <c r="AH943" i="17" s="1"/>
  <c r="AH1033" i="17" s="1"/>
  <c r="AH1123" i="17" s="1"/>
  <c r="AH1213" i="17" s="1"/>
  <c r="AH1303" i="17" s="1"/>
  <c r="AH1393" i="17" s="1"/>
  <c r="AH1483" i="17" s="1"/>
  <c r="AH1573" i="17" s="1"/>
  <c r="AH1663" i="17" s="1"/>
  <c r="Z36" i="17"/>
  <c r="AH672" i="17" s="1"/>
  <c r="AH762" i="17" s="1"/>
  <c r="AH852" i="17" s="1"/>
  <c r="AH942" i="17" s="1"/>
  <c r="AH1032" i="17" s="1"/>
  <c r="AH1122" i="17" s="1"/>
  <c r="AH1212" i="17" s="1"/>
  <c r="AH1302" i="17" s="1"/>
  <c r="AH1392" i="17" s="1"/>
  <c r="AH1482" i="17" s="1"/>
  <c r="AH1572" i="17" s="1"/>
  <c r="AH1662" i="17" s="1"/>
  <c r="Z35" i="17"/>
  <c r="AH671" i="17" s="1"/>
  <c r="AH761" i="17" s="1"/>
  <c r="AH851" i="17" s="1"/>
  <c r="AH941" i="17" s="1"/>
  <c r="AH1031" i="17" s="1"/>
  <c r="AH1121" i="17" s="1"/>
  <c r="AH1211" i="17" s="1"/>
  <c r="AH1301" i="17" s="1"/>
  <c r="AH1391" i="17" s="1"/>
  <c r="AH1481" i="17" s="1"/>
  <c r="AH1571" i="17" s="1"/>
  <c r="AH1661" i="17" s="1"/>
  <c r="Z34" i="17"/>
  <c r="AH670" i="17" s="1"/>
  <c r="AH760" i="17" s="1"/>
  <c r="AH850" i="17" s="1"/>
  <c r="AH940" i="17" s="1"/>
  <c r="AH1030" i="17" s="1"/>
  <c r="AH1120" i="17" s="1"/>
  <c r="AH1210" i="17" s="1"/>
  <c r="AH1300" i="17" s="1"/>
  <c r="AH1390" i="17" s="1"/>
  <c r="AH1480" i="17" s="1"/>
  <c r="AH1570" i="17" s="1"/>
  <c r="AH1660" i="17" s="1"/>
  <c r="Z33" i="17"/>
  <c r="AH669" i="17" s="1"/>
  <c r="AH759" i="17" s="1"/>
  <c r="AH849" i="17" s="1"/>
  <c r="AH939" i="17" s="1"/>
  <c r="AH1029" i="17" s="1"/>
  <c r="AH1119" i="17" s="1"/>
  <c r="AH1209" i="17" s="1"/>
  <c r="AH1299" i="17" s="1"/>
  <c r="AH1389" i="17" s="1"/>
  <c r="AH1479" i="17" s="1"/>
  <c r="AH1569" i="17" s="1"/>
  <c r="AH1659" i="17" s="1"/>
  <c r="Z32" i="17"/>
  <c r="AH668" i="17" s="1"/>
  <c r="AH758" i="17" s="1"/>
  <c r="AH848" i="17" s="1"/>
  <c r="AH938" i="17" s="1"/>
  <c r="AH1028" i="17" s="1"/>
  <c r="AH1118" i="17" s="1"/>
  <c r="AH1208" i="17" s="1"/>
  <c r="AH1298" i="17" s="1"/>
  <c r="AH1388" i="17" s="1"/>
  <c r="AH1478" i="17" s="1"/>
  <c r="AH1568" i="17" s="1"/>
  <c r="AH1658" i="17" s="1"/>
  <c r="Z31" i="17"/>
  <c r="AH667" i="17" s="1"/>
  <c r="AH757" i="17" s="1"/>
  <c r="AH847" i="17" s="1"/>
  <c r="AH937" i="17" s="1"/>
  <c r="AH1027" i="17" s="1"/>
  <c r="AH1117" i="17" s="1"/>
  <c r="AH1207" i="17" s="1"/>
  <c r="AH1297" i="17" s="1"/>
  <c r="AH1387" i="17" s="1"/>
  <c r="AH1477" i="17" s="1"/>
  <c r="AH1567" i="17" s="1"/>
  <c r="AH1657" i="17" s="1"/>
  <c r="Z30" i="17"/>
  <c r="AH666" i="17" s="1"/>
  <c r="AH756" i="17" s="1"/>
  <c r="AH846" i="17" s="1"/>
  <c r="AH936" i="17" s="1"/>
  <c r="AH1026" i="17" s="1"/>
  <c r="AH1116" i="17" s="1"/>
  <c r="AH1206" i="17" s="1"/>
  <c r="AH1296" i="17" s="1"/>
  <c r="AH1386" i="17" s="1"/>
  <c r="AH1476" i="17" s="1"/>
  <c r="AH1566" i="17" s="1"/>
  <c r="AH1656" i="17" s="1"/>
  <c r="Z29" i="17"/>
  <c r="AH665" i="17" s="1"/>
  <c r="AH755" i="17" s="1"/>
  <c r="AH845" i="17" s="1"/>
  <c r="AH935" i="17" s="1"/>
  <c r="AH1025" i="17" s="1"/>
  <c r="AH1115" i="17" s="1"/>
  <c r="AH1205" i="17" s="1"/>
  <c r="AH1295" i="17" s="1"/>
  <c r="AH1385" i="17" s="1"/>
  <c r="AH1475" i="17" s="1"/>
  <c r="AH1565" i="17" s="1"/>
  <c r="AH1655" i="17" s="1"/>
  <c r="Z28" i="17"/>
  <c r="AH664" i="17" s="1"/>
  <c r="AH754" i="17" s="1"/>
  <c r="AH844" i="17" s="1"/>
  <c r="AH934" i="17" s="1"/>
  <c r="AH1024" i="17" s="1"/>
  <c r="AH1114" i="17" s="1"/>
  <c r="AH1204" i="17" s="1"/>
  <c r="AH1294" i="17" s="1"/>
  <c r="AH1384" i="17" s="1"/>
  <c r="AH1474" i="17" s="1"/>
  <c r="AH1564" i="17" s="1"/>
  <c r="AH1654" i="17" s="1"/>
  <c r="Z27" i="17"/>
  <c r="AH663" i="17" s="1"/>
  <c r="AH753" i="17" s="1"/>
  <c r="AH843" i="17" s="1"/>
  <c r="AH933" i="17" s="1"/>
  <c r="AH1023" i="17" s="1"/>
  <c r="AH1113" i="17" s="1"/>
  <c r="AH1203" i="17" s="1"/>
  <c r="AH1293" i="17" s="1"/>
  <c r="AH1383" i="17" s="1"/>
  <c r="AH1473" i="17" s="1"/>
  <c r="AH1563" i="17" s="1"/>
  <c r="AH1653" i="17" s="1"/>
  <c r="Z26" i="17"/>
  <c r="AH662" i="17" s="1"/>
  <c r="AH752" i="17" s="1"/>
  <c r="AH842" i="17" s="1"/>
  <c r="AH932" i="17" s="1"/>
  <c r="AH1022" i="17" s="1"/>
  <c r="AH1112" i="17" s="1"/>
  <c r="AH1202" i="17" s="1"/>
  <c r="AH1292" i="17" s="1"/>
  <c r="AH1382" i="17" s="1"/>
  <c r="AH1472" i="17" s="1"/>
  <c r="AH1562" i="17" s="1"/>
  <c r="AH1652" i="17" s="1"/>
  <c r="Z25" i="17"/>
  <c r="AH661" i="17" s="1"/>
  <c r="AH751" i="17" s="1"/>
  <c r="AH841" i="17" s="1"/>
  <c r="AH931" i="17" s="1"/>
  <c r="AH1021" i="17" s="1"/>
  <c r="AH1111" i="17" s="1"/>
  <c r="AH1201" i="17" s="1"/>
  <c r="AH1291" i="17" s="1"/>
  <c r="AH1381" i="17" s="1"/>
  <c r="AH1471" i="17" s="1"/>
  <c r="AH1561" i="17" s="1"/>
  <c r="AH1651" i="17" s="1"/>
  <c r="Z24" i="17"/>
  <c r="AH660" i="17" s="1"/>
  <c r="AH750" i="17" s="1"/>
  <c r="AH840" i="17" s="1"/>
  <c r="AH930" i="17" s="1"/>
  <c r="AH1020" i="17" s="1"/>
  <c r="AH1110" i="17" s="1"/>
  <c r="AH1200" i="17" s="1"/>
  <c r="AH1290" i="17" s="1"/>
  <c r="AH1380" i="17" s="1"/>
  <c r="AH1470" i="17" s="1"/>
  <c r="AH1560" i="17" s="1"/>
  <c r="AH1650" i="17" s="1"/>
  <c r="Z23" i="17"/>
  <c r="AH659" i="17" s="1"/>
  <c r="AH749" i="17" s="1"/>
  <c r="AH839" i="17" s="1"/>
  <c r="AH929" i="17" s="1"/>
  <c r="AH1019" i="17" s="1"/>
  <c r="AH1109" i="17" s="1"/>
  <c r="AH1199" i="17" s="1"/>
  <c r="AH1289" i="17" s="1"/>
  <c r="AH1379" i="17" s="1"/>
  <c r="AH1469" i="17" s="1"/>
  <c r="AH1559" i="17" s="1"/>
  <c r="AH1649" i="17" s="1"/>
  <c r="Z22" i="17"/>
  <c r="AH658" i="17" s="1"/>
  <c r="AH748" i="17" s="1"/>
  <c r="AH838" i="17" s="1"/>
  <c r="AH928" i="17" s="1"/>
  <c r="AH1018" i="17" s="1"/>
  <c r="AH1108" i="17" s="1"/>
  <c r="AH1198" i="17" s="1"/>
  <c r="AH1288" i="17" s="1"/>
  <c r="AH1378" i="17" s="1"/>
  <c r="AH1468" i="17" s="1"/>
  <c r="AH1558" i="17" s="1"/>
  <c r="AH1648" i="17" s="1"/>
  <c r="Z21" i="17"/>
  <c r="AH657" i="17" s="1"/>
  <c r="AH747" i="17" s="1"/>
  <c r="AH837" i="17" s="1"/>
  <c r="AH927" i="17" s="1"/>
  <c r="AH1017" i="17" s="1"/>
  <c r="AH1107" i="17" s="1"/>
  <c r="AH1197" i="17" s="1"/>
  <c r="AH1287" i="17" s="1"/>
  <c r="AH1377" i="17" s="1"/>
  <c r="AH1467" i="17" s="1"/>
  <c r="AH1557" i="17" s="1"/>
  <c r="AH1647" i="17" s="1"/>
  <c r="Z20" i="17"/>
  <c r="Z19" i="17"/>
  <c r="Z18" i="17"/>
  <c r="Z17" i="17"/>
  <c r="Z16" i="17"/>
  <c r="Z15" i="17"/>
  <c r="Z14" i="17"/>
  <c r="Z13" i="17"/>
  <c r="Z12" i="17"/>
  <c r="Z11" i="17"/>
  <c r="AF3168" i="17" l="1"/>
  <c r="AF3171" i="17"/>
  <c r="AF3175" i="17"/>
  <c r="AF3179" i="17"/>
  <c r="AF3183" i="17"/>
  <c r="AF3187" i="17"/>
  <c r="AF3197" i="17"/>
  <c r="AF3193" i="17"/>
  <c r="AF3198" i="17"/>
  <c r="AF3169" i="17"/>
  <c r="AF3172" i="17"/>
  <c r="AF3176" i="17"/>
  <c r="AF3180" i="17"/>
  <c r="AF3184" i="17"/>
  <c r="AF3188" i="17"/>
  <c r="AF3196" i="17"/>
  <c r="AF3194" i="17"/>
  <c r="AF3200" i="17"/>
  <c r="AF3173" i="17"/>
  <c r="AF3177" i="17"/>
  <c r="AF3181" i="17"/>
  <c r="AF3185" i="17"/>
  <c r="AF3189" i="17"/>
  <c r="AF3191" i="17"/>
  <c r="AF3195" i="17"/>
  <c r="AF3201" i="17"/>
  <c r="AF3167" i="17"/>
  <c r="AF3170" i="17"/>
  <c r="AF3174" i="17"/>
  <c r="AF3178" i="17"/>
  <c r="AF3182" i="17"/>
  <c r="AF3186" i="17"/>
  <c r="AF3190" i="17"/>
  <c r="AF3192" i="17"/>
  <c r="AF3199" i="17"/>
  <c r="AD4800" i="17"/>
  <c r="AF4770" i="17"/>
  <c r="AG4770" i="17"/>
  <c r="AD4880" i="17"/>
  <c r="AC4132" i="17"/>
  <c r="AF4022" i="17"/>
  <c r="AG4022" i="17"/>
  <c r="AF4706" i="17"/>
  <c r="AG4706" i="17"/>
  <c r="AD4816" i="17"/>
  <c r="AF4702" i="17"/>
  <c r="AG4702" i="17"/>
  <c r="AD4812" i="17"/>
  <c r="AD6291" i="17"/>
  <c r="AF4794" i="17"/>
  <c r="AG4794" i="17"/>
  <c r="AD4904" i="17"/>
  <c r="AG4009" i="17"/>
  <c r="AD4119" i="17"/>
  <c r="AF4009" i="17"/>
  <c r="AG4817" i="17"/>
  <c r="AD4927" i="17"/>
  <c r="AG5832" i="17"/>
  <c r="AD5942" i="17"/>
  <c r="AD6283" i="17"/>
  <c r="AF4638" i="17"/>
  <c r="AG4638" i="17"/>
  <c r="AD4748" i="17"/>
  <c r="AD6287" i="17"/>
  <c r="AF4774" i="17"/>
  <c r="AG4774" i="17"/>
  <c r="AD4884" i="17"/>
  <c r="AF4654" i="17"/>
  <c r="AG4654" i="17"/>
  <c r="AD4764" i="17"/>
  <c r="AC4250" i="17"/>
  <c r="AF4140" i="17"/>
  <c r="AG4140" i="17"/>
  <c r="AG4710" i="17"/>
  <c r="AD4820" i="17"/>
  <c r="AG4443" i="17"/>
  <c r="AD4553" i="17"/>
  <c r="AF4443" i="17"/>
  <c r="AF4650" i="17"/>
  <c r="AG4650" i="17"/>
  <c r="AD4760" i="17"/>
  <c r="AD6295" i="17"/>
  <c r="AG4439" i="17"/>
  <c r="AD4549" i="17"/>
  <c r="AF4439" i="17"/>
  <c r="AD6275" i="17"/>
  <c r="AC4975" i="17"/>
  <c r="AF4865" i="17"/>
  <c r="AG4865" i="17"/>
  <c r="AG4013" i="17"/>
  <c r="AD4123" i="17"/>
  <c r="AF4013" i="17"/>
  <c r="AF4754" i="17"/>
  <c r="AG4754" i="17"/>
  <c r="AD4864" i="17"/>
  <c r="AG4479" i="17"/>
  <c r="AD4589" i="17"/>
  <c r="AF4479" i="17"/>
  <c r="AD6355" i="17"/>
  <c r="AC4943" i="17"/>
  <c r="AG4833" i="17"/>
  <c r="AG4451" i="17"/>
  <c r="AD4561" i="17"/>
  <c r="AF4451" i="17"/>
  <c r="AG4714" i="17"/>
  <c r="AD4824" i="17"/>
  <c r="AG4713" i="17"/>
  <c r="AD4823" i="17"/>
  <c r="AD4788" i="17"/>
  <c r="AG4717" i="17"/>
  <c r="AD4827" i="17"/>
  <c r="AD6279" i="17"/>
  <c r="AG4726" i="17"/>
  <c r="AD4836" i="17"/>
  <c r="AC4963" i="17"/>
  <c r="AF4853" i="17"/>
  <c r="AG4853" i="17"/>
  <c r="AD6271" i="17"/>
  <c r="AG4459" i="17"/>
  <c r="AD4569" i="17"/>
  <c r="AF4459" i="17"/>
  <c r="AF4802" i="17"/>
  <c r="AG4802" i="17"/>
  <c r="AD4912" i="17"/>
  <c r="AG4021" i="17"/>
  <c r="AD4131" i="17"/>
  <c r="AF4021" i="17"/>
  <c r="AG4830" i="17"/>
  <c r="AD4940" i="17"/>
  <c r="AG4427" i="17"/>
  <c r="AD4537" i="17"/>
  <c r="AF4427" i="17"/>
  <c r="AG4738" i="17"/>
  <c r="AD4848" i="17"/>
  <c r="AF4753" i="17"/>
  <c r="AG4753" i="17"/>
  <c r="AD4863" i="17"/>
  <c r="AD6255" i="17"/>
  <c r="AG4734" i="17"/>
  <c r="AD4844" i="17"/>
  <c r="AG4725" i="17"/>
  <c r="AD4835" i="17"/>
  <c r="AF4642" i="17"/>
  <c r="AG4642" i="17"/>
  <c r="AD4752" i="17"/>
  <c r="AC5915" i="17"/>
  <c r="AG5805" i="17"/>
  <c r="AF5805" i="17"/>
  <c r="AG4431" i="17"/>
  <c r="AD4541" i="17"/>
  <c r="AF4431" i="17"/>
  <c r="AD6267" i="17"/>
  <c r="AF4790" i="17"/>
  <c r="AG4790" i="17"/>
  <c r="AD4900" i="17"/>
  <c r="AG4447" i="17"/>
  <c r="AD4557" i="17"/>
  <c r="AF4447" i="17"/>
  <c r="AG4733" i="17"/>
  <c r="AD4843" i="17"/>
  <c r="AG4463" i="17"/>
  <c r="AD4573" i="17"/>
  <c r="AF4463" i="17"/>
  <c r="AF5844" i="17"/>
  <c r="AG5844" i="17"/>
  <c r="AD5954" i="17"/>
  <c r="AF4806" i="17"/>
  <c r="AG4806" i="17"/>
  <c r="AD4916" i="17"/>
  <c r="AF4749" i="17"/>
  <c r="AG4749" i="17"/>
  <c r="AD4859" i="17"/>
  <c r="AF4782" i="17"/>
  <c r="AG4782" i="17"/>
  <c r="AD4892" i="17"/>
  <c r="AF4658" i="17"/>
  <c r="AG4658" i="17"/>
  <c r="AD4768" i="17"/>
  <c r="AC4931" i="17"/>
  <c r="AG4821" i="17"/>
  <c r="AF4750" i="17"/>
  <c r="AG4750" i="17"/>
  <c r="AD4860" i="17"/>
  <c r="AG4005" i="17"/>
  <c r="AD4115" i="17"/>
  <c r="AF4005" i="17"/>
  <c r="AF4742" i="17"/>
  <c r="AG4742" i="17"/>
  <c r="AD4852" i="17"/>
  <c r="AF4762" i="17"/>
  <c r="AG4762" i="17"/>
  <c r="AD4872" i="17"/>
  <c r="AF4745" i="17"/>
  <c r="AG4745" i="17"/>
  <c r="AD4855" i="17"/>
  <c r="AG4826" i="17"/>
  <c r="AD4936" i="17"/>
  <c r="AG4029" i="17"/>
  <c r="AD4139" i="17"/>
  <c r="AF4029" i="17"/>
  <c r="AF4814" i="17"/>
  <c r="AG4814" i="17"/>
  <c r="AD4924" i="17"/>
  <c r="AG4721" i="17"/>
  <c r="AD4831" i="17"/>
  <c r="AG4483" i="17"/>
  <c r="AD4593" i="17"/>
  <c r="AF4483" i="17"/>
  <c r="AF4766" i="17"/>
  <c r="AG4766" i="17"/>
  <c r="AD4876" i="17"/>
  <c r="AG5828" i="17"/>
  <c r="AD5938" i="17"/>
  <c r="AG3989" i="17"/>
  <c r="AD4099" i="17"/>
  <c r="AF3989" i="17"/>
  <c r="AD6251" i="17"/>
  <c r="AG4001" i="17"/>
  <c r="AD4111" i="17"/>
  <c r="AF4001" i="17"/>
  <c r="AD6263" i="17"/>
  <c r="AD4784" i="17"/>
  <c r="AG4471" i="17"/>
  <c r="AD4581" i="17"/>
  <c r="AF4471" i="17"/>
  <c r="AC5155" i="17"/>
  <c r="AG5045" i="17"/>
  <c r="AD6351" i="17"/>
  <c r="AD6259" i="17"/>
  <c r="AC5159" i="17"/>
  <c r="AG5049" i="17"/>
  <c r="AG4025" i="17"/>
  <c r="AD4135" i="17"/>
  <c r="AF4025" i="17"/>
  <c r="AG4737" i="17"/>
  <c r="AD4847" i="17"/>
  <c r="AG4718" i="17"/>
  <c r="AD4828" i="17"/>
  <c r="AC5911" i="17"/>
  <c r="AF5801" i="17"/>
  <c r="AG5801" i="17"/>
  <c r="AG4818" i="17"/>
  <c r="AD4928" i="17"/>
  <c r="AF4810" i="17"/>
  <c r="AG4810" i="17"/>
  <c r="AD4920" i="17"/>
  <c r="AG3993" i="17"/>
  <c r="AD4103" i="17"/>
  <c r="AF3993" i="17"/>
  <c r="AD4780" i="17"/>
  <c r="AC4955" i="17"/>
  <c r="AG4845" i="17"/>
  <c r="AG5840" i="17"/>
  <c r="AD5950" i="17"/>
  <c r="AD6343" i="17"/>
  <c r="AF4778" i="17"/>
  <c r="AG4778" i="17"/>
  <c r="AD4888" i="17"/>
  <c r="AG4741" i="17"/>
  <c r="AD4851" i="17"/>
  <c r="AC5919" i="17"/>
  <c r="AG5809" i="17"/>
  <c r="AC4959" i="17"/>
  <c r="AG4849" i="17"/>
  <c r="AC5903" i="17"/>
  <c r="AF5793" i="17"/>
  <c r="AG5793" i="17"/>
  <c r="AF4662" i="17"/>
  <c r="AG4662" i="17"/>
  <c r="AD4772" i="17"/>
  <c r="AC4234" i="17"/>
  <c r="AF4124" i="17"/>
  <c r="AG4124" i="17"/>
  <c r="AD6359" i="17"/>
  <c r="AC4120" i="17"/>
  <c r="AG4010" i="17"/>
  <c r="AF4010" i="17"/>
  <c r="AG4722" i="17"/>
  <c r="AD4832" i="17"/>
  <c r="AC4967" i="17"/>
  <c r="AF4857" i="17"/>
  <c r="AG4857" i="17"/>
  <c r="AF4646" i="17"/>
  <c r="AG4646" i="17"/>
  <c r="AD4756" i="17"/>
  <c r="AC4951" i="17"/>
  <c r="AG4841" i="17"/>
  <c r="AG4730" i="17"/>
  <c r="AD4840" i="17"/>
  <c r="AD4796" i="17"/>
  <c r="AG3997" i="17"/>
  <c r="AD4107" i="17"/>
  <c r="AF3997" i="17"/>
  <c r="AG5836" i="17"/>
  <c r="AD5946" i="17"/>
  <c r="AF4798" i="17"/>
  <c r="AG4798" i="17"/>
  <c r="AD4908" i="17"/>
  <c r="AC5907" i="17"/>
  <c r="AF5797" i="17"/>
  <c r="AG5797" i="17"/>
  <c r="AG4435" i="17"/>
  <c r="AD4545" i="17"/>
  <c r="AF4435" i="17"/>
  <c r="AG4822" i="17"/>
  <c r="AD4932" i="17"/>
  <c r="AC4356" i="17"/>
  <c r="AG4246" i="17"/>
  <c r="AF4246" i="17"/>
  <c r="AF4746" i="17"/>
  <c r="AG4746" i="17"/>
  <c r="AD4856" i="17"/>
  <c r="AG4475" i="17"/>
  <c r="AD4585" i="17"/>
  <c r="AF4475" i="17"/>
  <c r="AF4758" i="17"/>
  <c r="AG4758" i="17"/>
  <c r="AD4868" i="17"/>
  <c r="AG4729" i="17"/>
  <c r="AD4839" i="17"/>
  <c r="AF4694" i="17"/>
  <c r="AG4694" i="17"/>
  <c r="AD4804" i="17"/>
  <c r="AC4128" i="17"/>
  <c r="AF4018" i="17"/>
  <c r="AG4018" i="17"/>
  <c r="AG4467" i="17"/>
  <c r="AD4577" i="17"/>
  <c r="AF4467" i="17"/>
  <c r="AG5824" i="17"/>
  <c r="AD5934" i="17"/>
  <c r="AD4792" i="17"/>
  <c r="AG4455" i="17"/>
  <c r="AD4565" i="17"/>
  <c r="AF4455" i="17"/>
  <c r="AD6347" i="17"/>
  <c r="AC4971" i="17"/>
  <c r="AF4861" i="17"/>
  <c r="AG4861" i="17"/>
  <c r="AF4698" i="17"/>
  <c r="AG4698" i="17"/>
  <c r="AD4808" i="17"/>
  <c r="AF4666" i="17"/>
  <c r="AG4666" i="17"/>
  <c r="AD4776" i="17"/>
  <c r="AG4017" i="17"/>
  <c r="AD4127" i="17"/>
  <c r="AF4017" i="17"/>
  <c r="AC4947" i="17"/>
  <c r="AG4837" i="17"/>
  <c r="AF4786" i="17"/>
  <c r="AG4786" i="17"/>
  <c r="AD4896" i="17"/>
  <c r="AD40" i="19"/>
  <c r="AD39" i="19"/>
  <c r="AD38" i="19"/>
  <c r="AD37" i="19"/>
  <c r="AD36" i="19"/>
  <c r="AD35" i="19"/>
  <c r="AD34" i="19"/>
  <c r="AD33" i="19"/>
  <c r="AD32" i="19"/>
  <c r="AD31" i="19"/>
  <c r="AD30" i="19"/>
  <c r="AD29" i="19"/>
  <c r="AD28" i="19"/>
  <c r="AD27" i="19"/>
  <c r="AD26" i="19"/>
  <c r="AD25" i="19"/>
  <c r="AD24" i="19"/>
  <c r="AD11" i="19"/>
  <c r="AF267" i="17" s="1"/>
  <c r="AD23" i="19"/>
  <c r="AD22" i="19"/>
  <c r="AD21" i="19"/>
  <c r="AD13" i="19"/>
  <c r="AF269" i="17" s="1"/>
  <c r="AD12" i="19"/>
  <c r="AF268" i="17" s="1"/>
  <c r="AG307" i="17"/>
  <c r="AD317" i="17"/>
  <c r="AD329" i="17"/>
  <c r="AG319" i="17"/>
  <c r="AD308" i="17"/>
  <c r="AG298" i="17"/>
  <c r="AF302" i="17"/>
  <c r="AG302" i="17"/>
  <c r="AD312" i="17"/>
  <c r="AF311" i="17"/>
  <c r="AG311" i="17"/>
  <c r="AD321" i="17"/>
  <c r="AF314" i="17"/>
  <c r="AG314" i="17"/>
  <c r="AD324" i="17"/>
  <c r="AF310" i="17"/>
  <c r="AG310" i="17"/>
  <c r="AD320" i="17"/>
  <c r="AF306" i="17"/>
  <c r="AG306" i="17"/>
  <c r="AD316" i="17"/>
  <c r="AG315" i="17"/>
  <c r="AD325" i="17"/>
  <c r="AF315" i="17"/>
  <c r="AF323" i="17"/>
  <c r="AG323" i="17"/>
  <c r="AD333" i="17"/>
  <c r="AJ136" i="16"/>
  <c r="AM136" i="16"/>
  <c r="AJ26" i="16"/>
  <c r="AD9" i="19" s="1"/>
  <c r="AM26" i="16"/>
  <c r="AG9" i="19" s="1"/>
  <c r="AF3290" i="17" l="1"/>
  <c r="AF3294" i="17"/>
  <c r="AF3298" i="17"/>
  <c r="AF3302" i="17"/>
  <c r="AF3306" i="17"/>
  <c r="AF3310" i="17"/>
  <c r="AF3282" i="17"/>
  <c r="AF3283" i="17"/>
  <c r="AF3287" i="17"/>
  <c r="AF3291" i="17"/>
  <c r="AF3295" i="17"/>
  <c r="AF3299" i="17"/>
  <c r="AF3303" i="17"/>
  <c r="AF3307" i="17"/>
  <c r="AF3311" i="17"/>
  <c r="AF3279" i="17"/>
  <c r="AF3280" i="17"/>
  <c r="AF3292" i="17"/>
  <c r="AF3300" i="17"/>
  <c r="AF3308" i="17"/>
  <c r="AF3286" i="17"/>
  <c r="AF3277" i="17"/>
  <c r="AF3284" i="17"/>
  <c r="AF3288" i="17"/>
  <c r="AF3296" i="17"/>
  <c r="AF3304" i="17"/>
  <c r="AF3278" i="17"/>
  <c r="AF3281" i="17"/>
  <c r="AF3285" i="17"/>
  <c r="AF3289" i="17"/>
  <c r="AF3293" i="17"/>
  <c r="AF3297" i="17"/>
  <c r="AF3301" i="17"/>
  <c r="AF3305" i="17"/>
  <c r="AF3309" i="17"/>
  <c r="AF4127" i="17"/>
  <c r="AG4127" i="17"/>
  <c r="AD4237" i="17"/>
  <c r="AG5934" i="17"/>
  <c r="AD6044" i="17"/>
  <c r="AG4577" i="17"/>
  <c r="AD4687" i="17"/>
  <c r="AF4577" i="17"/>
  <c r="AC4238" i="17"/>
  <c r="AG4128" i="17"/>
  <c r="AF4128" i="17"/>
  <c r="AG4839" i="17"/>
  <c r="AD4949" i="17"/>
  <c r="AG4840" i="17"/>
  <c r="AD4950" i="17"/>
  <c r="AG4772" i="17"/>
  <c r="AD4882" i="17"/>
  <c r="AF4772" i="17"/>
  <c r="AC5069" i="17"/>
  <c r="AG4959" i="17"/>
  <c r="AG4851" i="17"/>
  <c r="AD4961" i="17"/>
  <c r="AG4928" i="17"/>
  <c r="AD5038" i="17"/>
  <c r="AD4691" i="17"/>
  <c r="AF4581" i="17"/>
  <c r="AG4581" i="17"/>
  <c r="AF4876" i="17"/>
  <c r="AG4876" i="17"/>
  <c r="AD4986" i="17"/>
  <c r="AG4593" i="17"/>
  <c r="AD4703" i="17"/>
  <c r="AF4593" i="17"/>
  <c r="AF4852" i="17"/>
  <c r="AG4852" i="17"/>
  <c r="AD4962" i="17"/>
  <c r="AF4115" i="17"/>
  <c r="AG4115" i="17"/>
  <c r="AD4225" i="17"/>
  <c r="AG4768" i="17"/>
  <c r="AD4878" i="17"/>
  <c r="AF4768" i="17"/>
  <c r="AF5954" i="17"/>
  <c r="AG5954" i="17"/>
  <c r="AD6064" i="17"/>
  <c r="AF4573" i="17"/>
  <c r="AG4573" i="17"/>
  <c r="AD4683" i="17"/>
  <c r="AF4900" i="17"/>
  <c r="AG4900" i="17"/>
  <c r="AD5010" i="17"/>
  <c r="AG4752" i="17"/>
  <c r="AD4862" i="17"/>
  <c r="AF4752" i="17"/>
  <c r="AG4863" i="17"/>
  <c r="AD4973" i="17"/>
  <c r="AF4863" i="17"/>
  <c r="AD4898" i="17"/>
  <c r="AD6405" i="17"/>
  <c r="AG4748" i="17"/>
  <c r="AD4858" i="17"/>
  <c r="AF4748" i="17"/>
  <c r="AG4816" i="17"/>
  <c r="AD4926" i="17"/>
  <c r="AF4816" i="17"/>
  <c r="AF4896" i="17"/>
  <c r="AG4896" i="17"/>
  <c r="AD5006" i="17"/>
  <c r="AG4808" i="17"/>
  <c r="AD4918" i="17"/>
  <c r="AF4808" i="17"/>
  <c r="AD4902" i="17"/>
  <c r="AG4804" i="17"/>
  <c r="AF4804" i="17"/>
  <c r="AD4914" i="17"/>
  <c r="AF4856" i="17"/>
  <c r="AG4856" i="17"/>
  <c r="AD4966" i="17"/>
  <c r="AD4906" i="17"/>
  <c r="AC5061" i="17"/>
  <c r="AG4951" i="17"/>
  <c r="AC4230" i="17"/>
  <c r="AG4120" i="17"/>
  <c r="AF4120" i="17"/>
  <c r="AC6013" i="17"/>
  <c r="AG5903" i="17"/>
  <c r="AF5903" i="17"/>
  <c r="AG5950" i="17"/>
  <c r="AD6060" i="17"/>
  <c r="AF4920" i="17"/>
  <c r="AG4920" i="17"/>
  <c r="AD5030" i="17"/>
  <c r="AC6021" i="17"/>
  <c r="AG5911" i="17"/>
  <c r="AF5911" i="17"/>
  <c r="AG4847" i="17"/>
  <c r="AD4957" i="17"/>
  <c r="AF4135" i="17"/>
  <c r="AG4135" i="17"/>
  <c r="AD4245" i="17"/>
  <c r="AC5269" i="17"/>
  <c r="AG5159" i="17"/>
  <c r="AD6461" i="17"/>
  <c r="AD6373" i="17"/>
  <c r="AF4111" i="17"/>
  <c r="AG4111" i="17"/>
  <c r="AD4221" i="17"/>
  <c r="AG5938" i="17"/>
  <c r="AD6048" i="17"/>
  <c r="AF4924" i="17"/>
  <c r="AG4924" i="17"/>
  <c r="AD5034" i="17"/>
  <c r="AF4139" i="17"/>
  <c r="AG4139" i="17"/>
  <c r="AD4249" i="17"/>
  <c r="AF4872" i="17"/>
  <c r="AG4872" i="17"/>
  <c r="AD4982" i="17"/>
  <c r="AF4916" i="17"/>
  <c r="AG4916" i="17"/>
  <c r="AD5026" i="17"/>
  <c r="AD6365" i="17"/>
  <c r="AG4940" i="17"/>
  <c r="AD5050" i="17"/>
  <c r="AF4131" i="17"/>
  <c r="AG4131" i="17"/>
  <c r="AD4241" i="17"/>
  <c r="AD6381" i="17"/>
  <c r="AD4937" i="17"/>
  <c r="AG4827" i="17"/>
  <c r="AF4864" i="17"/>
  <c r="AG4864" i="17"/>
  <c r="AD4974" i="17"/>
  <c r="AF4123" i="17"/>
  <c r="AG4123" i="17"/>
  <c r="AD4233" i="17"/>
  <c r="AC5085" i="17"/>
  <c r="AG4975" i="17"/>
  <c r="AF4975" i="17"/>
  <c r="AG4820" i="17"/>
  <c r="AD4930" i="17"/>
  <c r="AD6397" i="17"/>
  <c r="AG4927" i="17"/>
  <c r="AD5037" i="17"/>
  <c r="AF4119" i="17"/>
  <c r="AG4119" i="17"/>
  <c r="AD4229" i="17"/>
  <c r="AG4812" i="17"/>
  <c r="AF4812" i="17"/>
  <c r="AD4922" i="17"/>
  <c r="AC4242" i="17"/>
  <c r="AF4132" i="17"/>
  <c r="AG4132" i="17"/>
  <c r="AD4910" i="17"/>
  <c r="AF4908" i="17"/>
  <c r="AG4908" i="17"/>
  <c r="AD5018" i="17"/>
  <c r="AD4942" i="17"/>
  <c r="AG4832" i="17"/>
  <c r="AC5057" i="17"/>
  <c r="AG4947" i="17"/>
  <c r="AG4776" i="17"/>
  <c r="AF4776" i="17"/>
  <c r="AD4886" i="17"/>
  <c r="AC5081" i="17"/>
  <c r="AG4971" i="17"/>
  <c r="AF4971" i="17"/>
  <c r="AC4466" i="17"/>
  <c r="AG4356" i="17"/>
  <c r="AF4356" i="17"/>
  <c r="AG4756" i="17"/>
  <c r="AF4756" i="17"/>
  <c r="AD4866" i="17"/>
  <c r="AD6469" i="17"/>
  <c r="AD6453" i="17"/>
  <c r="AC5065" i="17"/>
  <c r="AG4955" i="17"/>
  <c r="AD4938" i="17"/>
  <c r="AG4828" i="17"/>
  <c r="AD6369" i="17"/>
  <c r="AC5265" i="17"/>
  <c r="AG5155" i="17"/>
  <c r="AD4894" i="17"/>
  <c r="AD4941" i="17"/>
  <c r="AG4831" i="17"/>
  <c r="AG4855" i="17"/>
  <c r="AD4965" i="17"/>
  <c r="AF4855" i="17"/>
  <c r="AF4860" i="17"/>
  <c r="AG4860" i="17"/>
  <c r="AD4970" i="17"/>
  <c r="AG4859" i="17"/>
  <c r="AD4969" i="17"/>
  <c r="AF4859" i="17"/>
  <c r="AG4843" i="17"/>
  <c r="AD4953" i="17"/>
  <c r="AF4557" i="17"/>
  <c r="AG4557" i="17"/>
  <c r="AD4667" i="17"/>
  <c r="AG4844" i="17"/>
  <c r="AD4954" i="17"/>
  <c r="AC5073" i="17"/>
  <c r="AF4963" i="17"/>
  <c r="AG4963" i="17"/>
  <c r="AD6389" i="17"/>
  <c r="AG4824" i="17"/>
  <c r="AD4934" i="17"/>
  <c r="AG4561" i="17"/>
  <c r="AD4671" i="17"/>
  <c r="AF4561" i="17"/>
  <c r="AC5053" i="17"/>
  <c r="AG4943" i="17"/>
  <c r="AD6385" i="17"/>
  <c r="AD4659" i="17"/>
  <c r="AF4549" i="17"/>
  <c r="AG4549" i="17"/>
  <c r="AC4360" i="17"/>
  <c r="AF4250" i="17"/>
  <c r="AG4250" i="17"/>
  <c r="AF4884" i="17"/>
  <c r="AG4884" i="17"/>
  <c r="AD4994" i="17"/>
  <c r="AG5942" i="17"/>
  <c r="AD6052" i="17"/>
  <c r="AD6401" i="17"/>
  <c r="AF4880" i="17"/>
  <c r="AG4880" i="17"/>
  <c r="AD4990" i="17"/>
  <c r="AD6457" i="17"/>
  <c r="AD4675" i="17"/>
  <c r="AF4565" i="17"/>
  <c r="AG4565" i="17"/>
  <c r="AF4868" i="17"/>
  <c r="AG4868" i="17"/>
  <c r="AD4978" i="17"/>
  <c r="AF4585" i="17"/>
  <c r="AD4695" i="17"/>
  <c r="AG4585" i="17"/>
  <c r="AG4932" i="17"/>
  <c r="AD5042" i="17"/>
  <c r="AG4545" i="17"/>
  <c r="AD4655" i="17"/>
  <c r="AF4545" i="17"/>
  <c r="AC6017" i="17"/>
  <c r="AF5907" i="17"/>
  <c r="AG5907" i="17"/>
  <c r="AG5946" i="17"/>
  <c r="AD6056" i="17"/>
  <c r="AF4107" i="17"/>
  <c r="AG4107" i="17"/>
  <c r="AD4217" i="17"/>
  <c r="AC5077" i="17"/>
  <c r="AF4967" i="17"/>
  <c r="AG4967" i="17"/>
  <c r="AC4344" i="17"/>
  <c r="AF4234" i="17"/>
  <c r="AG4234" i="17"/>
  <c r="AC6029" i="17"/>
  <c r="AG5919" i="17"/>
  <c r="AF4888" i="17"/>
  <c r="AG4888" i="17"/>
  <c r="AD4998" i="17"/>
  <c r="AD4890" i="17"/>
  <c r="AF4103" i="17"/>
  <c r="AG4103" i="17"/>
  <c r="AD4213" i="17"/>
  <c r="AD6361" i="17"/>
  <c r="AF4099" i="17"/>
  <c r="AG4099" i="17"/>
  <c r="AD4209" i="17"/>
  <c r="AG4936" i="17"/>
  <c r="AD5046" i="17"/>
  <c r="AC5041" i="17"/>
  <c r="AG4931" i="17"/>
  <c r="AF4892" i="17"/>
  <c r="AG4892" i="17"/>
  <c r="AD5002" i="17"/>
  <c r="AD6377" i="17"/>
  <c r="AF4541" i="17"/>
  <c r="AG4541" i="17"/>
  <c r="AD4651" i="17"/>
  <c r="AC6025" i="17"/>
  <c r="AG5915" i="17"/>
  <c r="AF5915" i="17"/>
  <c r="AD4945" i="17"/>
  <c r="AG4835" i="17"/>
  <c r="AG4848" i="17"/>
  <c r="AD4958" i="17"/>
  <c r="AF4537" i="17"/>
  <c r="AD4647" i="17"/>
  <c r="AG4537" i="17"/>
  <c r="AF4912" i="17"/>
  <c r="AG4912" i="17"/>
  <c r="AD5022" i="17"/>
  <c r="AF4569" i="17"/>
  <c r="AD4679" i="17"/>
  <c r="AG4569" i="17"/>
  <c r="AG4836" i="17"/>
  <c r="AD4946" i="17"/>
  <c r="AD4933" i="17"/>
  <c r="AG4823" i="17"/>
  <c r="AD6465" i="17"/>
  <c r="AF4589" i="17"/>
  <c r="AG4589" i="17"/>
  <c r="AD4699" i="17"/>
  <c r="AG4760" i="17"/>
  <c r="AF4760" i="17"/>
  <c r="AD4870" i="17"/>
  <c r="AF4553" i="17"/>
  <c r="AD4663" i="17"/>
  <c r="AG4553" i="17"/>
  <c r="AG4764" i="17"/>
  <c r="AF4764" i="17"/>
  <c r="AD4874" i="17"/>
  <c r="AD6393" i="17"/>
  <c r="AF4904" i="17"/>
  <c r="AG4904" i="17"/>
  <c r="AD5014" i="17"/>
  <c r="AF40" i="19"/>
  <c r="AF39" i="19"/>
  <c r="AF38" i="19"/>
  <c r="AF37" i="19"/>
  <c r="AF36" i="19"/>
  <c r="AF35" i="19"/>
  <c r="AF34" i="19"/>
  <c r="AF33" i="19"/>
  <c r="AF32" i="19"/>
  <c r="AF31" i="19"/>
  <c r="AF30" i="19"/>
  <c r="AF29" i="19"/>
  <c r="AF28" i="19"/>
  <c r="AF27" i="19"/>
  <c r="AF26" i="19"/>
  <c r="AF25" i="19"/>
  <c r="AF24" i="19"/>
  <c r="AF13" i="19"/>
  <c r="AF279" i="17" s="1"/>
  <c r="AF12" i="19"/>
  <c r="AF278" i="17" s="1"/>
  <c r="AF23" i="19"/>
  <c r="AF22" i="19"/>
  <c r="AF21" i="19"/>
  <c r="AF11" i="19"/>
  <c r="AF277" i="17" s="1"/>
  <c r="AF320" i="17"/>
  <c r="AD330" i="17"/>
  <c r="AG320" i="17"/>
  <c r="AF321" i="17"/>
  <c r="AG321" i="17"/>
  <c r="AD331" i="17"/>
  <c r="AF325" i="17"/>
  <c r="AD335" i="17"/>
  <c r="AG325" i="17"/>
  <c r="AF324" i="17"/>
  <c r="AG324" i="17"/>
  <c r="AD334" i="17"/>
  <c r="AG316" i="17"/>
  <c r="AD326" i="17"/>
  <c r="AF316" i="17"/>
  <c r="AF312" i="17"/>
  <c r="AG312" i="17"/>
  <c r="AD322" i="17"/>
  <c r="AG308" i="17"/>
  <c r="AD318" i="17"/>
  <c r="AG317" i="17"/>
  <c r="AD327" i="17"/>
  <c r="AF333" i="17"/>
  <c r="AD343" i="17"/>
  <c r="AG333" i="17"/>
  <c r="AG329" i="17"/>
  <c r="AD339" i="17"/>
  <c r="AL26" i="16"/>
  <c r="AF9" i="19" s="1"/>
  <c r="AO26" i="16"/>
  <c r="AI9" i="19" s="1"/>
  <c r="AL136" i="16"/>
  <c r="AO136" i="16"/>
  <c r="AF3396" i="17" l="1"/>
  <c r="AF3408" i="17"/>
  <c r="AF3419" i="17"/>
  <c r="AF3400" i="17"/>
  <c r="AF3414" i="17"/>
  <c r="AF3393" i="17"/>
  <c r="AF3401" i="17"/>
  <c r="AF3411" i="17"/>
  <c r="AF3420" i="17"/>
  <c r="AF3388" i="17"/>
  <c r="AF3390" i="17"/>
  <c r="AF3394" i="17"/>
  <c r="AF3398" i="17"/>
  <c r="AF3402" i="17"/>
  <c r="AF3406" i="17"/>
  <c r="AF3410" i="17"/>
  <c r="AF3412" i="17"/>
  <c r="AF3418" i="17"/>
  <c r="AF3392" i="17"/>
  <c r="AF3404" i="17"/>
  <c r="AF3417" i="17"/>
  <c r="AF3387" i="17"/>
  <c r="AF3397" i="17"/>
  <c r="AF3405" i="17"/>
  <c r="AF3409" i="17"/>
  <c r="AF3415" i="17"/>
  <c r="AF3389" i="17"/>
  <c r="AF3391" i="17"/>
  <c r="AF3395" i="17"/>
  <c r="AF3399" i="17"/>
  <c r="AF3403" i="17"/>
  <c r="AF3407" i="17"/>
  <c r="AF3416" i="17"/>
  <c r="AF3413" i="17"/>
  <c r="AF3421" i="17"/>
  <c r="AF4699" i="17"/>
  <c r="AG4699" i="17"/>
  <c r="AD4809" i="17"/>
  <c r="AG4933" i="17"/>
  <c r="AD5043" i="17"/>
  <c r="AF5002" i="17"/>
  <c r="AG5002" i="17"/>
  <c r="AD5112" i="17"/>
  <c r="AC5187" i="17"/>
  <c r="AG5077" i="17"/>
  <c r="AF5077" i="17"/>
  <c r="AG6056" i="17"/>
  <c r="AD6166" i="17"/>
  <c r="AF4675" i="17"/>
  <c r="AG4675" i="17"/>
  <c r="AD4785" i="17"/>
  <c r="AF4990" i="17"/>
  <c r="AG4990" i="17"/>
  <c r="AD5100" i="17"/>
  <c r="AD6511" i="17"/>
  <c r="AG4934" i="17"/>
  <c r="AD5044" i="17"/>
  <c r="AG4954" i="17"/>
  <c r="AD5064" i="17"/>
  <c r="AF4970" i="17"/>
  <c r="AG4970" i="17"/>
  <c r="AD5080" i="17"/>
  <c r="AF4965" i="17"/>
  <c r="AG4965" i="17"/>
  <c r="AD5075" i="17"/>
  <c r="AG4941" i="17"/>
  <c r="AD5051" i="17"/>
  <c r="AD6479" i="17"/>
  <c r="AG4938" i="17"/>
  <c r="AD5048" i="17"/>
  <c r="AD6563" i="17"/>
  <c r="AC5167" i="17"/>
  <c r="AG5057" i="17"/>
  <c r="AF5018" i="17"/>
  <c r="AG5018" i="17"/>
  <c r="AD5128" i="17"/>
  <c r="AD5020" i="17"/>
  <c r="AC4352" i="17"/>
  <c r="AF4242" i="17"/>
  <c r="AG4242" i="17"/>
  <c r="AD4339" i="17"/>
  <c r="AF4229" i="17"/>
  <c r="AG4229" i="17"/>
  <c r="AG5037" i="17"/>
  <c r="AD5147" i="17"/>
  <c r="AF5026" i="17"/>
  <c r="AG5026" i="17"/>
  <c r="AD5136" i="17"/>
  <c r="AG6048" i="17"/>
  <c r="AD6158" i="17"/>
  <c r="AF5030" i="17"/>
  <c r="AG5030" i="17"/>
  <c r="AD5140" i="17"/>
  <c r="AC6123" i="17"/>
  <c r="AG6013" i="17"/>
  <c r="AF6013" i="17"/>
  <c r="AD5012" i="17"/>
  <c r="AF4918" i="17"/>
  <c r="AG4918" i="17"/>
  <c r="AD5028" i="17"/>
  <c r="AD6515" i="17"/>
  <c r="AF4986" i="17"/>
  <c r="AG4986" i="17"/>
  <c r="AD5096" i="17"/>
  <c r="AF4882" i="17"/>
  <c r="AG4882" i="17"/>
  <c r="AD4992" i="17"/>
  <c r="AF4687" i="17"/>
  <c r="AG4687" i="17"/>
  <c r="AD4797" i="17"/>
  <c r="AF5014" i="17"/>
  <c r="AG5014" i="17"/>
  <c r="AD5124" i="17"/>
  <c r="AD6503" i="17"/>
  <c r="AF4870" i="17"/>
  <c r="AG4870" i="17"/>
  <c r="AD4980" i="17"/>
  <c r="AG4946" i="17"/>
  <c r="AD5056" i="17"/>
  <c r="AF4679" i="17"/>
  <c r="AG4679" i="17"/>
  <c r="AD4789" i="17"/>
  <c r="AG4958" i="17"/>
  <c r="AD5068" i="17"/>
  <c r="AG4945" i="17"/>
  <c r="AD5055" i="17"/>
  <c r="AC6135" i="17"/>
  <c r="AF6025" i="17"/>
  <c r="AG6025" i="17"/>
  <c r="AC5151" i="17"/>
  <c r="AG5041" i="17"/>
  <c r="AG4209" i="17"/>
  <c r="AF4209" i="17"/>
  <c r="AD4319" i="17"/>
  <c r="AD6471" i="17"/>
  <c r="AF4998" i="17"/>
  <c r="AG4998" i="17"/>
  <c r="AD5108" i="17"/>
  <c r="AC4454" i="17"/>
  <c r="AF4344" i="17"/>
  <c r="AG4344" i="17"/>
  <c r="AG4217" i="17"/>
  <c r="AF4217" i="17"/>
  <c r="AD4327" i="17"/>
  <c r="AC6127" i="17"/>
  <c r="AF6017" i="17"/>
  <c r="AG6017" i="17"/>
  <c r="AG5042" i="17"/>
  <c r="AD5152" i="17"/>
  <c r="AF4695" i="17"/>
  <c r="AG4695" i="17"/>
  <c r="AD4805" i="17"/>
  <c r="AD6567" i="17"/>
  <c r="AF4994" i="17"/>
  <c r="AG4994" i="17"/>
  <c r="AD5104" i="17"/>
  <c r="AF4659" i="17"/>
  <c r="AG4659" i="17"/>
  <c r="AD4769" i="17"/>
  <c r="AF4671" i="17"/>
  <c r="AG4671" i="17"/>
  <c r="AD4781" i="17"/>
  <c r="AD5004" i="17"/>
  <c r="AF4922" i="17"/>
  <c r="AG4922" i="17"/>
  <c r="AD5032" i="17"/>
  <c r="AD6491" i="17"/>
  <c r="AF5034" i="17"/>
  <c r="AG5034" i="17"/>
  <c r="AD5144" i="17"/>
  <c r="AD6571" i="17"/>
  <c r="AF4914" i="17"/>
  <c r="AG4914" i="17"/>
  <c r="AD5024" i="17"/>
  <c r="AF4858" i="17"/>
  <c r="AG4858" i="17"/>
  <c r="AD4968" i="17"/>
  <c r="AF4862" i="17"/>
  <c r="AG4862" i="17"/>
  <c r="AD4972" i="17"/>
  <c r="AF6064" i="17"/>
  <c r="AG6064" i="17"/>
  <c r="AD6174" i="17"/>
  <c r="AF4878" i="17"/>
  <c r="AG4878" i="17"/>
  <c r="AD4988" i="17"/>
  <c r="AF4691" i="17"/>
  <c r="AD4801" i="17"/>
  <c r="AG4691" i="17"/>
  <c r="AF4237" i="17"/>
  <c r="AD4347" i="17"/>
  <c r="AG4237" i="17"/>
  <c r="AF4651" i="17"/>
  <c r="AG4651" i="17"/>
  <c r="AD4761" i="17"/>
  <c r="AD6487" i="17"/>
  <c r="AG5046" i="17"/>
  <c r="AD5156" i="17"/>
  <c r="AD5000" i="17"/>
  <c r="AC6139" i="17"/>
  <c r="AG6029" i="17"/>
  <c r="AG6052" i="17"/>
  <c r="AD6162" i="17"/>
  <c r="AC4470" i="17"/>
  <c r="AF4360" i="17"/>
  <c r="AG4360" i="17"/>
  <c r="AF4969" i="17"/>
  <c r="AG4969" i="17"/>
  <c r="AD5079" i="17"/>
  <c r="AC5375" i="17"/>
  <c r="AG5265" i="17"/>
  <c r="AF4866" i="17"/>
  <c r="AG4866" i="17"/>
  <c r="AD4976" i="17"/>
  <c r="AC5191" i="17"/>
  <c r="AG5081" i="17"/>
  <c r="AF5081" i="17"/>
  <c r="AG4942" i="17"/>
  <c r="AD5052" i="17"/>
  <c r="AG4930" i="17"/>
  <c r="AD5040" i="17"/>
  <c r="AC5195" i="17"/>
  <c r="AG5085" i="17"/>
  <c r="AF5085" i="17"/>
  <c r="AF4974" i="17"/>
  <c r="AG4974" i="17"/>
  <c r="AD5084" i="17"/>
  <c r="AG5050" i="17"/>
  <c r="AD5160" i="17"/>
  <c r="AD6475" i="17"/>
  <c r="AF4249" i="17"/>
  <c r="AD4359" i="17"/>
  <c r="AG4249" i="17"/>
  <c r="AC5379" i="17"/>
  <c r="AG5269" i="17"/>
  <c r="AC5171" i="17"/>
  <c r="AG5061" i="17"/>
  <c r="AF4966" i="17"/>
  <c r="AG4966" i="17"/>
  <c r="AD5076" i="17"/>
  <c r="AF5006" i="17"/>
  <c r="AG5006" i="17"/>
  <c r="AD5116" i="17"/>
  <c r="AF4926" i="17"/>
  <c r="AG4926" i="17"/>
  <c r="AD5036" i="17"/>
  <c r="AD5008" i="17"/>
  <c r="AF4973" i="17"/>
  <c r="AG4973" i="17"/>
  <c r="AD5083" i="17"/>
  <c r="AF4683" i="17"/>
  <c r="AG4683" i="17"/>
  <c r="AD4793" i="17"/>
  <c r="AF4962" i="17"/>
  <c r="AG4962" i="17"/>
  <c r="AD5072" i="17"/>
  <c r="AF4703" i="17"/>
  <c r="AG4703" i="17"/>
  <c r="AD4813" i="17"/>
  <c r="AG5038" i="17"/>
  <c r="AD5148" i="17"/>
  <c r="AG4961" i="17"/>
  <c r="AD5071" i="17"/>
  <c r="AC5179" i="17"/>
  <c r="AG5069" i="17"/>
  <c r="AG4950" i="17"/>
  <c r="AD5060" i="17"/>
  <c r="AG4949" i="17"/>
  <c r="AD5059" i="17"/>
  <c r="AC4348" i="17"/>
  <c r="AF4238" i="17"/>
  <c r="AG4238" i="17"/>
  <c r="AG6044" i="17"/>
  <c r="AD6154" i="17"/>
  <c r="AF4874" i="17"/>
  <c r="AG4874" i="17"/>
  <c r="AD4984" i="17"/>
  <c r="AF4663" i="17"/>
  <c r="AG4663" i="17"/>
  <c r="AD4773" i="17"/>
  <c r="AD6575" i="17"/>
  <c r="AF5022" i="17"/>
  <c r="AG5022" i="17"/>
  <c r="AD5132" i="17"/>
  <c r="AF4647" i="17"/>
  <c r="AG4647" i="17"/>
  <c r="AD4757" i="17"/>
  <c r="AG4213" i="17"/>
  <c r="AD4323" i="17"/>
  <c r="AF4213" i="17"/>
  <c r="AF4655" i="17"/>
  <c r="AG4655" i="17"/>
  <c r="AD4765" i="17"/>
  <c r="AF4978" i="17"/>
  <c r="AG4978" i="17"/>
  <c r="AD5088" i="17"/>
  <c r="AD6495" i="17"/>
  <c r="AC5163" i="17"/>
  <c r="AG5053" i="17"/>
  <c r="AD6499" i="17"/>
  <c r="AC5183" i="17"/>
  <c r="AF5073" i="17"/>
  <c r="AG5073" i="17"/>
  <c r="AF4667" i="17"/>
  <c r="AG4667" i="17"/>
  <c r="AD4777" i="17"/>
  <c r="AG4953" i="17"/>
  <c r="AD5063" i="17"/>
  <c r="AC5175" i="17"/>
  <c r="AG5065" i="17"/>
  <c r="AD6579" i="17"/>
  <c r="AC4576" i="17"/>
  <c r="AF4466" i="17"/>
  <c r="AG4466" i="17"/>
  <c r="AF4886" i="17"/>
  <c r="AG4886" i="17"/>
  <c r="AD4996" i="17"/>
  <c r="AD6507" i="17"/>
  <c r="AF4233" i="17"/>
  <c r="AG4233" i="17"/>
  <c r="AD4343" i="17"/>
  <c r="AG4937" i="17"/>
  <c r="AD5047" i="17"/>
  <c r="AD4351" i="17"/>
  <c r="AF4241" i="17"/>
  <c r="AG4241" i="17"/>
  <c r="AF4982" i="17"/>
  <c r="AG4982" i="17"/>
  <c r="AD5092" i="17"/>
  <c r="AG4221" i="17"/>
  <c r="AD4331" i="17"/>
  <c r="AF4221" i="17"/>
  <c r="AD6483" i="17"/>
  <c r="AD4355" i="17"/>
  <c r="AF4245" i="17"/>
  <c r="AG4245" i="17"/>
  <c r="AG4957" i="17"/>
  <c r="AD5067" i="17"/>
  <c r="AC6131" i="17"/>
  <c r="AF6021" i="17"/>
  <c r="AG6021" i="17"/>
  <c r="AG6060" i="17"/>
  <c r="AD6170" i="17"/>
  <c r="AC4340" i="17"/>
  <c r="AF4230" i="17"/>
  <c r="AG4230" i="17"/>
  <c r="AD5016" i="17"/>
  <c r="AF5010" i="17"/>
  <c r="AG5010" i="17"/>
  <c r="AD5120" i="17"/>
  <c r="AF4225" i="17"/>
  <c r="AD4335" i="17"/>
  <c r="AG4225" i="17"/>
  <c r="AH40" i="19"/>
  <c r="AH39" i="19"/>
  <c r="AH38" i="19"/>
  <c r="AH37" i="19"/>
  <c r="AH36" i="19"/>
  <c r="AH35" i="19"/>
  <c r="AH34" i="19"/>
  <c r="AH33" i="19"/>
  <c r="AH32" i="19"/>
  <c r="AH31" i="19"/>
  <c r="AH30" i="19"/>
  <c r="AH29" i="19"/>
  <c r="AH28" i="19"/>
  <c r="AH27" i="19"/>
  <c r="AH26" i="19"/>
  <c r="AH25" i="19"/>
  <c r="AH24" i="19"/>
  <c r="AH13" i="19"/>
  <c r="AF289" i="17" s="1"/>
  <c r="AH12" i="19"/>
  <c r="AF288" i="17" s="1"/>
  <c r="AH23" i="19"/>
  <c r="AH22" i="19"/>
  <c r="AH21" i="19"/>
  <c r="AH11" i="19"/>
  <c r="AF287" i="17" s="1"/>
  <c r="AG326" i="17"/>
  <c r="AD336" i="17"/>
  <c r="AF326" i="17"/>
  <c r="AF343" i="17"/>
  <c r="AG343" i="17"/>
  <c r="AD353" i="17"/>
  <c r="AG339" i="17"/>
  <c r="AD349" i="17"/>
  <c r="AF331" i="17"/>
  <c r="AG331" i="17"/>
  <c r="AD341" i="17"/>
  <c r="AG330" i="17"/>
  <c r="AD340" i="17"/>
  <c r="AF330" i="17"/>
  <c r="AG327" i="17"/>
  <c r="AD337" i="17"/>
  <c r="AG322" i="17"/>
  <c r="AD332" i="17"/>
  <c r="AF322" i="17"/>
  <c r="AG334" i="17"/>
  <c r="AD344" i="17"/>
  <c r="AF334" i="17"/>
  <c r="AD328" i="17"/>
  <c r="AG318" i="17"/>
  <c r="AF335" i="17"/>
  <c r="AG335" i="17"/>
  <c r="AD345" i="17"/>
  <c r="AN136" i="16"/>
  <c r="AQ136" i="16"/>
  <c r="AN26" i="16"/>
  <c r="AH9" i="19" s="1"/>
  <c r="AQ26" i="16"/>
  <c r="AK9" i="19" s="1"/>
  <c r="AF3499" i="17" l="1"/>
  <c r="AF3501" i="17"/>
  <c r="AF3505" i="17"/>
  <c r="AF3509" i="17"/>
  <c r="AF3513" i="17"/>
  <c r="AF3517" i="17"/>
  <c r="AF3521" i="17"/>
  <c r="AF3525" i="17"/>
  <c r="AF3529" i="17"/>
  <c r="AF3502" i="17"/>
  <c r="AF3506" i="17"/>
  <c r="AF3510" i="17"/>
  <c r="AF3514" i="17"/>
  <c r="AF3518" i="17"/>
  <c r="AF3522" i="17"/>
  <c r="AF3526" i="17"/>
  <c r="AF3530" i="17"/>
  <c r="AF3507" i="17"/>
  <c r="AF3515" i="17"/>
  <c r="AF3523" i="17"/>
  <c r="AF3527" i="17"/>
  <c r="AF3531" i="17"/>
  <c r="AF3497" i="17"/>
  <c r="AF3503" i="17"/>
  <c r="AF3511" i="17"/>
  <c r="AF3519" i="17"/>
  <c r="AF3498" i="17"/>
  <c r="AF3500" i="17"/>
  <c r="AF3504" i="17"/>
  <c r="AF3508" i="17"/>
  <c r="AF3512" i="17"/>
  <c r="AF3516" i="17"/>
  <c r="AF3520" i="17"/>
  <c r="AF3524" i="17"/>
  <c r="AF3528" i="17"/>
  <c r="AF5120" i="17"/>
  <c r="AG5120" i="17"/>
  <c r="AD5230" i="17"/>
  <c r="AC4450" i="17"/>
  <c r="AG4340" i="17"/>
  <c r="AF4340" i="17"/>
  <c r="AG4355" i="17"/>
  <c r="AD4465" i="17"/>
  <c r="AF4355" i="17"/>
  <c r="AG4351" i="17"/>
  <c r="AD4461" i="17"/>
  <c r="AF4351" i="17"/>
  <c r="AG4343" i="17"/>
  <c r="AD4453" i="17"/>
  <c r="AF4343" i="17"/>
  <c r="AC5273" i="17"/>
  <c r="AG5163" i="17"/>
  <c r="AF5088" i="17"/>
  <c r="AG5088" i="17"/>
  <c r="AD5198" i="17"/>
  <c r="AF5132" i="17"/>
  <c r="AG5132" i="17"/>
  <c r="AD5242" i="17"/>
  <c r="AD6685" i="17"/>
  <c r="AG6154" i="17"/>
  <c r="AD6264" i="17"/>
  <c r="AF5072" i="17"/>
  <c r="AG5072" i="17"/>
  <c r="AD5182" i="17"/>
  <c r="AF5036" i="17"/>
  <c r="AG5036" i="17"/>
  <c r="AD5146" i="17"/>
  <c r="AG4359" i="17"/>
  <c r="AD4469" i="17"/>
  <c r="AF4359" i="17"/>
  <c r="AF5084" i="17"/>
  <c r="AG5084" i="17"/>
  <c r="AD5194" i="17"/>
  <c r="AC5485" i="17"/>
  <c r="AG5375" i="17"/>
  <c r="AC6249" i="17"/>
  <c r="AG6139" i="17"/>
  <c r="AG5156" i="17"/>
  <c r="AD5266" i="17"/>
  <c r="AF4968" i="17"/>
  <c r="AG4968" i="17"/>
  <c r="AD5078" i="17"/>
  <c r="AD6601" i="17"/>
  <c r="AF4769" i="17"/>
  <c r="AG4769" i="17"/>
  <c r="AD4879" i="17"/>
  <c r="AG5152" i="17"/>
  <c r="AD5262" i="17"/>
  <c r="AF5108" i="17"/>
  <c r="AG5108" i="17"/>
  <c r="AD5218" i="17"/>
  <c r="AG5056" i="17"/>
  <c r="AD5166" i="17"/>
  <c r="AF4797" i="17"/>
  <c r="AG4797" i="17"/>
  <c r="AD4907" i="17"/>
  <c r="AF5028" i="17"/>
  <c r="AG5028" i="17"/>
  <c r="AD5138" i="17"/>
  <c r="AC6233" i="17"/>
  <c r="AF6123" i="17"/>
  <c r="AG6123" i="17"/>
  <c r="AG6158" i="17"/>
  <c r="AD6268" i="17"/>
  <c r="AG5075" i="17"/>
  <c r="AD5185" i="17"/>
  <c r="AF5075" i="17"/>
  <c r="AD6621" i="17"/>
  <c r="AG6170" i="17"/>
  <c r="AD6280" i="17"/>
  <c r="AD6593" i="17"/>
  <c r="AG4331" i="17"/>
  <c r="AD4441" i="17"/>
  <c r="AF4331" i="17"/>
  <c r="AG5047" i="17"/>
  <c r="AD5157" i="17"/>
  <c r="AD6689" i="17"/>
  <c r="AC5285" i="17"/>
  <c r="AG5175" i="17"/>
  <c r="AF4777" i="17"/>
  <c r="AG4777" i="17"/>
  <c r="AD4887" i="17"/>
  <c r="AD6605" i="17"/>
  <c r="AF4757" i="17"/>
  <c r="AG4757" i="17"/>
  <c r="AD4867" i="17"/>
  <c r="AF4984" i="17"/>
  <c r="AG4984" i="17"/>
  <c r="AD5094" i="17"/>
  <c r="AC4458" i="17"/>
  <c r="AG4348" i="17"/>
  <c r="AF4348" i="17"/>
  <c r="AG5060" i="17"/>
  <c r="AD5170" i="17"/>
  <c r="AF4813" i="17"/>
  <c r="AG4813" i="17"/>
  <c r="AD4923" i="17"/>
  <c r="AD5118" i="17"/>
  <c r="AG5160" i="17"/>
  <c r="AD5270" i="17"/>
  <c r="AC5305" i="17"/>
  <c r="AG5195" i="17"/>
  <c r="AF5195" i="17"/>
  <c r="AG5052" i="17"/>
  <c r="AD5162" i="17"/>
  <c r="AG5079" i="17"/>
  <c r="AD5189" i="17"/>
  <c r="AF5079" i="17"/>
  <c r="AD5110" i="17"/>
  <c r="AF4801" i="17"/>
  <c r="AG4801" i="17"/>
  <c r="AD4911" i="17"/>
  <c r="AF4972" i="17"/>
  <c r="AG4972" i="17"/>
  <c r="AD5082" i="17"/>
  <c r="AF5144" i="17"/>
  <c r="AG5144" i="17"/>
  <c r="AD5254" i="17"/>
  <c r="AF4781" i="17"/>
  <c r="AG4781" i="17"/>
  <c r="AD4891" i="17"/>
  <c r="AF4805" i="17"/>
  <c r="AG4805" i="17"/>
  <c r="AD4915" i="17"/>
  <c r="AC6237" i="17"/>
  <c r="AF6127" i="17"/>
  <c r="AG6127" i="17"/>
  <c r="AF4789" i="17"/>
  <c r="AG4789" i="17"/>
  <c r="AD4899" i="17"/>
  <c r="AF5124" i="17"/>
  <c r="AG5124" i="17"/>
  <c r="AD5234" i="17"/>
  <c r="AD6625" i="17"/>
  <c r="AF5140" i="17"/>
  <c r="AG5140" i="17"/>
  <c r="AD5250" i="17"/>
  <c r="AD6673" i="17"/>
  <c r="AG5051" i="17"/>
  <c r="AD5161" i="17"/>
  <c r="AG5044" i="17"/>
  <c r="AD5154" i="17"/>
  <c r="AG6166" i="17"/>
  <c r="AD6276" i="17"/>
  <c r="AF4809" i="17"/>
  <c r="AG4809" i="17"/>
  <c r="AD4919" i="17"/>
  <c r="AG4335" i="17"/>
  <c r="AD4445" i="17"/>
  <c r="AF4335" i="17"/>
  <c r="AC6241" i="17"/>
  <c r="AG6131" i="17"/>
  <c r="AF6131" i="17"/>
  <c r="AF4996" i="17"/>
  <c r="AG4996" i="17"/>
  <c r="AD5106" i="17"/>
  <c r="AG5063" i="17"/>
  <c r="AD5173" i="17"/>
  <c r="AC5293" i="17"/>
  <c r="AG5183" i="17"/>
  <c r="AF5183" i="17"/>
  <c r="AF4773" i="17"/>
  <c r="AG4773" i="17"/>
  <c r="AD4883" i="17"/>
  <c r="AG5059" i="17"/>
  <c r="AD5169" i="17"/>
  <c r="AC5289" i="17"/>
  <c r="AG5179" i="17"/>
  <c r="AG5148" i="17"/>
  <c r="AD5258" i="17"/>
  <c r="AG5083" i="17"/>
  <c r="AD5193" i="17"/>
  <c r="AF5083" i="17"/>
  <c r="AF5076" i="17"/>
  <c r="AG5076" i="17"/>
  <c r="AD5186" i="17"/>
  <c r="AC5489" i="17"/>
  <c r="AG5379" i="17"/>
  <c r="AD6585" i="17"/>
  <c r="AG5040" i="17"/>
  <c r="AD5150" i="17"/>
  <c r="AC5301" i="17"/>
  <c r="AF5191" i="17"/>
  <c r="AG5191" i="17"/>
  <c r="AC4580" i="17"/>
  <c r="AF4470" i="17"/>
  <c r="AG4470" i="17"/>
  <c r="AF4761" i="17"/>
  <c r="AG4761" i="17"/>
  <c r="AD4871" i="17"/>
  <c r="AG4347" i="17"/>
  <c r="AD4457" i="17"/>
  <c r="AF4347" i="17"/>
  <c r="AF6174" i="17"/>
  <c r="AG6174" i="17"/>
  <c r="AD6284" i="17"/>
  <c r="AD5114" i="17"/>
  <c r="AG4327" i="17"/>
  <c r="AD4437" i="17"/>
  <c r="AF4327" i="17"/>
  <c r="AG4319" i="17"/>
  <c r="AD4429" i="17"/>
  <c r="AF4319" i="17"/>
  <c r="AC6245" i="17"/>
  <c r="AG6135" i="17"/>
  <c r="AF6135" i="17"/>
  <c r="AG5068" i="17"/>
  <c r="AD5178" i="17"/>
  <c r="AD6613" i="17"/>
  <c r="AF5096" i="17"/>
  <c r="AG5096" i="17"/>
  <c r="AD5206" i="17"/>
  <c r="AG5147" i="17"/>
  <c r="AD5257" i="17"/>
  <c r="AC4462" i="17"/>
  <c r="AG4352" i="17"/>
  <c r="AF4352" i="17"/>
  <c r="AF5128" i="17"/>
  <c r="AG5128" i="17"/>
  <c r="AD5238" i="17"/>
  <c r="AD6589" i="17"/>
  <c r="AG5064" i="17"/>
  <c r="AD5174" i="17"/>
  <c r="AF4785" i="17"/>
  <c r="AG4785" i="17"/>
  <c r="AD4895" i="17"/>
  <c r="AC5297" i="17"/>
  <c r="AG5187" i="17"/>
  <c r="AF5187" i="17"/>
  <c r="AG5043" i="17"/>
  <c r="AD5153" i="17"/>
  <c r="AD5126" i="17"/>
  <c r="AG5067" i="17"/>
  <c r="AD5177" i="17"/>
  <c r="AF5092" i="17"/>
  <c r="AG5092" i="17"/>
  <c r="AD5202" i="17"/>
  <c r="AD6617" i="17"/>
  <c r="AC4686" i="17"/>
  <c r="AG4576" i="17"/>
  <c r="AF4576" i="17"/>
  <c r="AD6609" i="17"/>
  <c r="AF4765" i="17"/>
  <c r="AG4765" i="17"/>
  <c r="AD4875" i="17"/>
  <c r="AG4323" i="17"/>
  <c r="AD4433" i="17"/>
  <c r="AF4323" i="17"/>
  <c r="AG5071" i="17"/>
  <c r="AD5181" i="17"/>
  <c r="AF4793" i="17"/>
  <c r="AG4793" i="17"/>
  <c r="AD4903" i="17"/>
  <c r="AF5116" i="17"/>
  <c r="AG5116" i="17"/>
  <c r="AD5226" i="17"/>
  <c r="AC5281" i="17"/>
  <c r="AG5171" i="17"/>
  <c r="AF4976" i="17"/>
  <c r="AG4976" i="17"/>
  <c r="AD5086" i="17"/>
  <c r="AG6162" i="17"/>
  <c r="AD6272" i="17"/>
  <c r="AD6597" i="17"/>
  <c r="AF4988" i="17"/>
  <c r="AG4988" i="17"/>
  <c r="AD5098" i="17"/>
  <c r="AF5024" i="17"/>
  <c r="AG5024" i="17"/>
  <c r="AD5134" i="17"/>
  <c r="AD6681" i="17"/>
  <c r="AF5032" i="17"/>
  <c r="AG5032" i="17"/>
  <c r="AD5142" i="17"/>
  <c r="AF5104" i="17"/>
  <c r="AG5104" i="17"/>
  <c r="AD5214" i="17"/>
  <c r="AD6677" i="17"/>
  <c r="AC4564" i="17"/>
  <c r="AF4454" i="17"/>
  <c r="AG4454" i="17"/>
  <c r="AD6581" i="17"/>
  <c r="AC5261" i="17"/>
  <c r="AG5151" i="17"/>
  <c r="AG5055" i="17"/>
  <c r="AD5165" i="17"/>
  <c r="AF4980" i="17"/>
  <c r="AG4980" i="17"/>
  <c r="AD5090" i="17"/>
  <c r="AF4992" i="17"/>
  <c r="AG4992" i="17"/>
  <c r="AD5102" i="17"/>
  <c r="AD5122" i="17"/>
  <c r="AF5136" i="17"/>
  <c r="AG5136" i="17"/>
  <c r="AD5246" i="17"/>
  <c r="AG4339" i="17"/>
  <c r="AD4449" i="17"/>
  <c r="AF4339" i="17"/>
  <c r="AD5130" i="17"/>
  <c r="AC5277" i="17"/>
  <c r="AG5167" i="17"/>
  <c r="AG5048" i="17"/>
  <c r="AD5158" i="17"/>
  <c r="AF5080" i="17"/>
  <c r="AG5080" i="17"/>
  <c r="AD5190" i="17"/>
  <c r="AF5100" i="17"/>
  <c r="AG5100" i="17"/>
  <c r="AD5210" i="17"/>
  <c r="AF5112" i="17"/>
  <c r="AG5112" i="17"/>
  <c r="AD5222" i="17"/>
  <c r="AF3634" i="17"/>
  <c r="AF3629" i="17"/>
  <c r="AJ40" i="19"/>
  <c r="AJ39" i="19"/>
  <c r="AJ38" i="19"/>
  <c r="AJ37" i="19"/>
  <c r="AJ36" i="19"/>
  <c r="AJ35" i="19"/>
  <c r="AJ34" i="19"/>
  <c r="AJ33" i="19"/>
  <c r="AJ32" i="19"/>
  <c r="AJ31" i="19"/>
  <c r="AJ30" i="19"/>
  <c r="AJ29" i="19"/>
  <c r="AJ28" i="19"/>
  <c r="AJ27" i="19"/>
  <c r="AJ26" i="19"/>
  <c r="AJ25" i="19"/>
  <c r="AJ24" i="19"/>
  <c r="AJ11" i="19"/>
  <c r="AF297" i="17" s="1"/>
  <c r="AJ23" i="19"/>
  <c r="AJ22" i="19"/>
  <c r="AJ21" i="19"/>
  <c r="AJ13" i="19"/>
  <c r="AF299" i="17" s="1"/>
  <c r="AJ12" i="19"/>
  <c r="AF298" i="17" s="1"/>
  <c r="AF332" i="17"/>
  <c r="AG332" i="17"/>
  <c r="AD342" i="17"/>
  <c r="AF340" i="17"/>
  <c r="AG340" i="17"/>
  <c r="AD350" i="17"/>
  <c r="AF353" i="17"/>
  <c r="AD363" i="17"/>
  <c r="AG353" i="17"/>
  <c r="AD359" i="17"/>
  <c r="AG349" i="17"/>
  <c r="AF344" i="17"/>
  <c r="AG344" i="17"/>
  <c r="AD354" i="17"/>
  <c r="AF341" i="17"/>
  <c r="AD351" i="17"/>
  <c r="AG341" i="17"/>
  <c r="AF345" i="17"/>
  <c r="AD355" i="17"/>
  <c r="AG345" i="17"/>
  <c r="AG328" i="17"/>
  <c r="AD338" i="17"/>
  <c r="AD347" i="17"/>
  <c r="AG337" i="17"/>
  <c r="AF336" i="17"/>
  <c r="AG336" i="17"/>
  <c r="AD346" i="17"/>
  <c r="AP26" i="16"/>
  <c r="AJ9" i="19" s="1"/>
  <c r="AS26" i="16"/>
  <c r="AM9" i="19" s="1"/>
  <c r="AP136" i="16"/>
  <c r="AS136" i="16"/>
  <c r="AF3613" i="17" l="1"/>
  <c r="AF3617" i="17"/>
  <c r="AF3621" i="17"/>
  <c r="AF3625" i="17"/>
  <c r="AF3641" i="17"/>
  <c r="AF3639" i="17"/>
  <c r="AF3607" i="17"/>
  <c r="AF3610" i="17"/>
  <c r="AF3614" i="17"/>
  <c r="AF3618" i="17"/>
  <c r="AF3622" i="17"/>
  <c r="AF3626" i="17"/>
  <c r="AF3630" i="17"/>
  <c r="AF3631" i="17"/>
  <c r="AF3635" i="17"/>
  <c r="AF3611" i="17"/>
  <c r="AF3619" i="17"/>
  <c r="AF3623" i="17"/>
  <c r="AF3627" i="17"/>
  <c r="AF3640" i="17"/>
  <c r="AF3632" i="17"/>
  <c r="AF3637" i="17"/>
  <c r="AF3608" i="17"/>
  <c r="AF3615" i="17"/>
  <c r="AF3609" i="17"/>
  <c r="AF3612" i="17"/>
  <c r="AF3616" i="17"/>
  <c r="AF3620" i="17"/>
  <c r="AF3624" i="17"/>
  <c r="AF3628" i="17"/>
  <c r="AF3638" i="17"/>
  <c r="AF3633" i="17"/>
  <c r="AF3636" i="17"/>
  <c r="AF4449" i="17"/>
  <c r="AG4449" i="17"/>
  <c r="AD4559" i="17"/>
  <c r="AF5226" i="17"/>
  <c r="AG5226" i="17"/>
  <c r="AD5336" i="17"/>
  <c r="AG5177" i="17"/>
  <c r="AD5287" i="17"/>
  <c r="AD6723" i="17"/>
  <c r="AF5234" i="17"/>
  <c r="AG5234" i="17"/>
  <c r="AD5344" i="17"/>
  <c r="AC6347" i="17"/>
  <c r="AG6237" i="17"/>
  <c r="AF6237" i="17"/>
  <c r="AG4891" i="17"/>
  <c r="AD5001" i="17"/>
  <c r="AF4891" i="17"/>
  <c r="AD5220" i="17"/>
  <c r="AF5189" i="17"/>
  <c r="AG5189" i="17"/>
  <c r="AD5299" i="17"/>
  <c r="AC6343" i="17"/>
  <c r="AG6233" i="17"/>
  <c r="AF6233" i="17"/>
  <c r="AG4907" i="17"/>
  <c r="AD5017" i="17"/>
  <c r="AF4907" i="17"/>
  <c r="AC5383" i="17"/>
  <c r="AG5273" i="17"/>
  <c r="AC4560" i="17"/>
  <c r="AF4450" i="17"/>
  <c r="AG4450" i="17"/>
  <c r="AF5222" i="17"/>
  <c r="AG5222" i="17"/>
  <c r="AD5332" i="17"/>
  <c r="AD5232" i="17"/>
  <c r="AC4674" i="17"/>
  <c r="AF4564" i="17"/>
  <c r="AG4564" i="17"/>
  <c r="AF5214" i="17"/>
  <c r="AG5214" i="17"/>
  <c r="AD5324" i="17"/>
  <c r="AF5098" i="17"/>
  <c r="AG5098" i="17"/>
  <c r="AD5208" i="17"/>
  <c r="AD6727" i="17"/>
  <c r="AD6699" i="17"/>
  <c r="AC4572" i="17"/>
  <c r="AF4462" i="17"/>
  <c r="AG4462" i="17"/>
  <c r="AF5206" i="17"/>
  <c r="AG5206" i="17"/>
  <c r="AD5316" i="17"/>
  <c r="AF4437" i="17"/>
  <c r="AG4437" i="17"/>
  <c r="AD4547" i="17"/>
  <c r="AC4690" i="17"/>
  <c r="AG4580" i="17"/>
  <c r="AF4580" i="17"/>
  <c r="AG5150" i="17"/>
  <c r="AD5260" i="17"/>
  <c r="AC5599" i="17"/>
  <c r="AG5489" i="17"/>
  <c r="AC5399" i="17"/>
  <c r="AG5289" i="17"/>
  <c r="AG4883" i="17"/>
  <c r="AD4993" i="17"/>
  <c r="AF4883" i="17"/>
  <c r="AD4555" i="17"/>
  <c r="AF4445" i="17"/>
  <c r="AG4445" i="17"/>
  <c r="AG5154" i="17"/>
  <c r="AD5264" i="17"/>
  <c r="AG5161" i="17"/>
  <c r="AD5271" i="17"/>
  <c r="AD6735" i="17"/>
  <c r="AG4915" i="17"/>
  <c r="AD5025" i="17"/>
  <c r="AF4915" i="17"/>
  <c r="AG4911" i="17"/>
  <c r="AD5021" i="17"/>
  <c r="AF4911" i="17"/>
  <c r="AG5170" i="17"/>
  <c r="AD5280" i="17"/>
  <c r="AD6715" i="17"/>
  <c r="AC5395" i="17"/>
  <c r="AG5285" i="17"/>
  <c r="AG4441" i="17"/>
  <c r="AF4441" i="17"/>
  <c r="AD4551" i="17"/>
  <c r="AD6731" i="17"/>
  <c r="AF5185" i="17"/>
  <c r="AG5185" i="17"/>
  <c r="AD5295" i="17"/>
  <c r="AF5138" i="17"/>
  <c r="AG5138" i="17"/>
  <c r="AD5248" i="17"/>
  <c r="AG5262" i="17"/>
  <c r="AD5372" i="17"/>
  <c r="AG5266" i="17"/>
  <c r="AD5376" i="17"/>
  <c r="AC5595" i="17"/>
  <c r="AG5485" i="17"/>
  <c r="AD6795" i="17"/>
  <c r="AD4571" i="17"/>
  <c r="AF4461" i="17"/>
  <c r="AG4461" i="17"/>
  <c r="AF5230" i="17"/>
  <c r="AG5230" i="17"/>
  <c r="AD5340" i="17"/>
  <c r="AD5240" i="17"/>
  <c r="AD6691" i="17"/>
  <c r="AG4875" i="17"/>
  <c r="AD4985" i="17"/>
  <c r="AF4875" i="17"/>
  <c r="AF5202" i="17"/>
  <c r="AG5202" i="17"/>
  <c r="AD5312" i="17"/>
  <c r="AC5411" i="17"/>
  <c r="AF5301" i="17"/>
  <c r="AG5301" i="17"/>
  <c r="AD6695" i="17"/>
  <c r="AG5270" i="17"/>
  <c r="AD5380" i="17"/>
  <c r="AG4887" i="17"/>
  <c r="AD4997" i="17"/>
  <c r="AF4887" i="17"/>
  <c r="AG4879" i="17"/>
  <c r="AD4989" i="17"/>
  <c r="AF4879" i="17"/>
  <c r="AF5146" i="17"/>
  <c r="AG5146" i="17"/>
  <c r="AD5256" i="17"/>
  <c r="AF5242" i="17"/>
  <c r="AG5242" i="17"/>
  <c r="AD5352" i="17"/>
  <c r="AF4465" i="17"/>
  <c r="AG4465" i="17"/>
  <c r="AD4575" i="17"/>
  <c r="AG5158" i="17"/>
  <c r="AD5268" i="17"/>
  <c r="AF5246" i="17"/>
  <c r="AG5246" i="17"/>
  <c r="AD5356" i="17"/>
  <c r="AD6787" i="17"/>
  <c r="AF5134" i="17"/>
  <c r="AG5134" i="17"/>
  <c r="AD5244" i="17"/>
  <c r="AF5086" i="17"/>
  <c r="AG5086" i="17"/>
  <c r="AD5196" i="17"/>
  <c r="AF4433" i="17"/>
  <c r="AG4433" i="17"/>
  <c r="AD4543" i="17"/>
  <c r="AD5236" i="17"/>
  <c r="AG5153" i="17"/>
  <c r="AD5263" i="17"/>
  <c r="AC5407" i="17"/>
  <c r="AG5297" i="17"/>
  <c r="AF5297" i="17"/>
  <c r="AG5174" i="17"/>
  <c r="AD5284" i="17"/>
  <c r="AF4429" i="17"/>
  <c r="AD4539" i="17"/>
  <c r="AG4429" i="17"/>
  <c r="AF6284" i="17"/>
  <c r="AG6284" i="17"/>
  <c r="AD6394" i="17"/>
  <c r="AG4457" i="17"/>
  <c r="AF4457" i="17"/>
  <c r="AD4567" i="17"/>
  <c r="AF5186" i="17"/>
  <c r="AG5186" i="17"/>
  <c r="AD5296" i="17"/>
  <c r="AF5193" i="17"/>
  <c r="AG5193" i="17"/>
  <c r="AD5303" i="17"/>
  <c r="AC5403" i="17"/>
  <c r="AF5293" i="17"/>
  <c r="AG5293" i="17"/>
  <c r="AF5106" i="17"/>
  <c r="AG5106" i="17"/>
  <c r="AD5216" i="17"/>
  <c r="AG6276" i="17"/>
  <c r="AD6386" i="17"/>
  <c r="AF5250" i="17"/>
  <c r="AG5250" i="17"/>
  <c r="AD5360" i="17"/>
  <c r="AF5082" i="17"/>
  <c r="AG5082" i="17"/>
  <c r="AD5192" i="17"/>
  <c r="AG5162" i="17"/>
  <c r="AD5272" i="17"/>
  <c r="AG4923" i="17"/>
  <c r="AD5033" i="17"/>
  <c r="AF4923" i="17"/>
  <c r="AC4568" i="17"/>
  <c r="AG4458" i="17"/>
  <c r="AF4458" i="17"/>
  <c r="AG4867" i="17"/>
  <c r="AD4977" i="17"/>
  <c r="AF4867" i="17"/>
  <c r="AD6799" i="17"/>
  <c r="AG5157" i="17"/>
  <c r="AD5267" i="17"/>
  <c r="AG6280" i="17"/>
  <c r="AD6390" i="17"/>
  <c r="AF5218" i="17"/>
  <c r="AG5218" i="17"/>
  <c r="AD5328" i="17"/>
  <c r="AF5078" i="17"/>
  <c r="AG5078" i="17"/>
  <c r="AD5188" i="17"/>
  <c r="AC6359" i="17"/>
  <c r="AG6249" i="17"/>
  <c r="AF5194" i="17"/>
  <c r="AG5194" i="17"/>
  <c r="AD5304" i="17"/>
  <c r="AF4469" i="17"/>
  <c r="AG4469" i="17"/>
  <c r="AD4579" i="17"/>
  <c r="AG6264" i="17"/>
  <c r="AD6374" i="17"/>
  <c r="AF4453" i="17"/>
  <c r="AG4453" i="17"/>
  <c r="AD4563" i="17"/>
  <c r="AF5210" i="17"/>
  <c r="AG5210" i="17"/>
  <c r="AD5320" i="17"/>
  <c r="AF5102" i="17"/>
  <c r="AG5102" i="17"/>
  <c r="AD5212" i="17"/>
  <c r="AF5142" i="17"/>
  <c r="AG5142" i="17"/>
  <c r="AD5252" i="17"/>
  <c r="AD6707" i="17"/>
  <c r="AC4796" i="17"/>
  <c r="AF4686" i="17"/>
  <c r="AG4686" i="17"/>
  <c r="AF5238" i="17"/>
  <c r="AG5238" i="17"/>
  <c r="AD5348" i="17"/>
  <c r="AC6355" i="17"/>
  <c r="AF6245" i="17"/>
  <c r="AG6245" i="17"/>
  <c r="AG4871" i="17"/>
  <c r="AD4981" i="17"/>
  <c r="AF4871" i="17"/>
  <c r="AG5258" i="17"/>
  <c r="AD5368" i="17"/>
  <c r="AG5173" i="17"/>
  <c r="AD5283" i="17"/>
  <c r="AF5190" i="17"/>
  <c r="AG5190" i="17"/>
  <c r="AD5300" i="17"/>
  <c r="AC5387" i="17"/>
  <c r="AG5277" i="17"/>
  <c r="AF5090" i="17"/>
  <c r="AG5090" i="17"/>
  <c r="AD5200" i="17"/>
  <c r="AG5165" i="17"/>
  <c r="AD5275" i="17"/>
  <c r="AC5371" i="17"/>
  <c r="AG5261" i="17"/>
  <c r="AD6791" i="17"/>
  <c r="AG6272" i="17"/>
  <c r="AD6382" i="17"/>
  <c r="AC5391" i="17"/>
  <c r="AG5281" i="17"/>
  <c r="AG4903" i="17"/>
  <c r="AD5013" i="17"/>
  <c r="AF4903" i="17"/>
  <c r="AG5181" i="17"/>
  <c r="AD5291" i="17"/>
  <c r="AD6719" i="17"/>
  <c r="AG4895" i="17"/>
  <c r="AD5005" i="17"/>
  <c r="AF4895" i="17"/>
  <c r="AG5257" i="17"/>
  <c r="AD5367" i="17"/>
  <c r="AG5178" i="17"/>
  <c r="AD5288" i="17"/>
  <c r="AD5224" i="17"/>
  <c r="AG5169" i="17"/>
  <c r="AD5279" i="17"/>
  <c r="AC6351" i="17"/>
  <c r="AF6241" i="17"/>
  <c r="AG6241" i="17"/>
  <c r="AG4919" i="17"/>
  <c r="AD5029" i="17"/>
  <c r="AF4919" i="17"/>
  <c r="AD6783" i="17"/>
  <c r="AG4899" i="17"/>
  <c r="AD5009" i="17"/>
  <c r="AF4899" i="17"/>
  <c r="AF5254" i="17"/>
  <c r="AG5254" i="17"/>
  <c r="AD5364" i="17"/>
  <c r="AC5415" i="17"/>
  <c r="AG5305" i="17"/>
  <c r="AF5305" i="17"/>
  <c r="AD5228" i="17"/>
  <c r="AF5094" i="17"/>
  <c r="AG5094" i="17"/>
  <c r="AD5204" i="17"/>
  <c r="AD6703" i="17"/>
  <c r="AG6268" i="17"/>
  <c r="AD6378" i="17"/>
  <c r="AG5166" i="17"/>
  <c r="AD5276" i="17"/>
  <c r="AD6711" i="17"/>
  <c r="AF5182" i="17"/>
  <c r="AG5182" i="17"/>
  <c r="AD5292" i="17"/>
  <c r="AF5198" i="17"/>
  <c r="AG5198" i="17"/>
  <c r="AD5308" i="17"/>
  <c r="AF3750" i="17"/>
  <c r="AL40" i="19"/>
  <c r="AL39" i="19"/>
  <c r="AL38" i="19"/>
  <c r="AL37" i="19"/>
  <c r="AL36" i="19"/>
  <c r="AL35" i="19"/>
  <c r="AL34" i="19"/>
  <c r="AL33" i="19"/>
  <c r="AL32" i="19"/>
  <c r="AL31" i="19"/>
  <c r="AL30" i="19"/>
  <c r="AL29" i="19"/>
  <c r="AL28" i="19"/>
  <c r="AL27" i="19"/>
  <c r="AL26" i="19"/>
  <c r="AL25" i="19"/>
  <c r="AL24" i="19"/>
  <c r="AL12" i="19"/>
  <c r="AF308" i="17" s="1"/>
  <c r="AL11" i="19"/>
  <c r="AF307" i="17" s="1"/>
  <c r="AL23" i="19"/>
  <c r="AF3719" i="17" s="1"/>
  <c r="AL22" i="19"/>
  <c r="AL21" i="19"/>
  <c r="AL13" i="19"/>
  <c r="AF309" i="17" s="1"/>
  <c r="AG347" i="17"/>
  <c r="AD357" i="17"/>
  <c r="AF355" i="17"/>
  <c r="AG355" i="17"/>
  <c r="AD365" i="17"/>
  <c r="AF351" i="17"/>
  <c r="AG351" i="17"/>
  <c r="AD361" i="17"/>
  <c r="AG354" i="17"/>
  <c r="AD364" i="17"/>
  <c r="AF354" i="17"/>
  <c r="AG350" i="17"/>
  <c r="AD360" i="17"/>
  <c r="AF350" i="17"/>
  <c r="AG338" i="17"/>
  <c r="AD348" i="17"/>
  <c r="AG359" i="17"/>
  <c r="AD369" i="17"/>
  <c r="AG346" i="17"/>
  <c r="AD356" i="17"/>
  <c r="AF346" i="17"/>
  <c r="AF363" i="17"/>
  <c r="AG363" i="17"/>
  <c r="AD373" i="17"/>
  <c r="AG342" i="17"/>
  <c r="AD352" i="17"/>
  <c r="AF342" i="17"/>
  <c r="AR136" i="16"/>
  <c r="AU136" i="16"/>
  <c r="AR26" i="16"/>
  <c r="AL9" i="19" s="1"/>
  <c r="AU26" i="16"/>
  <c r="AO9" i="19" s="1"/>
  <c r="AF3718" i="17" l="1"/>
  <c r="AF3720" i="17"/>
  <c r="AF3724" i="17"/>
  <c r="AF3728" i="17"/>
  <c r="AF3732" i="17"/>
  <c r="AF3736" i="17"/>
  <c r="AF3740" i="17"/>
  <c r="AF3744" i="17"/>
  <c r="AF3748" i="17"/>
  <c r="AF3721" i="17"/>
  <c r="AF3725" i="17"/>
  <c r="AF3729" i="17"/>
  <c r="AF3733" i="17"/>
  <c r="AF3737" i="17"/>
  <c r="AF3741" i="17"/>
  <c r="AF3745" i="17"/>
  <c r="AF3749" i="17"/>
  <c r="AF3722" i="17"/>
  <c r="AF3726" i="17"/>
  <c r="AF3730" i="17"/>
  <c r="AF3734" i="17"/>
  <c r="AF3738" i="17"/>
  <c r="AF3742" i="17"/>
  <c r="AF3746" i="17"/>
  <c r="AF3717" i="17"/>
  <c r="AF3723" i="17"/>
  <c r="AF3727" i="17"/>
  <c r="AF3731" i="17"/>
  <c r="AF3735" i="17"/>
  <c r="AF3739" i="17"/>
  <c r="AF3743" i="17"/>
  <c r="AF3747" i="17"/>
  <c r="AF3751" i="17"/>
  <c r="AF5292" i="17"/>
  <c r="AG5292" i="17"/>
  <c r="AD5402" i="17"/>
  <c r="AD6821" i="17"/>
  <c r="AG5367" i="17"/>
  <c r="AD5477" i="17"/>
  <c r="AF5005" i="17"/>
  <c r="AG5005" i="17"/>
  <c r="AD5115" i="17"/>
  <c r="AF5188" i="17"/>
  <c r="AG5188" i="17"/>
  <c r="AD5298" i="17"/>
  <c r="AF5216" i="17"/>
  <c r="AG5216" i="17"/>
  <c r="AD5326" i="17"/>
  <c r="AF5196" i="17"/>
  <c r="AG5196" i="17"/>
  <c r="AD5306" i="17"/>
  <c r="AF5308" i="17"/>
  <c r="AG5308" i="17"/>
  <c r="AD5418" i="17"/>
  <c r="AG6378" i="17"/>
  <c r="AD6488" i="17"/>
  <c r="AD6813" i="17"/>
  <c r="AG5288" i="17"/>
  <c r="AD5398" i="17"/>
  <c r="AG5291" i="17"/>
  <c r="AD5401" i="17"/>
  <c r="AF5013" i="17"/>
  <c r="AG5013" i="17"/>
  <c r="AD5123" i="17"/>
  <c r="AC5501" i="17"/>
  <c r="AG5391" i="17"/>
  <c r="AG4563" i="17"/>
  <c r="AF4563" i="17"/>
  <c r="AD4673" i="17"/>
  <c r="AG5267" i="17"/>
  <c r="AD5377" i="17"/>
  <c r="AD6909" i="17"/>
  <c r="AG6386" i="17"/>
  <c r="AD6496" i="17"/>
  <c r="AC5513" i="17"/>
  <c r="AF5403" i="17"/>
  <c r="AG5403" i="17"/>
  <c r="AF5296" i="17"/>
  <c r="AG5296" i="17"/>
  <c r="AD5406" i="17"/>
  <c r="AG5284" i="17"/>
  <c r="AD5394" i="17"/>
  <c r="AG4543" i="17"/>
  <c r="AF4543" i="17"/>
  <c r="AD4653" i="17"/>
  <c r="AF5356" i="17"/>
  <c r="AG5356" i="17"/>
  <c r="AD5466" i="17"/>
  <c r="AF5256" i="17"/>
  <c r="AG5256" i="17"/>
  <c r="AD5366" i="17"/>
  <c r="AF4989" i="17"/>
  <c r="AG4989" i="17"/>
  <c r="AD5099" i="17"/>
  <c r="AF5248" i="17"/>
  <c r="AG5248" i="17"/>
  <c r="AD5358" i="17"/>
  <c r="AD6825" i="17"/>
  <c r="AD6845" i="17"/>
  <c r="AF4993" i="17"/>
  <c r="AG4993" i="17"/>
  <c r="AD5103" i="17"/>
  <c r="AC5509" i="17"/>
  <c r="AG5399" i="17"/>
  <c r="AG5260" i="17"/>
  <c r="AD5370" i="17"/>
  <c r="AD6809" i="17"/>
  <c r="AF5324" i="17"/>
  <c r="AG5324" i="17"/>
  <c r="AD5434" i="17"/>
  <c r="AG5299" i="17"/>
  <c r="AD5409" i="17"/>
  <c r="AF5299" i="17"/>
  <c r="AF5344" i="17"/>
  <c r="AG5344" i="17"/>
  <c r="AD5454" i="17"/>
  <c r="AD6833" i="17"/>
  <c r="AG4559" i="17"/>
  <c r="AF4559" i="17"/>
  <c r="AD4669" i="17"/>
  <c r="AF5300" i="17"/>
  <c r="AG5300" i="17"/>
  <c r="AD5410" i="17"/>
  <c r="AC4906" i="17"/>
  <c r="AG4796" i="17"/>
  <c r="AF4796" i="17"/>
  <c r="AF5252" i="17"/>
  <c r="AG5252" i="17"/>
  <c r="AD5362" i="17"/>
  <c r="AF4977" i="17"/>
  <c r="AG4977" i="17"/>
  <c r="AD5087" i="17"/>
  <c r="AC4678" i="17"/>
  <c r="AF4568" i="17"/>
  <c r="AG4568" i="17"/>
  <c r="AG5272" i="17"/>
  <c r="AD5382" i="17"/>
  <c r="AG4567" i="17"/>
  <c r="AF4567" i="17"/>
  <c r="AD4677" i="17"/>
  <c r="AD5350" i="17"/>
  <c r="AG4571" i="17"/>
  <c r="AF4571" i="17"/>
  <c r="AD4681" i="17"/>
  <c r="AG5295" i="17"/>
  <c r="AD5405" i="17"/>
  <c r="AF5295" i="17"/>
  <c r="AD6841" i="17"/>
  <c r="AC6453" i="17"/>
  <c r="AG6343" i="17"/>
  <c r="AF6343" i="17"/>
  <c r="AD5330" i="17"/>
  <c r="AC6457" i="17"/>
  <c r="AG6347" i="17"/>
  <c r="AF6347" i="17"/>
  <c r="AG5276" i="17"/>
  <c r="AD5386" i="17"/>
  <c r="AD5338" i="17"/>
  <c r="AF5029" i="17"/>
  <c r="AG5029" i="17"/>
  <c r="AD5139" i="17"/>
  <c r="AC6461" i="17"/>
  <c r="AG6351" i="17"/>
  <c r="AF6351" i="17"/>
  <c r="AD5334" i="17"/>
  <c r="AG6382" i="17"/>
  <c r="AD6492" i="17"/>
  <c r="AD6901" i="17"/>
  <c r="AC5481" i="17"/>
  <c r="AG5371" i="17"/>
  <c r="AF5200" i="17"/>
  <c r="AG5200" i="17"/>
  <c r="AD5310" i="17"/>
  <c r="AG5368" i="17"/>
  <c r="AD5478" i="17"/>
  <c r="AF4981" i="17"/>
  <c r="AG4981" i="17"/>
  <c r="AD5091" i="17"/>
  <c r="AC6465" i="17"/>
  <c r="AG6355" i="17"/>
  <c r="AF6355" i="17"/>
  <c r="AD6817" i="17"/>
  <c r="AF5320" i="17"/>
  <c r="AG5320" i="17"/>
  <c r="AD5430" i="17"/>
  <c r="AF5304" i="17"/>
  <c r="AG5304" i="17"/>
  <c r="AD5414" i="17"/>
  <c r="AG6390" i="17"/>
  <c r="AD6500" i="17"/>
  <c r="AF5033" i="17"/>
  <c r="AG5033" i="17"/>
  <c r="AD5143" i="17"/>
  <c r="AF5360" i="17"/>
  <c r="AG5360" i="17"/>
  <c r="AD5470" i="17"/>
  <c r="AG5303" i="17"/>
  <c r="AD5413" i="17"/>
  <c r="AF5303" i="17"/>
  <c r="AC5517" i="17"/>
  <c r="AG5407" i="17"/>
  <c r="AF5407" i="17"/>
  <c r="AD5346" i="17"/>
  <c r="AF5352" i="17"/>
  <c r="AG5352" i="17"/>
  <c r="AD5462" i="17"/>
  <c r="AG5380" i="17"/>
  <c r="AD5490" i="17"/>
  <c r="AD6805" i="17"/>
  <c r="AC5521" i="17"/>
  <c r="AF5411" i="17"/>
  <c r="AG5411" i="17"/>
  <c r="AD6801" i="17"/>
  <c r="AD6905" i="17"/>
  <c r="AC5705" i="17"/>
  <c r="AG5595" i="17"/>
  <c r="AG5372" i="17"/>
  <c r="AD5482" i="17"/>
  <c r="AG4551" i="17"/>
  <c r="AF4551" i="17"/>
  <c r="AD4661" i="17"/>
  <c r="AF5025" i="17"/>
  <c r="AG5025" i="17"/>
  <c r="AD5135" i="17"/>
  <c r="AG5264" i="17"/>
  <c r="AD5374" i="17"/>
  <c r="AC4800" i="17"/>
  <c r="AF4690" i="17"/>
  <c r="AG4690" i="17"/>
  <c r="AF5316" i="17"/>
  <c r="AG5316" i="17"/>
  <c r="AD5426" i="17"/>
  <c r="AF5208" i="17"/>
  <c r="AG5208" i="17"/>
  <c r="AD5318" i="17"/>
  <c r="AC4784" i="17"/>
  <c r="AG4674" i="17"/>
  <c r="AF4674" i="17"/>
  <c r="AF5332" i="17"/>
  <c r="AG5332" i="17"/>
  <c r="AD5442" i="17"/>
  <c r="AC5493" i="17"/>
  <c r="AG5383" i="17"/>
  <c r="AF5336" i="17"/>
  <c r="AG5336" i="17"/>
  <c r="AD5446" i="17"/>
  <c r="AF5364" i="17"/>
  <c r="AG5364" i="17"/>
  <c r="AD5474" i="17"/>
  <c r="AF5009" i="17"/>
  <c r="AG5009" i="17"/>
  <c r="AD5119" i="17"/>
  <c r="AG6374" i="17"/>
  <c r="AD6484" i="17"/>
  <c r="AG5268" i="17"/>
  <c r="AD5378" i="17"/>
  <c r="AF4997" i="17"/>
  <c r="AG4997" i="17"/>
  <c r="AD5107" i="17"/>
  <c r="AC5709" i="17"/>
  <c r="AG5599" i="17"/>
  <c r="AD6837" i="17"/>
  <c r="AF5017" i="17"/>
  <c r="AG5017" i="17"/>
  <c r="AD5127" i="17"/>
  <c r="AF5001" i="17"/>
  <c r="AG5001" i="17"/>
  <c r="AD5111" i="17"/>
  <c r="AF5204" i="17"/>
  <c r="AG5204" i="17"/>
  <c r="AD5314" i="17"/>
  <c r="AC5525" i="17"/>
  <c r="AG5415" i="17"/>
  <c r="AF5415" i="17"/>
  <c r="AD6893" i="17"/>
  <c r="AG5279" i="17"/>
  <c r="AD5389" i="17"/>
  <c r="AD6829" i="17"/>
  <c r="AG5275" i="17"/>
  <c r="AD5385" i="17"/>
  <c r="AC5497" i="17"/>
  <c r="AG5387" i="17"/>
  <c r="AG5283" i="17"/>
  <c r="AD5393" i="17"/>
  <c r="AF5348" i="17"/>
  <c r="AG5348" i="17"/>
  <c r="AD5458" i="17"/>
  <c r="AF5212" i="17"/>
  <c r="AG5212" i="17"/>
  <c r="AD5322" i="17"/>
  <c r="AG4579" i="17"/>
  <c r="AF4579" i="17"/>
  <c r="AD4689" i="17"/>
  <c r="AC6469" i="17"/>
  <c r="AG6359" i="17"/>
  <c r="AF5328" i="17"/>
  <c r="AG5328" i="17"/>
  <c r="AD5438" i="17"/>
  <c r="AF5192" i="17"/>
  <c r="AG5192" i="17"/>
  <c r="AD5302" i="17"/>
  <c r="AF6394" i="17"/>
  <c r="AG6394" i="17"/>
  <c r="AD6504" i="17"/>
  <c r="AG4539" i="17"/>
  <c r="AF4539" i="17"/>
  <c r="AD4649" i="17"/>
  <c r="AG5263" i="17"/>
  <c r="AD5373" i="17"/>
  <c r="AF5244" i="17"/>
  <c r="AG5244" i="17"/>
  <c r="AD5354" i="17"/>
  <c r="AD6897" i="17"/>
  <c r="AG4575" i="17"/>
  <c r="AF4575" i="17"/>
  <c r="AD4685" i="17"/>
  <c r="AF5312" i="17"/>
  <c r="AG5312" i="17"/>
  <c r="AD5422" i="17"/>
  <c r="AF4985" i="17"/>
  <c r="AG4985" i="17"/>
  <c r="AD5095" i="17"/>
  <c r="AF5340" i="17"/>
  <c r="AG5340" i="17"/>
  <c r="AD5450" i="17"/>
  <c r="AG5376" i="17"/>
  <c r="AD5486" i="17"/>
  <c r="AC5505" i="17"/>
  <c r="AG5395" i="17"/>
  <c r="AG5280" i="17"/>
  <c r="AD5390" i="17"/>
  <c r="AF5021" i="17"/>
  <c r="AG5021" i="17"/>
  <c r="AD5131" i="17"/>
  <c r="AG5271" i="17"/>
  <c r="AD5381" i="17"/>
  <c r="AG4555" i="17"/>
  <c r="AF4555" i="17"/>
  <c r="AD4665" i="17"/>
  <c r="AG4547" i="17"/>
  <c r="AF4547" i="17"/>
  <c r="AD4657" i="17"/>
  <c r="AC4682" i="17"/>
  <c r="AG4572" i="17"/>
  <c r="AF4572" i="17"/>
  <c r="AD5342" i="17"/>
  <c r="AC4670" i="17"/>
  <c r="AF4560" i="17"/>
  <c r="AG4560" i="17"/>
  <c r="AG5287" i="17"/>
  <c r="AD5397" i="17"/>
  <c r="AF3858" i="17"/>
  <c r="AN40" i="19"/>
  <c r="AN39" i="19"/>
  <c r="AN38" i="19"/>
  <c r="AN37" i="19"/>
  <c r="AN36" i="19"/>
  <c r="AN35" i="19"/>
  <c r="AN34" i="19"/>
  <c r="AN33" i="19"/>
  <c r="AN32" i="19"/>
  <c r="AN31" i="19"/>
  <c r="AN30" i="19"/>
  <c r="AN29" i="19"/>
  <c r="AN28" i="19"/>
  <c r="AN27" i="19"/>
  <c r="AN26" i="19"/>
  <c r="AN25" i="19"/>
  <c r="AN24" i="19"/>
  <c r="AN13" i="19"/>
  <c r="AF319" i="17" s="1"/>
  <c r="AN12" i="19"/>
  <c r="AF318" i="17" s="1"/>
  <c r="AN23" i="19"/>
  <c r="AN22" i="19"/>
  <c r="AN21" i="19"/>
  <c r="AN11" i="19"/>
  <c r="AF317" i="17" s="1"/>
  <c r="AF373" i="17"/>
  <c r="AD383" i="17"/>
  <c r="AG373" i="17"/>
  <c r="AF356" i="17"/>
  <c r="AG356" i="17"/>
  <c r="AD366" i="17"/>
  <c r="AF360" i="17"/>
  <c r="AG360" i="17"/>
  <c r="AD370" i="17"/>
  <c r="AF364" i="17"/>
  <c r="AG364" i="17"/>
  <c r="AD374" i="17"/>
  <c r="AF352" i="17"/>
  <c r="AG352" i="17"/>
  <c r="AD362" i="17"/>
  <c r="AF365" i="17"/>
  <c r="AD375" i="17"/>
  <c r="AG365" i="17"/>
  <c r="AD379" i="17"/>
  <c r="AG369" i="17"/>
  <c r="AG348" i="17"/>
  <c r="AD358" i="17"/>
  <c r="AF361" i="17"/>
  <c r="AD371" i="17"/>
  <c r="AG361" i="17"/>
  <c r="AG357" i="17"/>
  <c r="AD367" i="17"/>
  <c r="AT26" i="16"/>
  <c r="AN9" i="19" s="1"/>
  <c r="AW26" i="16"/>
  <c r="AQ9" i="19" s="1"/>
  <c r="AT136" i="16"/>
  <c r="AW136" i="16"/>
  <c r="AF3833" i="17" l="1"/>
  <c r="AF3837" i="17"/>
  <c r="AF3841" i="17"/>
  <c r="AF3845" i="17"/>
  <c r="AF3849" i="17"/>
  <c r="AF3857" i="17"/>
  <c r="AF3854" i="17"/>
  <c r="AF3860" i="17"/>
  <c r="AF3827" i="17"/>
  <c r="AF3828" i="17"/>
  <c r="AF3830" i="17"/>
  <c r="AF3834" i="17"/>
  <c r="AF3838" i="17"/>
  <c r="AF3842" i="17"/>
  <c r="AF3846" i="17"/>
  <c r="AF3850" i="17"/>
  <c r="AF3851" i="17"/>
  <c r="AF3855" i="17"/>
  <c r="AF3829" i="17"/>
  <c r="AF3831" i="17"/>
  <c r="AF3835" i="17"/>
  <c r="AF3839" i="17"/>
  <c r="AF3843" i="17"/>
  <c r="AF3847" i="17"/>
  <c r="AF3852" i="17"/>
  <c r="AF3856" i="17"/>
  <c r="AF3832" i="17"/>
  <c r="AF3836" i="17"/>
  <c r="AF3840" i="17"/>
  <c r="AF3844" i="17"/>
  <c r="AF3848" i="17"/>
  <c r="AF3861" i="17"/>
  <c r="AF3853" i="17"/>
  <c r="AF3859" i="17"/>
  <c r="AF4665" i="17"/>
  <c r="AG4665" i="17"/>
  <c r="AD4775" i="17"/>
  <c r="AF5422" i="17"/>
  <c r="AG5422" i="17"/>
  <c r="AD5532" i="17"/>
  <c r="AF5458" i="17"/>
  <c r="AG5458" i="17"/>
  <c r="AD5568" i="17"/>
  <c r="AF5314" i="17"/>
  <c r="AG5314" i="17"/>
  <c r="AD5424" i="17"/>
  <c r="AG5119" i="17"/>
  <c r="AD5229" i="17"/>
  <c r="AF5119" i="17"/>
  <c r="AC4792" i="17"/>
  <c r="AF4682" i="17"/>
  <c r="AG4682" i="17"/>
  <c r="AG5381" i="17"/>
  <c r="AD5491" i="17"/>
  <c r="AG5482" i="17"/>
  <c r="AD5592" i="17"/>
  <c r="AG5143" i="17"/>
  <c r="AD5253" i="17"/>
  <c r="AF5143" i="17"/>
  <c r="AF5405" i="17"/>
  <c r="AG5405" i="17"/>
  <c r="AD5515" i="17"/>
  <c r="AF4677" i="17"/>
  <c r="AG4677" i="17"/>
  <c r="AD4787" i="17"/>
  <c r="AC4788" i="17"/>
  <c r="AF4678" i="17"/>
  <c r="AG4678" i="17"/>
  <c r="AF5362" i="17"/>
  <c r="AG5362" i="17"/>
  <c r="AD5472" i="17"/>
  <c r="AC5611" i="17"/>
  <c r="AG5501" i="17"/>
  <c r="AG5115" i="17"/>
  <c r="AD5225" i="17"/>
  <c r="AF5115" i="17"/>
  <c r="AG5390" i="17"/>
  <c r="AD5500" i="17"/>
  <c r="AG5095" i="17"/>
  <c r="AD5205" i="17"/>
  <c r="AF5095" i="17"/>
  <c r="AF5354" i="17"/>
  <c r="AG5354" i="17"/>
  <c r="AD5464" i="17"/>
  <c r="AG5373" i="17"/>
  <c r="AD5483" i="17"/>
  <c r="AF5302" i="17"/>
  <c r="AG5302" i="17"/>
  <c r="AD5412" i="17"/>
  <c r="AC6579" i="17"/>
  <c r="AG6469" i="17"/>
  <c r="AF5322" i="17"/>
  <c r="AG5322" i="17"/>
  <c r="AD5432" i="17"/>
  <c r="AD6939" i="17"/>
  <c r="AG6484" i="17"/>
  <c r="AD6594" i="17"/>
  <c r="AC4894" i="17"/>
  <c r="AG4784" i="17"/>
  <c r="AF4784" i="17"/>
  <c r="AF5426" i="17"/>
  <c r="AG5426" i="17"/>
  <c r="AD5536" i="17"/>
  <c r="AF4661" i="17"/>
  <c r="AG4661" i="17"/>
  <c r="AD4771" i="17"/>
  <c r="AC5815" i="17"/>
  <c r="AG5705" i="17"/>
  <c r="AD6911" i="17"/>
  <c r="AF5462" i="17"/>
  <c r="AG5462" i="17"/>
  <c r="AD5572" i="17"/>
  <c r="AC5627" i="17"/>
  <c r="AG5517" i="17"/>
  <c r="AF5517" i="17"/>
  <c r="AF5470" i="17"/>
  <c r="AG5470" i="17"/>
  <c r="AD5580" i="17"/>
  <c r="AF5430" i="17"/>
  <c r="AG5430" i="17"/>
  <c r="AD5540" i="17"/>
  <c r="AD6927" i="17"/>
  <c r="AC6575" i="17"/>
  <c r="AF6465" i="17"/>
  <c r="AG6465" i="17"/>
  <c r="AG5478" i="17"/>
  <c r="AD5588" i="17"/>
  <c r="AC5591" i="17"/>
  <c r="AG5481" i="17"/>
  <c r="AG6492" i="17"/>
  <c r="AD6602" i="17"/>
  <c r="AC6571" i="17"/>
  <c r="AF6461" i="17"/>
  <c r="AG6461" i="17"/>
  <c r="AD5448" i="17"/>
  <c r="AC6567" i="17"/>
  <c r="AF6457" i="17"/>
  <c r="AG6457" i="17"/>
  <c r="AD6951" i="17"/>
  <c r="AD5460" i="17"/>
  <c r="AG5087" i="17"/>
  <c r="AD5197" i="17"/>
  <c r="AF5087" i="17"/>
  <c r="AC5016" i="17"/>
  <c r="AF4906" i="17"/>
  <c r="AG4906" i="17"/>
  <c r="AF4669" i="17"/>
  <c r="AG4669" i="17"/>
  <c r="AD4779" i="17"/>
  <c r="AD6943" i="17"/>
  <c r="AF5434" i="17"/>
  <c r="AG5434" i="17"/>
  <c r="AD5544" i="17"/>
  <c r="AD6919" i="17"/>
  <c r="AG5103" i="17"/>
  <c r="AD5213" i="17"/>
  <c r="AF5103" i="17"/>
  <c r="AD6955" i="17"/>
  <c r="AG5099" i="17"/>
  <c r="AD5209" i="17"/>
  <c r="AF5099" i="17"/>
  <c r="AG5394" i="17"/>
  <c r="AD5504" i="17"/>
  <c r="AC5623" i="17"/>
  <c r="AF5513" i="17"/>
  <c r="AG5513" i="17"/>
  <c r="AG5377" i="17"/>
  <c r="AD5487" i="17"/>
  <c r="AG5123" i="17"/>
  <c r="AD5233" i="17"/>
  <c r="AF5123" i="17"/>
  <c r="AG5401" i="17"/>
  <c r="AD5511" i="17"/>
  <c r="AG6488" i="17"/>
  <c r="AD6598" i="17"/>
  <c r="AF5298" i="17"/>
  <c r="AG5298" i="17"/>
  <c r="AD5408" i="17"/>
  <c r="AF5402" i="17"/>
  <c r="AG5402" i="17"/>
  <c r="AD5512" i="17"/>
  <c r="AC5607" i="17"/>
  <c r="AG5497" i="17"/>
  <c r="AG5389" i="17"/>
  <c r="AD5499" i="17"/>
  <c r="AD5456" i="17"/>
  <c r="AF5310" i="17"/>
  <c r="AG5310" i="17"/>
  <c r="AD5420" i="17"/>
  <c r="AD6935" i="17"/>
  <c r="AF5406" i="17"/>
  <c r="AG5406" i="17"/>
  <c r="AD5516" i="17"/>
  <c r="AF5418" i="17"/>
  <c r="AG5418" i="17"/>
  <c r="AD5528" i="17"/>
  <c r="AG5477" i="17"/>
  <c r="AD5587" i="17"/>
  <c r="AG5397" i="17"/>
  <c r="AD5507" i="17"/>
  <c r="AC4780" i="17"/>
  <c r="AF4670" i="17"/>
  <c r="AG4670" i="17"/>
  <c r="AG5131" i="17"/>
  <c r="AD5241" i="17"/>
  <c r="AF5131" i="17"/>
  <c r="AC5615" i="17"/>
  <c r="AG5505" i="17"/>
  <c r="AF5450" i="17"/>
  <c r="AG5450" i="17"/>
  <c r="AD5560" i="17"/>
  <c r="AF6504" i="17"/>
  <c r="AG6504" i="17"/>
  <c r="AD6614" i="17"/>
  <c r="AF4689" i="17"/>
  <c r="AG4689" i="17"/>
  <c r="AD4799" i="17"/>
  <c r="AG5385" i="17"/>
  <c r="AD5495" i="17"/>
  <c r="AG5127" i="17"/>
  <c r="AD5237" i="17"/>
  <c r="AF5127" i="17"/>
  <c r="AD6947" i="17"/>
  <c r="AC5819" i="17"/>
  <c r="AG5709" i="17"/>
  <c r="AG5378" i="17"/>
  <c r="AD5488" i="17"/>
  <c r="AF5446" i="17"/>
  <c r="AG5446" i="17"/>
  <c r="AD5556" i="17"/>
  <c r="AF5318" i="17"/>
  <c r="AG5318" i="17"/>
  <c r="AD5428" i="17"/>
  <c r="AC4910" i="17"/>
  <c r="AF4800" i="17"/>
  <c r="AG4800" i="17"/>
  <c r="AG5135" i="17"/>
  <c r="AD5245" i="17"/>
  <c r="AF5135" i="17"/>
  <c r="AC5631" i="17"/>
  <c r="AG5521" i="17"/>
  <c r="AF5521" i="17"/>
  <c r="AG5490" i="17"/>
  <c r="AD5600" i="17"/>
  <c r="AF5414" i="17"/>
  <c r="AG5414" i="17"/>
  <c r="AD5524" i="17"/>
  <c r="AG5091" i="17"/>
  <c r="AD5201" i="17"/>
  <c r="AF5091" i="17"/>
  <c r="AG5139" i="17"/>
  <c r="AD5249" i="17"/>
  <c r="AF5139" i="17"/>
  <c r="AD5440" i="17"/>
  <c r="AF4681" i="17"/>
  <c r="AG4681" i="17"/>
  <c r="AD4791" i="17"/>
  <c r="AF5410" i="17"/>
  <c r="AG5410" i="17"/>
  <c r="AD5520" i="17"/>
  <c r="AF5358" i="17"/>
  <c r="AG5358" i="17"/>
  <c r="AD5468" i="17"/>
  <c r="AF4653" i="17"/>
  <c r="AG4653" i="17"/>
  <c r="AD4763" i="17"/>
  <c r="AG6496" i="17"/>
  <c r="AD6606" i="17"/>
  <c r="AD7019" i="17"/>
  <c r="AF5326" i="17"/>
  <c r="AG5326" i="17"/>
  <c r="AD5436" i="17"/>
  <c r="AF5438" i="17"/>
  <c r="AG5438" i="17"/>
  <c r="AD5548" i="17"/>
  <c r="AG5393" i="17"/>
  <c r="AD5503" i="17"/>
  <c r="AF5442" i="17"/>
  <c r="AG5442" i="17"/>
  <c r="AD5552" i="17"/>
  <c r="AD6915" i="17"/>
  <c r="AD5444" i="17"/>
  <c r="AG5386" i="17"/>
  <c r="AD5496" i="17"/>
  <c r="AC5619" i="17"/>
  <c r="AG5509" i="17"/>
  <c r="AF5366" i="17"/>
  <c r="AG5366" i="17"/>
  <c r="AD5476" i="17"/>
  <c r="AF4657" i="17"/>
  <c r="AG4657" i="17"/>
  <c r="AD4767" i="17"/>
  <c r="AD5452" i="17"/>
  <c r="AG5486" i="17"/>
  <c r="AD5596" i="17"/>
  <c r="AF4685" i="17"/>
  <c r="AG4685" i="17"/>
  <c r="AD4795" i="17"/>
  <c r="AD7007" i="17"/>
  <c r="AF4649" i="17"/>
  <c r="AG4649" i="17"/>
  <c r="AD4759" i="17"/>
  <c r="AD7003" i="17"/>
  <c r="AC5635" i="17"/>
  <c r="AF5525" i="17"/>
  <c r="AG5525" i="17"/>
  <c r="AG5111" i="17"/>
  <c r="AD5221" i="17"/>
  <c r="AF5111" i="17"/>
  <c r="AG5107" i="17"/>
  <c r="AD5217" i="17"/>
  <c r="AF5107" i="17"/>
  <c r="AF5474" i="17"/>
  <c r="AG5474" i="17"/>
  <c r="AD5584" i="17"/>
  <c r="AC5603" i="17"/>
  <c r="AG5493" i="17"/>
  <c r="AG5374" i="17"/>
  <c r="AD5484" i="17"/>
  <c r="AD7015" i="17"/>
  <c r="AF5413" i="17"/>
  <c r="AG5413" i="17"/>
  <c r="AD5523" i="17"/>
  <c r="AG6500" i="17"/>
  <c r="AD6610" i="17"/>
  <c r="AD7011" i="17"/>
  <c r="AC6563" i="17"/>
  <c r="AG6453" i="17"/>
  <c r="AF6453" i="17"/>
  <c r="AG5382" i="17"/>
  <c r="AD5492" i="17"/>
  <c r="AF5454" i="17"/>
  <c r="AG5454" i="17"/>
  <c r="AD5564" i="17"/>
  <c r="AF5409" i="17"/>
  <c r="AG5409" i="17"/>
  <c r="AD5519" i="17"/>
  <c r="AG5370" i="17"/>
  <c r="AD5480" i="17"/>
  <c r="AF5466" i="17"/>
  <c r="AG5466" i="17"/>
  <c r="AD5576" i="17"/>
  <c r="AF4673" i="17"/>
  <c r="AG4673" i="17"/>
  <c r="AD4783" i="17"/>
  <c r="AG5398" i="17"/>
  <c r="AD5508" i="17"/>
  <c r="AD6923" i="17"/>
  <c r="AF5306" i="17"/>
  <c r="AG5306" i="17"/>
  <c r="AD5416" i="17"/>
  <c r="AD6931" i="17"/>
  <c r="AF3971" i="17"/>
  <c r="AF3970" i="17"/>
  <c r="AF3962" i="17"/>
  <c r="AF3961" i="17"/>
  <c r="AP40" i="19"/>
  <c r="AP39" i="19"/>
  <c r="AP38" i="19"/>
  <c r="AP37" i="19"/>
  <c r="AP36" i="19"/>
  <c r="AP35" i="19"/>
  <c r="AP34" i="19"/>
  <c r="AP33" i="19"/>
  <c r="AP32" i="19"/>
  <c r="AP31" i="19"/>
  <c r="AP30" i="19"/>
  <c r="AP29" i="19"/>
  <c r="AP28" i="19"/>
  <c r="AP27" i="19"/>
  <c r="AP26" i="19"/>
  <c r="AP25" i="19"/>
  <c r="AP24" i="19"/>
  <c r="AP13" i="19"/>
  <c r="AF329" i="17" s="1"/>
  <c r="AP23" i="19"/>
  <c r="AP22" i="19"/>
  <c r="AP21" i="19"/>
  <c r="AP12" i="19"/>
  <c r="AF328" i="17" s="1"/>
  <c r="AP11" i="19"/>
  <c r="AF327" i="17" s="1"/>
  <c r="AF371" i="17"/>
  <c r="AG371" i="17"/>
  <c r="AD381" i="17"/>
  <c r="AG374" i="17"/>
  <c r="AD384" i="17"/>
  <c r="AF374" i="17"/>
  <c r="AG358" i="17"/>
  <c r="AD368" i="17"/>
  <c r="AG370" i="17"/>
  <c r="AD380" i="17"/>
  <c r="AF370" i="17"/>
  <c r="AG366" i="17"/>
  <c r="AD376" i="17"/>
  <c r="AF366" i="17"/>
  <c r="AG362" i="17"/>
  <c r="AD372" i="17"/>
  <c r="AF362" i="17"/>
  <c r="AF383" i="17"/>
  <c r="AG383" i="17"/>
  <c r="AD393" i="17"/>
  <c r="AG367" i="17"/>
  <c r="AD377" i="17"/>
  <c r="AG379" i="17"/>
  <c r="AD389" i="17"/>
  <c r="AF375" i="17"/>
  <c r="AG375" i="17"/>
  <c r="AD385" i="17"/>
  <c r="AV136" i="16"/>
  <c r="AY136" i="16"/>
  <c r="AV26" i="16"/>
  <c r="AP9" i="19" s="1"/>
  <c r="AY26" i="16"/>
  <c r="AS9" i="19" s="1"/>
  <c r="AF3938" i="17" l="1"/>
  <c r="AF3941" i="17"/>
  <c r="AF3945" i="17"/>
  <c r="AF3949" i="17"/>
  <c r="AF3953" i="17"/>
  <c r="AF3957" i="17"/>
  <c r="AF3965" i="17"/>
  <c r="AF3969" i="17"/>
  <c r="AF3939" i="17"/>
  <c r="AF3942" i="17"/>
  <c r="AF3946" i="17"/>
  <c r="AF3950" i="17"/>
  <c r="AF3954" i="17"/>
  <c r="AF3958" i="17"/>
  <c r="AF3966" i="17"/>
  <c r="AF3943" i="17"/>
  <c r="AF3947" i="17"/>
  <c r="AF3951" i="17"/>
  <c r="AF3955" i="17"/>
  <c r="AF3959" i="17"/>
  <c r="AF3963" i="17"/>
  <c r="AF3967" i="17"/>
  <c r="AF3937" i="17"/>
  <c r="AF3940" i="17"/>
  <c r="AF3944" i="17"/>
  <c r="AF3948" i="17"/>
  <c r="AF3952" i="17"/>
  <c r="AF3956" i="17"/>
  <c r="AF3960" i="17"/>
  <c r="AF3964" i="17"/>
  <c r="AF3968" i="17"/>
  <c r="AF5416" i="17"/>
  <c r="AG5416" i="17"/>
  <c r="AD5526" i="17"/>
  <c r="AD7033" i="17"/>
  <c r="AF5576" i="17"/>
  <c r="AG5576" i="17"/>
  <c r="AD5686" i="17"/>
  <c r="AG5492" i="17"/>
  <c r="AD5602" i="17"/>
  <c r="AG5523" i="17"/>
  <c r="AF5523" i="17"/>
  <c r="AD5633" i="17"/>
  <c r="AD7125" i="17"/>
  <c r="AF5584" i="17"/>
  <c r="AG5584" i="17"/>
  <c r="AD5694" i="17"/>
  <c r="AF5217" i="17"/>
  <c r="AG5217" i="17"/>
  <c r="AD5327" i="17"/>
  <c r="AG5596" i="17"/>
  <c r="AD5706" i="17"/>
  <c r="AF5552" i="17"/>
  <c r="AG5552" i="17"/>
  <c r="AD5662" i="17"/>
  <c r="AF5520" i="17"/>
  <c r="AG5520" i="17"/>
  <c r="AD5630" i="17"/>
  <c r="AG5488" i="17"/>
  <c r="AD5598" i="17"/>
  <c r="AG5495" i="17"/>
  <c r="AD5605" i="17"/>
  <c r="AF5241" i="17"/>
  <c r="AG5241" i="17"/>
  <c r="AD5351" i="17"/>
  <c r="AC4890" i="17"/>
  <c r="AF4780" i="17"/>
  <c r="AG4780" i="17"/>
  <c r="AG5587" i="17"/>
  <c r="AD5697" i="17"/>
  <c r="AF5420" i="17"/>
  <c r="AG5420" i="17"/>
  <c r="AD5530" i="17"/>
  <c r="AF5512" i="17"/>
  <c r="AG5512" i="17"/>
  <c r="AD5622" i="17"/>
  <c r="AC5733" i="17"/>
  <c r="AG5623" i="17"/>
  <c r="AF5623" i="17"/>
  <c r="AD7065" i="17"/>
  <c r="AF5544" i="17"/>
  <c r="AG5544" i="17"/>
  <c r="AD5654" i="17"/>
  <c r="AD7053" i="17"/>
  <c r="AD5558" i="17"/>
  <c r="AG5588" i="17"/>
  <c r="AD5698" i="17"/>
  <c r="AF5580" i="17"/>
  <c r="AG5580" i="17"/>
  <c r="AD5690" i="17"/>
  <c r="AG6594" i="17"/>
  <c r="AD6704" i="17"/>
  <c r="AD7049" i="17"/>
  <c r="AF5412" i="17"/>
  <c r="AG5412" i="17"/>
  <c r="AD5522" i="17"/>
  <c r="AG5500" i="17"/>
  <c r="AD5610" i="17"/>
  <c r="AF5225" i="17"/>
  <c r="AG5225" i="17"/>
  <c r="AD5335" i="17"/>
  <c r="AC5721" i="17"/>
  <c r="AG5611" i="17"/>
  <c r="AG5592" i="17"/>
  <c r="AD5702" i="17"/>
  <c r="AC4902" i="17"/>
  <c r="AG4792" i="17"/>
  <c r="AF4792" i="17"/>
  <c r="AF5424" i="17"/>
  <c r="AG5424" i="17"/>
  <c r="AD5534" i="17"/>
  <c r="AD4893" i="17"/>
  <c r="AF4783" i="17"/>
  <c r="AG4783" i="17"/>
  <c r="AF5564" i="17"/>
  <c r="AG5564" i="17"/>
  <c r="AD5674" i="17"/>
  <c r="AC6673" i="17"/>
  <c r="AG6563" i="17"/>
  <c r="AF6563" i="17"/>
  <c r="AG6610" i="17"/>
  <c r="AD6720" i="17"/>
  <c r="AD7113" i="17"/>
  <c r="AF4795" i="17"/>
  <c r="AD4905" i="17"/>
  <c r="AG4795" i="17"/>
  <c r="AF5476" i="17"/>
  <c r="AG5476" i="17"/>
  <c r="AD5586" i="17"/>
  <c r="AF5436" i="17"/>
  <c r="AG5436" i="17"/>
  <c r="AD5546" i="17"/>
  <c r="AD7129" i="17"/>
  <c r="AF5468" i="17"/>
  <c r="AG5468" i="17"/>
  <c r="AD5578" i="17"/>
  <c r="AF5201" i="17"/>
  <c r="AG5201" i="17"/>
  <c r="AD5311" i="17"/>
  <c r="AF5245" i="17"/>
  <c r="AG5245" i="17"/>
  <c r="AD5355" i="17"/>
  <c r="AC5020" i="17"/>
  <c r="AF4910" i="17"/>
  <c r="AG4910" i="17"/>
  <c r="AF5556" i="17"/>
  <c r="AG5556" i="17"/>
  <c r="AD5666" i="17"/>
  <c r="AC5929" i="17"/>
  <c r="AG5819" i="17"/>
  <c r="AF5560" i="17"/>
  <c r="AG5560" i="17"/>
  <c r="AD5670" i="17"/>
  <c r="AG5507" i="17"/>
  <c r="AD5617" i="17"/>
  <c r="AG5511" i="17"/>
  <c r="AD5621" i="17"/>
  <c r="AF5233" i="17"/>
  <c r="AG5233" i="17"/>
  <c r="AD5343" i="17"/>
  <c r="AG5504" i="17"/>
  <c r="AD5614" i="17"/>
  <c r="AF5209" i="17"/>
  <c r="AG5209" i="17"/>
  <c r="AD5319" i="17"/>
  <c r="AF5197" i="17"/>
  <c r="AG5197" i="17"/>
  <c r="AD5307" i="17"/>
  <c r="AC6681" i="17"/>
  <c r="AG6571" i="17"/>
  <c r="AF6571" i="17"/>
  <c r="AC6685" i="17"/>
  <c r="AF6575" i="17"/>
  <c r="AG6575" i="17"/>
  <c r="AF5540" i="17"/>
  <c r="AG5540" i="17"/>
  <c r="AD5650" i="17"/>
  <c r="AC5737" i="17"/>
  <c r="AF5627" i="17"/>
  <c r="AG5627" i="17"/>
  <c r="AF5472" i="17"/>
  <c r="AG5472" i="17"/>
  <c r="AD5582" i="17"/>
  <c r="AF4775" i="17"/>
  <c r="AG4775" i="17"/>
  <c r="AD4885" i="17"/>
  <c r="AD7041" i="17"/>
  <c r="AG5508" i="17"/>
  <c r="AD5618" i="17"/>
  <c r="AG5519" i="17"/>
  <c r="AF5519" i="17"/>
  <c r="AD5629" i="17"/>
  <c r="AG5484" i="17"/>
  <c r="AD5594" i="17"/>
  <c r="AF4767" i="17"/>
  <c r="AD4877" i="17"/>
  <c r="AG4767" i="17"/>
  <c r="AC5729" i="17"/>
  <c r="AG5619" i="17"/>
  <c r="AD5554" i="17"/>
  <c r="AD7025" i="17"/>
  <c r="AF5548" i="17"/>
  <c r="AG5548" i="17"/>
  <c r="AD5658" i="17"/>
  <c r="AF4763" i="17"/>
  <c r="AD4873" i="17"/>
  <c r="AG4763" i="17"/>
  <c r="AD5550" i="17"/>
  <c r="AF5249" i="17"/>
  <c r="AG5249" i="17"/>
  <c r="AD5359" i="17"/>
  <c r="AG5600" i="17"/>
  <c r="AD5710" i="17"/>
  <c r="AF5428" i="17"/>
  <c r="AG5428" i="17"/>
  <c r="AD5538" i="17"/>
  <c r="AF5237" i="17"/>
  <c r="AG5237" i="17"/>
  <c r="AD5347" i="17"/>
  <c r="AF6614" i="17"/>
  <c r="AG6614" i="17"/>
  <c r="AD6724" i="17"/>
  <c r="AC5725" i="17"/>
  <c r="AG5615" i="17"/>
  <c r="AF5516" i="17"/>
  <c r="AG5516" i="17"/>
  <c r="AD5626" i="17"/>
  <c r="AD7045" i="17"/>
  <c r="AG5499" i="17"/>
  <c r="AD5609" i="17"/>
  <c r="AG6598" i="17"/>
  <c r="AD6708" i="17"/>
  <c r="AD7029" i="17"/>
  <c r="AF4779" i="17"/>
  <c r="AD4889" i="17"/>
  <c r="AG4779" i="17"/>
  <c r="AG6602" i="17"/>
  <c r="AD6712" i="17"/>
  <c r="AF5572" i="17"/>
  <c r="AG5572" i="17"/>
  <c r="AD5682" i="17"/>
  <c r="AD7021" i="17"/>
  <c r="AC5925" i="17"/>
  <c r="AG5815" i="17"/>
  <c r="AF5536" i="17"/>
  <c r="AG5536" i="17"/>
  <c r="AD5646" i="17"/>
  <c r="AF5432" i="17"/>
  <c r="AG5432" i="17"/>
  <c r="AD5542" i="17"/>
  <c r="AF5464" i="17"/>
  <c r="AG5464" i="17"/>
  <c r="AD5574" i="17"/>
  <c r="AF5205" i="17"/>
  <c r="AG5205" i="17"/>
  <c r="AD5315" i="17"/>
  <c r="AC4898" i="17"/>
  <c r="AF4788" i="17"/>
  <c r="AG4788" i="17"/>
  <c r="AG5515" i="17"/>
  <c r="AF5515" i="17"/>
  <c r="AD5625" i="17"/>
  <c r="AF5253" i="17"/>
  <c r="AG5253" i="17"/>
  <c r="AD5363" i="17"/>
  <c r="AF5229" i="17"/>
  <c r="AG5229" i="17"/>
  <c r="AD5339" i="17"/>
  <c r="AF5532" i="17"/>
  <c r="AG5532" i="17"/>
  <c r="AD5642" i="17"/>
  <c r="AG5480" i="17"/>
  <c r="AD5590" i="17"/>
  <c r="AD7121" i="17"/>
  <c r="AC5713" i="17"/>
  <c r="AG5603" i="17"/>
  <c r="AF5221" i="17"/>
  <c r="AG5221" i="17"/>
  <c r="AD5331" i="17"/>
  <c r="AC5745" i="17"/>
  <c r="AG5635" i="17"/>
  <c r="AF5635" i="17"/>
  <c r="AF4759" i="17"/>
  <c r="AD4869" i="17"/>
  <c r="AG4759" i="17"/>
  <c r="AD7117" i="17"/>
  <c r="AD5562" i="17"/>
  <c r="AG5496" i="17"/>
  <c r="AD5606" i="17"/>
  <c r="AG5503" i="17"/>
  <c r="AD5613" i="17"/>
  <c r="AG6606" i="17"/>
  <c r="AD6716" i="17"/>
  <c r="AF4791" i="17"/>
  <c r="AD4901" i="17"/>
  <c r="AG4791" i="17"/>
  <c r="AF5524" i="17"/>
  <c r="AG5524" i="17"/>
  <c r="AD5634" i="17"/>
  <c r="AC5741" i="17"/>
  <c r="AF5631" i="17"/>
  <c r="AG5631" i="17"/>
  <c r="AD7057" i="17"/>
  <c r="AG4799" i="17"/>
  <c r="AD4909" i="17"/>
  <c r="AF4799" i="17"/>
  <c r="AF5528" i="17"/>
  <c r="AG5528" i="17"/>
  <c r="AD5638" i="17"/>
  <c r="AD5566" i="17"/>
  <c r="AC5717" i="17"/>
  <c r="AG5607" i="17"/>
  <c r="AF5408" i="17"/>
  <c r="AG5408" i="17"/>
  <c r="AD5518" i="17"/>
  <c r="AG5487" i="17"/>
  <c r="AD5597" i="17"/>
  <c r="AF5213" i="17"/>
  <c r="AG5213" i="17"/>
  <c r="AD5323" i="17"/>
  <c r="AC5126" i="17"/>
  <c r="AG5016" i="17"/>
  <c r="AF5016" i="17"/>
  <c r="AD5570" i="17"/>
  <c r="AD7061" i="17"/>
  <c r="AC6677" i="17"/>
  <c r="AG6567" i="17"/>
  <c r="AF6567" i="17"/>
  <c r="AC5701" i="17"/>
  <c r="AG5591" i="17"/>
  <c r="AD7037" i="17"/>
  <c r="AF4771" i="17"/>
  <c r="AG4771" i="17"/>
  <c r="AD4881" i="17"/>
  <c r="AC5004" i="17"/>
  <c r="AG4894" i="17"/>
  <c r="AF4894" i="17"/>
  <c r="AC6689" i="17"/>
  <c r="AG6579" i="17"/>
  <c r="AG5483" i="17"/>
  <c r="AD5593" i="17"/>
  <c r="AF4787" i="17"/>
  <c r="AD4897" i="17"/>
  <c r="AG4787" i="17"/>
  <c r="AG5491" i="17"/>
  <c r="AD5601" i="17"/>
  <c r="AF5568" i="17"/>
  <c r="AG5568" i="17"/>
  <c r="AD5678" i="17"/>
  <c r="AF4081" i="17"/>
  <c r="AF4078" i="17"/>
  <c r="AF4080" i="17"/>
  <c r="AF4072" i="17"/>
  <c r="AF4079" i="17"/>
  <c r="AF4077" i="17"/>
  <c r="AR40" i="19"/>
  <c r="AF4066" i="17" s="1"/>
  <c r="AR39" i="19"/>
  <c r="AR38" i="19"/>
  <c r="AR37" i="19"/>
  <c r="AR36" i="19"/>
  <c r="AR35" i="19"/>
  <c r="AF4061" i="17" s="1"/>
  <c r="AR34" i="19"/>
  <c r="AR33" i="19"/>
  <c r="AR32" i="19"/>
  <c r="AF4058" i="17" s="1"/>
  <c r="AR31" i="19"/>
  <c r="AF4057" i="17" s="1"/>
  <c r="AR30" i="19"/>
  <c r="AR29" i="19"/>
  <c r="AR28" i="19"/>
  <c r="AR27" i="19"/>
  <c r="AF4053" i="17" s="1"/>
  <c r="AR26" i="19"/>
  <c r="AR25" i="19"/>
  <c r="AR24" i="19"/>
  <c r="AR11" i="19"/>
  <c r="AF337" i="17" s="1"/>
  <c r="AR23" i="19"/>
  <c r="AR22" i="19"/>
  <c r="AR21" i="19"/>
  <c r="AR13" i="19"/>
  <c r="AF339" i="17" s="1"/>
  <c r="AR12" i="19"/>
  <c r="AF338" i="17" s="1"/>
  <c r="AF384" i="17"/>
  <c r="AG384" i="17"/>
  <c r="AD394" i="17"/>
  <c r="AD399" i="17"/>
  <c r="AG389" i="17"/>
  <c r="AF393" i="17"/>
  <c r="AG393" i="17"/>
  <c r="AD403" i="17"/>
  <c r="AF376" i="17"/>
  <c r="AG376" i="17"/>
  <c r="AD386" i="17"/>
  <c r="AF380" i="17"/>
  <c r="AG380" i="17"/>
  <c r="AD390" i="17"/>
  <c r="AG368" i="17"/>
  <c r="AD378" i="17"/>
  <c r="AF381" i="17"/>
  <c r="AD391" i="17"/>
  <c r="AG381" i="17"/>
  <c r="AF385" i="17"/>
  <c r="AG385" i="17"/>
  <c r="AD395" i="17"/>
  <c r="AF372" i="17"/>
  <c r="AG372" i="17"/>
  <c r="AD382" i="17"/>
  <c r="AD387" i="17"/>
  <c r="AG377" i="17"/>
  <c r="AX26" i="16"/>
  <c r="AR9" i="19" s="1"/>
  <c r="BA26" i="16"/>
  <c r="AU9" i="19" s="1"/>
  <c r="AX136" i="16"/>
  <c r="BA136" i="16"/>
  <c r="AF4065" i="17" l="1"/>
  <c r="AF4069" i="17"/>
  <c r="AF4074" i="17"/>
  <c r="AF4047" i="17"/>
  <c r="AF4050" i="17"/>
  <c r="AF4054" i="17"/>
  <c r="AF4062" i="17"/>
  <c r="AF4070" i="17"/>
  <c r="AF4071" i="17"/>
  <c r="AF4075" i="17"/>
  <c r="AF4051" i="17"/>
  <c r="AF4055" i="17"/>
  <c r="AF4059" i="17"/>
  <c r="AF4063" i="17"/>
  <c r="AF4067" i="17"/>
  <c r="AF4048" i="17"/>
  <c r="AF4049" i="17"/>
  <c r="AF4052" i="17"/>
  <c r="AF4056" i="17"/>
  <c r="AF4060" i="17"/>
  <c r="AF4064" i="17"/>
  <c r="AF4068" i="17"/>
  <c r="AF4076" i="17"/>
  <c r="AF4073" i="17"/>
  <c r="AG5613" i="17"/>
  <c r="AD5723" i="17"/>
  <c r="AG5363" i="17"/>
  <c r="AD5473" i="17"/>
  <c r="AF5363" i="17"/>
  <c r="AC5008" i="17"/>
  <c r="AF4898" i="17"/>
  <c r="AG4898" i="17"/>
  <c r="AG5574" i="17"/>
  <c r="AF5574" i="17"/>
  <c r="AD5684" i="17"/>
  <c r="AF5626" i="17"/>
  <c r="AG5626" i="17"/>
  <c r="AD5736" i="17"/>
  <c r="AG5538" i="17"/>
  <c r="AF5538" i="17"/>
  <c r="AD5648" i="17"/>
  <c r="AF4877" i="17"/>
  <c r="AG4877" i="17"/>
  <c r="AD4987" i="17"/>
  <c r="AG5618" i="17"/>
  <c r="AD5728" i="17"/>
  <c r="AD7151" i="17"/>
  <c r="AC6795" i="17"/>
  <c r="AG6685" i="17"/>
  <c r="AF6685" i="17"/>
  <c r="AG5307" i="17"/>
  <c r="AD5417" i="17"/>
  <c r="AF5307" i="17"/>
  <c r="AG5621" i="17"/>
  <c r="AD5731" i="17"/>
  <c r="AF5666" i="17"/>
  <c r="AG5666" i="17"/>
  <c r="AD5776" i="17"/>
  <c r="AG5578" i="17"/>
  <c r="AF5578" i="17"/>
  <c r="AD5688" i="17"/>
  <c r="AD7239" i="17"/>
  <c r="AD7223" i="17"/>
  <c r="AF5674" i="17"/>
  <c r="AG5674" i="17"/>
  <c r="AD5784" i="17"/>
  <c r="AG5702" i="17"/>
  <c r="AD5812" i="17"/>
  <c r="AG5522" i="17"/>
  <c r="AF5522" i="17"/>
  <c r="AD5632" i="17"/>
  <c r="AD7159" i="17"/>
  <c r="AG5698" i="17"/>
  <c r="AD5808" i="17"/>
  <c r="AG5697" i="17"/>
  <c r="AD5807" i="17"/>
  <c r="AG5598" i="17"/>
  <c r="AD5708" i="17"/>
  <c r="AG5327" i="17"/>
  <c r="AD5437" i="17"/>
  <c r="AF5327" i="17"/>
  <c r="AG5602" i="17"/>
  <c r="AD5712" i="17"/>
  <c r="AG5601" i="17"/>
  <c r="AD5711" i="17"/>
  <c r="AF4897" i="17"/>
  <c r="AG4897" i="17"/>
  <c r="AD5007" i="17"/>
  <c r="AD7171" i="17"/>
  <c r="AG5323" i="17"/>
  <c r="AD5433" i="17"/>
  <c r="AF5323" i="17"/>
  <c r="AF5678" i="17"/>
  <c r="AG5678" i="17"/>
  <c r="AD5788" i="17"/>
  <c r="AG6716" i="17"/>
  <c r="AD6826" i="17"/>
  <c r="AF4869" i="17"/>
  <c r="AG4869" i="17"/>
  <c r="AD4979" i="17"/>
  <c r="AC5855" i="17"/>
  <c r="AF5745" i="17"/>
  <c r="AG5745" i="17"/>
  <c r="AD7231" i="17"/>
  <c r="AG5339" i="17"/>
  <c r="AD5449" i="17"/>
  <c r="AF5339" i="17"/>
  <c r="AG5315" i="17"/>
  <c r="AD5425" i="17"/>
  <c r="AF5315" i="17"/>
  <c r="AD7131" i="17"/>
  <c r="AD7139" i="17"/>
  <c r="AC5835" i="17"/>
  <c r="AG5725" i="17"/>
  <c r="AG5347" i="17"/>
  <c r="AD5457" i="17"/>
  <c r="AF5347" i="17"/>
  <c r="AD5660" i="17"/>
  <c r="AF4873" i="17"/>
  <c r="AG4873" i="17"/>
  <c r="AD4983" i="17"/>
  <c r="AD5664" i="17"/>
  <c r="AF5629" i="17"/>
  <c r="AG5629" i="17"/>
  <c r="AD5739" i="17"/>
  <c r="AG5582" i="17"/>
  <c r="AF5582" i="17"/>
  <c r="AD5692" i="17"/>
  <c r="AG5343" i="17"/>
  <c r="AD5453" i="17"/>
  <c r="AF5343" i="17"/>
  <c r="AC5130" i="17"/>
  <c r="AF5020" i="17"/>
  <c r="AG5020" i="17"/>
  <c r="AG5311" i="17"/>
  <c r="AD5421" i="17"/>
  <c r="AF5311" i="17"/>
  <c r="AG5586" i="17"/>
  <c r="AF5586" i="17"/>
  <c r="AD5696" i="17"/>
  <c r="AF4905" i="17"/>
  <c r="AG4905" i="17"/>
  <c r="AD5015" i="17"/>
  <c r="AF4893" i="17"/>
  <c r="AG4893" i="17"/>
  <c r="AD5003" i="17"/>
  <c r="AC5831" i="17"/>
  <c r="AG5721" i="17"/>
  <c r="AG5610" i="17"/>
  <c r="AD5720" i="17"/>
  <c r="AF5690" i="17"/>
  <c r="AG5690" i="17"/>
  <c r="AD5800" i="17"/>
  <c r="AF5654" i="17"/>
  <c r="AG5654" i="17"/>
  <c r="AD5764" i="17"/>
  <c r="AD7175" i="17"/>
  <c r="AC5843" i="17"/>
  <c r="AF5733" i="17"/>
  <c r="AG5733" i="17"/>
  <c r="AG5530" i="17"/>
  <c r="AF5530" i="17"/>
  <c r="AD5640" i="17"/>
  <c r="AC5000" i="17"/>
  <c r="AF4890" i="17"/>
  <c r="AG4890" i="17"/>
  <c r="AG5605" i="17"/>
  <c r="AD5715" i="17"/>
  <c r="AG5706" i="17"/>
  <c r="AD5816" i="17"/>
  <c r="AF5633" i="17"/>
  <c r="AG5633" i="17"/>
  <c r="AD5743" i="17"/>
  <c r="AG5526" i="17"/>
  <c r="AF5526" i="17"/>
  <c r="AD5636" i="17"/>
  <c r="AG5597" i="17"/>
  <c r="AD5707" i="17"/>
  <c r="AD5676" i="17"/>
  <c r="AC5114" i="17"/>
  <c r="AG5004" i="17"/>
  <c r="AF5004" i="17"/>
  <c r="AC6787" i="17"/>
  <c r="AG6677" i="17"/>
  <c r="AF6677" i="17"/>
  <c r="AD5680" i="17"/>
  <c r="AG5518" i="17"/>
  <c r="AF5518" i="17"/>
  <c r="AD5628" i="17"/>
  <c r="AD7167" i="17"/>
  <c r="AC5851" i="17"/>
  <c r="AF5741" i="17"/>
  <c r="AG5741" i="17"/>
  <c r="AD5672" i="17"/>
  <c r="AD7227" i="17"/>
  <c r="AG5331" i="17"/>
  <c r="AD5441" i="17"/>
  <c r="AF5331" i="17"/>
  <c r="AF5642" i="17"/>
  <c r="AG5642" i="17"/>
  <c r="AD5752" i="17"/>
  <c r="AF5646" i="17"/>
  <c r="AG5646" i="17"/>
  <c r="AD5756" i="17"/>
  <c r="AG6712" i="17"/>
  <c r="AD6822" i="17"/>
  <c r="AF4889" i="17"/>
  <c r="AG4889" i="17"/>
  <c r="AD4999" i="17"/>
  <c r="AG5609" i="17"/>
  <c r="AD5719" i="17"/>
  <c r="AD7155" i="17"/>
  <c r="AF6724" i="17"/>
  <c r="AG6724" i="17"/>
  <c r="AD6834" i="17"/>
  <c r="AG5359" i="17"/>
  <c r="AD5469" i="17"/>
  <c r="AF5359" i="17"/>
  <c r="AC5839" i="17"/>
  <c r="AG5729" i="17"/>
  <c r="AG5594" i="17"/>
  <c r="AD5704" i="17"/>
  <c r="AF4885" i="17"/>
  <c r="AG4885" i="17"/>
  <c r="AD4995" i="17"/>
  <c r="AC5847" i="17"/>
  <c r="AF5737" i="17"/>
  <c r="AG5737" i="17"/>
  <c r="AG5614" i="17"/>
  <c r="AD5724" i="17"/>
  <c r="AF5670" i="17"/>
  <c r="AG5670" i="17"/>
  <c r="AD5780" i="17"/>
  <c r="AG5355" i="17"/>
  <c r="AD5465" i="17"/>
  <c r="AF5355" i="17"/>
  <c r="AG5546" i="17"/>
  <c r="AF5546" i="17"/>
  <c r="AD5656" i="17"/>
  <c r="AG6720" i="17"/>
  <c r="AD6830" i="17"/>
  <c r="AG5534" i="17"/>
  <c r="AF5534" i="17"/>
  <c r="AD5644" i="17"/>
  <c r="AG5335" i="17"/>
  <c r="AD5445" i="17"/>
  <c r="AF5335" i="17"/>
  <c r="AG6704" i="17"/>
  <c r="AD6814" i="17"/>
  <c r="AF5622" i="17"/>
  <c r="AG5622" i="17"/>
  <c r="AD5732" i="17"/>
  <c r="AG5351" i="17"/>
  <c r="AD5461" i="17"/>
  <c r="AF5351" i="17"/>
  <c r="AF5662" i="17"/>
  <c r="AG5662" i="17"/>
  <c r="AD5772" i="17"/>
  <c r="AG5593" i="17"/>
  <c r="AD5703" i="17"/>
  <c r="AC6799" i="17"/>
  <c r="AG6689" i="17"/>
  <c r="AF4881" i="17"/>
  <c r="AG4881" i="17"/>
  <c r="AD4991" i="17"/>
  <c r="AD7147" i="17"/>
  <c r="AC5811" i="17"/>
  <c r="AG5701" i="17"/>
  <c r="AC5236" i="17"/>
  <c r="AG5126" i="17"/>
  <c r="AF5126" i="17"/>
  <c r="AC5827" i="17"/>
  <c r="AG5717" i="17"/>
  <c r="AF5638" i="17"/>
  <c r="AG5638" i="17"/>
  <c r="AD5748" i="17"/>
  <c r="AF4909" i="17"/>
  <c r="AG4909" i="17"/>
  <c r="AD5019" i="17"/>
  <c r="AF5634" i="17"/>
  <c r="AG5634" i="17"/>
  <c r="AD5744" i="17"/>
  <c r="AF4901" i="17"/>
  <c r="AG4901" i="17"/>
  <c r="AD5011" i="17"/>
  <c r="AG5606" i="17"/>
  <c r="AD5716" i="17"/>
  <c r="AC5823" i="17"/>
  <c r="AG5713" i="17"/>
  <c r="AG5590" i="17"/>
  <c r="AD5700" i="17"/>
  <c r="AF5625" i="17"/>
  <c r="AG5625" i="17"/>
  <c r="AD5735" i="17"/>
  <c r="AG5542" i="17"/>
  <c r="AF5542" i="17"/>
  <c r="AD5652" i="17"/>
  <c r="AC6035" i="17"/>
  <c r="AG5925" i="17"/>
  <c r="AF5682" i="17"/>
  <c r="AG5682" i="17"/>
  <c r="AD5792" i="17"/>
  <c r="AG6708" i="17"/>
  <c r="AD6818" i="17"/>
  <c r="AG5710" i="17"/>
  <c r="AD5820" i="17"/>
  <c r="AF5658" i="17"/>
  <c r="AG5658" i="17"/>
  <c r="AD5768" i="17"/>
  <c r="AD7135" i="17"/>
  <c r="AF5650" i="17"/>
  <c r="AG5650" i="17"/>
  <c r="AD5760" i="17"/>
  <c r="AC6791" i="17"/>
  <c r="AG6681" i="17"/>
  <c r="AF6681" i="17"/>
  <c r="AG5319" i="17"/>
  <c r="AD5429" i="17"/>
  <c r="AF5319" i="17"/>
  <c r="AG5617" i="17"/>
  <c r="AD5727" i="17"/>
  <c r="AC6039" i="17"/>
  <c r="AG5929" i="17"/>
  <c r="AC6783" i="17"/>
  <c r="AG6673" i="17"/>
  <c r="AF6673" i="17"/>
  <c r="AC5012" i="17"/>
  <c r="AF4902" i="17"/>
  <c r="AG4902" i="17"/>
  <c r="AD5668" i="17"/>
  <c r="AD7163" i="17"/>
  <c r="AF5630" i="17"/>
  <c r="AG5630" i="17"/>
  <c r="AD5740" i="17"/>
  <c r="AF5694" i="17"/>
  <c r="AG5694" i="17"/>
  <c r="AD5804" i="17"/>
  <c r="AD7235" i="17"/>
  <c r="AF5686" i="17"/>
  <c r="AG5686" i="17"/>
  <c r="AD5796" i="17"/>
  <c r="AD7143" i="17"/>
  <c r="AF4191" i="17"/>
  <c r="AF4190" i="17"/>
  <c r="AF4189" i="17"/>
  <c r="AF4188" i="17"/>
  <c r="AF4187" i="17"/>
  <c r="AF4186" i="17"/>
  <c r="AF4185" i="17"/>
  <c r="AF4184" i="17"/>
  <c r="AF4183" i="17"/>
  <c r="AF4182" i="17"/>
  <c r="AF4181" i="17"/>
  <c r="AF4180" i="17"/>
  <c r="AF4179" i="17"/>
  <c r="AF4178" i="17"/>
  <c r="AF4177" i="17"/>
  <c r="AT40" i="19"/>
  <c r="AF4176" i="17" s="1"/>
  <c r="AT39" i="19"/>
  <c r="AF4175" i="17" s="1"/>
  <c r="AT38" i="19"/>
  <c r="AF4174" i="17" s="1"/>
  <c r="AT37" i="19"/>
  <c r="AF4173" i="17" s="1"/>
  <c r="AT36" i="19"/>
  <c r="AF4172" i="17" s="1"/>
  <c r="AT35" i="19"/>
  <c r="AF4171" i="17" s="1"/>
  <c r="AT34" i="19"/>
  <c r="AF4170" i="17" s="1"/>
  <c r="AT33" i="19"/>
  <c r="AF4169" i="17" s="1"/>
  <c r="AT32" i="19"/>
  <c r="AF4168" i="17" s="1"/>
  <c r="AT31" i="19"/>
  <c r="AF4167" i="17" s="1"/>
  <c r="AT30" i="19"/>
  <c r="AT29" i="19"/>
  <c r="AT28" i="19"/>
  <c r="AF4164" i="17" s="1"/>
  <c r="AT27" i="19"/>
  <c r="AT26" i="19"/>
  <c r="AT25" i="19"/>
  <c r="AT24" i="19"/>
  <c r="AT12" i="19"/>
  <c r="AF348" i="17" s="1"/>
  <c r="AT11" i="19"/>
  <c r="AF347" i="17" s="1"/>
  <c r="AT23" i="19"/>
  <c r="AT22" i="19"/>
  <c r="AF4158" i="17" s="1"/>
  <c r="AT21" i="19"/>
  <c r="AF4157" i="17" s="1"/>
  <c r="AT13" i="19"/>
  <c r="AF349" i="17" s="1"/>
  <c r="AG378" i="17"/>
  <c r="AD388" i="17"/>
  <c r="AG386" i="17"/>
  <c r="AD396" i="17"/>
  <c r="AF386" i="17"/>
  <c r="AG399" i="17"/>
  <c r="AD409" i="17"/>
  <c r="AG387" i="17"/>
  <c r="AD397" i="17"/>
  <c r="AG382" i="17"/>
  <c r="AD392" i="17"/>
  <c r="AF382" i="17"/>
  <c r="AF403" i="17"/>
  <c r="AG403" i="17"/>
  <c r="AD413" i="17"/>
  <c r="AG394" i="17"/>
  <c r="AD404" i="17"/>
  <c r="AF394" i="17"/>
  <c r="AF395" i="17"/>
  <c r="AG395" i="17"/>
  <c r="AD405" i="17"/>
  <c r="AG390" i="17"/>
  <c r="AD400" i="17"/>
  <c r="AF390" i="17"/>
  <c r="AF391" i="17"/>
  <c r="AG391" i="17"/>
  <c r="AD401" i="17"/>
  <c r="BC136" i="16"/>
  <c r="AZ136" i="16"/>
  <c r="BC26" i="16"/>
  <c r="AW9" i="19" s="1"/>
  <c r="AZ26" i="16"/>
  <c r="AT9" i="19" s="1"/>
  <c r="AF4163" i="17" l="1"/>
  <c r="AF4160" i="17"/>
  <c r="AF4159" i="17"/>
  <c r="AF4161" i="17"/>
  <c r="AF4165" i="17"/>
  <c r="AF4162" i="17"/>
  <c r="AF4166" i="17"/>
  <c r="AF5796" i="17"/>
  <c r="AG5796" i="17"/>
  <c r="AD5906" i="17"/>
  <c r="AD7345" i="17"/>
  <c r="AC5122" i="17"/>
  <c r="AF5012" i="17"/>
  <c r="AG5012" i="17"/>
  <c r="AF5760" i="17"/>
  <c r="AG5760" i="17"/>
  <c r="AD5870" i="17"/>
  <c r="AD7245" i="17"/>
  <c r="AG6818" i="17"/>
  <c r="AD6928" i="17"/>
  <c r="AC6145" i="17"/>
  <c r="AG6035" i="17"/>
  <c r="AG5735" i="17"/>
  <c r="AD5845" i="17"/>
  <c r="AF5735" i="17"/>
  <c r="AC5933" i="17"/>
  <c r="AG5823" i="17"/>
  <c r="AG5011" i="17"/>
  <c r="AD5121" i="17"/>
  <c r="AF5011" i="17"/>
  <c r="AC5921" i="17"/>
  <c r="AG5811" i="17"/>
  <c r="AG4991" i="17"/>
  <c r="AD5101" i="17"/>
  <c r="AF4991" i="17"/>
  <c r="AF5644" i="17"/>
  <c r="AG5644" i="17"/>
  <c r="AD5754" i="17"/>
  <c r="AF5780" i="17"/>
  <c r="AG5780" i="17"/>
  <c r="AD5890" i="17"/>
  <c r="AC5957" i="17"/>
  <c r="AF5847" i="17"/>
  <c r="AG5847" i="17"/>
  <c r="AG5704" i="17"/>
  <c r="AD5814" i="17"/>
  <c r="AF5756" i="17"/>
  <c r="AG5756" i="17"/>
  <c r="AD5866" i="17"/>
  <c r="AD5782" i="17"/>
  <c r="AD5790" i="17"/>
  <c r="AC5224" i="17"/>
  <c r="AG5114" i="17"/>
  <c r="AF5114" i="17"/>
  <c r="AG5707" i="17"/>
  <c r="AD5817" i="17"/>
  <c r="AG5715" i="17"/>
  <c r="AD5825" i="17"/>
  <c r="AG5739" i="17"/>
  <c r="AD5849" i="17"/>
  <c r="AF5739" i="17"/>
  <c r="AF5449" i="17"/>
  <c r="AG5449" i="17"/>
  <c r="AD5559" i="17"/>
  <c r="AG4979" i="17"/>
  <c r="AD5089" i="17"/>
  <c r="AF4979" i="17"/>
  <c r="AD7349" i="17"/>
  <c r="AG5731" i="17"/>
  <c r="AD5841" i="17"/>
  <c r="AF5417" i="17"/>
  <c r="AG5417" i="17"/>
  <c r="AD5527" i="17"/>
  <c r="AC6905" i="17"/>
  <c r="AF6795" i="17"/>
  <c r="AG6795" i="17"/>
  <c r="AG5728" i="17"/>
  <c r="AD5838" i="17"/>
  <c r="AF5684" i="17"/>
  <c r="AG5684" i="17"/>
  <c r="AD5794" i="17"/>
  <c r="AF5740" i="17"/>
  <c r="AG5740" i="17"/>
  <c r="AD5850" i="17"/>
  <c r="AD7273" i="17"/>
  <c r="AG5820" i="17"/>
  <c r="AD5930" i="17"/>
  <c r="AF5652" i="17"/>
  <c r="AG5652" i="17"/>
  <c r="AD5762" i="17"/>
  <c r="AG5716" i="17"/>
  <c r="AD5826" i="17"/>
  <c r="AF5748" i="17"/>
  <c r="AG5748" i="17"/>
  <c r="AD5858" i="17"/>
  <c r="AC5346" i="17"/>
  <c r="AF5236" i="17"/>
  <c r="AG5236" i="17"/>
  <c r="AC6909" i="17"/>
  <c r="AG6799" i="17"/>
  <c r="AF5772" i="17"/>
  <c r="AG5772" i="17"/>
  <c r="AD5882" i="17"/>
  <c r="AF5461" i="17"/>
  <c r="AG5461" i="17"/>
  <c r="AD5571" i="17"/>
  <c r="AG4995" i="17"/>
  <c r="AD5105" i="17"/>
  <c r="AF4995" i="17"/>
  <c r="AC5949" i="17"/>
  <c r="AG5839" i="17"/>
  <c r="AF6834" i="17"/>
  <c r="AG6834" i="17"/>
  <c r="AD6944" i="17"/>
  <c r="AD7265" i="17"/>
  <c r="AG6822" i="17"/>
  <c r="AD6932" i="17"/>
  <c r="AC5961" i="17"/>
  <c r="AF5851" i="17"/>
  <c r="AG5851" i="17"/>
  <c r="AF5628" i="17"/>
  <c r="AG5628" i="17"/>
  <c r="AD5738" i="17"/>
  <c r="AC6897" i="17"/>
  <c r="AF6787" i="17"/>
  <c r="AG6787" i="17"/>
  <c r="AD5786" i="17"/>
  <c r="AG5816" i="17"/>
  <c r="AD5926" i="17"/>
  <c r="AC5110" i="17"/>
  <c r="AF5000" i="17"/>
  <c r="AG5000" i="17"/>
  <c r="AD7285" i="17"/>
  <c r="AG5720" i="17"/>
  <c r="AD5830" i="17"/>
  <c r="AF5696" i="17"/>
  <c r="AG5696" i="17"/>
  <c r="AD5806" i="17"/>
  <c r="AF5421" i="17"/>
  <c r="AG5421" i="17"/>
  <c r="AD5531" i="17"/>
  <c r="AC5240" i="17"/>
  <c r="AF5130" i="17"/>
  <c r="AG5130" i="17"/>
  <c r="AF5692" i="17"/>
  <c r="AG5692" i="17"/>
  <c r="AD5802" i="17"/>
  <c r="AD5770" i="17"/>
  <c r="AF5457" i="17"/>
  <c r="AG5457" i="17"/>
  <c r="AD5567" i="17"/>
  <c r="AC5945" i="17"/>
  <c r="AG5835" i="17"/>
  <c r="AF5425" i="17"/>
  <c r="AG5425" i="17"/>
  <c r="AD5535" i="17"/>
  <c r="AD7281" i="17"/>
  <c r="AG5712" i="17"/>
  <c r="AD5822" i="17"/>
  <c r="AF5437" i="17"/>
  <c r="AG5437" i="17"/>
  <c r="AD5547" i="17"/>
  <c r="AG5808" i="17"/>
  <c r="AD5918" i="17"/>
  <c r="AD7269" i="17"/>
  <c r="AF5784" i="17"/>
  <c r="AG5784" i="17"/>
  <c r="AD5894" i="17"/>
  <c r="AD7333" i="17"/>
  <c r="AF5776" i="17"/>
  <c r="AG5776" i="17"/>
  <c r="AD5886" i="17"/>
  <c r="AF5736" i="17"/>
  <c r="AG5736" i="17"/>
  <c r="AD5846" i="17"/>
  <c r="AC5118" i="17"/>
  <c r="AG5008" i="17"/>
  <c r="AF5008" i="17"/>
  <c r="AG5723" i="17"/>
  <c r="AD5833" i="17"/>
  <c r="AD7253" i="17"/>
  <c r="AF5804" i="17"/>
  <c r="AG5804" i="17"/>
  <c r="AD5914" i="17"/>
  <c r="AC6149" i="17"/>
  <c r="AG6039" i="17"/>
  <c r="AF5768" i="17"/>
  <c r="AG5768" i="17"/>
  <c r="AD5878" i="17"/>
  <c r="AG5019" i="17"/>
  <c r="AD5129" i="17"/>
  <c r="AF5019" i="17"/>
  <c r="AC5937" i="17"/>
  <c r="AG5827" i="17"/>
  <c r="AD7257" i="17"/>
  <c r="AG5703" i="17"/>
  <c r="AD5813" i="17"/>
  <c r="AD6924" i="17"/>
  <c r="AG6814" i="17"/>
  <c r="AF5445" i="17"/>
  <c r="AG5445" i="17"/>
  <c r="AD5555" i="17"/>
  <c r="AF5656" i="17"/>
  <c r="AG5656" i="17"/>
  <c r="AD5766" i="17"/>
  <c r="AF5465" i="17"/>
  <c r="AG5465" i="17"/>
  <c r="AD5575" i="17"/>
  <c r="AG4999" i="17"/>
  <c r="AD5109" i="17"/>
  <c r="AF4999" i="17"/>
  <c r="AD7337" i="17"/>
  <c r="AG5743" i="17"/>
  <c r="AD5853" i="17"/>
  <c r="AF5743" i="17"/>
  <c r="AF5640" i="17"/>
  <c r="AG5640" i="17"/>
  <c r="AD5750" i="17"/>
  <c r="AF5800" i="17"/>
  <c r="AG5800" i="17"/>
  <c r="AD5910" i="17"/>
  <c r="AC5941" i="17"/>
  <c r="AG5831" i="17"/>
  <c r="AG5015" i="17"/>
  <c r="AD5125" i="17"/>
  <c r="AF5015" i="17"/>
  <c r="AG4983" i="17"/>
  <c r="AD5093" i="17"/>
  <c r="AF4983" i="17"/>
  <c r="AD7241" i="17"/>
  <c r="AF5788" i="17"/>
  <c r="AG5788" i="17"/>
  <c r="AD5898" i="17"/>
  <c r="AF5433" i="17"/>
  <c r="AG5433" i="17"/>
  <c r="AD5543" i="17"/>
  <c r="AG5711" i="17"/>
  <c r="AD5821" i="17"/>
  <c r="AG5807" i="17"/>
  <c r="AD5917" i="17"/>
  <c r="AG5812" i="17"/>
  <c r="AD5922" i="17"/>
  <c r="AF5688" i="17"/>
  <c r="AG5688" i="17"/>
  <c r="AD5798" i="17"/>
  <c r="AD7261" i="17"/>
  <c r="AF5648" i="17"/>
  <c r="AG5648" i="17"/>
  <c r="AD5758" i="17"/>
  <c r="AD5778" i="17"/>
  <c r="AC6893" i="17"/>
  <c r="AF6783" i="17"/>
  <c r="AG6783" i="17"/>
  <c r="AG5727" i="17"/>
  <c r="AD5837" i="17"/>
  <c r="AF5429" i="17"/>
  <c r="AG5429" i="17"/>
  <c r="AD5539" i="17"/>
  <c r="AC6901" i="17"/>
  <c r="AG6791" i="17"/>
  <c r="AF6791" i="17"/>
  <c r="AF5792" i="17"/>
  <c r="AG5792" i="17"/>
  <c r="AD5902" i="17"/>
  <c r="AG5700" i="17"/>
  <c r="AD5810" i="17"/>
  <c r="AF5744" i="17"/>
  <c r="AG5744" i="17"/>
  <c r="AD5854" i="17"/>
  <c r="AF5732" i="17"/>
  <c r="AG5732" i="17"/>
  <c r="AD5842" i="17"/>
  <c r="AD6940" i="17"/>
  <c r="AG6830" i="17"/>
  <c r="AG5724" i="17"/>
  <c r="AD5834" i="17"/>
  <c r="AF5469" i="17"/>
  <c r="AG5469" i="17"/>
  <c r="AD5579" i="17"/>
  <c r="AG5719" i="17"/>
  <c r="AD5829" i="17"/>
  <c r="AF5752" i="17"/>
  <c r="AG5752" i="17"/>
  <c r="AD5862" i="17"/>
  <c r="AF5441" i="17"/>
  <c r="AG5441" i="17"/>
  <c r="AD5551" i="17"/>
  <c r="AD7277" i="17"/>
  <c r="AF5636" i="17"/>
  <c r="AG5636" i="17"/>
  <c r="AD5746" i="17"/>
  <c r="AC5953" i="17"/>
  <c r="AF5843" i="17"/>
  <c r="AG5843" i="17"/>
  <c r="AF5764" i="17"/>
  <c r="AG5764" i="17"/>
  <c r="AD5874" i="17"/>
  <c r="AG5003" i="17"/>
  <c r="AD5113" i="17"/>
  <c r="AF5003" i="17"/>
  <c r="AF5453" i="17"/>
  <c r="AG5453" i="17"/>
  <c r="AD5563" i="17"/>
  <c r="AD5774" i="17"/>
  <c r="AD7249" i="17"/>
  <c r="AD7341" i="17"/>
  <c r="AC5965" i="17"/>
  <c r="AF5855" i="17"/>
  <c r="AG5855" i="17"/>
  <c r="AD6936" i="17"/>
  <c r="AG6826" i="17"/>
  <c r="AG5007" i="17"/>
  <c r="AD5117" i="17"/>
  <c r="AF5007" i="17"/>
  <c r="AG5708" i="17"/>
  <c r="AD5818" i="17"/>
  <c r="AF5632" i="17"/>
  <c r="AG5632" i="17"/>
  <c r="AD5742" i="17"/>
  <c r="AG4987" i="17"/>
  <c r="AD5097" i="17"/>
  <c r="AF4987" i="17"/>
  <c r="AF5473" i="17"/>
  <c r="AG5473" i="17"/>
  <c r="AD5583" i="17"/>
  <c r="AF4300" i="17"/>
  <c r="AF4297" i="17"/>
  <c r="AF4298" i="17"/>
  <c r="AF4295" i="17"/>
  <c r="AF4294" i="17"/>
  <c r="AF4293" i="17"/>
  <c r="AF4292" i="17"/>
  <c r="AF4291" i="17"/>
  <c r="AF4301" i="17"/>
  <c r="AF4299" i="17"/>
  <c r="AF4296" i="17"/>
  <c r="AF4290" i="17"/>
  <c r="AF4289" i="17"/>
  <c r="AF4288" i="17"/>
  <c r="AF4287" i="17"/>
  <c r="AV40" i="19"/>
  <c r="AF4286" i="17" s="1"/>
  <c r="AV39" i="19"/>
  <c r="AF4285" i="17" s="1"/>
  <c r="AV38" i="19"/>
  <c r="AF4284" i="17" s="1"/>
  <c r="AV37" i="19"/>
  <c r="AF4283" i="17" s="1"/>
  <c r="AV36" i="19"/>
  <c r="AF4282" i="17" s="1"/>
  <c r="AV35" i="19"/>
  <c r="AF4281" i="17" s="1"/>
  <c r="AV34" i="19"/>
  <c r="AF4280" i="17" s="1"/>
  <c r="AV33" i="19"/>
  <c r="AF4279" i="17" s="1"/>
  <c r="AV32" i="19"/>
  <c r="AF4278" i="17" s="1"/>
  <c r="AV31" i="19"/>
  <c r="AF4277" i="17" s="1"/>
  <c r="AV30" i="19"/>
  <c r="AF4276" i="17" s="1"/>
  <c r="AV29" i="19"/>
  <c r="AF4275" i="17" s="1"/>
  <c r="AV28" i="19"/>
  <c r="AF4274" i="17" s="1"/>
  <c r="AV27" i="19"/>
  <c r="AF4273" i="17" s="1"/>
  <c r="AV26" i="19"/>
  <c r="AF4272" i="17" s="1"/>
  <c r="AV25" i="19"/>
  <c r="AF4271" i="17" s="1"/>
  <c r="AV24" i="19"/>
  <c r="AF4270" i="17" s="1"/>
  <c r="AV13" i="19"/>
  <c r="AF359" i="17" s="1"/>
  <c r="AV12" i="19"/>
  <c r="AF358" i="17" s="1"/>
  <c r="AV23" i="19"/>
  <c r="AF4269" i="17" s="1"/>
  <c r="AV22" i="19"/>
  <c r="AF4268" i="17" s="1"/>
  <c r="AV21" i="19"/>
  <c r="AF4267" i="17" s="1"/>
  <c r="AV11" i="19"/>
  <c r="AF357" i="17" s="1"/>
  <c r="AF401" i="17"/>
  <c r="AG401" i="17"/>
  <c r="AD411" i="17"/>
  <c r="AF405" i="17"/>
  <c r="AD415" i="17"/>
  <c r="AG405" i="17"/>
  <c r="AF392" i="17"/>
  <c r="AG392" i="17"/>
  <c r="AD402" i="17"/>
  <c r="AG397" i="17"/>
  <c r="AD407" i="17"/>
  <c r="AF400" i="17"/>
  <c r="AD410" i="17"/>
  <c r="AG400" i="17"/>
  <c r="AF413" i="17"/>
  <c r="AG413" i="17"/>
  <c r="AD423" i="17"/>
  <c r="AF404" i="17"/>
  <c r="AD414" i="17"/>
  <c r="AG404" i="17"/>
  <c r="AG409" i="17"/>
  <c r="AD419" i="17"/>
  <c r="AF396" i="17"/>
  <c r="AG396" i="17"/>
  <c r="AD406" i="17"/>
  <c r="AG388" i="17"/>
  <c r="AD398" i="17"/>
  <c r="BB26" i="16"/>
  <c r="AV9" i="19" s="1"/>
  <c r="BE26" i="16"/>
  <c r="AY9" i="19" s="1"/>
  <c r="BB136" i="16"/>
  <c r="BE136" i="16"/>
  <c r="AD5884" i="17" l="1"/>
  <c r="AF5862" i="17"/>
  <c r="AG5862" i="17"/>
  <c r="AD5972" i="17"/>
  <c r="AG5829" i="17"/>
  <c r="AD5939" i="17"/>
  <c r="AF5902" i="17"/>
  <c r="AG5902" i="17"/>
  <c r="AD6012" i="17"/>
  <c r="AF5798" i="17"/>
  <c r="AG5798" i="17"/>
  <c r="AD5908" i="17"/>
  <c r="AG5543" i="17"/>
  <c r="AF5543" i="17"/>
  <c r="AD5653" i="17"/>
  <c r="AF5766" i="17"/>
  <c r="AG5766" i="17"/>
  <c r="AD5876" i="17"/>
  <c r="AF5894" i="17"/>
  <c r="AG5894" i="17"/>
  <c r="AD6004" i="17"/>
  <c r="AD7379" i="17"/>
  <c r="AG5822" i="17"/>
  <c r="AD5932" i="17"/>
  <c r="AD7391" i="17"/>
  <c r="AG5567" i="17"/>
  <c r="AF5567" i="17"/>
  <c r="AD5677" i="17"/>
  <c r="AG5531" i="17"/>
  <c r="AF5531" i="17"/>
  <c r="AD5641" i="17"/>
  <c r="AF5738" i="17"/>
  <c r="AG5738" i="17"/>
  <c r="AD5848" i="17"/>
  <c r="AF6944" i="17"/>
  <c r="AG6944" i="17"/>
  <c r="AD7054" i="17"/>
  <c r="AF5882" i="17"/>
  <c r="AG5882" i="17"/>
  <c r="AD5992" i="17"/>
  <c r="AC5456" i="17"/>
  <c r="AF5346" i="17"/>
  <c r="AG5346" i="17"/>
  <c r="AG5826" i="17"/>
  <c r="AD5936" i="17"/>
  <c r="AF5850" i="17"/>
  <c r="AG5850" i="17"/>
  <c r="AD5960" i="17"/>
  <c r="AG5527" i="17"/>
  <c r="AF5527" i="17"/>
  <c r="AD5637" i="17"/>
  <c r="AG5841" i="17"/>
  <c r="AD5951" i="17"/>
  <c r="AG5559" i="17"/>
  <c r="AF5559" i="17"/>
  <c r="AD5669" i="17"/>
  <c r="AF5849" i="17"/>
  <c r="AG5849" i="17"/>
  <c r="AD5959" i="17"/>
  <c r="AG5814" i="17"/>
  <c r="AD5924" i="17"/>
  <c r="AF5870" i="17"/>
  <c r="AG5870" i="17"/>
  <c r="AD5980" i="17"/>
  <c r="AG5583" i="17"/>
  <c r="AF5583" i="17"/>
  <c r="AD5693" i="17"/>
  <c r="AF5097" i="17"/>
  <c r="AG5097" i="17"/>
  <c r="AD5207" i="17"/>
  <c r="AG6936" i="17"/>
  <c r="AD7046" i="17"/>
  <c r="AC6075" i="17"/>
  <c r="AG5965" i="17"/>
  <c r="AF5965" i="17"/>
  <c r="AF5874" i="17"/>
  <c r="AG5874" i="17"/>
  <c r="AD5984" i="17"/>
  <c r="AG5551" i="17"/>
  <c r="AF5551" i="17"/>
  <c r="AD5661" i="17"/>
  <c r="AG5834" i="17"/>
  <c r="AD5944" i="17"/>
  <c r="AG6940" i="17"/>
  <c r="AD7050" i="17"/>
  <c r="AG5810" i="17"/>
  <c r="AD5920" i="17"/>
  <c r="AC7011" i="17"/>
  <c r="AF6901" i="17"/>
  <c r="AG6901" i="17"/>
  <c r="AF5125" i="17"/>
  <c r="AG5125" i="17"/>
  <c r="AD5235" i="17"/>
  <c r="AC6051" i="17"/>
  <c r="AG5941" i="17"/>
  <c r="AF5750" i="17"/>
  <c r="AG5750" i="17"/>
  <c r="AD5860" i="17"/>
  <c r="AF5853" i="17"/>
  <c r="AG5853" i="17"/>
  <c r="AD5963" i="17"/>
  <c r="AG5575" i="17"/>
  <c r="AF5575" i="17"/>
  <c r="AD5685" i="17"/>
  <c r="AD7367" i="17"/>
  <c r="AC6047" i="17"/>
  <c r="AG5937" i="17"/>
  <c r="AF5878" i="17"/>
  <c r="AG5878" i="17"/>
  <c r="AD5988" i="17"/>
  <c r="AD7443" i="17"/>
  <c r="AG5547" i="17"/>
  <c r="AF5547" i="17"/>
  <c r="AD5657" i="17"/>
  <c r="AC6071" i="17"/>
  <c r="AF5961" i="17"/>
  <c r="AG5961" i="17"/>
  <c r="AC6059" i="17"/>
  <c r="AG5949" i="17"/>
  <c r="AG5571" i="17"/>
  <c r="AF5571" i="17"/>
  <c r="AD5681" i="17"/>
  <c r="AC7019" i="17"/>
  <c r="AG6909" i="17"/>
  <c r="AF5858" i="17"/>
  <c r="AG5858" i="17"/>
  <c r="AD5968" i="17"/>
  <c r="AF5866" i="17"/>
  <c r="AG5866" i="17"/>
  <c r="AD5976" i="17"/>
  <c r="AC6067" i="17"/>
  <c r="AF5957" i="17"/>
  <c r="AG5957" i="17"/>
  <c r="AF5754" i="17"/>
  <c r="AG5754" i="17"/>
  <c r="AD5864" i="17"/>
  <c r="AF5101" i="17"/>
  <c r="AG5101" i="17"/>
  <c r="AD5211" i="17"/>
  <c r="AC6031" i="17"/>
  <c r="AG5921" i="17"/>
  <c r="AF5845" i="17"/>
  <c r="AG5845" i="17"/>
  <c r="AD5955" i="17"/>
  <c r="AC6255" i="17"/>
  <c r="AG6145" i="17"/>
  <c r="AC5232" i="17"/>
  <c r="AG5122" i="17"/>
  <c r="AF5122" i="17"/>
  <c r="AF5906" i="17"/>
  <c r="AG5906" i="17"/>
  <c r="AD6016" i="17"/>
  <c r="AG5818" i="17"/>
  <c r="AD5928" i="17"/>
  <c r="AF5117" i="17"/>
  <c r="AG5117" i="17"/>
  <c r="AD5227" i="17"/>
  <c r="AD7451" i="17"/>
  <c r="AD7359" i="17"/>
  <c r="AC6063" i="17"/>
  <c r="AG5953" i="17"/>
  <c r="AF5953" i="17"/>
  <c r="AG5579" i="17"/>
  <c r="AF5579" i="17"/>
  <c r="AD5689" i="17"/>
  <c r="AF5854" i="17"/>
  <c r="AG5854" i="17"/>
  <c r="AD5964" i="17"/>
  <c r="AG5539" i="17"/>
  <c r="AF5539" i="17"/>
  <c r="AD5649" i="17"/>
  <c r="AG5837" i="17"/>
  <c r="AD5947" i="17"/>
  <c r="AC7003" i="17"/>
  <c r="AG6893" i="17"/>
  <c r="AF6893" i="17"/>
  <c r="AF5758" i="17"/>
  <c r="AG5758" i="17"/>
  <c r="AD5868" i="17"/>
  <c r="AD7371" i="17"/>
  <c r="AG5821" i="17"/>
  <c r="AD5931" i="17"/>
  <c r="AF5093" i="17"/>
  <c r="AG5093" i="17"/>
  <c r="AD5203" i="17"/>
  <c r="AF5910" i="17"/>
  <c r="AG5910" i="17"/>
  <c r="AD6020" i="17"/>
  <c r="AG5813" i="17"/>
  <c r="AD5923" i="17"/>
  <c r="AC6259" i="17"/>
  <c r="AG6149" i="17"/>
  <c r="AG5833" i="17"/>
  <c r="AD5943" i="17"/>
  <c r="AC5228" i="17"/>
  <c r="AG5118" i="17"/>
  <c r="AF5118" i="17"/>
  <c r="AF5886" i="17"/>
  <c r="AG5886" i="17"/>
  <c r="AD5996" i="17"/>
  <c r="AG5918" i="17"/>
  <c r="AD6028" i="17"/>
  <c r="AG5535" i="17"/>
  <c r="AF5535" i="17"/>
  <c r="AD5645" i="17"/>
  <c r="AF5802" i="17"/>
  <c r="AG5802" i="17"/>
  <c r="AD5912" i="17"/>
  <c r="AG5830" i="17"/>
  <c r="AD5940" i="17"/>
  <c r="AD7395" i="17"/>
  <c r="AC5220" i="17"/>
  <c r="AF5110" i="17"/>
  <c r="AG5110" i="17"/>
  <c r="AD5896" i="17"/>
  <c r="AG6932" i="17"/>
  <c r="AD7042" i="17"/>
  <c r="AD7375" i="17"/>
  <c r="AG5930" i="17"/>
  <c r="AD6040" i="17"/>
  <c r="AD7383" i="17"/>
  <c r="AG5838" i="17"/>
  <c r="AD5948" i="17"/>
  <c r="AD7459" i="17"/>
  <c r="AF5089" i="17"/>
  <c r="AG5089" i="17"/>
  <c r="AD5199" i="17"/>
  <c r="AG5817" i="17"/>
  <c r="AD5927" i="17"/>
  <c r="AC5334" i="17"/>
  <c r="AF5224" i="17"/>
  <c r="AG5224" i="17"/>
  <c r="AD5892" i="17"/>
  <c r="AF5890" i="17"/>
  <c r="AG5890" i="17"/>
  <c r="AD6000" i="17"/>
  <c r="AG6928" i="17"/>
  <c r="AD7038" i="17"/>
  <c r="AD7355" i="17"/>
  <c r="AF5742" i="17"/>
  <c r="AG5742" i="17"/>
  <c r="AD5852" i="17"/>
  <c r="AG5563" i="17"/>
  <c r="AF5563" i="17"/>
  <c r="AD5673" i="17"/>
  <c r="AF5113" i="17"/>
  <c r="AG5113" i="17"/>
  <c r="AD5223" i="17"/>
  <c r="AF5746" i="17"/>
  <c r="AG5746" i="17"/>
  <c r="AD5856" i="17"/>
  <c r="AD7387" i="17"/>
  <c r="AF5842" i="17"/>
  <c r="AG5842" i="17"/>
  <c r="AD5952" i="17"/>
  <c r="AD5888" i="17"/>
  <c r="AG5922" i="17"/>
  <c r="AD6032" i="17"/>
  <c r="AG5917" i="17"/>
  <c r="AD6027" i="17"/>
  <c r="AF5898" i="17"/>
  <c r="AG5898" i="17"/>
  <c r="AD6008" i="17"/>
  <c r="AD7351" i="17"/>
  <c r="AD7447" i="17"/>
  <c r="AF5109" i="17"/>
  <c r="AG5109" i="17"/>
  <c r="AD5219" i="17"/>
  <c r="AG5555" i="17"/>
  <c r="AF5555" i="17"/>
  <c r="AD5665" i="17"/>
  <c r="AG6924" i="17"/>
  <c r="AD7034" i="17"/>
  <c r="AF5129" i="17"/>
  <c r="AG5129" i="17"/>
  <c r="AD5239" i="17"/>
  <c r="AF5914" i="17"/>
  <c r="AG5914" i="17"/>
  <c r="AD6024" i="17"/>
  <c r="AD7363" i="17"/>
  <c r="AF5846" i="17"/>
  <c r="AG5846" i="17"/>
  <c r="AD5956" i="17"/>
  <c r="AC6055" i="17"/>
  <c r="AG5945" i="17"/>
  <c r="AD5880" i="17"/>
  <c r="AC5350" i="17"/>
  <c r="AF5240" i="17"/>
  <c r="AG5240" i="17"/>
  <c r="AF5806" i="17"/>
  <c r="AG5806" i="17"/>
  <c r="AD5916" i="17"/>
  <c r="AG5926" i="17"/>
  <c r="AD6036" i="17"/>
  <c r="AC7007" i="17"/>
  <c r="AF6897" i="17"/>
  <c r="AG6897" i="17"/>
  <c r="AF5105" i="17"/>
  <c r="AG5105" i="17"/>
  <c r="AD5215" i="17"/>
  <c r="AF5762" i="17"/>
  <c r="AG5762" i="17"/>
  <c r="AD5872" i="17"/>
  <c r="AF5794" i="17"/>
  <c r="AG5794" i="17"/>
  <c r="AD5904" i="17"/>
  <c r="AC7015" i="17"/>
  <c r="AF6905" i="17"/>
  <c r="AG6905" i="17"/>
  <c r="AG5825" i="17"/>
  <c r="AD5935" i="17"/>
  <c r="AD5900" i="17"/>
  <c r="AF5121" i="17"/>
  <c r="AG5121" i="17"/>
  <c r="AD5231" i="17"/>
  <c r="AC6043" i="17"/>
  <c r="AG5933" i="17"/>
  <c r="AD7455" i="17"/>
  <c r="AF4411" i="17"/>
  <c r="AF4410" i="17"/>
  <c r="AF4409" i="17"/>
  <c r="AF4408" i="17"/>
  <c r="AF4407" i="17"/>
  <c r="AF4406" i="17"/>
  <c r="AF4405" i="17"/>
  <c r="AF4404" i="17"/>
  <c r="AF4403" i="17"/>
  <c r="AF4402" i="17"/>
  <c r="AF4401" i="17"/>
  <c r="AF4400" i="17"/>
  <c r="AF4399" i="17"/>
  <c r="AF4398" i="17"/>
  <c r="AF4397" i="17"/>
  <c r="AX40" i="19"/>
  <c r="AF4396" i="17" s="1"/>
  <c r="AX39" i="19"/>
  <c r="AF4395" i="17" s="1"/>
  <c r="AX38" i="19"/>
  <c r="AF4394" i="17" s="1"/>
  <c r="AX37" i="19"/>
  <c r="AF4393" i="17" s="1"/>
  <c r="AX36" i="19"/>
  <c r="AF4392" i="17" s="1"/>
  <c r="AX35" i="19"/>
  <c r="AF4391" i="17" s="1"/>
  <c r="AX34" i="19"/>
  <c r="AF4390" i="17" s="1"/>
  <c r="AX33" i="19"/>
  <c r="AF4389" i="17" s="1"/>
  <c r="AX32" i="19"/>
  <c r="AF4388" i="17" s="1"/>
  <c r="AX31" i="19"/>
  <c r="AF4387" i="17" s="1"/>
  <c r="AX30" i="19"/>
  <c r="AF4386" i="17" s="1"/>
  <c r="AX29" i="19"/>
  <c r="AF4385" i="17" s="1"/>
  <c r="AX28" i="19"/>
  <c r="AF4384" i="17" s="1"/>
  <c r="AX27" i="19"/>
  <c r="AF4383" i="17" s="1"/>
  <c r="AX26" i="19"/>
  <c r="AF4382" i="17" s="1"/>
  <c r="AX25" i="19"/>
  <c r="AF4381" i="17" s="1"/>
  <c r="AX24" i="19"/>
  <c r="AF4380" i="17" s="1"/>
  <c r="AX13" i="19"/>
  <c r="AF369" i="17" s="1"/>
  <c r="AX23" i="19"/>
  <c r="AF4379" i="17" s="1"/>
  <c r="AX22" i="19"/>
  <c r="AF4378" i="17" s="1"/>
  <c r="AX21" i="19"/>
  <c r="AF4377" i="17" s="1"/>
  <c r="AX12" i="19"/>
  <c r="AF368" i="17" s="1"/>
  <c r="AX11" i="19"/>
  <c r="AF367" i="17" s="1"/>
  <c r="AF414" i="17"/>
  <c r="AG414" i="17"/>
  <c r="AD424" i="17"/>
  <c r="AG423" i="17"/>
  <c r="AD433" i="17"/>
  <c r="AF423" i="17"/>
  <c r="AG402" i="17"/>
  <c r="AF402" i="17"/>
  <c r="AD412" i="17"/>
  <c r="AG398" i="17"/>
  <c r="AD408" i="17"/>
  <c r="AG419" i="17"/>
  <c r="AD429" i="17"/>
  <c r="AG415" i="17"/>
  <c r="AD425" i="17"/>
  <c r="AF415" i="17"/>
  <c r="AG411" i="17"/>
  <c r="AD421" i="17"/>
  <c r="AF411" i="17"/>
  <c r="AG406" i="17"/>
  <c r="AF406" i="17"/>
  <c r="AD416" i="17"/>
  <c r="AG410" i="17"/>
  <c r="AD420" i="17"/>
  <c r="AF410" i="17"/>
  <c r="AG407" i="17"/>
  <c r="AD417" i="17"/>
  <c r="BD136" i="16"/>
  <c r="BG136" i="16"/>
  <c r="BD26" i="16"/>
  <c r="AX9" i="19" s="1"/>
  <c r="BG26" i="16"/>
  <c r="BA9" i="19" s="1"/>
  <c r="AD7557" i="17" l="1"/>
  <c r="AF5856" i="17"/>
  <c r="AG5856" i="17"/>
  <c r="AD5966" i="17"/>
  <c r="AD7465" i="17"/>
  <c r="AD5990" i="17"/>
  <c r="AF6024" i="17"/>
  <c r="AG6024" i="17"/>
  <c r="AD6134" i="17"/>
  <c r="AG5219" i="17"/>
  <c r="AD5329" i="17"/>
  <c r="AF5219" i="17"/>
  <c r="AG6027" i="17"/>
  <c r="AD6137" i="17"/>
  <c r="AD7497" i="17"/>
  <c r="AF5852" i="17"/>
  <c r="AG5852" i="17"/>
  <c r="AD5962" i="17"/>
  <c r="AD6002" i="17"/>
  <c r="AD7485" i="17"/>
  <c r="AD7505" i="17"/>
  <c r="AG6028" i="17"/>
  <c r="AD6138" i="17"/>
  <c r="AC5338" i="17"/>
  <c r="AF5228" i="17"/>
  <c r="AG5228" i="17"/>
  <c r="AG5931" i="17"/>
  <c r="AD6041" i="17"/>
  <c r="AG5947" i="17"/>
  <c r="AD6057" i="17"/>
  <c r="AG5928" i="17"/>
  <c r="AD6038" i="17"/>
  <c r="AC5342" i="17"/>
  <c r="AF5232" i="17"/>
  <c r="AG5232" i="17"/>
  <c r="AG5955" i="17"/>
  <c r="AD6065" i="17"/>
  <c r="AF5955" i="17"/>
  <c r="AF5681" i="17"/>
  <c r="AG5681" i="17"/>
  <c r="AD5791" i="17"/>
  <c r="AC6181" i="17"/>
  <c r="AF6071" i="17"/>
  <c r="AG6071" i="17"/>
  <c r="AD7553" i="17"/>
  <c r="AC6157" i="17"/>
  <c r="AG6047" i="17"/>
  <c r="AF5685" i="17"/>
  <c r="AG5685" i="17"/>
  <c r="AD5795" i="17"/>
  <c r="AG5235" i="17"/>
  <c r="AD5345" i="17"/>
  <c r="AF5235" i="17"/>
  <c r="AG5944" i="17"/>
  <c r="AD6054" i="17"/>
  <c r="AG7046" i="17"/>
  <c r="AD7156" i="17"/>
  <c r="AG5924" i="17"/>
  <c r="AD6034" i="17"/>
  <c r="AF5637" i="17"/>
  <c r="AG5637" i="17"/>
  <c r="AD5747" i="17"/>
  <c r="AF5992" i="17"/>
  <c r="AG5992" i="17"/>
  <c r="AD6102" i="17"/>
  <c r="AF5677" i="17"/>
  <c r="AG5677" i="17"/>
  <c r="AD5787" i="17"/>
  <c r="AF6004" i="17"/>
  <c r="AG6004" i="17"/>
  <c r="AD6114" i="17"/>
  <c r="AF6012" i="17"/>
  <c r="AG6012" i="17"/>
  <c r="AD6122" i="17"/>
  <c r="AD7565" i="17"/>
  <c r="AG5935" i="17"/>
  <c r="AD6045" i="17"/>
  <c r="AG5215" i="17"/>
  <c r="AD5325" i="17"/>
  <c r="AF5215" i="17"/>
  <c r="AC6165" i="17"/>
  <c r="AG6055" i="17"/>
  <c r="AD7473" i="17"/>
  <c r="AF5665" i="17"/>
  <c r="AG5665" i="17"/>
  <c r="AD5775" i="17"/>
  <c r="AF6008" i="17"/>
  <c r="AG6008" i="17"/>
  <c r="AD6118" i="17"/>
  <c r="AF5952" i="17"/>
  <c r="AG5952" i="17"/>
  <c r="AD6062" i="17"/>
  <c r="AF5673" i="17"/>
  <c r="AG5673" i="17"/>
  <c r="AD5783" i="17"/>
  <c r="AF6000" i="17"/>
  <c r="AG6000" i="17"/>
  <c r="AD6110" i="17"/>
  <c r="AC5444" i="17"/>
  <c r="AG5334" i="17"/>
  <c r="AF5334" i="17"/>
  <c r="AG5199" i="17"/>
  <c r="AD5309" i="17"/>
  <c r="AF5199" i="17"/>
  <c r="AG6040" i="17"/>
  <c r="AD6150" i="17"/>
  <c r="AF5645" i="17"/>
  <c r="AG5645" i="17"/>
  <c r="AD5755" i="17"/>
  <c r="AG5943" i="17"/>
  <c r="AD6053" i="17"/>
  <c r="AG5203" i="17"/>
  <c r="AD5313" i="17"/>
  <c r="AF5203" i="17"/>
  <c r="AF5689" i="17"/>
  <c r="AG5689" i="17"/>
  <c r="AD5799" i="17"/>
  <c r="AG5227" i="17"/>
  <c r="AD5337" i="17"/>
  <c r="AF5227" i="17"/>
  <c r="AC6141" i="17"/>
  <c r="AG6031" i="17"/>
  <c r="AF5864" i="17"/>
  <c r="AG5864" i="17"/>
  <c r="AD5974" i="17"/>
  <c r="AC6169" i="17"/>
  <c r="AG6059" i="17"/>
  <c r="AF5657" i="17"/>
  <c r="AG5657" i="17"/>
  <c r="AD5767" i="17"/>
  <c r="AD7477" i="17"/>
  <c r="AC7121" i="17"/>
  <c r="AG7011" i="17"/>
  <c r="AF7011" i="17"/>
  <c r="AG7050" i="17"/>
  <c r="AD7160" i="17"/>
  <c r="AF5980" i="17"/>
  <c r="AG5980" i="17"/>
  <c r="AD6090" i="17"/>
  <c r="AG5951" i="17"/>
  <c r="AD6061" i="17"/>
  <c r="AF5641" i="17"/>
  <c r="AG5641" i="17"/>
  <c r="AD5751" i="17"/>
  <c r="AD7489" i="17"/>
  <c r="AF5908" i="17"/>
  <c r="AG5908" i="17"/>
  <c r="AD6018" i="17"/>
  <c r="AD5994" i="17"/>
  <c r="AF5904" i="17"/>
  <c r="AG5904" i="17"/>
  <c r="AD6014" i="17"/>
  <c r="AC5460" i="17"/>
  <c r="AF5350" i="17"/>
  <c r="AG5350" i="17"/>
  <c r="AG5239" i="17"/>
  <c r="AD5349" i="17"/>
  <c r="AF5239" i="17"/>
  <c r="AC6153" i="17"/>
  <c r="AG6043" i="17"/>
  <c r="AD6010" i="17"/>
  <c r="AC7125" i="17"/>
  <c r="AF7015" i="17"/>
  <c r="AG7015" i="17"/>
  <c r="AF5872" i="17"/>
  <c r="AG5872" i="17"/>
  <c r="AD5982" i="17"/>
  <c r="AC7117" i="17"/>
  <c r="AG7007" i="17"/>
  <c r="AF7007" i="17"/>
  <c r="AF5916" i="17"/>
  <c r="AG5916" i="17"/>
  <c r="AD6026" i="17"/>
  <c r="AF5956" i="17"/>
  <c r="AG5956" i="17"/>
  <c r="AD6066" i="17"/>
  <c r="AD7144" i="17"/>
  <c r="AG7034" i="17"/>
  <c r="AD7461" i="17"/>
  <c r="AD5998" i="17"/>
  <c r="AG5223" i="17"/>
  <c r="AD5333" i="17"/>
  <c r="AF5223" i="17"/>
  <c r="AD7148" i="17"/>
  <c r="AG7038" i="17"/>
  <c r="AG5927" i="17"/>
  <c r="AD6037" i="17"/>
  <c r="AD7493" i="17"/>
  <c r="AD6006" i="17"/>
  <c r="AF5912" i="17"/>
  <c r="AG5912" i="17"/>
  <c r="AD6022" i="17"/>
  <c r="AC6369" i="17"/>
  <c r="AG6259" i="17"/>
  <c r="AF6020" i="17"/>
  <c r="AG6020" i="17"/>
  <c r="AD6130" i="17"/>
  <c r="AF5868" i="17"/>
  <c r="AG5868" i="17"/>
  <c r="AD5978" i="17"/>
  <c r="AF5964" i="17"/>
  <c r="AG5964" i="17"/>
  <c r="AD6074" i="17"/>
  <c r="AC6173" i="17"/>
  <c r="AF6063" i="17"/>
  <c r="AG6063" i="17"/>
  <c r="AD7561" i="17"/>
  <c r="AG5211" i="17"/>
  <c r="AD5321" i="17"/>
  <c r="AF5211" i="17"/>
  <c r="AC6177" i="17"/>
  <c r="AG6067" i="17"/>
  <c r="AF6067" i="17"/>
  <c r="AF5968" i="17"/>
  <c r="AG5968" i="17"/>
  <c r="AD6078" i="17"/>
  <c r="AF5860" i="17"/>
  <c r="AG5860" i="17"/>
  <c r="AD5970" i="17"/>
  <c r="AG5920" i="17"/>
  <c r="AD6030" i="17"/>
  <c r="AF5984" i="17"/>
  <c r="AG5984" i="17"/>
  <c r="AD6094" i="17"/>
  <c r="AF5693" i="17"/>
  <c r="AG5693" i="17"/>
  <c r="AD5803" i="17"/>
  <c r="AF5669" i="17"/>
  <c r="AG5669" i="17"/>
  <c r="AD5779" i="17"/>
  <c r="AG5936" i="17"/>
  <c r="AD6046" i="17"/>
  <c r="AF5848" i="17"/>
  <c r="AG5848" i="17"/>
  <c r="AD5958" i="17"/>
  <c r="AG5932" i="17"/>
  <c r="AD6042" i="17"/>
  <c r="AF5653" i="17"/>
  <c r="AG5653" i="17"/>
  <c r="AD5763" i="17"/>
  <c r="AF5972" i="17"/>
  <c r="AG5972" i="17"/>
  <c r="AD6082" i="17"/>
  <c r="AG5231" i="17"/>
  <c r="AD5341" i="17"/>
  <c r="AF5231" i="17"/>
  <c r="AG6036" i="17"/>
  <c r="AD6146" i="17"/>
  <c r="AG6032" i="17"/>
  <c r="AD6142" i="17"/>
  <c r="AG5948" i="17"/>
  <c r="AD6058" i="17"/>
  <c r="AG7042" i="17"/>
  <c r="AD7152" i="17"/>
  <c r="AC5330" i="17"/>
  <c r="AG5220" i="17"/>
  <c r="AF5220" i="17"/>
  <c r="AG5940" i="17"/>
  <c r="AD6050" i="17"/>
  <c r="AF5996" i="17"/>
  <c r="AG5996" i="17"/>
  <c r="AD6106" i="17"/>
  <c r="AG5923" i="17"/>
  <c r="AD6033" i="17"/>
  <c r="AD7481" i="17"/>
  <c r="AC7113" i="17"/>
  <c r="AF7003" i="17"/>
  <c r="AG7003" i="17"/>
  <c r="AF5649" i="17"/>
  <c r="AG5649" i="17"/>
  <c r="AD5759" i="17"/>
  <c r="AD7469" i="17"/>
  <c r="AF6016" i="17"/>
  <c r="AG6016" i="17"/>
  <c r="AD6126" i="17"/>
  <c r="AC6365" i="17"/>
  <c r="AG6255" i="17"/>
  <c r="AF5976" i="17"/>
  <c r="AG5976" i="17"/>
  <c r="AD6086" i="17"/>
  <c r="AC7129" i="17"/>
  <c r="AG7019" i="17"/>
  <c r="AF5988" i="17"/>
  <c r="AG5988" i="17"/>
  <c r="AD6098" i="17"/>
  <c r="AG5963" i="17"/>
  <c r="AD6073" i="17"/>
  <c r="AF5963" i="17"/>
  <c r="AC6161" i="17"/>
  <c r="AG6051" i="17"/>
  <c r="AF5661" i="17"/>
  <c r="AG5661" i="17"/>
  <c r="AD5771" i="17"/>
  <c r="AC6185" i="17"/>
  <c r="AF6075" i="17"/>
  <c r="AG6075" i="17"/>
  <c r="AG5207" i="17"/>
  <c r="AD5317" i="17"/>
  <c r="AF5207" i="17"/>
  <c r="AG5959" i="17"/>
  <c r="AD6069" i="17"/>
  <c r="AF5959" i="17"/>
  <c r="AF5960" i="17"/>
  <c r="AG5960" i="17"/>
  <c r="AD6070" i="17"/>
  <c r="AC5566" i="17"/>
  <c r="AF5456" i="17"/>
  <c r="AG5456" i="17"/>
  <c r="AF7054" i="17"/>
  <c r="AD7164" i="17"/>
  <c r="AG7054" i="17"/>
  <c r="AD7501" i="17"/>
  <c r="AF5876" i="17"/>
  <c r="AG5876" i="17"/>
  <c r="AD5986" i="17"/>
  <c r="AG5939" i="17"/>
  <c r="AD6049" i="17"/>
  <c r="AF4519" i="17"/>
  <c r="AF4520" i="17"/>
  <c r="AF4516" i="17"/>
  <c r="AF4517" i="17"/>
  <c r="AF4515" i="17"/>
  <c r="AF4514" i="17"/>
  <c r="AF4513" i="17"/>
  <c r="AF4512" i="17"/>
  <c r="AF4511" i="17"/>
  <c r="AF4518" i="17"/>
  <c r="AF4521" i="17"/>
  <c r="AF4510" i="17"/>
  <c r="AF4509" i="17"/>
  <c r="AF4508" i="17"/>
  <c r="AF4507" i="17"/>
  <c r="AZ40" i="19"/>
  <c r="AF4506" i="17" s="1"/>
  <c r="AZ39" i="19"/>
  <c r="AF4505" i="17" s="1"/>
  <c r="AZ38" i="19"/>
  <c r="AF4504" i="17" s="1"/>
  <c r="AZ37" i="19"/>
  <c r="AF4503" i="17" s="1"/>
  <c r="AZ36" i="19"/>
  <c r="AF4502" i="17" s="1"/>
  <c r="AZ35" i="19"/>
  <c r="AF4501" i="17" s="1"/>
  <c r="AZ34" i="19"/>
  <c r="AF4500" i="17" s="1"/>
  <c r="AZ33" i="19"/>
  <c r="AF4499" i="17" s="1"/>
  <c r="AZ32" i="19"/>
  <c r="AF4498" i="17" s="1"/>
  <c r="AZ31" i="19"/>
  <c r="AF4497" i="17" s="1"/>
  <c r="AZ30" i="19"/>
  <c r="AF4496" i="17" s="1"/>
  <c r="AZ29" i="19"/>
  <c r="AF4495" i="17" s="1"/>
  <c r="AZ28" i="19"/>
  <c r="AF4494" i="17" s="1"/>
  <c r="AZ27" i="19"/>
  <c r="AF4493" i="17" s="1"/>
  <c r="AZ26" i="19"/>
  <c r="AF4492" i="17" s="1"/>
  <c r="AZ25" i="19"/>
  <c r="AF4491" i="17" s="1"/>
  <c r="AZ24" i="19"/>
  <c r="AF4490" i="17" s="1"/>
  <c r="AZ11" i="19"/>
  <c r="AF377" i="17" s="1"/>
  <c r="AZ23" i="19"/>
  <c r="AF4489" i="17" s="1"/>
  <c r="AZ22" i="19"/>
  <c r="AF4488" i="17" s="1"/>
  <c r="AZ21" i="19"/>
  <c r="AF4487" i="17" s="1"/>
  <c r="AZ13" i="19"/>
  <c r="AF379" i="17" s="1"/>
  <c r="AZ12" i="19"/>
  <c r="AF378" i="17" s="1"/>
  <c r="AF420" i="17"/>
  <c r="AG420" i="17"/>
  <c r="AD430" i="17"/>
  <c r="AF421" i="17"/>
  <c r="AG421" i="17"/>
  <c r="AD431" i="17"/>
  <c r="AD439" i="17"/>
  <c r="AG429" i="17"/>
  <c r="AF424" i="17"/>
  <c r="AG424" i="17"/>
  <c r="AD434" i="17"/>
  <c r="AF412" i="17"/>
  <c r="AD422" i="17"/>
  <c r="AG412" i="17"/>
  <c r="AF433" i="17"/>
  <c r="AG433" i="17"/>
  <c r="AD443" i="17"/>
  <c r="AG417" i="17"/>
  <c r="AD427" i="17"/>
  <c r="AF416" i="17"/>
  <c r="AG416" i="17"/>
  <c r="AD426" i="17"/>
  <c r="AG425" i="17"/>
  <c r="AD435" i="17"/>
  <c r="AF425" i="17"/>
  <c r="AD418" i="17"/>
  <c r="AG408" i="17"/>
  <c r="BF26" i="16"/>
  <c r="AZ9" i="19" s="1"/>
  <c r="BI26" i="16"/>
  <c r="BC9" i="19" s="1"/>
  <c r="BF136" i="16"/>
  <c r="BI136" i="16"/>
  <c r="AF7164" i="17" l="1"/>
  <c r="AG7164" i="17"/>
  <c r="AD7274" i="17"/>
  <c r="AF6073" i="17"/>
  <c r="AG6073" i="17"/>
  <c r="AD6183" i="17"/>
  <c r="AG5759" i="17"/>
  <c r="AD5869" i="17"/>
  <c r="AF5759" i="17"/>
  <c r="AG6046" i="17"/>
  <c r="AD6156" i="17"/>
  <c r="AG6150" i="17"/>
  <c r="AD6260" i="17"/>
  <c r="AF6118" i="17"/>
  <c r="AG6118" i="17"/>
  <c r="AD6228" i="17"/>
  <c r="AG6137" i="17"/>
  <c r="AD6247" i="17"/>
  <c r="AF5986" i="17"/>
  <c r="AG5986" i="17"/>
  <c r="AD6096" i="17"/>
  <c r="AF6070" i="17"/>
  <c r="AG6070" i="17"/>
  <c r="AD6180" i="17"/>
  <c r="AF6069" i="17"/>
  <c r="AG6069" i="17"/>
  <c r="AD6179" i="17"/>
  <c r="AG5771" i="17"/>
  <c r="AD5881" i="17"/>
  <c r="AF5771" i="17"/>
  <c r="AC6475" i="17"/>
  <c r="AG6365" i="17"/>
  <c r="AC7223" i="17"/>
  <c r="AG7113" i="17"/>
  <c r="AF7113" i="17"/>
  <c r="AG7152" i="17"/>
  <c r="AD7262" i="17"/>
  <c r="AF5958" i="17"/>
  <c r="AG5958" i="17"/>
  <c r="AD6068" i="17"/>
  <c r="AF6094" i="17"/>
  <c r="AG6094" i="17"/>
  <c r="AD6204" i="17"/>
  <c r="AF5321" i="17"/>
  <c r="AG5321" i="17"/>
  <c r="AD5431" i="17"/>
  <c r="AF6074" i="17"/>
  <c r="AG6074" i="17"/>
  <c r="AD6184" i="17"/>
  <c r="AF6022" i="17"/>
  <c r="AG6022" i="17"/>
  <c r="AD6132" i="17"/>
  <c r="AF5333" i="17"/>
  <c r="AG5333" i="17"/>
  <c r="AD5443" i="17"/>
  <c r="AF5982" i="17"/>
  <c r="AG5982" i="17"/>
  <c r="AD6092" i="17"/>
  <c r="AF6018" i="17"/>
  <c r="AG6018" i="17"/>
  <c r="AD6128" i="17"/>
  <c r="AF6090" i="17"/>
  <c r="AG6090" i="17"/>
  <c r="AD6200" i="17"/>
  <c r="AC7231" i="17"/>
  <c r="AF7121" i="17"/>
  <c r="AG7121" i="17"/>
  <c r="AG5767" i="17"/>
  <c r="AD5877" i="17"/>
  <c r="AF5767" i="17"/>
  <c r="AG5755" i="17"/>
  <c r="AD5865" i="17"/>
  <c r="AF5755" i="17"/>
  <c r="AF6062" i="17"/>
  <c r="AG6062" i="17"/>
  <c r="AD6172" i="17"/>
  <c r="AF5325" i="17"/>
  <c r="AG5325" i="17"/>
  <c r="AD5435" i="17"/>
  <c r="AF6122" i="17"/>
  <c r="AG6122" i="17"/>
  <c r="AD6232" i="17"/>
  <c r="AG5747" i="17"/>
  <c r="AD5857" i="17"/>
  <c r="AF5747" i="17"/>
  <c r="AC6267" i="17"/>
  <c r="AG6157" i="17"/>
  <c r="AG6038" i="17"/>
  <c r="AD6148" i="17"/>
  <c r="AG6057" i="17"/>
  <c r="AD6167" i="17"/>
  <c r="AG6138" i="17"/>
  <c r="AD6248" i="17"/>
  <c r="AF5962" i="17"/>
  <c r="AG5962" i="17"/>
  <c r="AD6072" i="17"/>
  <c r="AF6134" i="17"/>
  <c r="AG6134" i="17"/>
  <c r="AD6244" i="17"/>
  <c r="AF5317" i="17"/>
  <c r="AG5317" i="17"/>
  <c r="AD5427" i="17"/>
  <c r="AC6295" i="17"/>
  <c r="AF6185" i="17"/>
  <c r="AG6185" i="17"/>
  <c r="AF6082" i="17"/>
  <c r="AG6082" i="17"/>
  <c r="AD6192" i="17"/>
  <c r="AF5978" i="17"/>
  <c r="AG5978" i="17"/>
  <c r="AD6088" i="17"/>
  <c r="AF6066" i="17"/>
  <c r="AG6066" i="17"/>
  <c r="AD6176" i="17"/>
  <c r="AC7227" i="17"/>
  <c r="AG7117" i="17"/>
  <c r="AF7117" i="17"/>
  <c r="AG7160" i="17"/>
  <c r="AD7270" i="17"/>
  <c r="AC6251" i="17"/>
  <c r="AG6141" i="17"/>
  <c r="AG5799" i="17"/>
  <c r="AD5909" i="17"/>
  <c r="AF5799" i="17"/>
  <c r="AG6045" i="17"/>
  <c r="AD6155" i="17"/>
  <c r="AF6114" i="17"/>
  <c r="AG6114" i="17"/>
  <c r="AD6224" i="17"/>
  <c r="AG6034" i="17"/>
  <c r="AD6144" i="17"/>
  <c r="AG5795" i="17"/>
  <c r="AD5905" i="17"/>
  <c r="AF5795" i="17"/>
  <c r="AG5791" i="17"/>
  <c r="AD5901" i="17"/>
  <c r="AF5791" i="17"/>
  <c r="AF6065" i="17"/>
  <c r="AG6065" i="17"/>
  <c r="AD6175" i="17"/>
  <c r="AC5452" i="17"/>
  <c r="AF5342" i="17"/>
  <c r="AG5342" i="17"/>
  <c r="AG6041" i="17"/>
  <c r="AD6151" i="17"/>
  <c r="AC5448" i="17"/>
  <c r="AF5338" i="17"/>
  <c r="AG5338" i="17"/>
  <c r="AD6100" i="17"/>
  <c r="AC6271" i="17"/>
  <c r="AG6161" i="17"/>
  <c r="AF6098" i="17"/>
  <c r="AG6098" i="17"/>
  <c r="AD6208" i="17"/>
  <c r="AF6126" i="17"/>
  <c r="AG6126" i="17"/>
  <c r="AD6236" i="17"/>
  <c r="AG6033" i="17"/>
  <c r="AD6143" i="17"/>
  <c r="AG6146" i="17"/>
  <c r="AD6256" i="17"/>
  <c r="AF5341" i="17"/>
  <c r="AG5341" i="17"/>
  <c r="AD5451" i="17"/>
  <c r="AG6042" i="17"/>
  <c r="AD6152" i="17"/>
  <c r="AG5803" i="17"/>
  <c r="AD5913" i="17"/>
  <c r="AF5803" i="17"/>
  <c r="AF6078" i="17"/>
  <c r="AG6078" i="17"/>
  <c r="AD6188" i="17"/>
  <c r="AG7148" i="17"/>
  <c r="AD7258" i="17"/>
  <c r="AG7144" i="17"/>
  <c r="AD7254" i="17"/>
  <c r="AC7235" i="17"/>
  <c r="AF7125" i="17"/>
  <c r="AG7125" i="17"/>
  <c r="AF5349" i="17"/>
  <c r="AG5349" i="17"/>
  <c r="AD5459" i="17"/>
  <c r="AC5570" i="17"/>
  <c r="AG5460" i="17"/>
  <c r="AF5460" i="17"/>
  <c r="AD6104" i="17"/>
  <c r="AC6279" i="17"/>
  <c r="AG6169" i="17"/>
  <c r="AF5337" i="17"/>
  <c r="AG5337" i="17"/>
  <c r="AD5447" i="17"/>
  <c r="AF5309" i="17"/>
  <c r="AG5309" i="17"/>
  <c r="AD5419" i="17"/>
  <c r="AC5554" i="17"/>
  <c r="AF5444" i="17"/>
  <c r="AG5444" i="17"/>
  <c r="AG5783" i="17"/>
  <c r="AD5893" i="17"/>
  <c r="AF5783" i="17"/>
  <c r="AF6102" i="17"/>
  <c r="AG6102" i="17"/>
  <c r="AD6212" i="17"/>
  <c r="AG6054" i="17"/>
  <c r="AD6164" i="17"/>
  <c r="AF5345" i="17"/>
  <c r="AG5345" i="17"/>
  <c r="AD5455" i="17"/>
  <c r="AD6112" i="17"/>
  <c r="AF5966" i="17"/>
  <c r="AG5966" i="17"/>
  <c r="AD6076" i="17"/>
  <c r="AC5676" i="17"/>
  <c r="AG5566" i="17"/>
  <c r="AF5566" i="17"/>
  <c r="AF6086" i="17"/>
  <c r="AG6086" i="17"/>
  <c r="AD6196" i="17"/>
  <c r="AF6106" i="17"/>
  <c r="AG6106" i="17"/>
  <c r="AD6216" i="17"/>
  <c r="AC5440" i="17"/>
  <c r="AG5330" i="17"/>
  <c r="AF5330" i="17"/>
  <c r="AG6058" i="17"/>
  <c r="AD6168" i="17"/>
  <c r="AG6030" i="17"/>
  <c r="AD6140" i="17"/>
  <c r="AC6283" i="17"/>
  <c r="AF6173" i="17"/>
  <c r="AG6173" i="17"/>
  <c r="AC6479" i="17"/>
  <c r="AG6369" i="17"/>
  <c r="AD6116" i="17"/>
  <c r="AC6263" i="17"/>
  <c r="AG6153" i="17"/>
  <c r="AF5313" i="17"/>
  <c r="AG5313" i="17"/>
  <c r="AD5423" i="17"/>
  <c r="AG6049" i="17"/>
  <c r="AD6159" i="17"/>
  <c r="AC7239" i="17"/>
  <c r="AG7129" i="17"/>
  <c r="AG6050" i="17"/>
  <c r="AD6160" i="17"/>
  <c r="AG6142" i="17"/>
  <c r="AD6252" i="17"/>
  <c r="AG5763" i="17"/>
  <c r="AD5873" i="17"/>
  <c r="AF5763" i="17"/>
  <c r="AG5779" i="17"/>
  <c r="AD5889" i="17"/>
  <c r="AF5779" i="17"/>
  <c r="AF5970" i="17"/>
  <c r="AG5970" i="17"/>
  <c r="AD6080" i="17"/>
  <c r="AC6287" i="17"/>
  <c r="AF6177" i="17"/>
  <c r="AG6177" i="17"/>
  <c r="AF6130" i="17"/>
  <c r="AG6130" i="17"/>
  <c r="AD6240" i="17"/>
  <c r="AG6037" i="17"/>
  <c r="AD6147" i="17"/>
  <c r="AD6108" i="17"/>
  <c r="AF6026" i="17"/>
  <c r="AG6026" i="17"/>
  <c r="AD6136" i="17"/>
  <c r="AD6120" i="17"/>
  <c r="AF6014" i="17"/>
  <c r="AG6014" i="17"/>
  <c r="AD6124" i="17"/>
  <c r="AG5751" i="17"/>
  <c r="AD5861" i="17"/>
  <c r="AF5751" i="17"/>
  <c r="AG6061" i="17"/>
  <c r="AD6171" i="17"/>
  <c r="AF5974" i="17"/>
  <c r="AG5974" i="17"/>
  <c r="AD6084" i="17"/>
  <c r="AG6053" i="17"/>
  <c r="AD6163" i="17"/>
  <c r="AF6110" i="17"/>
  <c r="AG6110" i="17"/>
  <c r="AD6220" i="17"/>
  <c r="AG5775" i="17"/>
  <c r="AD5885" i="17"/>
  <c r="AF5775" i="17"/>
  <c r="AC6275" i="17"/>
  <c r="AG6165" i="17"/>
  <c r="AG5787" i="17"/>
  <c r="AD5897" i="17"/>
  <c r="AF5787" i="17"/>
  <c r="AG7156" i="17"/>
  <c r="AD7266" i="17"/>
  <c r="AC6291" i="17"/>
  <c r="AG6181" i="17"/>
  <c r="AF6181" i="17"/>
  <c r="AF5329" i="17"/>
  <c r="AG5329" i="17"/>
  <c r="AD5439" i="17"/>
  <c r="AF4631" i="17"/>
  <c r="AF4630" i="17"/>
  <c r="AF4629" i="17"/>
  <c r="AF4628" i="17"/>
  <c r="AF4627" i="17"/>
  <c r="AF4626" i="17"/>
  <c r="AF4625" i="17"/>
  <c r="AF4624" i="17"/>
  <c r="AF4623" i="17"/>
  <c r="AF4622" i="17"/>
  <c r="AF4621" i="17"/>
  <c r="AF4620" i="17"/>
  <c r="AF4619" i="17"/>
  <c r="AF4618" i="17"/>
  <c r="AF4617" i="17"/>
  <c r="BB40" i="19"/>
  <c r="AF4616" i="17" s="1"/>
  <c r="BB39" i="19"/>
  <c r="AF4615" i="17" s="1"/>
  <c r="BB38" i="19"/>
  <c r="AF4614" i="17" s="1"/>
  <c r="BB37" i="19"/>
  <c r="AF4613" i="17" s="1"/>
  <c r="BB36" i="19"/>
  <c r="AF4612" i="17" s="1"/>
  <c r="BB35" i="19"/>
  <c r="AF4611" i="17" s="1"/>
  <c r="BB34" i="19"/>
  <c r="AF4610" i="17" s="1"/>
  <c r="BB33" i="19"/>
  <c r="AF4609" i="17" s="1"/>
  <c r="BB32" i="19"/>
  <c r="AF4608" i="17" s="1"/>
  <c r="BB31" i="19"/>
  <c r="AF4607" i="17" s="1"/>
  <c r="BB30" i="19"/>
  <c r="AF4606" i="17" s="1"/>
  <c r="BB29" i="19"/>
  <c r="AF4605" i="17" s="1"/>
  <c r="BB28" i="19"/>
  <c r="AF4604" i="17" s="1"/>
  <c r="BB27" i="19"/>
  <c r="AF4603" i="17" s="1"/>
  <c r="BB26" i="19"/>
  <c r="AF4602" i="17" s="1"/>
  <c r="BB25" i="19"/>
  <c r="AF4601" i="17" s="1"/>
  <c r="BB24" i="19"/>
  <c r="AF4600" i="17" s="1"/>
  <c r="BB12" i="19"/>
  <c r="AF388" i="17" s="1"/>
  <c r="BB11" i="19"/>
  <c r="AF387" i="17" s="1"/>
  <c r="BB23" i="19"/>
  <c r="AF4599" i="17" s="1"/>
  <c r="BB22" i="19"/>
  <c r="AF4598" i="17" s="1"/>
  <c r="BB21" i="19"/>
  <c r="AF4597" i="17" s="1"/>
  <c r="BB13" i="19"/>
  <c r="AF389" i="17" s="1"/>
  <c r="AF443" i="17"/>
  <c r="AG443" i="17"/>
  <c r="AD453" i="17"/>
  <c r="AD444" i="17"/>
  <c r="AF434" i="17"/>
  <c r="AG434" i="17"/>
  <c r="AD440" i="17"/>
  <c r="AF430" i="17"/>
  <c r="AG430" i="17"/>
  <c r="AG418" i="17"/>
  <c r="AD428" i="17"/>
  <c r="AG427" i="17"/>
  <c r="AD437" i="17"/>
  <c r="AF422" i="17"/>
  <c r="AG422" i="17"/>
  <c r="AD432" i="17"/>
  <c r="AG439" i="17"/>
  <c r="AD449" i="17"/>
  <c r="AG431" i="17"/>
  <c r="AD441" i="17"/>
  <c r="AF431" i="17"/>
  <c r="AG435" i="17"/>
  <c r="AF435" i="17"/>
  <c r="AD445" i="17"/>
  <c r="AG426" i="17"/>
  <c r="AD436" i="17"/>
  <c r="AF426" i="17"/>
  <c r="BK136" i="16"/>
  <c r="BH136" i="16"/>
  <c r="BH26" i="16"/>
  <c r="BB9" i="19" s="1"/>
  <c r="BK26" i="16"/>
  <c r="BE9" i="19" s="1"/>
  <c r="AG7266" i="17" l="1"/>
  <c r="AD7376" i="17"/>
  <c r="AF6240" i="17"/>
  <c r="AG6240" i="17"/>
  <c r="AD6350" i="17"/>
  <c r="AF6080" i="17"/>
  <c r="AG6080" i="17"/>
  <c r="AD6190" i="17"/>
  <c r="AC5664" i="17"/>
  <c r="AG5554" i="17"/>
  <c r="AF5554" i="17"/>
  <c r="AG6144" i="17"/>
  <c r="AD6254" i="17"/>
  <c r="AF6088" i="17"/>
  <c r="AG6088" i="17"/>
  <c r="AD6198" i="17"/>
  <c r="AG6148" i="17"/>
  <c r="AD6258" i="17"/>
  <c r="AG5443" i="17"/>
  <c r="AD5553" i="17"/>
  <c r="AF5443" i="17"/>
  <c r="AF6204" i="17"/>
  <c r="AG6204" i="17"/>
  <c r="AD6314" i="17"/>
  <c r="AC6585" i="17"/>
  <c r="AG6475" i="17"/>
  <c r="AG6179" i="17"/>
  <c r="AD6289" i="17"/>
  <c r="AF6179" i="17"/>
  <c r="AF6096" i="17"/>
  <c r="AG6096" i="17"/>
  <c r="AD6206" i="17"/>
  <c r="AG6156" i="17"/>
  <c r="AD6266" i="17"/>
  <c r="AF5869" i="17"/>
  <c r="AG5869" i="17"/>
  <c r="AD5979" i="17"/>
  <c r="AG5439" i="17"/>
  <c r="AD5549" i="17"/>
  <c r="AF5439" i="17"/>
  <c r="AF5897" i="17"/>
  <c r="AG5897" i="17"/>
  <c r="AD6007" i="17"/>
  <c r="AC6385" i="17"/>
  <c r="AG6275" i="17"/>
  <c r="AF6220" i="17"/>
  <c r="AG6220" i="17"/>
  <c r="AD6330" i="17"/>
  <c r="AD6218" i="17"/>
  <c r="AF5889" i="17"/>
  <c r="AG5889" i="17"/>
  <c r="AD5999" i="17"/>
  <c r="AF6212" i="17"/>
  <c r="AG6212" i="17"/>
  <c r="AD6322" i="17"/>
  <c r="AF5893" i="17"/>
  <c r="AG5893" i="17"/>
  <c r="AD6003" i="17"/>
  <c r="AG5447" i="17"/>
  <c r="AD5557" i="17"/>
  <c r="AF5447" i="17"/>
  <c r="AG6152" i="17"/>
  <c r="AD6262" i="17"/>
  <c r="AC5558" i="17"/>
  <c r="AF5448" i="17"/>
  <c r="AG5448" i="17"/>
  <c r="AC6405" i="17"/>
  <c r="AF6295" i="17"/>
  <c r="AG6295" i="17"/>
  <c r="AF6244" i="17"/>
  <c r="AG6244" i="17"/>
  <c r="AD6354" i="17"/>
  <c r="AG5435" i="17"/>
  <c r="AD5545" i="17"/>
  <c r="AF5435" i="17"/>
  <c r="AG6171" i="17"/>
  <c r="AD6281" i="17"/>
  <c r="AF5861" i="17"/>
  <c r="AG5861" i="17"/>
  <c r="AD5971" i="17"/>
  <c r="AF6136" i="17"/>
  <c r="AG6136" i="17"/>
  <c r="AD6246" i="17"/>
  <c r="AG6252" i="17"/>
  <c r="AD6362" i="17"/>
  <c r="AC7349" i="17"/>
  <c r="AG7239" i="17"/>
  <c r="AG5423" i="17"/>
  <c r="AD5533" i="17"/>
  <c r="AF5423" i="17"/>
  <c r="AF6216" i="17"/>
  <c r="AG6216" i="17"/>
  <c r="AD6326" i="17"/>
  <c r="AC5786" i="17"/>
  <c r="AG5676" i="17"/>
  <c r="AF5676" i="17"/>
  <c r="AG6164" i="17"/>
  <c r="AD6274" i="17"/>
  <c r="AG5419" i="17"/>
  <c r="AD5529" i="17"/>
  <c r="AF5419" i="17"/>
  <c r="AC6389" i="17"/>
  <c r="AG6279" i="17"/>
  <c r="AC7345" i="17"/>
  <c r="AF7235" i="17"/>
  <c r="AG7235" i="17"/>
  <c r="AG6143" i="17"/>
  <c r="AD6253" i="17"/>
  <c r="AF6208" i="17"/>
  <c r="AG6208" i="17"/>
  <c r="AD6318" i="17"/>
  <c r="AD6210" i="17"/>
  <c r="AG6151" i="17"/>
  <c r="AD6261" i="17"/>
  <c r="AF6176" i="17"/>
  <c r="AG6176" i="17"/>
  <c r="AD6286" i="17"/>
  <c r="AG5427" i="17"/>
  <c r="AD5537" i="17"/>
  <c r="AF5427" i="17"/>
  <c r="AG6167" i="17"/>
  <c r="AD6277" i="17"/>
  <c r="AC6377" i="17"/>
  <c r="AG6267" i="17"/>
  <c r="AF6232" i="17"/>
  <c r="AG6232" i="17"/>
  <c r="AD6342" i="17"/>
  <c r="AF6092" i="17"/>
  <c r="AG6092" i="17"/>
  <c r="AD6202" i="17"/>
  <c r="AG5431" i="17"/>
  <c r="AD5541" i="17"/>
  <c r="AF5431" i="17"/>
  <c r="AG6260" i="17"/>
  <c r="AD6370" i="17"/>
  <c r="AF7274" i="17"/>
  <c r="AD7384" i="17"/>
  <c r="AG7274" i="17"/>
  <c r="AG6160" i="17"/>
  <c r="AD6270" i="17"/>
  <c r="AC6589" i="17"/>
  <c r="AG6479" i="17"/>
  <c r="AG6140" i="17"/>
  <c r="AD6250" i="17"/>
  <c r="AC5550" i="17"/>
  <c r="AF5440" i="17"/>
  <c r="AG5440" i="17"/>
  <c r="AF6196" i="17"/>
  <c r="AG6196" i="17"/>
  <c r="AD6306" i="17"/>
  <c r="AF6076" i="17"/>
  <c r="AG6076" i="17"/>
  <c r="AD6186" i="17"/>
  <c r="AG5459" i="17"/>
  <c r="AD5569" i="17"/>
  <c r="AF5459" i="17"/>
  <c r="AC7337" i="17"/>
  <c r="AG7227" i="17"/>
  <c r="AF7227" i="17"/>
  <c r="AF5885" i="17"/>
  <c r="AG5885" i="17"/>
  <c r="AD5995" i="17"/>
  <c r="AF6084" i="17"/>
  <c r="AG6084" i="17"/>
  <c r="AD6194" i="17"/>
  <c r="AD6230" i="17"/>
  <c r="AG6159" i="17"/>
  <c r="AD6269" i="17"/>
  <c r="AC6373" i="17"/>
  <c r="AG6263" i="17"/>
  <c r="AG5455" i="17"/>
  <c r="AD5565" i="17"/>
  <c r="AF5455" i="17"/>
  <c r="AD6214" i="17"/>
  <c r="AG7254" i="17"/>
  <c r="AD7364" i="17"/>
  <c r="AF6188" i="17"/>
  <c r="AG6188" i="17"/>
  <c r="AD6298" i="17"/>
  <c r="AF5913" i="17"/>
  <c r="AG5913" i="17"/>
  <c r="AD6023" i="17"/>
  <c r="AG6256" i="17"/>
  <c r="AD6366" i="17"/>
  <c r="AF6236" i="17"/>
  <c r="AG6236" i="17"/>
  <c r="AD6346" i="17"/>
  <c r="AC6381" i="17"/>
  <c r="AG6271" i="17"/>
  <c r="AC5562" i="17"/>
  <c r="AG5452" i="17"/>
  <c r="AF5452" i="17"/>
  <c r="AF5905" i="17"/>
  <c r="AG5905" i="17"/>
  <c r="AD6015" i="17"/>
  <c r="AG6155" i="17"/>
  <c r="AD6265" i="17"/>
  <c r="AF5909" i="17"/>
  <c r="AG5909" i="17"/>
  <c r="AD6019" i="17"/>
  <c r="AC6361" i="17"/>
  <c r="AG6251" i="17"/>
  <c r="AG6248" i="17"/>
  <c r="AD6358" i="17"/>
  <c r="AF5877" i="17"/>
  <c r="AG5877" i="17"/>
  <c r="AD5987" i="17"/>
  <c r="AC7341" i="17"/>
  <c r="AF7231" i="17"/>
  <c r="AG7231" i="17"/>
  <c r="AF6128" i="17"/>
  <c r="AG6128" i="17"/>
  <c r="AD6238" i="17"/>
  <c r="AF6184" i="17"/>
  <c r="AG6184" i="17"/>
  <c r="AD6294" i="17"/>
  <c r="AG7262" i="17"/>
  <c r="AD7372" i="17"/>
  <c r="AF5881" i="17"/>
  <c r="AG5881" i="17"/>
  <c r="AD5991" i="17"/>
  <c r="AF6228" i="17"/>
  <c r="AG6228" i="17"/>
  <c r="AD6338" i="17"/>
  <c r="AG6183" i="17"/>
  <c r="AD6293" i="17"/>
  <c r="AF6183" i="17"/>
  <c r="AC6401" i="17"/>
  <c r="AF6291" i="17"/>
  <c r="AG6291" i="17"/>
  <c r="AG6163" i="17"/>
  <c r="AD6273" i="17"/>
  <c r="AF6124" i="17"/>
  <c r="AG6124" i="17"/>
  <c r="AD6234" i="17"/>
  <c r="AG6147" i="17"/>
  <c r="AD6257" i="17"/>
  <c r="AC6397" i="17"/>
  <c r="AF6287" i="17"/>
  <c r="AG6287" i="17"/>
  <c r="AF5873" i="17"/>
  <c r="AG5873" i="17"/>
  <c r="AD5983" i="17"/>
  <c r="AD6226" i="17"/>
  <c r="AC6393" i="17"/>
  <c r="AG6283" i="17"/>
  <c r="AF6283" i="17"/>
  <c r="AG6168" i="17"/>
  <c r="AD6278" i="17"/>
  <c r="AD6222" i="17"/>
  <c r="AC5680" i="17"/>
  <c r="AG5570" i="17"/>
  <c r="AF5570" i="17"/>
  <c r="AD7368" i="17"/>
  <c r="AG7258" i="17"/>
  <c r="AG5451" i="17"/>
  <c r="AD5561" i="17"/>
  <c r="AF5451" i="17"/>
  <c r="AG6175" i="17"/>
  <c r="AD6285" i="17"/>
  <c r="AF6175" i="17"/>
  <c r="AF5901" i="17"/>
  <c r="AG5901" i="17"/>
  <c r="AD6011" i="17"/>
  <c r="AF6224" i="17"/>
  <c r="AG6224" i="17"/>
  <c r="AD6334" i="17"/>
  <c r="AG7270" i="17"/>
  <c r="AD7380" i="17"/>
  <c r="AF6192" i="17"/>
  <c r="AG6192" i="17"/>
  <c r="AD6302" i="17"/>
  <c r="AF6072" i="17"/>
  <c r="AG6072" i="17"/>
  <c r="AD6182" i="17"/>
  <c r="AF5857" i="17"/>
  <c r="AG5857" i="17"/>
  <c r="AD5967" i="17"/>
  <c r="AF6172" i="17"/>
  <c r="AG6172" i="17"/>
  <c r="AD6282" i="17"/>
  <c r="AF5865" i="17"/>
  <c r="AG5865" i="17"/>
  <c r="AD5975" i="17"/>
  <c r="AF6200" i="17"/>
  <c r="AG6200" i="17"/>
  <c r="AD6310" i="17"/>
  <c r="AF6132" i="17"/>
  <c r="AG6132" i="17"/>
  <c r="AD6242" i="17"/>
  <c r="AF6068" i="17"/>
  <c r="AG6068" i="17"/>
  <c r="AD6178" i="17"/>
  <c r="AC7333" i="17"/>
  <c r="AG7223" i="17"/>
  <c r="AF7223" i="17"/>
  <c r="AF6180" i="17"/>
  <c r="AG6180" i="17"/>
  <c r="AD6290" i="17"/>
  <c r="AG6247" i="17"/>
  <c r="AD6357" i="17"/>
  <c r="AF4741" i="17"/>
  <c r="AF4740" i="17"/>
  <c r="AF4736" i="17"/>
  <c r="AF4735" i="17"/>
  <c r="AF4734" i="17"/>
  <c r="AF4733" i="17"/>
  <c r="AF4732" i="17"/>
  <c r="AF4731" i="17"/>
  <c r="AF4730" i="17"/>
  <c r="AF4739" i="17"/>
  <c r="AF4737" i="17"/>
  <c r="AF4738" i="17"/>
  <c r="AF4729" i="17"/>
  <c r="AF4728" i="17"/>
  <c r="AF4727" i="17"/>
  <c r="BD40" i="19"/>
  <c r="AF4726" i="17" s="1"/>
  <c r="BD39" i="19"/>
  <c r="AF4725" i="17" s="1"/>
  <c r="BD38" i="19"/>
  <c r="AF4724" i="17" s="1"/>
  <c r="BD37" i="19"/>
  <c r="AF4723" i="17" s="1"/>
  <c r="BD36" i="19"/>
  <c r="AF4722" i="17" s="1"/>
  <c r="BD35" i="19"/>
  <c r="AF4721" i="17" s="1"/>
  <c r="BD34" i="19"/>
  <c r="AF4720" i="17" s="1"/>
  <c r="BD33" i="19"/>
  <c r="AF4719" i="17" s="1"/>
  <c r="BD32" i="19"/>
  <c r="AF4718" i="17" s="1"/>
  <c r="BD31" i="19"/>
  <c r="AF4717" i="17" s="1"/>
  <c r="BD30" i="19"/>
  <c r="AF4716" i="17" s="1"/>
  <c r="BD29" i="19"/>
  <c r="AF4715" i="17" s="1"/>
  <c r="BD28" i="19"/>
  <c r="AF4714" i="17" s="1"/>
  <c r="BD27" i="19"/>
  <c r="AF4713" i="17" s="1"/>
  <c r="BD26" i="19"/>
  <c r="AF4712" i="17" s="1"/>
  <c r="BD25" i="19"/>
  <c r="AF4711" i="17" s="1"/>
  <c r="BD24" i="19"/>
  <c r="AF4710" i="17" s="1"/>
  <c r="BD12" i="19"/>
  <c r="AF398" i="17" s="1"/>
  <c r="BD23" i="19"/>
  <c r="AF4709" i="17" s="1"/>
  <c r="BD22" i="19"/>
  <c r="AF4708" i="17" s="1"/>
  <c r="BD21" i="19"/>
  <c r="AF4707" i="17" s="1"/>
  <c r="BD13" i="19"/>
  <c r="AF399" i="17" s="1"/>
  <c r="BD11" i="19"/>
  <c r="AF397" i="17" s="1"/>
  <c r="AF441" i="17"/>
  <c r="AG441" i="17"/>
  <c r="AD451" i="17"/>
  <c r="AF432" i="17"/>
  <c r="AG432" i="17"/>
  <c r="AD442" i="17"/>
  <c r="AD447" i="17"/>
  <c r="AG437" i="17"/>
  <c r="AF440" i="17"/>
  <c r="AG440" i="17"/>
  <c r="AD450" i="17"/>
  <c r="AF444" i="17"/>
  <c r="AG444" i="17"/>
  <c r="AD454" i="17"/>
  <c r="AF436" i="17"/>
  <c r="AG436" i="17"/>
  <c r="AD446" i="17"/>
  <c r="AG449" i="17"/>
  <c r="AD459" i="17"/>
  <c r="AD438" i="17"/>
  <c r="AG428" i="17"/>
  <c r="AF445" i="17"/>
  <c r="AG445" i="17"/>
  <c r="AD455" i="17"/>
  <c r="AF453" i="17"/>
  <c r="AG453" i="17"/>
  <c r="AD463" i="17"/>
  <c r="BJ136" i="16"/>
  <c r="BM136" i="16"/>
  <c r="BM26" i="16"/>
  <c r="BG9" i="19" s="1"/>
  <c r="BJ26" i="16"/>
  <c r="BD9" i="19" s="1"/>
  <c r="AC7443" i="17" l="1"/>
  <c r="AG7333" i="17"/>
  <c r="AF7333" i="17"/>
  <c r="AF6242" i="17"/>
  <c r="AG6242" i="17"/>
  <c r="AD6352" i="17"/>
  <c r="AG5967" i="17"/>
  <c r="AD6077" i="17"/>
  <c r="AF5967" i="17"/>
  <c r="AF6334" i="17"/>
  <c r="AG6334" i="17"/>
  <c r="AD6444" i="17"/>
  <c r="AF6294" i="17"/>
  <c r="AG6294" i="17"/>
  <c r="AD6404" i="17"/>
  <c r="AC7451" i="17"/>
  <c r="AF7341" i="17"/>
  <c r="AG7341" i="17"/>
  <c r="AG6358" i="17"/>
  <c r="AD6468" i="17"/>
  <c r="AG6015" i="17"/>
  <c r="AD6125" i="17"/>
  <c r="AF6015" i="17"/>
  <c r="AC6491" i="17"/>
  <c r="AG6381" i="17"/>
  <c r="AG6366" i="17"/>
  <c r="AD6476" i="17"/>
  <c r="AD6324" i="17"/>
  <c r="AF5565" i="17"/>
  <c r="AD5675" i="17"/>
  <c r="AG5565" i="17"/>
  <c r="AC6483" i="17"/>
  <c r="AG6373" i="17"/>
  <c r="AD6340" i="17"/>
  <c r="AG6250" i="17"/>
  <c r="AD6360" i="17"/>
  <c r="AG6370" i="17"/>
  <c r="AD6480" i="17"/>
  <c r="AF5541" i="17"/>
  <c r="AG5541" i="17"/>
  <c r="AD5651" i="17"/>
  <c r="AG6277" i="17"/>
  <c r="AD6387" i="17"/>
  <c r="AG6362" i="17"/>
  <c r="AD6472" i="17"/>
  <c r="AC6515" i="17"/>
  <c r="AF6405" i="17"/>
  <c r="AG6405" i="17"/>
  <c r="AG6262" i="17"/>
  <c r="AD6372" i="17"/>
  <c r="AF5557" i="17"/>
  <c r="AG5557" i="17"/>
  <c r="AD5667" i="17"/>
  <c r="AG5999" i="17"/>
  <c r="AD6109" i="17"/>
  <c r="AF5999" i="17"/>
  <c r="AG6007" i="17"/>
  <c r="AD6117" i="17"/>
  <c r="AF6007" i="17"/>
  <c r="AF5549" i="17"/>
  <c r="AG5549" i="17"/>
  <c r="AD5659" i="17"/>
  <c r="AF6206" i="17"/>
  <c r="AG6206" i="17"/>
  <c r="AD6316" i="17"/>
  <c r="AF6289" i="17"/>
  <c r="AG6289" i="17"/>
  <c r="AD6399" i="17"/>
  <c r="AC6695" i="17"/>
  <c r="AG6585" i="17"/>
  <c r="AG6357" i="17"/>
  <c r="AD6467" i="17"/>
  <c r="AF6178" i="17"/>
  <c r="AG6178" i="17"/>
  <c r="AD6288" i="17"/>
  <c r="AF6282" i="17"/>
  <c r="AG6282" i="17"/>
  <c r="AD6392" i="17"/>
  <c r="AG7380" i="17"/>
  <c r="AD7490" i="17"/>
  <c r="AG7368" i="17"/>
  <c r="AD7478" i="17"/>
  <c r="AC5790" i="17"/>
  <c r="AF5680" i="17"/>
  <c r="AG5680" i="17"/>
  <c r="AG6278" i="17"/>
  <c r="AD6388" i="17"/>
  <c r="AG6257" i="17"/>
  <c r="AD6367" i="17"/>
  <c r="AF6293" i="17"/>
  <c r="AG6293" i="17"/>
  <c r="AD6403" i="17"/>
  <c r="AG7372" i="17"/>
  <c r="AD7482" i="17"/>
  <c r="AG5987" i="17"/>
  <c r="AD6097" i="17"/>
  <c r="AF5987" i="17"/>
  <c r="AC6471" i="17"/>
  <c r="AG6361" i="17"/>
  <c r="AC5672" i="17"/>
  <c r="AG5562" i="17"/>
  <c r="AF5562" i="17"/>
  <c r="AF6346" i="17"/>
  <c r="AG6346" i="17"/>
  <c r="AD6456" i="17"/>
  <c r="AG7364" i="17"/>
  <c r="AD7474" i="17"/>
  <c r="AF5569" i="17"/>
  <c r="AG5569" i="17"/>
  <c r="AD5679" i="17"/>
  <c r="AC6699" i="17"/>
  <c r="AG6589" i="17"/>
  <c r="AF6342" i="17"/>
  <c r="AG6342" i="17"/>
  <c r="AD6452" i="17"/>
  <c r="AF6286" i="17"/>
  <c r="AG6286" i="17"/>
  <c r="AD6396" i="17"/>
  <c r="AG6261" i="17"/>
  <c r="AD6371" i="17"/>
  <c r="AC6499" i="17"/>
  <c r="AG6389" i="17"/>
  <c r="AG6274" i="17"/>
  <c r="AD6384" i="17"/>
  <c r="AF5545" i="17"/>
  <c r="AG5545" i="17"/>
  <c r="AD5655" i="17"/>
  <c r="AF6322" i="17"/>
  <c r="AG6322" i="17"/>
  <c r="AD6432" i="17"/>
  <c r="AG6266" i="17"/>
  <c r="AD6376" i="17"/>
  <c r="AF6314" i="17"/>
  <c r="AG6314" i="17"/>
  <c r="AD6424" i="17"/>
  <c r="AF5553" i="17"/>
  <c r="AG5553" i="17"/>
  <c r="AD5663" i="17"/>
  <c r="AG6254" i="17"/>
  <c r="AD6364" i="17"/>
  <c r="AG7376" i="17"/>
  <c r="AD7486" i="17"/>
  <c r="AG5975" i="17"/>
  <c r="AD6085" i="17"/>
  <c r="AF5975" i="17"/>
  <c r="AF6302" i="17"/>
  <c r="AG6302" i="17"/>
  <c r="AD6412" i="17"/>
  <c r="AF5561" i="17"/>
  <c r="AG5561" i="17"/>
  <c r="AD5671" i="17"/>
  <c r="AD6332" i="17"/>
  <c r="AC6503" i="17"/>
  <c r="AG6393" i="17"/>
  <c r="AF6393" i="17"/>
  <c r="AG5983" i="17"/>
  <c r="AD6093" i="17"/>
  <c r="AF5983" i="17"/>
  <c r="AG5991" i="17"/>
  <c r="AD6101" i="17"/>
  <c r="AF5991" i="17"/>
  <c r="AG6019" i="17"/>
  <c r="AD6129" i="17"/>
  <c r="AF6019" i="17"/>
  <c r="AG6265" i="17"/>
  <c r="AD6375" i="17"/>
  <c r="AF6298" i="17"/>
  <c r="AG6298" i="17"/>
  <c r="AD6408" i="17"/>
  <c r="AG6269" i="17"/>
  <c r="AD6379" i="17"/>
  <c r="AG5995" i="17"/>
  <c r="AD6105" i="17"/>
  <c r="AF5995" i="17"/>
  <c r="AF6306" i="17"/>
  <c r="AG6306" i="17"/>
  <c r="AD6416" i="17"/>
  <c r="AG6270" i="17"/>
  <c r="AD6380" i="17"/>
  <c r="AG7384" i="17"/>
  <c r="AD7494" i="17"/>
  <c r="AF7384" i="17"/>
  <c r="AF6202" i="17"/>
  <c r="AG6202" i="17"/>
  <c r="AD6312" i="17"/>
  <c r="AC6487" i="17"/>
  <c r="AG6377" i="17"/>
  <c r="AF6318" i="17"/>
  <c r="AG6318" i="17"/>
  <c r="AD6428" i="17"/>
  <c r="AG6253" i="17"/>
  <c r="AD6363" i="17"/>
  <c r="AC7455" i="17"/>
  <c r="AF7345" i="17"/>
  <c r="AG7345" i="17"/>
  <c r="AC5896" i="17"/>
  <c r="AG5786" i="17"/>
  <c r="AF5786" i="17"/>
  <c r="AG5971" i="17"/>
  <c r="AD6081" i="17"/>
  <c r="AF5971" i="17"/>
  <c r="AG6281" i="17"/>
  <c r="AD6391" i="17"/>
  <c r="AG6003" i="17"/>
  <c r="AD6113" i="17"/>
  <c r="AF6003" i="17"/>
  <c r="AF6330" i="17"/>
  <c r="AG6330" i="17"/>
  <c r="AD6440" i="17"/>
  <c r="AG5979" i="17"/>
  <c r="AD6089" i="17"/>
  <c r="AF5979" i="17"/>
  <c r="AF6198" i="17"/>
  <c r="AG6198" i="17"/>
  <c r="AD6308" i="17"/>
  <c r="AC5774" i="17"/>
  <c r="AF5664" i="17"/>
  <c r="AG5664" i="17"/>
  <c r="AF6350" i="17"/>
  <c r="AG6350" i="17"/>
  <c r="AD6460" i="17"/>
  <c r="AF6290" i="17"/>
  <c r="AG6290" i="17"/>
  <c r="AD6400" i="17"/>
  <c r="AF6310" i="17"/>
  <c r="AG6310" i="17"/>
  <c r="AD6420" i="17"/>
  <c r="AF6182" i="17"/>
  <c r="AG6182" i="17"/>
  <c r="AD6292" i="17"/>
  <c r="AG6011" i="17"/>
  <c r="AD6121" i="17"/>
  <c r="AF6011" i="17"/>
  <c r="AF6285" i="17"/>
  <c r="AG6285" i="17"/>
  <c r="AD6395" i="17"/>
  <c r="AD6336" i="17"/>
  <c r="AC6507" i="17"/>
  <c r="AF6397" i="17"/>
  <c r="AG6397" i="17"/>
  <c r="AF6234" i="17"/>
  <c r="AG6234" i="17"/>
  <c r="AD6344" i="17"/>
  <c r="AG6273" i="17"/>
  <c r="AD6383" i="17"/>
  <c r="AC6511" i="17"/>
  <c r="AF6401" i="17"/>
  <c r="AG6401" i="17"/>
  <c r="AF6338" i="17"/>
  <c r="AG6338" i="17"/>
  <c r="AD6448" i="17"/>
  <c r="AF6238" i="17"/>
  <c r="AG6238" i="17"/>
  <c r="AD6348" i="17"/>
  <c r="AG6023" i="17"/>
  <c r="AD6133" i="17"/>
  <c r="AF6023" i="17"/>
  <c r="AF6194" i="17"/>
  <c r="AG6194" i="17"/>
  <c r="AD6304" i="17"/>
  <c r="AC7447" i="17"/>
  <c r="AG7337" i="17"/>
  <c r="AF7337" i="17"/>
  <c r="AF6186" i="17"/>
  <c r="AG6186" i="17"/>
  <c r="AD6296" i="17"/>
  <c r="AC5660" i="17"/>
  <c r="AG5550" i="17"/>
  <c r="AF5550" i="17"/>
  <c r="AF5537" i="17"/>
  <c r="AD5647" i="17"/>
  <c r="AG5537" i="17"/>
  <c r="AD6320" i="17"/>
  <c r="AF5529" i="17"/>
  <c r="AG5529" i="17"/>
  <c r="AD5639" i="17"/>
  <c r="AF6326" i="17"/>
  <c r="AG6326" i="17"/>
  <c r="AD6436" i="17"/>
  <c r="AF5533" i="17"/>
  <c r="AG5533" i="17"/>
  <c r="AD5643" i="17"/>
  <c r="AC7459" i="17"/>
  <c r="AG7349" i="17"/>
  <c r="AF6246" i="17"/>
  <c r="AG6246" i="17"/>
  <c r="AD6356" i="17"/>
  <c r="AF6354" i="17"/>
  <c r="AG6354" i="17"/>
  <c r="AD6464" i="17"/>
  <c r="AC5668" i="17"/>
  <c r="AG5558" i="17"/>
  <c r="AF5558" i="17"/>
  <c r="AD6328" i="17"/>
  <c r="AC6495" i="17"/>
  <c r="AG6385" i="17"/>
  <c r="AG6258" i="17"/>
  <c r="AD6368" i="17"/>
  <c r="AF6190" i="17"/>
  <c r="AG6190" i="17"/>
  <c r="AD6300" i="17"/>
  <c r="AF4851" i="17"/>
  <c r="AF4850" i="17"/>
  <c r="AF4849" i="17"/>
  <c r="AF4848" i="17"/>
  <c r="AF4847" i="17"/>
  <c r="AF4846" i="17"/>
  <c r="AF4845" i="17"/>
  <c r="AF4844" i="17"/>
  <c r="AF4843" i="17"/>
  <c r="AF4842" i="17"/>
  <c r="AF4841" i="17"/>
  <c r="AF4839" i="17"/>
  <c r="AF4838" i="17"/>
  <c r="AF4837" i="17"/>
  <c r="BF40" i="19"/>
  <c r="AF4836" i="17" s="1"/>
  <c r="BF39" i="19"/>
  <c r="AF4835" i="17" s="1"/>
  <c r="BF38" i="19"/>
  <c r="AF4834" i="17" s="1"/>
  <c r="AF4840" i="17"/>
  <c r="BF37" i="19"/>
  <c r="AF4833" i="17" s="1"/>
  <c r="BF36" i="19"/>
  <c r="AF4832" i="17" s="1"/>
  <c r="BF35" i="19"/>
  <c r="AF4831" i="17" s="1"/>
  <c r="BF34" i="19"/>
  <c r="AF4830" i="17" s="1"/>
  <c r="BF33" i="19"/>
  <c r="AF4829" i="17" s="1"/>
  <c r="BF32" i="19"/>
  <c r="AF4828" i="17" s="1"/>
  <c r="BF31" i="19"/>
  <c r="AF4827" i="17" s="1"/>
  <c r="BF30" i="19"/>
  <c r="AF4826" i="17" s="1"/>
  <c r="BF29" i="19"/>
  <c r="AF4825" i="17" s="1"/>
  <c r="BF28" i="19"/>
  <c r="AF4824" i="17" s="1"/>
  <c r="BF27" i="19"/>
  <c r="AF4823" i="17" s="1"/>
  <c r="BF26" i="19"/>
  <c r="AF4822" i="17" s="1"/>
  <c r="BF25" i="19"/>
  <c r="AF4821" i="17" s="1"/>
  <c r="BF24" i="19"/>
  <c r="AF4820" i="17" s="1"/>
  <c r="BF13" i="19"/>
  <c r="AF409" i="17" s="1"/>
  <c r="BF23" i="19"/>
  <c r="AF4819" i="17" s="1"/>
  <c r="BF22" i="19"/>
  <c r="AF4818" i="17" s="1"/>
  <c r="BF21" i="19"/>
  <c r="AF4817" i="17" s="1"/>
  <c r="BF12" i="19"/>
  <c r="AF408" i="17" s="1"/>
  <c r="BF11" i="19"/>
  <c r="AF407" i="17" s="1"/>
  <c r="AG459" i="17"/>
  <c r="AD469" i="17"/>
  <c r="AG454" i="17"/>
  <c r="AD464" i="17"/>
  <c r="AF454" i="17"/>
  <c r="AG450" i="17"/>
  <c r="AD460" i="17"/>
  <c r="AF450" i="17"/>
  <c r="AF455" i="17"/>
  <c r="AG455" i="17"/>
  <c r="AD465" i="17"/>
  <c r="AG438" i="17"/>
  <c r="AD448" i="17"/>
  <c r="AG446" i="17"/>
  <c r="AD456" i="17"/>
  <c r="AF446" i="17"/>
  <c r="AG447" i="17"/>
  <c r="AD457" i="17"/>
  <c r="AG442" i="17"/>
  <c r="AD452" i="17"/>
  <c r="AF442" i="17"/>
  <c r="AF463" i="17"/>
  <c r="AG463" i="17"/>
  <c r="AD473" i="17"/>
  <c r="AF451" i="17"/>
  <c r="AG451" i="17"/>
  <c r="AD461" i="17"/>
  <c r="BL26" i="16"/>
  <c r="BF9" i="19" s="1"/>
  <c r="BO26" i="16"/>
  <c r="BI9" i="19" s="1"/>
  <c r="BO136" i="16"/>
  <c r="BL136" i="16"/>
  <c r="AF6300" i="17" l="1"/>
  <c r="AG6300" i="17"/>
  <c r="AD6410" i="17"/>
  <c r="AC6605" i="17"/>
  <c r="AG6495" i="17"/>
  <c r="AG5643" i="17"/>
  <c r="AD5753" i="17"/>
  <c r="AF5643" i="17"/>
  <c r="AF6304" i="17"/>
  <c r="AG6304" i="17"/>
  <c r="AD6414" i="17"/>
  <c r="AF6133" i="17"/>
  <c r="AG6133" i="17"/>
  <c r="AD6243" i="17"/>
  <c r="AD6446" i="17"/>
  <c r="AF6420" i="17"/>
  <c r="AG6420" i="17"/>
  <c r="AD6530" i="17"/>
  <c r="AF6308" i="17"/>
  <c r="AG6308" i="17"/>
  <c r="AD6418" i="17"/>
  <c r="AF6089" i="17"/>
  <c r="AG6089" i="17"/>
  <c r="AD6199" i="17"/>
  <c r="AG6391" i="17"/>
  <c r="AD6501" i="17"/>
  <c r="AF6081" i="17"/>
  <c r="AG6081" i="17"/>
  <c r="AD6191" i="17"/>
  <c r="AC6006" i="17"/>
  <c r="AF5896" i="17"/>
  <c r="AG5896" i="17"/>
  <c r="AG6363" i="17"/>
  <c r="AD6473" i="17"/>
  <c r="AC6597" i="17"/>
  <c r="AG6487" i="17"/>
  <c r="AG6379" i="17"/>
  <c r="AD6489" i="17"/>
  <c r="AF6093" i="17"/>
  <c r="AG6093" i="17"/>
  <c r="AD6203" i="17"/>
  <c r="AC6613" i="17"/>
  <c r="AF6503" i="17"/>
  <c r="AG6503" i="17"/>
  <c r="AG5671" i="17"/>
  <c r="AD5781" i="17"/>
  <c r="AF5671" i="17"/>
  <c r="AG6364" i="17"/>
  <c r="AD6474" i="17"/>
  <c r="AF6432" i="17"/>
  <c r="AG6432" i="17"/>
  <c r="AD6542" i="17"/>
  <c r="AG6371" i="17"/>
  <c r="AD6481" i="17"/>
  <c r="AG5679" i="17"/>
  <c r="AD5789" i="17"/>
  <c r="AF5679" i="17"/>
  <c r="AG7474" i="17"/>
  <c r="AF6097" i="17"/>
  <c r="AG6097" i="17"/>
  <c r="AD6207" i="17"/>
  <c r="AG6367" i="17"/>
  <c r="AD6477" i="17"/>
  <c r="AC5900" i="17"/>
  <c r="AF5790" i="17"/>
  <c r="AG5790" i="17"/>
  <c r="AF6109" i="17"/>
  <c r="AG6109" i="17"/>
  <c r="AD6219" i="17"/>
  <c r="AG6480" i="17"/>
  <c r="AD6590" i="17"/>
  <c r="AC7561" i="17"/>
  <c r="AF7451" i="17"/>
  <c r="AG7451" i="17"/>
  <c r="AF6444" i="17"/>
  <c r="AG6444" i="17"/>
  <c r="AD6554" i="17"/>
  <c r="AF6077" i="17"/>
  <c r="AG6077" i="17"/>
  <c r="AD6187" i="17"/>
  <c r="AD6438" i="17"/>
  <c r="AD6430" i="17"/>
  <c r="AG5647" i="17"/>
  <c r="AD5757" i="17"/>
  <c r="AF5647" i="17"/>
  <c r="AC5770" i="17"/>
  <c r="AF5660" i="17"/>
  <c r="AG5660" i="17"/>
  <c r="AG6448" i="17"/>
  <c r="AF6448" i="17"/>
  <c r="AD6558" i="17"/>
  <c r="AF6292" i="17"/>
  <c r="AG6292" i="17"/>
  <c r="AD6402" i="17"/>
  <c r="AF6312" i="17"/>
  <c r="AG6312" i="17"/>
  <c r="AD6422" i="17"/>
  <c r="AF7494" i="17"/>
  <c r="AG7494" i="17"/>
  <c r="AF6101" i="17"/>
  <c r="AG6101" i="17"/>
  <c r="AD6211" i="17"/>
  <c r="AD6442" i="17"/>
  <c r="AG6376" i="17"/>
  <c r="AD6486" i="17"/>
  <c r="AG6403" i="17"/>
  <c r="AF6403" i="17"/>
  <c r="AD6513" i="17"/>
  <c r="AG7490" i="17"/>
  <c r="AG6467" i="17"/>
  <c r="AD6577" i="17"/>
  <c r="AG5659" i="17"/>
  <c r="AD5769" i="17"/>
  <c r="AF5659" i="17"/>
  <c r="AF6117" i="17"/>
  <c r="AG6117" i="17"/>
  <c r="AD6227" i="17"/>
  <c r="AG6372" i="17"/>
  <c r="AD6482" i="17"/>
  <c r="AG5651" i="17"/>
  <c r="AD5761" i="17"/>
  <c r="AF5651" i="17"/>
  <c r="AG5675" i="17"/>
  <c r="AD5785" i="17"/>
  <c r="AF5675" i="17"/>
  <c r="AF6125" i="17"/>
  <c r="AG6125" i="17"/>
  <c r="AD6235" i="17"/>
  <c r="AF6404" i="17"/>
  <c r="AG6404" i="17"/>
  <c r="AD6514" i="17"/>
  <c r="AC5778" i="17"/>
  <c r="AF5668" i="17"/>
  <c r="AG5668" i="17"/>
  <c r="AF6356" i="17"/>
  <c r="AG6356" i="17"/>
  <c r="AD6466" i="17"/>
  <c r="AG5639" i="17"/>
  <c r="AD5749" i="17"/>
  <c r="AF5639" i="17"/>
  <c r="AF6296" i="17"/>
  <c r="AG6296" i="17"/>
  <c r="AD6406" i="17"/>
  <c r="AF6348" i="17"/>
  <c r="AG6348" i="17"/>
  <c r="AD6458" i="17"/>
  <c r="AC6621" i="17"/>
  <c r="AF6511" i="17"/>
  <c r="AG6511" i="17"/>
  <c r="AF6344" i="17"/>
  <c r="AG6344" i="17"/>
  <c r="AD6454" i="17"/>
  <c r="AF6460" i="17"/>
  <c r="AG6460" i="17"/>
  <c r="AD6570" i="17"/>
  <c r="AF6440" i="17"/>
  <c r="AG6440" i="17"/>
  <c r="AD6550" i="17"/>
  <c r="AF6113" i="17"/>
  <c r="AG6113" i="17"/>
  <c r="AD6223" i="17"/>
  <c r="AF6416" i="17"/>
  <c r="AG6416" i="17"/>
  <c r="AD6526" i="17"/>
  <c r="AF6105" i="17"/>
  <c r="AG6105" i="17"/>
  <c r="AD6215" i="17"/>
  <c r="AG6375" i="17"/>
  <c r="AD6485" i="17"/>
  <c r="AF6129" i="17"/>
  <c r="AG6129" i="17"/>
  <c r="AD6239" i="17"/>
  <c r="AF7486" i="17"/>
  <c r="AG7486" i="17"/>
  <c r="AF6424" i="17"/>
  <c r="AG6424" i="17"/>
  <c r="AD6534" i="17"/>
  <c r="AG6384" i="17"/>
  <c r="AD6494" i="17"/>
  <c r="AF6452" i="17"/>
  <c r="AG6452" i="17"/>
  <c r="AD6562" i="17"/>
  <c r="AF6456" i="17"/>
  <c r="AG6456" i="17"/>
  <c r="AD6566" i="17"/>
  <c r="AC6581" i="17"/>
  <c r="AG6471" i="17"/>
  <c r="AF7482" i="17"/>
  <c r="AG7482" i="17"/>
  <c r="AF7478" i="17"/>
  <c r="AG7478" i="17"/>
  <c r="AF6288" i="17"/>
  <c r="AG6288" i="17"/>
  <c r="AD6398" i="17"/>
  <c r="AC6805" i="17"/>
  <c r="AG6695" i="17"/>
  <c r="AF6316" i="17"/>
  <c r="AG6316" i="17"/>
  <c r="AD6426" i="17"/>
  <c r="AG5667" i="17"/>
  <c r="AD5777" i="17"/>
  <c r="AF5667" i="17"/>
  <c r="AC6625" i="17"/>
  <c r="AF6515" i="17"/>
  <c r="AG6515" i="17"/>
  <c r="AG6387" i="17"/>
  <c r="AD6497" i="17"/>
  <c r="AD6450" i="17"/>
  <c r="AG6476" i="17"/>
  <c r="AD6586" i="17"/>
  <c r="AF6352" i="17"/>
  <c r="AG6352" i="17"/>
  <c r="AD6462" i="17"/>
  <c r="AG6368" i="17"/>
  <c r="AD6478" i="17"/>
  <c r="AF6464" i="17"/>
  <c r="AG6464" i="17"/>
  <c r="AD6574" i="17"/>
  <c r="AG7459" i="17"/>
  <c r="AF6436" i="17"/>
  <c r="AG6436" i="17"/>
  <c r="AD6546" i="17"/>
  <c r="AC7557" i="17"/>
  <c r="AG7447" i="17"/>
  <c r="AF7447" i="17"/>
  <c r="AG6383" i="17"/>
  <c r="AD6493" i="17"/>
  <c r="AC6617" i="17"/>
  <c r="AF6507" i="17"/>
  <c r="AG6507" i="17"/>
  <c r="AG6395" i="17"/>
  <c r="AF6395" i="17"/>
  <c r="AD6505" i="17"/>
  <c r="AF6121" i="17"/>
  <c r="AG6121" i="17"/>
  <c r="AD6231" i="17"/>
  <c r="AF6400" i="17"/>
  <c r="AG6400" i="17"/>
  <c r="AD6510" i="17"/>
  <c r="AC5884" i="17"/>
  <c r="AF5774" i="17"/>
  <c r="AG5774" i="17"/>
  <c r="AC7565" i="17"/>
  <c r="AG7455" i="17"/>
  <c r="AF7455" i="17"/>
  <c r="AF6428" i="17"/>
  <c r="AG6428" i="17"/>
  <c r="AD6538" i="17"/>
  <c r="AG6380" i="17"/>
  <c r="AD6490" i="17"/>
  <c r="AF6408" i="17"/>
  <c r="AG6408" i="17"/>
  <c r="AD6518" i="17"/>
  <c r="AF6412" i="17"/>
  <c r="AG6412" i="17"/>
  <c r="AD6522" i="17"/>
  <c r="AF6085" i="17"/>
  <c r="AG6085" i="17"/>
  <c r="AD6195" i="17"/>
  <c r="AG5663" i="17"/>
  <c r="AD5773" i="17"/>
  <c r="AF5663" i="17"/>
  <c r="AG5655" i="17"/>
  <c r="AD5765" i="17"/>
  <c r="AF5655" i="17"/>
  <c r="AC6609" i="17"/>
  <c r="AG6499" i="17"/>
  <c r="AF6396" i="17"/>
  <c r="AG6396" i="17"/>
  <c r="AD6506" i="17"/>
  <c r="AC6809" i="17"/>
  <c r="AG6699" i="17"/>
  <c r="AC5782" i="17"/>
  <c r="AG5672" i="17"/>
  <c r="AF5672" i="17"/>
  <c r="AG6388" i="17"/>
  <c r="AD6498" i="17"/>
  <c r="AF6392" i="17"/>
  <c r="AG6392" i="17"/>
  <c r="AD6502" i="17"/>
  <c r="AG6399" i="17"/>
  <c r="AF6399" i="17"/>
  <c r="AD6509" i="17"/>
  <c r="AG6472" i="17"/>
  <c r="AD6582" i="17"/>
  <c r="AG6360" i="17"/>
  <c r="AD6470" i="17"/>
  <c r="AC6593" i="17"/>
  <c r="AG6483" i="17"/>
  <c r="AD6434" i="17"/>
  <c r="AC6601" i="17"/>
  <c r="AG6491" i="17"/>
  <c r="AG6468" i="17"/>
  <c r="AD6578" i="17"/>
  <c r="AC7553" i="17"/>
  <c r="AG7443" i="17"/>
  <c r="AF7443" i="17"/>
  <c r="AF4961" i="17"/>
  <c r="AF4958" i="17"/>
  <c r="AF4955" i="17"/>
  <c r="AF4954" i="17"/>
  <c r="AF4953" i="17"/>
  <c r="AF4952" i="17"/>
  <c r="AF4951" i="17"/>
  <c r="AF4950" i="17"/>
  <c r="AF4960" i="17"/>
  <c r="AF4956" i="17"/>
  <c r="AF4959" i="17"/>
  <c r="AF4957" i="17"/>
  <c r="AF4949" i="17"/>
  <c r="AF4948" i="17"/>
  <c r="AF4947" i="17"/>
  <c r="BH40" i="19"/>
  <c r="AF4946" i="17" s="1"/>
  <c r="BH39" i="19"/>
  <c r="AF4945" i="17" s="1"/>
  <c r="BH38" i="19"/>
  <c r="AF4944" i="17" s="1"/>
  <c r="BH37" i="19"/>
  <c r="AF4943" i="17" s="1"/>
  <c r="BH36" i="19"/>
  <c r="AF4942" i="17" s="1"/>
  <c r="BH35" i="19"/>
  <c r="AF4941" i="17" s="1"/>
  <c r="BH34" i="19"/>
  <c r="AF4940" i="17" s="1"/>
  <c r="BH33" i="19"/>
  <c r="AF4939" i="17" s="1"/>
  <c r="BH32" i="19"/>
  <c r="AF4938" i="17" s="1"/>
  <c r="BH31" i="19"/>
  <c r="AF4937" i="17" s="1"/>
  <c r="BH30" i="19"/>
  <c r="AF4936" i="17" s="1"/>
  <c r="BH29" i="19"/>
  <c r="AF4935" i="17" s="1"/>
  <c r="BH28" i="19"/>
  <c r="AF4934" i="17" s="1"/>
  <c r="BH27" i="19"/>
  <c r="AF4933" i="17" s="1"/>
  <c r="BH26" i="19"/>
  <c r="AF4932" i="17" s="1"/>
  <c r="BH25" i="19"/>
  <c r="AF4931" i="17" s="1"/>
  <c r="BH24" i="19"/>
  <c r="AF4930" i="17" s="1"/>
  <c r="BH13" i="19"/>
  <c r="AF419" i="17" s="1"/>
  <c r="BH11" i="19"/>
  <c r="AF417" i="17" s="1"/>
  <c r="BH23" i="19"/>
  <c r="AF4929" i="17" s="1"/>
  <c r="BH22" i="19"/>
  <c r="AF4928" i="17" s="1"/>
  <c r="BH21" i="19"/>
  <c r="AF4927" i="17" s="1"/>
  <c r="BH12" i="19"/>
  <c r="AF418" i="17" s="1"/>
  <c r="AF452" i="17"/>
  <c r="AG452" i="17"/>
  <c r="AD462" i="17"/>
  <c r="AF456" i="17"/>
  <c r="AG456" i="17"/>
  <c r="AD466" i="17"/>
  <c r="AF460" i="17"/>
  <c r="AG460" i="17"/>
  <c r="AD470" i="17"/>
  <c r="AF461" i="17"/>
  <c r="AD471" i="17"/>
  <c r="AG461" i="17"/>
  <c r="AF473" i="17"/>
  <c r="AG473" i="17"/>
  <c r="AD483" i="17"/>
  <c r="AG457" i="17"/>
  <c r="AD467" i="17"/>
  <c r="AG448" i="17"/>
  <c r="AD458" i="17"/>
  <c r="AG469" i="17"/>
  <c r="AD479" i="17"/>
  <c r="AF465" i="17"/>
  <c r="AG465" i="17"/>
  <c r="AD475" i="17"/>
  <c r="AF464" i="17"/>
  <c r="AG464" i="17"/>
  <c r="AD474" i="17"/>
  <c r="BQ136" i="16"/>
  <c r="BN136" i="16"/>
  <c r="BN26" i="16"/>
  <c r="BH9" i="19" s="1"/>
  <c r="BQ26" i="16"/>
  <c r="BK9" i="19" s="1"/>
  <c r="AD6544" i="17" l="1"/>
  <c r="AG6509" i="17"/>
  <c r="AD6619" i="17"/>
  <c r="AF6509" i="17"/>
  <c r="AC6719" i="17"/>
  <c r="AG6609" i="17"/>
  <c r="AG6490" i="17"/>
  <c r="AD6600" i="17"/>
  <c r="AG7565" i="17"/>
  <c r="AF7565" i="17"/>
  <c r="AF6510" i="17"/>
  <c r="AG6510" i="17"/>
  <c r="AD6620" i="17"/>
  <c r="AG6493" i="17"/>
  <c r="AD6603" i="17"/>
  <c r="AG6586" i="17"/>
  <c r="AD6696" i="17"/>
  <c r="AC6915" i="17"/>
  <c r="AG6805" i="17"/>
  <c r="AF6534" i="17"/>
  <c r="AG6534" i="17"/>
  <c r="AD6644" i="17"/>
  <c r="AG6485" i="17"/>
  <c r="AD6595" i="17"/>
  <c r="AF6550" i="17"/>
  <c r="AG6550" i="17"/>
  <c r="AD6660" i="17"/>
  <c r="AF6458" i="17"/>
  <c r="AG6458" i="17"/>
  <c r="AD6568" i="17"/>
  <c r="AG6577" i="17"/>
  <c r="AD6687" i="17"/>
  <c r="AG6486" i="17"/>
  <c r="AD6596" i="17"/>
  <c r="AF5757" i="17"/>
  <c r="AG5757" i="17"/>
  <c r="AD5867" i="17"/>
  <c r="AG6187" i="17"/>
  <c r="AD6297" i="17"/>
  <c r="AF6187" i="17"/>
  <c r="AG7561" i="17"/>
  <c r="AF7561" i="17"/>
  <c r="AG6219" i="17"/>
  <c r="AD6329" i="17"/>
  <c r="AF6219" i="17"/>
  <c r="AF6542" i="17"/>
  <c r="AG6542" i="17"/>
  <c r="AD6652" i="17"/>
  <c r="AG6203" i="17"/>
  <c r="AD6313" i="17"/>
  <c r="AF6203" i="17"/>
  <c r="AC6707" i="17"/>
  <c r="AG6597" i="17"/>
  <c r="AF6418" i="17"/>
  <c r="AG6418" i="17"/>
  <c r="AD6528" i="17"/>
  <c r="AF6414" i="17"/>
  <c r="AG6414" i="17"/>
  <c r="AD6524" i="17"/>
  <c r="AF5753" i="17"/>
  <c r="AG5753" i="17"/>
  <c r="AD5863" i="17"/>
  <c r="AC6715" i="17"/>
  <c r="AG6605" i="17"/>
  <c r="AG7553" i="17"/>
  <c r="AF7553" i="17"/>
  <c r="AC6703" i="17"/>
  <c r="AG6593" i="17"/>
  <c r="AG6582" i="17"/>
  <c r="AD6692" i="17"/>
  <c r="AF5773" i="17"/>
  <c r="AG5773" i="17"/>
  <c r="AD5883" i="17"/>
  <c r="AF6518" i="17"/>
  <c r="AG6518" i="17"/>
  <c r="AD6628" i="17"/>
  <c r="AF7557" i="17"/>
  <c r="AG7557" i="17"/>
  <c r="AF6462" i="17"/>
  <c r="AG6462" i="17"/>
  <c r="AD6572" i="17"/>
  <c r="AF5777" i="17"/>
  <c r="AG5777" i="17"/>
  <c r="AD5887" i="17"/>
  <c r="AF6398" i="17"/>
  <c r="AG6398" i="17"/>
  <c r="AD6508" i="17"/>
  <c r="AG6494" i="17"/>
  <c r="AD6604" i="17"/>
  <c r="AG6239" i="17"/>
  <c r="AD6349" i="17"/>
  <c r="AF6239" i="17"/>
  <c r="AG6223" i="17"/>
  <c r="AD6333" i="17"/>
  <c r="AF6223" i="17"/>
  <c r="AF6466" i="17"/>
  <c r="AG6466" i="17"/>
  <c r="AD6576" i="17"/>
  <c r="AF5761" i="17"/>
  <c r="AG5761" i="17"/>
  <c r="AD5871" i="17"/>
  <c r="AG6513" i="17"/>
  <c r="AD6623" i="17"/>
  <c r="AF6513" i="17"/>
  <c r="AF6558" i="17"/>
  <c r="AG6558" i="17"/>
  <c r="AD6668" i="17"/>
  <c r="AD6548" i="17"/>
  <c r="AG6590" i="17"/>
  <c r="AD6700" i="17"/>
  <c r="AC6010" i="17"/>
  <c r="AG5900" i="17"/>
  <c r="AF5900" i="17"/>
  <c r="AG6207" i="17"/>
  <c r="AD6317" i="17"/>
  <c r="AF6207" i="17"/>
  <c r="AG6481" i="17"/>
  <c r="AD6591" i="17"/>
  <c r="AG6473" i="17"/>
  <c r="AD6583" i="17"/>
  <c r="AG6199" i="17"/>
  <c r="AD6309" i="17"/>
  <c r="AF6199" i="17"/>
  <c r="AG6243" i="17"/>
  <c r="AD6353" i="17"/>
  <c r="AF6243" i="17"/>
  <c r="AF6410" i="17"/>
  <c r="AG6410" i="17"/>
  <c r="AD6520" i="17"/>
  <c r="AG6578" i="17"/>
  <c r="AD6688" i="17"/>
  <c r="AG6470" i="17"/>
  <c r="AD6580" i="17"/>
  <c r="AG6498" i="17"/>
  <c r="AD6608" i="17"/>
  <c r="AC6919" i="17"/>
  <c r="AG6809" i="17"/>
  <c r="AF5765" i="17"/>
  <c r="AG5765" i="17"/>
  <c r="AD5875" i="17"/>
  <c r="AF6522" i="17"/>
  <c r="AG6522" i="17"/>
  <c r="AD6632" i="17"/>
  <c r="AG6505" i="17"/>
  <c r="AD6615" i="17"/>
  <c r="AF6505" i="17"/>
  <c r="AF6546" i="17"/>
  <c r="AG6546" i="17"/>
  <c r="AD6656" i="17"/>
  <c r="AG6478" i="17"/>
  <c r="AD6588" i="17"/>
  <c r="AG6497" i="17"/>
  <c r="AD6607" i="17"/>
  <c r="AC6691" i="17"/>
  <c r="AG6581" i="17"/>
  <c r="AF6562" i="17"/>
  <c r="AG6562" i="17"/>
  <c r="AD6672" i="17"/>
  <c r="AF6526" i="17"/>
  <c r="AG6526" i="17"/>
  <c r="AD6636" i="17"/>
  <c r="AF6454" i="17"/>
  <c r="AG6454" i="17"/>
  <c r="AD6564" i="17"/>
  <c r="AC5888" i="17"/>
  <c r="AG5778" i="17"/>
  <c r="AF5778" i="17"/>
  <c r="AG6235" i="17"/>
  <c r="AD6345" i="17"/>
  <c r="AF6235" i="17"/>
  <c r="AF5785" i="17"/>
  <c r="AG5785" i="17"/>
  <c r="AD5895" i="17"/>
  <c r="AG6227" i="17"/>
  <c r="AD6337" i="17"/>
  <c r="AF6227" i="17"/>
  <c r="AF5769" i="17"/>
  <c r="AG5769" i="17"/>
  <c r="AD5879" i="17"/>
  <c r="AG6211" i="17"/>
  <c r="AD6321" i="17"/>
  <c r="AF6211" i="17"/>
  <c r="AF6402" i="17"/>
  <c r="AG6402" i="17"/>
  <c r="AD6512" i="17"/>
  <c r="AC5880" i="17"/>
  <c r="AF5770" i="17"/>
  <c r="AG5770" i="17"/>
  <c r="AD6540" i="17"/>
  <c r="AG6477" i="17"/>
  <c r="AD6587" i="17"/>
  <c r="AC6116" i="17"/>
  <c r="AG6006" i="17"/>
  <c r="AF6006" i="17"/>
  <c r="AG6501" i="17"/>
  <c r="AD6611" i="17"/>
  <c r="AD6556" i="17"/>
  <c r="AC6711" i="17"/>
  <c r="AG6601" i="17"/>
  <c r="AF6502" i="17"/>
  <c r="AG6502" i="17"/>
  <c r="AD6612" i="17"/>
  <c r="AC5892" i="17"/>
  <c r="AF5782" i="17"/>
  <c r="AG5782" i="17"/>
  <c r="AF6506" i="17"/>
  <c r="AG6506" i="17"/>
  <c r="AD6616" i="17"/>
  <c r="AG6195" i="17"/>
  <c r="AD6305" i="17"/>
  <c r="AF6195" i="17"/>
  <c r="AF6538" i="17"/>
  <c r="AG6538" i="17"/>
  <c r="AD6648" i="17"/>
  <c r="AC5994" i="17"/>
  <c r="AG5884" i="17"/>
  <c r="AF5884" i="17"/>
  <c r="AG6231" i="17"/>
  <c r="AD6341" i="17"/>
  <c r="AF6231" i="17"/>
  <c r="AC6727" i="17"/>
  <c r="AF6617" i="17"/>
  <c r="AG6617" i="17"/>
  <c r="AF6574" i="17"/>
  <c r="AG6574" i="17"/>
  <c r="AD6684" i="17"/>
  <c r="AD6560" i="17"/>
  <c r="AC6735" i="17"/>
  <c r="AF6625" i="17"/>
  <c r="AG6625" i="17"/>
  <c r="AF6426" i="17"/>
  <c r="AG6426" i="17"/>
  <c r="AD6536" i="17"/>
  <c r="AF6566" i="17"/>
  <c r="AG6566" i="17"/>
  <c r="AD6676" i="17"/>
  <c r="AG6215" i="17"/>
  <c r="AD6325" i="17"/>
  <c r="AF6215" i="17"/>
  <c r="AF6570" i="17"/>
  <c r="AG6570" i="17"/>
  <c r="AD6680" i="17"/>
  <c r="AC6731" i="17"/>
  <c r="AF6621" i="17"/>
  <c r="AG6621" i="17"/>
  <c r="AF6406" i="17"/>
  <c r="AG6406" i="17"/>
  <c r="AD6516" i="17"/>
  <c r="AF5749" i="17"/>
  <c r="AG5749" i="17"/>
  <c r="AD5859" i="17"/>
  <c r="AF6514" i="17"/>
  <c r="AG6514" i="17"/>
  <c r="AD6624" i="17"/>
  <c r="AG6482" i="17"/>
  <c r="AD6592" i="17"/>
  <c r="AD6552" i="17"/>
  <c r="AF6422" i="17"/>
  <c r="AG6422" i="17"/>
  <c r="AD6532" i="17"/>
  <c r="AF6554" i="17"/>
  <c r="AG6554" i="17"/>
  <c r="AD6664" i="17"/>
  <c r="AF5789" i="17"/>
  <c r="AG5789" i="17"/>
  <c r="AD5899" i="17"/>
  <c r="AG6474" i="17"/>
  <c r="AD6584" i="17"/>
  <c r="AF5781" i="17"/>
  <c r="AG5781" i="17"/>
  <c r="AD5891" i="17"/>
  <c r="AC6723" i="17"/>
  <c r="AG6613" i="17"/>
  <c r="AF6613" i="17"/>
  <c r="AG6489" i="17"/>
  <c r="AD6599" i="17"/>
  <c r="AG6191" i="17"/>
  <c r="AD6301" i="17"/>
  <c r="AF6191" i="17"/>
  <c r="AF6530" i="17"/>
  <c r="AG6530" i="17"/>
  <c r="AD6640" i="17"/>
  <c r="AF5071" i="17"/>
  <c r="AF5070" i="17"/>
  <c r="AF5069" i="17"/>
  <c r="AF5068" i="17"/>
  <c r="AF5067" i="17"/>
  <c r="AF5066" i="17"/>
  <c r="AF5065" i="17"/>
  <c r="AF5064" i="17"/>
  <c r="AF5063" i="17"/>
  <c r="AF5062" i="17"/>
  <c r="AF5061" i="17"/>
  <c r="AF5059" i="17"/>
  <c r="AF5058" i="17"/>
  <c r="AF5057" i="17"/>
  <c r="BJ40" i="19"/>
  <c r="AF5056" i="17" s="1"/>
  <c r="BJ39" i="19"/>
  <c r="AF5055" i="17" s="1"/>
  <c r="BJ38" i="19"/>
  <c r="AF5054" i="17" s="1"/>
  <c r="AF5060" i="17"/>
  <c r="BJ37" i="19"/>
  <c r="AF5053" i="17" s="1"/>
  <c r="BJ36" i="19"/>
  <c r="AF5052" i="17" s="1"/>
  <c r="BJ35" i="19"/>
  <c r="AF5051" i="17" s="1"/>
  <c r="BJ34" i="19"/>
  <c r="AF5050" i="17" s="1"/>
  <c r="BJ33" i="19"/>
  <c r="AF5049" i="17" s="1"/>
  <c r="BJ32" i="19"/>
  <c r="AF5048" i="17" s="1"/>
  <c r="BJ31" i="19"/>
  <c r="AF5047" i="17" s="1"/>
  <c r="BJ30" i="19"/>
  <c r="AF5046" i="17" s="1"/>
  <c r="BJ29" i="19"/>
  <c r="AF5045" i="17" s="1"/>
  <c r="BJ28" i="19"/>
  <c r="AF5044" i="17" s="1"/>
  <c r="BJ27" i="19"/>
  <c r="AF5043" i="17" s="1"/>
  <c r="BJ26" i="19"/>
  <c r="AF5042" i="17" s="1"/>
  <c r="BJ25" i="19"/>
  <c r="AF5041" i="17" s="1"/>
  <c r="BJ24" i="19"/>
  <c r="AF5040" i="17" s="1"/>
  <c r="BJ12" i="19"/>
  <c r="AF428" i="17" s="1"/>
  <c r="BJ11" i="19"/>
  <c r="AF427" i="17" s="1"/>
  <c r="BJ23" i="19"/>
  <c r="AF5039" i="17" s="1"/>
  <c r="BJ22" i="19"/>
  <c r="AF5038" i="17" s="1"/>
  <c r="BJ21" i="19"/>
  <c r="AF5037" i="17" s="1"/>
  <c r="BJ13" i="19"/>
  <c r="AF429" i="17" s="1"/>
  <c r="AG474" i="17"/>
  <c r="AD484" i="17"/>
  <c r="AF474" i="17"/>
  <c r="AG479" i="17"/>
  <c r="AD489" i="17"/>
  <c r="AF483" i="17"/>
  <c r="AG483" i="17"/>
  <c r="AD493" i="17"/>
  <c r="AG470" i="17"/>
  <c r="AD480" i="17"/>
  <c r="AF470" i="17"/>
  <c r="AG462" i="17"/>
  <c r="AD472" i="17"/>
  <c r="AF462" i="17"/>
  <c r="AG458" i="17"/>
  <c r="AD468" i="17"/>
  <c r="AF471" i="17"/>
  <c r="AG471" i="17"/>
  <c r="AD481" i="17"/>
  <c r="AG466" i="17"/>
  <c r="AD476" i="17"/>
  <c r="AF466" i="17"/>
  <c r="AF475" i="17"/>
  <c r="AG475" i="17"/>
  <c r="AD485" i="17"/>
  <c r="AG467" i="17"/>
  <c r="AD477" i="17"/>
  <c r="BP26" i="16"/>
  <c r="BJ9" i="19" s="1"/>
  <c r="BS26" i="16"/>
  <c r="BM9" i="19" s="1"/>
  <c r="BP136" i="16"/>
  <c r="BS136" i="16"/>
  <c r="AG6599" i="17" l="1"/>
  <c r="AD6709" i="17"/>
  <c r="AC6833" i="17"/>
  <c r="AG6723" i="17"/>
  <c r="AF6723" i="17"/>
  <c r="AG6584" i="17"/>
  <c r="AD6694" i="17"/>
  <c r="AD6662" i="17"/>
  <c r="AF6516" i="17"/>
  <c r="AG6516" i="17"/>
  <c r="AD6626" i="17"/>
  <c r="AF6676" i="17"/>
  <c r="AG6676" i="17"/>
  <c r="AD6786" i="17"/>
  <c r="AC6845" i="17"/>
  <c r="AG6735" i="17"/>
  <c r="AF6735" i="17"/>
  <c r="AF6684" i="17"/>
  <c r="AG6684" i="17"/>
  <c r="AD6794" i="17"/>
  <c r="AF6648" i="17"/>
  <c r="AG6648" i="17"/>
  <c r="AD6758" i="17"/>
  <c r="AF6305" i="17"/>
  <c r="AG6305" i="17"/>
  <c r="AD6415" i="17"/>
  <c r="AF6612" i="17"/>
  <c r="AG6612" i="17"/>
  <c r="AD6722" i="17"/>
  <c r="AG6587" i="17"/>
  <c r="AD6697" i="17"/>
  <c r="AF6512" i="17"/>
  <c r="AG6512" i="17"/>
  <c r="AD6622" i="17"/>
  <c r="AF6321" i="17"/>
  <c r="AG6321" i="17"/>
  <c r="AD6431" i="17"/>
  <c r="AG5895" i="17"/>
  <c r="AD6005" i="17"/>
  <c r="AF5895" i="17"/>
  <c r="AF6345" i="17"/>
  <c r="AG6345" i="17"/>
  <c r="AD6455" i="17"/>
  <c r="AC5998" i="17"/>
  <c r="AG5888" i="17"/>
  <c r="AF5888" i="17"/>
  <c r="AF6636" i="17"/>
  <c r="AG6636" i="17"/>
  <c r="AD6746" i="17"/>
  <c r="AC6801" i="17"/>
  <c r="AG6691" i="17"/>
  <c r="AG6588" i="17"/>
  <c r="AD6698" i="17"/>
  <c r="AG5875" i="17"/>
  <c r="AD5985" i="17"/>
  <c r="AF5875" i="17"/>
  <c r="AG6688" i="17"/>
  <c r="AD6798" i="17"/>
  <c r="AG6591" i="17"/>
  <c r="AD6701" i="17"/>
  <c r="AG6700" i="17"/>
  <c r="AD6810" i="17"/>
  <c r="AG5871" i="17"/>
  <c r="AD5981" i="17"/>
  <c r="AF5871" i="17"/>
  <c r="AG6604" i="17"/>
  <c r="AD6714" i="17"/>
  <c r="AG6692" i="17"/>
  <c r="AD6802" i="17"/>
  <c r="AF6313" i="17"/>
  <c r="AG6313" i="17"/>
  <c r="AD6423" i="17"/>
  <c r="AG6596" i="17"/>
  <c r="AD6706" i="17"/>
  <c r="AG6687" i="17"/>
  <c r="AD6797" i="17"/>
  <c r="AC7025" i="17"/>
  <c r="AG6915" i="17"/>
  <c r="AG6600" i="17"/>
  <c r="AD6710" i="17"/>
  <c r="AF6640" i="17"/>
  <c r="AG6640" i="17"/>
  <c r="AD6750" i="17"/>
  <c r="AF6301" i="17"/>
  <c r="AG6301" i="17"/>
  <c r="AD6411" i="17"/>
  <c r="AG5891" i="17"/>
  <c r="AD6001" i="17"/>
  <c r="AF5891" i="17"/>
  <c r="AF6532" i="17"/>
  <c r="AG6532" i="17"/>
  <c r="AD6642" i="17"/>
  <c r="AG5859" i="17"/>
  <c r="AD5969" i="17"/>
  <c r="AF5859" i="17"/>
  <c r="AC6841" i="17"/>
  <c r="AG6731" i="17"/>
  <c r="AF6731" i="17"/>
  <c r="AD6670" i="17"/>
  <c r="AC6837" i="17"/>
  <c r="AG6727" i="17"/>
  <c r="AF6727" i="17"/>
  <c r="AC6821" i="17"/>
  <c r="AG6711" i="17"/>
  <c r="AF6564" i="17"/>
  <c r="AG6564" i="17"/>
  <c r="AD6674" i="17"/>
  <c r="AF6632" i="17"/>
  <c r="AG6632" i="17"/>
  <c r="AD6742" i="17"/>
  <c r="AC7029" i="17"/>
  <c r="AG6919" i="17"/>
  <c r="AG6580" i="17"/>
  <c r="AD6690" i="17"/>
  <c r="AG6583" i="17"/>
  <c r="AD6693" i="17"/>
  <c r="AF6572" i="17"/>
  <c r="AG6572" i="17"/>
  <c r="AD6682" i="17"/>
  <c r="AG5883" i="17"/>
  <c r="AD5993" i="17"/>
  <c r="AF5883" i="17"/>
  <c r="AC6813" i="17"/>
  <c r="AG6703" i="17"/>
  <c r="AF6528" i="17"/>
  <c r="AG6528" i="17"/>
  <c r="AD6638" i="17"/>
  <c r="AG5867" i="17"/>
  <c r="AD5977" i="17"/>
  <c r="AF5867" i="17"/>
  <c r="AF6660" i="17"/>
  <c r="AG6660" i="17"/>
  <c r="AD6770" i="17"/>
  <c r="AG6595" i="17"/>
  <c r="AD6705" i="17"/>
  <c r="AG6696" i="17"/>
  <c r="AD6806" i="17"/>
  <c r="AG6603" i="17"/>
  <c r="AD6713" i="17"/>
  <c r="AC6829" i="17"/>
  <c r="AG6719" i="17"/>
  <c r="AD6654" i="17"/>
  <c r="AF6664" i="17"/>
  <c r="AG6664" i="17"/>
  <c r="AD6774" i="17"/>
  <c r="AF6624" i="17"/>
  <c r="AG6624" i="17"/>
  <c r="AD6734" i="17"/>
  <c r="AF6680" i="17"/>
  <c r="AG6680" i="17"/>
  <c r="AD6790" i="17"/>
  <c r="AF6325" i="17"/>
  <c r="AG6325" i="17"/>
  <c r="AD6435" i="17"/>
  <c r="AF6616" i="17"/>
  <c r="AG6616" i="17"/>
  <c r="AD6726" i="17"/>
  <c r="AD6666" i="17"/>
  <c r="AG6611" i="17"/>
  <c r="AD6721" i="17"/>
  <c r="AC6226" i="17"/>
  <c r="AF6116" i="17"/>
  <c r="AG6116" i="17"/>
  <c r="AD6650" i="17"/>
  <c r="AG5879" i="17"/>
  <c r="AD5989" i="17"/>
  <c r="AF5879" i="17"/>
  <c r="AF6337" i="17"/>
  <c r="AG6337" i="17"/>
  <c r="AD6447" i="17"/>
  <c r="AG6607" i="17"/>
  <c r="AD6717" i="17"/>
  <c r="AG6608" i="17"/>
  <c r="AD6718" i="17"/>
  <c r="AF6309" i="17"/>
  <c r="AG6309" i="17"/>
  <c r="AD6419" i="17"/>
  <c r="AF6668" i="17"/>
  <c r="AG6668" i="17"/>
  <c r="AD6778" i="17"/>
  <c r="AF6623" i="17"/>
  <c r="AG6623" i="17"/>
  <c r="AD6733" i="17"/>
  <c r="AF6349" i="17"/>
  <c r="AG6349" i="17"/>
  <c r="AD6459" i="17"/>
  <c r="AG5887" i="17"/>
  <c r="AD5997" i="17"/>
  <c r="AF5887" i="17"/>
  <c r="AF6628" i="17"/>
  <c r="AG6628" i="17"/>
  <c r="AD6738" i="17"/>
  <c r="AC6825" i="17"/>
  <c r="AG6715" i="17"/>
  <c r="AF6524" i="17"/>
  <c r="AG6524" i="17"/>
  <c r="AD6634" i="17"/>
  <c r="AC6817" i="17"/>
  <c r="AG6707" i="17"/>
  <c r="AF6652" i="17"/>
  <c r="AG6652" i="17"/>
  <c r="AD6762" i="17"/>
  <c r="AF6329" i="17"/>
  <c r="AG6329" i="17"/>
  <c r="AD6439" i="17"/>
  <c r="AF6568" i="17"/>
  <c r="AG6568" i="17"/>
  <c r="AD6678" i="17"/>
  <c r="AG5899" i="17"/>
  <c r="AD6009" i="17"/>
  <c r="AF5899" i="17"/>
  <c r="AG6592" i="17"/>
  <c r="AD6702" i="17"/>
  <c r="AF6536" i="17"/>
  <c r="AG6536" i="17"/>
  <c r="AD6646" i="17"/>
  <c r="AF6341" i="17"/>
  <c r="AG6341" i="17"/>
  <c r="AD6451" i="17"/>
  <c r="AC6104" i="17"/>
  <c r="AG5994" i="17"/>
  <c r="AF5994" i="17"/>
  <c r="AC6002" i="17"/>
  <c r="AG5892" i="17"/>
  <c r="AF5892" i="17"/>
  <c r="AC5990" i="17"/>
  <c r="AF5880" i="17"/>
  <c r="AG5880" i="17"/>
  <c r="AF6672" i="17"/>
  <c r="AG6672" i="17"/>
  <c r="AD6782" i="17"/>
  <c r="AF6656" i="17"/>
  <c r="AG6656" i="17"/>
  <c r="AD6766" i="17"/>
  <c r="AF6615" i="17"/>
  <c r="AG6615" i="17"/>
  <c r="AD6725" i="17"/>
  <c r="AF6520" i="17"/>
  <c r="AG6520" i="17"/>
  <c r="AD6630" i="17"/>
  <c r="AF6353" i="17"/>
  <c r="AG6353" i="17"/>
  <c r="AD6463" i="17"/>
  <c r="AF6317" i="17"/>
  <c r="AG6317" i="17"/>
  <c r="AD6427" i="17"/>
  <c r="AC6120" i="17"/>
  <c r="AG6010" i="17"/>
  <c r="AF6010" i="17"/>
  <c r="AD6658" i="17"/>
  <c r="AF6576" i="17"/>
  <c r="AG6576" i="17"/>
  <c r="AD6686" i="17"/>
  <c r="AF6333" i="17"/>
  <c r="AG6333" i="17"/>
  <c r="AD6443" i="17"/>
  <c r="AF6508" i="17"/>
  <c r="AG6508" i="17"/>
  <c r="AD6618" i="17"/>
  <c r="AG5863" i="17"/>
  <c r="AD5973" i="17"/>
  <c r="AF5863" i="17"/>
  <c r="AF6297" i="17"/>
  <c r="AG6297" i="17"/>
  <c r="AD6407" i="17"/>
  <c r="AF6644" i="17"/>
  <c r="AG6644" i="17"/>
  <c r="AD6754" i="17"/>
  <c r="AF6620" i="17"/>
  <c r="AG6620" i="17"/>
  <c r="AD6730" i="17"/>
  <c r="AF6619" i="17"/>
  <c r="AG6619" i="17"/>
  <c r="AD6729" i="17"/>
  <c r="AF5180" i="17"/>
  <c r="AF5179" i="17"/>
  <c r="AF5177" i="17"/>
  <c r="AF5178" i="17"/>
  <c r="AF5175" i="17"/>
  <c r="AF5174" i="17"/>
  <c r="AF5173" i="17"/>
  <c r="AF5172" i="17"/>
  <c r="AF5171" i="17"/>
  <c r="AF5170" i="17"/>
  <c r="AF5181" i="17"/>
  <c r="AF5176" i="17"/>
  <c r="AF5169" i="17"/>
  <c r="AF5168" i="17"/>
  <c r="AF5167" i="17"/>
  <c r="BL40" i="19"/>
  <c r="AF5166" i="17" s="1"/>
  <c r="BL39" i="19"/>
  <c r="AF5165" i="17" s="1"/>
  <c r="BL38" i="19"/>
  <c r="AF5164" i="17" s="1"/>
  <c r="BL37" i="19"/>
  <c r="AF5163" i="17" s="1"/>
  <c r="BL36" i="19"/>
  <c r="AF5162" i="17" s="1"/>
  <c r="BL35" i="19"/>
  <c r="AF5161" i="17" s="1"/>
  <c r="BL34" i="19"/>
  <c r="AF5160" i="17" s="1"/>
  <c r="BL33" i="19"/>
  <c r="AF5159" i="17" s="1"/>
  <c r="BL32" i="19"/>
  <c r="AF5158" i="17" s="1"/>
  <c r="BL31" i="19"/>
  <c r="AF5157" i="17" s="1"/>
  <c r="BL30" i="19"/>
  <c r="AF5156" i="17" s="1"/>
  <c r="BL29" i="19"/>
  <c r="AF5155" i="17" s="1"/>
  <c r="BL28" i="19"/>
  <c r="AF5154" i="17" s="1"/>
  <c r="BL27" i="19"/>
  <c r="AF5153" i="17" s="1"/>
  <c r="BL26" i="19"/>
  <c r="AF5152" i="17" s="1"/>
  <c r="BL25" i="19"/>
  <c r="AF5151" i="17" s="1"/>
  <c r="BL24" i="19"/>
  <c r="AF5150" i="17" s="1"/>
  <c r="BL12" i="19"/>
  <c r="AF438" i="17" s="1"/>
  <c r="BL23" i="19"/>
  <c r="AF5149" i="17" s="1"/>
  <c r="BL22" i="19"/>
  <c r="AF5148" i="17" s="1"/>
  <c r="BL21" i="19"/>
  <c r="AF5147" i="17" s="1"/>
  <c r="BL13" i="19"/>
  <c r="AF439" i="17" s="1"/>
  <c r="BL11" i="19"/>
  <c r="AF437" i="17" s="1"/>
  <c r="AF476" i="17"/>
  <c r="AG476" i="17"/>
  <c r="AD486" i="17"/>
  <c r="AF485" i="17"/>
  <c r="AD495" i="17"/>
  <c r="AG485" i="17"/>
  <c r="AF481" i="17"/>
  <c r="AG481" i="17"/>
  <c r="AD491" i="17"/>
  <c r="AF472" i="17"/>
  <c r="AG472" i="17"/>
  <c r="AD482" i="17"/>
  <c r="AF493" i="17"/>
  <c r="AD503" i="17"/>
  <c r="AG493" i="17"/>
  <c r="AG489" i="17"/>
  <c r="AD499" i="17"/>
  <c r="AG477" i="17"/>
  <c r="AD487" i="17"/>
  <c r="AG468" i="17"/>
  <c r="AD478" i="17"/>
  <c r="AF480" i="17"/>
  <c r="AG480" i="17"/>
  <c r="AD490" i="17"/>
  <c r="AF484" i="17"/>
  <c r="AG484" i="17"/>
  <c r="AD494" i="17"/>
  <c r="BU136" i="16"/>
  <c r="BR136" i="16"/>
  <c r="BU26" i="16"/>
  <c r="BO9" i="19" s="1"/>
  <c r="BR26" i="16"/>
  <c r="BL9" i="19" s="1"/>
  <c r="AF6730" i="17" l="1"/>
  <c r="AG6730" i="17"/>
  <c r="AD6840" i="17"/>
  <c r="AF6618" i="17"/>
  <c r="AG6618" i="17"/>
  <c r="AD6728" i="17"/>
  <c r="AG6725" i="17"/>
  <c r="AD6835" i="17"/>
  <c r="AF6725" i="17"/>
  <c r="AG6702" i="17"/>
  <c r="AD6812" i="17"/>
  <c r="AF6009" i="17"/>
  <c r="AG6009" i="17"/>
  <c r="AD6119" i="17"/>
  <c r="AF6762" i="17"/>
  <c r="AG6762" i="17"/>
  <c r="AD6872" i="17"/>
  <c r="AF6738" i="17"/>
  <c r="AG6738" i="17"/>
  <c r="AD6848" i="17"/>
  <c r="AF5997" i="17"/>
  <c r="AG5997" i="17"/>
  <c r="AD6107" i="17"/>
  <c r="AF6778" i="17"/>
  <c r="AG6778" i="17"/>
  <c r="AD6888" i="17"/>
  <c r="AG6447" i="17"/>
  <c r="AD6557" i="17"/>
  <c r="AF6447" i="17"/>
  <c r="AF5989" i="17"/>
  <c r="AG5989" i="17"/>
  <c r="AD6099" i="17"/>
  <c r="AG6721" i="17"/>
  <c r="AD6831" i="17"/>
  <c r="AF6790" i="17"/>
  <c r="AG6790" i="17"/>
  <c r="AD6900" i="17"/>
  <c r="AF6770" i="17"/>
  <c r="AG6770" i="17"/>
  <c r="AD6880" i="17"/>
  <c r="AF5977" i="17"/>
  <c r="AG5977" i="17"/>
  <c r="AD6087" i="17"/>
  <c r="AC6951" i="17"/>
  <c r="AF6841" i="17"/>
  <c r="AG6841" i="17"/>
  <c r="AF6642" i="17"/>
  <c r="AG6642" i="17"/>
  <c r="AD6752" i="17"/>
  <c r="AF6001" i="17"/>
  <c r="AG6001" i="17"/>
  <c r="AD6111" i="17"/>
  <c r="AD6820" i="17"/>
  <c r="AG6710" i="17"/>
  <c r="AG6423" i="17"/>
  <c r="AF6423" i="17"/>
  <c r="AD6533" i="17"/>
  <c r="AG6810" i="17"/>
  <c r="AD6920" i="17"/>
  <c r="AD6808" i="17"/>
  <c r="AG6698" i="17"/>
  <c r="AF6455" i="17"/>
  <c r="AG6455" i="17"/>
  <c r="AD6565" i="17"/>
  <c r="AF6005" i="17"/>
  <c r="AG6005" i="17"/>
  <c r="AD6115" i="17"/>
  <c r="AG6697" i="17"/>
  <c r="AD6807" i="17"/>
  <c r="AF6794" i="17"/>
  <c r="AG6794" i="17"/>
  <c r="AD6904" i="17"/>
  <c r="AD6772" i="17"/>
  <c r="AC6943" i="17"/>
  <c r="AF6833" i="17"/>
  <c r="AG6833" i="17"/>
  <c r="AG6729" i="17"/>
  <c r="AD6839" i="17"/>
  <c r="AF6729" i="17"/>
  <c r="AD6768" i="17"/>
  <c r="AF6630" i="17"/>
  <c r="AG6630" i="17"/>
  <c r="AD6740" i="17"/>
  <c r="AC6214" i="17"/>
  <c r="AF6104" i="17"/>
  <c r="AG6104" i="17"/>
  <c r="AF6646" i="17"/>
  <c r="AG6646" i="17"/>
  <c r="AD6756" i="17"/>
  <c r="AG6439" i="17"/>
  <c r="AF6439" i="17"/>
  <c r="AD6549" i="17"/>
  <c r="AC6927" i="17"/>
  <c r="AG6817" i="17"/>
  <c r="AG6733" i="17"/>
  <c r="AD6843" i="17"/>
  <c r="AF6733" i="17"/>
  <c r="AG6717" i="17"/>
  <c r="AD6827" i="17"/>
  <c r="AG6435" i="17"/>
  <c r="AF6435" i="17"/>
  <c r="AD6545" i="17"/>
  <c r="AD6764" i="17"/>
  <c r="AG6705" i="17"/>
  <c r="AD6815" i="17"/>
  <c r="AF5993" i="17"/>
  <c r="AG5993" i="17"/>
  <c r="AD6103" i="17"/>
  <c r="AG6690" i="17"/>
  <c r="AD6800" i="17"/>
  <c r="AF6750" i="17"/>
  <c r="AG6750" i="17"/>
  <c r="AD6860" i="17"/>
  <c r="AC7135" i="17"/>
  <c r="AG7025" i="17"/>
  <c r="AD6816" i="17"/>
  <c r="AG6706" i="17"/>
  <c r="AC6911" i="17"/>
  <c r="AG6801" i="17"/>
  <c r="AF6622" i="17"/>
  <c r="AG6622" i="17"/>
  <c r="AD6732" i="17"/>
  <c r="AF6758" i="17"/>
  <c r="AD6868" i="17"/>
  <c r="AG6758" i="17"/>
  <c r="AC6955" i="17"/>
  <c r="AF6845" i="17"/>
  <c r="AG6845" i="17"/>
  <c r="AF6626" i="17"/>
  <c r="AG6626" i="17"/>
  <c r="AD6736" i="17"/>
  <c r="AG6709" i="17"/>
  <c r="AD6819" i="17"/>
  <c r="AG6407" i="17"/>
  <c r="AF6407" i="17"/>
  <c r="AD6517" i="17"/>
  <c r="AF5973" i="17"/>
  <c r="AG5973" i="17"/>
  <c r="AD6083" i="17"/>
  <c r="AF6686" i="17"/>
  <c r="AG6686" i="17"/>
  <c r="AD6796" i="17"/>
  <c r="AC6230" i="17"/>
  <c r="AF6120" i="17"/>
  <c r="AG6120" i="17"/>
  <c r="AF6463" i="17"/>
  <c r="AG6463" i="17"/>
  <c r="AD6573" i="17"/>
  <c r="AF6782" i="17"/>
  <c r="AD6892" i="17"/>
  <c r="AG6782" i="17"/>
  <c r="AC6112" i="17"/>
  <c r="AF6002" i="17"/>
  <c r="AG6002" i="17"/>
  <c r="AF6451" i="17"/>
  <c r="AG6451" i="17"/>
  <c r="AD6561" i="17"/>
  <c r="AF6678" i="17"/>
  <c r="AG6678" i="17"/>
  <c r="AD6788" i="17"/>
  <c r="AF6634" i="17"/>
  <c r="AG6634" i="17"/>
  <c r="AD6744" i="17"/>
  <c r="AF6459" i="17"/>
  <c r="AG6459" i="17"/>
  <c r="AD6569" i="17"/>
  <c r="AG6718" i="17"/>
  <c r="AD6828" i="17"/>
  <c r="AD6760" i="17"/>
  <c r="AF6726" i="17"/>
  <c r="AD6836" i="17"/>
  <c r="AG6726" i="17"/>
  <c r="AF6774" i="17"/>
  <c r="AD6884" i="17"/>
  <c r="AG6774" i="17"/>
  <c r="AC6939" i="17"/>
  <c r="AG6829" i="17"/>
  <c r="AG6806" i="17"/>
  <c r="AD6916" i="17"/>
  <c r="AF6638" i="17"/>
  <c r="AG6638" i="17"/>
  <c r="AD6748" i="17"/>
  <c r="AG6693" i="17"/>
  <c r="AD6803" i="17"/>
  <c r="AC7139" i="17"/>
  <c r="AG7029" i="17"/>
  <c r="AF6674" i="17"/>
  <c r="AG6674" i="17"/>
  <c r="AD6784" i="17"/>
  <c r="AC6947" i="17"/>
  <c r="AF6837" i="17"/>
  <c r="AG6837" i="17"/>
  <c r="AF5969" i="17"/>
  <c r="AG5969" i="17"/>
  <c r="AD6079" i="17"/>
  <c r="AG6411" i="17"/>
  <c r="AF6411" i="17"/>
  <c r="AD6521" i="17"/>
  <c r="AG6797" i="17"/>
  <c r="AD6907" i="17"/>
  <c r="AD6824" i="17"/>
  <c r="AG6714" i="17"/>
  <c r="AF5981" i="17"/>
  <c r="AG5981" i="17"/>
  <c r="AD6091" i="17"/>
  <c r="AD6908" i="17"/>
  <c r="AG6798" i="17"/>
  <c r="AF5985" i="17"/>
  <c r="AG5985" i="17"/>
  <c r="AD6095" i="17"/>
  <c r="AF6746" i="17"/>
  <c r="AG6746" i="17"/>
  <c r="AD6856" i="17"/>
  <c r="AG6431" i="17"/>
  <c r="AF6431" i="17"/>
  <c r="AD6541" i="17"/>
  <c r="AG6415" i="17"/>
  <c r="AF6415" i="17"/>
  <c r="AD6525" i="17"/>
  <c r="AF6786" i="17"/>
  <c r="AG6786" i="17"/>
  <c r="AD6896" i="17"/>
  <c r="AF6754" i="17"/>
  <c r="AD6864" i="17"/>
  <c r="AG6754" i="17"/>
  <c r="AG6443" i="17"/>
  <c r="AF6443" i="17"/>
  <c r="AD6553" i="17"/>
  <c r="AG6427" i="17"/>
  <c r="AF6427" i="17"/>
  <c r="AD6537" i="17"/>
  <c r="AF6766" i="17"/>
  <c r="AD6876" i="17"/>
  <c r="AG6766" i="17"/>
  <c r="AC6100" i="17"/>
  <c r="AF5990" i="17"/>
  <c r="AG5990" i="17"/>
  <c r="AC6935" i="17"/>
  <c r="AG6825" i="17"/>
  <c r="AG6419" i="17"/>
  <c r="AF6419" i="17"/>
  <c r="AD6529" i="17"/>
  <c r="AC6336" i="17"/>
  <c r="AF6226" i="17"/>
  <c r="AG6226" i="17"/>
  <c r="AD6776" i="17"/>
  <c r="AF6734" i="17"/>
  <c r="AG6734" i="17"/>
  <c r="AD6844" i="17"/>
  <c r="AG6713" i="17"/>
  <c r="AD6823" i="17"/>
  <c r="AC6923" i="17"/>
  <c r="AG6813" i="17"/>
  <c r="AF6682" i="17"/>
  <c r="AG6682" i="17"/>
  <c r="AD6792" i="17"/>
  <c r="AF6742" i="17"/>
  <c r="AD6852" i="17"/>
  <c r="AG6742" i="17"/>
  <c r="AC6931" i="17"/>
  <c r="AG6821" i="17"/>
  <c r="AD6780" i="17"/>
  <c r="AG6802" i="17"/>
  <c r="AD6912" i="17"/>
  <c r="AG6701" i="17"/>
  <c r="AD6811" i="17"/>
  <c r="AC6108" i="17"/>
  <c r="AF5998" i="17"/>
  <c r="AG5998" i="17"/>
  <c r="AF6722" i="17"/>
  <c r="AD6832" i="17"/>
  <c r="AG6722" i="17"/>
  <c r="AD6804" i="17"/>
  <c r="AG6694" i="17"/>
  <c r="AF5291" i="17"/>
  <c r="AF5290" i="17"/>
  <c r="AF5289" i="17"/>
  <c r="AF5288" i="17"/>
  <c r="AF5287" i="17"/>
  <c r="AF5286" i="17"/>
  <c r="AF5285" i="17"/>
  <c r="AF5284" i="17"/>
  <c r="AF5283" i="17"/>
  <c r="AF5282" i="17"/>
  <c r="AF5281" i="17"/>
  <c r="AF5280" i="17"/>
  <c r="AF5279" i="17"/>
  <c r="AF5278" i="17"/>
  <c r="AF5277" i="17"/>
  <c r="BN40" i="19"/>
  <c r="AF5276" i="17" s="1"/>
  <c r="BN39" i="19"/>
  <c r="AF5275" i="17" s="1"/>
  <c r="BN38" i="19"/>
  <c r="AF5274" i="17" s="1"/>
  <c r="BN37" i="19"/>
  <c r="AF5273" i="17" s="1"/>
  <c r="BN36" i="19"/>
  <c r="AF5272" i="17" s="1"/>
  <c r="BN35" i="19"/>
  <c r="AF5271" i="17" s="1"/>
  <c r="BN34" i="19"/>
  <c r="AF5270" i="17" s="1"/>
  <c r="BN33" i="19"/>
  <c r="AF5269" i="17" s="1"/>
  <c r="BN32" i="19"/>
  <c r="AF5268" i="17" s="1"/>
  <c r="BN31" i="19"/>
  <c r="AF5267" i="17" s="1"/>
  <c r="BN30" i="19"/>
  <c r="AF5266" i="17" s="1"/>
  <c r="BN29" i="19"/>
  <c r="AF5265" i="17" s="1"/>
  <c r="BN28" i="19"/>
  <c r="AF5264" i="17" s="1"/>
  <c r="BN27" i="19"/>
  <c r="AF5263" i="17" s="1"/>
  <c r="BN26" i="19"/>
  <c r="AF5262" i="17" s="1"/>
  <c r="BN25" i="19"/>
  <c r="AF5261" i="17" s="1"/>
  <c r="BN24" i="19"/>
  <c r="AF5260" i="17" s="1"/>
  <c r="BN13" i="19"/>
  <c r="AF449" i="17" s="1"/>
  <c r="BN23" i="19"/>
  <c r="AF5259" i="17" s="1"/>
  <c r="BN22" i="19"/>
  <c r="AF5258" i="17" s="1"/>
  <c r="BN21" i="19"/>
  <c r="AF5257" i="17" s="1"/>
  <c r="BN12" i="19"/>
  <c r="AF448" i="17" s="1"/>
  <c r="BN11" i="19"/>
  <c r="AF447" i="17" s="1"/>
  <c r="AG494" i="17"/>
  <c r="AD504" i="17"/>
  <c r="AF494" i="17"/>
  <c r="AG490" i="17"/>
  <c r="AD500" i="17"/>
  <c r="AF490" i="17"/>
  <c r="AG478" i="17"/>
  <c r="AD488" i="17"/>
  <c r="AG487" i="17"/>
  <c r="AD497" i="17"/>
  <c r="AG482" i="17"/>
  <c r="AD492" i="17"/>
  <c r="AF482" i="17"/>
  <c r="AF495" i="17"/>
  <c r="AG495" i="17"/>
  <c r="AD505" i="17"/>
  <c r="AF491" i="17"/>
  <c r="AG491" i="17"/>
  <c r="AD501" i="17"/>
  <c r="AF503" i="17"/>
  <c r="AG503" i="17"/>
  <c r="AD513" i="17"/>
  <c r="AG499" i="17"/>
  <c r="AD509" i="17"/>
  <c r="AG486" i="17"/>
  <c r="AD496" i="17"/>
  <c r="AF486" i="17"/>
  <c r="BW136" i="16"/>
  <c r="BT136" i="16"/>
  <c r="BT26" i="16"/>
  <c r="BN9" i="19" s="1"/>
  <c r="BW26" i="16"/>
  <c r="BQ9" i="19" s="1"/>
  <c r="AD6890" i="17" l="1"/>
  <c r="AG6823" i="17"/>
  <c r="AD6933" i="17"/>
  <c r="AC7045" i="17"/>
  <c r="AG6935" i="17"/>
  <c r="AF6896" i="17"/>
  <c r="AG6896" i="17"/>
  <c r="AD7006" i="17"/>
  <c r="AG6095" i="17"/>
  <c r="AD6205" i="17"/>
  <c r="AF6095" i="17"/>
  <c r="AG6908" i="17"/>
  <c r="AD7018" i="17"/>
  <c r="AF6784" i="17"/>
  <c r="AG6784" i="17"/>
  <c r="AD6894" i="17"/>
  <c r="AG6916" i="17"/>
  <c r="AD7026" i="17"/>
  <c r="AD6870" i="17"/>
  <c r="AF6788" i="17"/>
  <c r="AG6788" i="17"/>
  <c r="AD6898" i="17"/>
  <c r="AC6222" i="17"/>
  <c r="AG6112" i="17"/>
  <c r="AF6112" i="17"/>
  <c r="AG6573" i="17"/>
  <c r="AD6683" i="17"/>
  <c r="AF6573" i="17"/>
  <c r="AG6517" i="17"/>
  <c r="AD6627" i="17"/>
  <c r="AF6517" i="17"/>
  <c r="AG6819" i="17"/>
  <c r="AD6929" i="17"/>
  <c r="AC7021" i="17"/>
  <c r="AG6911" i="17"/>
  <c r="AG6115" i="17"/>
  <c r="AD6225" i="17"/>
  <c r="AF6115" i="17"/>
  <c r="AG6533" i="17"/>
  <c r="AD6643" i="17"/>
  <c r="AF6533" i="17"/>
  <c r="AG6820" i="17"/>
  <c r="AD6930" i="17"/>
  <c r="AG6107" i="17"/>
  <c r="AD6217" i="17"/>
  <c r="AF6107" i="17"/>
  <c r="AG6812" i="17"/>
  <c r="AD6922" i="17"/>
  <c r="AG6835" i="17"/>
  <c r="AD6945" i="17"/>
  <c r="AF6835" i="17"/>
  <c r="AF6832" i="17"/>
  <c r="AG6832" i="17"/>
  <c r="AD6942" i="17"/>
  <c r="AC6218" i="17"/>
  <c r="AF6108" i="17"/>
  <c r="AG6108" i="17"/>
  <c r="AG6912" i="17"/>
  <c r="AD7022" i="17"/>
  <c r="AC7041" i="17"/>
  <c r="AG6931" i="17"/>
  <c r="AF6792" i="17"/>
  <c r="AG6792" i="17"/>
  <c r="AD6902" i="17"/>
  <c r="AD6886" i="17"/>
  <c r="AF6876" i="17"/>
  <c r="AG6876" i="17"/>
  <c r="AD6986" i="17"/>
  <c r="AF6856" i="17"/>
  <c r="AG6856" i="17"/>
  <c r="AD6966" i="17"/>
  <c r="AG6907" i="17"/>
  <c r="AD7017" i="17"/>
  <c r="AC7249" i="17"/>
  <c r="AG7139" i="17"/>
  <c r="AF6748" i="17"/>
  <c r="AG6748" i="17"/>
  <c r="AD6858" i="17"/>
  <c r="AC7049" i="17"/>
  <c r="AG6939" i="17"/>
  <c r="AF6744" i="17"/>
  <c r="AG6744" i="17"/>
  <c r="AD6854" i="17"/>
  <c r="AC6340" i="17"/>
  <c r="AG6230" i="17"/>
  <c r="AF6230" i="17"/>
  <c r="AG6083" i="17"/>
  <c r="AD6193" i="17"/>
  <c r="AF6083" i="17"/>
  <c r="AF6868" i="17"/>
  <c r="AG6868" i="17"/>
  <c r="AD6978" i="17"/>
  <c r="AG6103" i="17"/>
  <c r="AD6213" i="17"/>
  <c r="AF6103" i="17"/>
  <c r="AG6815" i="17"/>
  <c r="AD6925" i="17"/>
  <c r="AG6843" i="17"/>
  <c r="AD6953" i="17"/>
  <c r="AF6843" i="17"/>
  <c r="AC7037" i="17"/>
  <c r="AG6927" i="17"/>
  <c r="AF6756" i="17"/>
  <c r="AG6756" i="17"/>
  <c r="AD6866" i="17"/>
  <c r="AG6920" i="17"/>
  <c r="AD7030" i="17"/>
  <c r="AF6752" i="17"/>
  <c r="AG6752" i="17"/>
  <c r="AD6862" i="17"/>
  <c r="AF6900" i="17"/>
  <c r="AG6900" i="17"/>
  <c r="AD7010" i="17"/>
  <c r="AG6831" i="17"/>
  <c r="AD6941" i="17"/>
  <c r="AF6888" i="17"/>
  <c r="AG6888" i="17"/>
  <c r="AD6998" i="17"/>
  <c r="AG6119" i="17"/>
  <c r="AD6229" i="17"/>
  <c r="AF6119" i="17"/>
  <c r="AF6840" i="17"/>
  <c r="AG6840" i="17"/>
  <c r="AD6950" i="17"/>
  <c r="AG6804" i="17"/>
  <c r="AD6914" i="17"/>
  <c r="AC7033" i="17"/>
  <c r="AG6923" i="17"/>
  <c r="AF6844" i="17"/>
  <c r="AG6844" i="17"/>
  <c r="AD6954" i="17"/>
  <c r="AC6446" i="17"/>
  <c r="AG6336" i="17"/>
  <c r="AF6336" i="17"/>
  <c r="AG6553" i="17"/>
  <c r="AD6663" i="17"/>
  <c r="AF6553" i="17"/>
  <c r="AF6864" i="17"/>
  <c r="AG6864" i="17"/>
  <c r="AD6974" i="17"/>
  <c r="AG6541" i="17"/>
  <c r="AD6651" i="17"/>
  <c r="AF6541" i="17"/>
  <c r="AG6091" i="17"/>
  <c r="AD6201" i="17"/>
  <c r="AF6091" i="17"/>
  <c r="AG6824" i="17"/>
  <c r="AD6934" i="17"/>
  <c r="AG6079" i="17"/>
  <c r="AD6189" i="17"/>
  <c r="AF6079" i="17"/>
  <c r="AF6836" i="17"/>
  <c r="AG6836" i="17"/>
  <c r="AD6946" i="17"/>
  <c r="AG6569" i="17"/>
  <c r="AD6679" i="17"/>
  <c r="AF6569" i="17"/>
  <c r="AF6892" i="17"/>
  <c r="AG6892" i="17"/>
  <c r="AD7002" i="17"/>
  <c r="AF6796" i="17"/>
  <c r="AG6796" i="17"/>
  <c r="AD6906" i="17"/>
  <c r="AF6736" i="17"/>
  <c r="AG6736" i="17"/>
  <c r="AD6846" i="17"/>
  <c r="AG6816" i="17"/>
  <c r="AD6926" i="17"/>
  <c r="AC7245" i="17"/>
  <c r="AG7135" i="17"/>
  <c r="AG6800" i="17"/>
  <c r="AD6910" i="17"/>
  <c r="AG6545" i="17"/>
  <c r="AD6655" i="17"/>
  <c r="AF6545" i="17"/>
  <c r="AG6827" i="17"/>
  <c r="AD6937" i="17"/>
  <c r="AG6549" i="17"/>
  <c r="AD6659" i="17"/>
  <c r="AF6549" i="17"/>
  <c r="AC6324" i="17"/>
  <c r="AF6214" i="17"/>
  <c r="AG6214" i="17"/>
  <c r="AD6878" i="17"/>
  <c r="AG6839" i="17"/>
  <c r="AD6949" i="17"/>
  <c r="AF6839" i="17"/>
  <c r="AC7053" i="17"/>
  <c r="AF6943" i="17"/>
  <c r="AG6943" i="17"/>
  <c r="AF6904" i="17"/>
  <c r="AG6904" i="17"/>
  <c r="AD7014" i="17"/>
  <c r="AG6807" i="17"/>
  <c r="AD6917" i="17"/>
  <c r="AG6111" i="17"/>
  <c r="AD6221" i="17"/>
  <c r="AF6111" i="17"/>
  <c r="AC7061" i="17"/>
  <c r="AF6951" i="17"/>
  <c r="AG6951" i="17"/>
  <c r="AF6880" i="17"/>
  <c r="AG6880" i="17"/>
  <c r="AD6990" i="17"/>
  <c r="AF6872" i="17"/>
  <c r="AG6872" i="17"/>
  <c r="AD6982" i="17"/>
  <c r="AF6728" i="17"/>
  <c r="AG6728" i="17"/>
  <c r="AD6838" i="17"/>
  <c r="AG6811" i="17"/>
  <c r="AD6921" i="17"/>
  <c r="AF6852" i="17"/>
  <c r="AG6852" i="17"/>
  <c r="AD6962" i="17"/>
  <c r="AG6529" i="17"/>
  <c r="AD6639" i="17"/>
  <c r="AF6529" i="17"/>
  <c r="AC6210" i="17"/>
  <c r="AF6100" i="17"/>
  <c r="AG6100" i="17"/>
  <c r="AG6537" i="17"/>
  <c r="AD6647" i="17"/>
  <c r="AF6537" i="17"/>
  <c r="AG6525" i="17"/>
  <c r="AD6635" i="17"/>
  <c r="AF6525" i="17"/>
  <c r="AG6521" i="17"/>
  <c r="AD6631" i="17"/>
  <c r="AF6521" i="17"/>
  <c r="AC7057" i="17"/>
  <c r="AG6947" i="17"/>
  <c r="AF6947" i="17"/>
  <c r="AG6803" i="17"/>
  <c r="AD6913" i="17"/>
  <c r="AF6884" i="17"/>
  <c r="AG6884" i="17"/>
  <c r="AD6994" i="17"/>
  <c r="AG6828" i="17"/>
  <c r="AD6938" i="17"/>
  <c r="AG6561" i="17"/>
  <c r="AD6671" i="17"/>
  <c r="AF6561" i="17"/>
  <c r="AC7065" i="17"/>
  <c r="AG6955" i="17"/>
  <c r="AF6955" i="17"/>
  <c r="AF6732" i="17"/>
  <c r="AG6732" i="17"/>
  <c r="AD6842" i="17"/>
  <c r="AF6860" i="17"/>
  <c r="AG6860" i="17"/>
  <c r="AD6970" i="17"/>
  <c r="AD6874" i="17"/>
  <c r="AF6740" i="17"/>
  <c r="AG6740" i="17"/>
  <c r="AD6850" i="17"/>
  <c r="AD6882" i="17"/>
  <c r="AG6565" i="17"/>
  <c r="AD6675" i="17"/>
  <c r="AF6565" i="17"/>
  <c r="AG6808" i="17"/>
  <c r="AD6918" i="17"/>
  <c r="AG6087" i="17"/>
  <c r="AD6197" i="17"/>
  <c r="AF6087" i="17"/>
  <c r="AG6099" i="17"/>
  <c r="AD6209" i="17"/>
  <c r="AF6099" i="17"/>
  <c r="AG6557" i="17"/>
  <c r="AD6667" i="17"/>
  <c r="AF6557" i="17"/>
  <c r="AF6848" i="17"/>
  <c r="AG6848" i="17"/>
  <c r="AD6958" i="17"/>
  <c r="AF5399" i="17"/>
  <c r="AF5401" i="17"/>
  <c r="AF5396" i="17"/>
  <c r="AF5400" i="17"/>
  <c r="AF5397" i="17"/>
  <c r="AF5395" i="17"/>
  <c r="AF5394" i="17"/>
  <c r="AF5393" i="17"/>
  <c r="AF5392" i="17"/>
  <c r="AF5391" i="17"/>
  <c r="AF5390" i="17"/>
  <c r="AF5398" i="17"/>
  <c r="AF5389" i="17"/>
  <c r="AF5388" i="17"/>
  <c r="AF5387" i="17"/>
  <c r="BP40" i="19"/>
  <c r="AF5386" i="17" s="1"/>
  <c r="BP39" i="19"/>
  <c r="AF5385" i="17" s="1"/>
  <c r="BP38" i="19"/>
  <c r="AF5384" i="17" s="1"/>
  <c r="BP37" i="19"/>
  <c r="AF5383" i="17" s="1"/>
  <c r="BP36" i="19"/>
  <c r="AF5382" i="17" s="1"/>
  <c r="BP35" i="19"/>
  <c r="AF5381" i="17" s="1"/>
  <c r="BP34" i="19"/>
  <c r="AF5380" i="17" s="1"/>
  <c r="BP33" i="19"/>
  <c r="AF5379" i="17" s="1"/>
  <c r="BP32" i="19"/>
  <c r="AF5378" i="17" s="1"/>
  <c r="BP31" i="19"/>
  <c r="AF5377" i="17" s="1"/>
  <c r="BP30" i="19"/>
  <c r="AF5376" i="17" s="1"/>
  <c r="BP29" i="19"/>
  <c r="AF5375" i="17" s="1"/>
  <c r="BP28" i="19"/>
  <c r="AF5374" i="17" s="1"/>
  <c r="BP27" i="19"/>
  <c r="AF5373" i="17" s="1"/>
  <c r="BP26" i="19"/>
  <c r="AF5372" i="17" s="1"/>
  <c r="BP25" i="19"/>
  <c r="AF5371" i="17" s="1"/>
  <c r="BP24" i="19"/>
  <c r="AF5370" i="17" s="1"/>
  <c r="BP13" i="19"/>
  <c r="AF459" i="17" s="1"/>
  <c r="BP11" i="19"/>
  <c r="AF457" i="17" s="1"/>
  <c r="BP23" i="19"/>
  <c r="AF5369" i="17" s="1"/>
  <c r="BP22" i="19"/>
  <c r="AF5368" i="17" s="1"/>
  <c r="BP21" i="19"/>
  <c r="AF5367" i="17" s="1"/>
  <c r="BP12" i="19"/>
  <c r="AF458" i="17" s="1"/>
  <c r="AF496" i="17"/>
  <c r="AD506" i="17"/>
  <c r="AG496" i="17"/>
  <c r="AG509" i="17"/>
  <c r="AD519" i="17"/>
  <c r="AF513" i="17"/>
  <c r="AG513" i="17"/>
  <c r="AD523" i="17"/>
  <c r="AG501" i="17"/>
  <c r="AD511" i="17"/>
  <c r="AF501" i="17"/>
  <c r="AF505" i="17"/>
  <c r="AG505" i="17"/>
  <c r="AD515" i="17"/>
  <c r="AF504" i="17"/>
  <c r="AD514" i="17"/>
  <c r="AG504" i="17"/>
  <c r="AG488" i="17"/>
  <c r="AD498" i="17"/>
  <c r="AF500" i="17"/>
  <c r="AG500" i="17"/>
  <c r="AD510" i="17"/>
  <c r="AF492" i="17"/>
  <c r="AG492" i="17"/>
  <c r="AD502" i="17"/>
  <c r="AG497" i="17"/>
  <c r="AD507" i="17"/>
  <c r="BV136" i="16"/>
  <c r="BY136" i="16"/>
  <c r="BY26" i="16"/>
  <c r="BS9" i="19" s="1"/>
  <c r="BV26" i="16"/>
  <c r="BP9" i="19" s="1"/>
  <c r="AF6209" i="17" l="1"/>
  <c r="AG6209" i="17"/>
  <c r="AD6319" i="17"/>
  <c r="AF6970" i="17"/>
  <c r="AG6970" i="17"/>
  <c r="AD7080" i="17"/>
  <c r="AC7175" i="17"/>
  <c r="AG7065" i="17"/>
  <c r="AF7065" i="17"/>
  <c r="AG6938" i="17"/>
  <c r="AD7048" i="17"/>
  <c r="AF6635" i="17"/>
  <c r="AG6635" i="17"/>
  <c r="AD6745" i="17"/>
  <c r="AF6982" i="17"/>
  <c r="AG6982" i="17"/>
  <c r="AD7092" i="17"/>
  <c r="AC7171" i="17"/>
  <c r="AG7061" i="17"/>
  <c r="AF7061" i="17"/>
  <c r="AC7163" i="17"/>
  <c r="AG7053" i="17"/>
  <c r="AF7053" i="17"/>
  <c r="AD6988" i="17"/>
  <c r="AC7355" i="17"/>
  <c r="AG7245" i="17"/>
  <c r="AF6846" i="17"/>
  <c r="AD6956" i="17"/>
  <c r="AG6846" i="17"/>
  <c r="AF6946" i="17"/>
  <c r="AG6946" i="17"/>
  <c r="AD7056" i="17"/>
  <c r="AF6189" i="17"/>
  <c r="AG6189" i="17"/>
  <c r="AD6299" i="17"/>
  <c r="AF6954" i="17"/>
  <c r="AG6954" i="17"/>
  <c r="AD7064" i="17"/>
  <c r="AF6862" i="17"/>
  <c r="AD6972" i="17"/>
  <c r="AG6862" i="17"/>
  <c r="AG6925" i="17"/>
  <c r="AD7035" i="17"/>
  <c r="AF6858" i="17"/>
  <c r="AG6858" i="17"/>
  <c r="AD6968" i="17"/>
  <c r="AF6986" i="17"/>
  <c r="AD7096" i="17"/>
  <c r="AG6986" i="17"/>
  <c r="AD7132" i="17"/>
  <c r="AG7022" i="17"/>
  <c r="AG6922" i="17"/>
  <c r="AD7032" i="17"/>
  <c r="AF6217" i="17"/>
  <c r="AG6217" i="17"/>
  <c r="AD6327" i="17"/>
  <c r="AG7026" i="17"/>
  <c r="AD7136" i="17"/>
  <c r="AF7006" i="17"/>
  <c r="AD7116" i="17"/>
  <c r="AG7006" i="17"/>
  <c r="AF6958" i="17"/>
  <c r="AG6958" i="17"/>
  <c r="AD7068" i="17"/>
  <c r="AF6667" i="17"/>
  <c r="AG6667" i="17"/>
  <c r="AD6777" i="17"/>
  <c r="AD7028" i="17"/>
  <c r="AG6918" i="17"/>
  <c r="AF6675" i="17"/>
  <c r="AG6675" i="17"/>
  <c r="AD6785" i="17"/>
  <c r="AD6984" i="17"/>
  <c r="AF6631" i="17"/>
  <c r="AG6631" i="17"/>
  <c r="AD6741" i="17"/>
  <c r="AF6639" i="17"/>
  <c r="AG6639" i="17"/>
  <c r="AD6749" i="17"/>
  <c r="AF6838" i="17"/>
  <c r="AG6838" i="17"/>
  <c r="AD6948" i="17"/>
  <c r="AG6917" i="17"/>
  <c r="AD7027" i="17"/>
  <c r="AC6434" i="17"/>
  <c r="AF6324" i="17"/>
  <c r="AG6324" i="17"/>
  <c r="AF6655" i="17"/>
  <c r="AG6655" i="17"/>
  <c r="AD6765" i="17"/>
  <c r="AG6926" i="17"/>
  <c r="AD7036" i="17"/>
  <c r="AF6651" i="17"/>
  <c r="AG6651" i="17"/>
  <c r="AD6761" i="17"/>
  <c r="AC7143" i="17"/>
  <c r="AG7033" i="17"/>
  <c r="AF6950" i="17"/>
  <c r="AD7060" i="17"/>
  <c r="AG6950" i="17"/>
  <c r="AF6229" i="17"/>
  <c r="AG6229" i="17"/>
  <c r="AD6339" i="17"/>
  <c r="AF7010" i="17"/>
  <c r="AG7010" i="17"/>
  <c r="AD7120" i="17"/>
  <c r="AG6953" i="17"/>
  <c r="AD7063" i="17"/>
  <c r="AF6953" i="17"/>
  <c r="AF6978" i="17"/>
  <c r="AG6978" i="17"/>
  <c r="AD7088" i="17"/>
  <c r="AF6193" i="17"/>
  <c r="AG6193" i="17"/>
  <c r="AD6303" i="17"/>
  <c r="AC6450" i="17"/>
  <c r="AF6340" i="17"/>
  <c r="AG6340" i="17"/>
  <c r="AC7359" i="17"/>
  <c r="AG7249" i="17"/>
  <c r="AF6966" i="17"/>
  <c r="AD7076" i="17"/>
  <c r="AG6966" i="17"/>
  <c r="AC6328" i="17"/>
  <c r="AF6218" i="17"/>
  <c r="AG6218" i="17"/>
  <c r="AF6225" i="17"/>
  <c r="AG6225" i="17"/>
  <c r="AD6335" i="17"/>
  <c r="AC7131" i="17"/>
  <c r="AG7021" i="17"/>
  <c r="AF6683" i="17"/>
  <c r="AG6683" i="17"/>
  <c r="AD6793" i="17"/>
  <c r="AC6332" i="17"/>
  <c r="AF6222" i="17"/>
  <c r="AG6222" i="17"/>
  <c r="AD6980" i="17"/>
  <c r="AC7155" i="17"/>
  <c r="AG7045" i="17"/>
  <c r="AD7000" i="17"/>
  <c r="AF6850" i="17"/>
  <c r="AG6850" i="17"/>
  <c r="AD6960" i="17"/>
  <c r="AF6671" i="17"/>
  <c r="AG6671" i="17"/>
  <c r="AD6781" i="17"/>
  <c r="AF6221" i="17"/>
  <c r="AG6221" i="17"/>
  <c r="AD6331" i="17"/>
  <c r="AG6949" i="17"/>
  <c r="AD7059" i="17"/>
  <c r="AF6949" i="17"/>
  <c r="AG6937" i="17"/>
  <c r="AD7047" i="17"/>
  <c r="AF7002" i="17"/>
  <c r="AD7112" i="17"/>
  <c r="AG7002" i="17"/>
  <c r="AF6679" i="17"/>
  <c r="AG6679" i="17"/>
  <c r="AD6789" i="17"/>
  <c r="AD7044" i="17"/>
  <c r="AG6934" i="17"/>
  <c r="AF6201" i="17"/>
  <c r="AG6201" i="17"/>
  <c r="AD6311" i="17"/>
  <c r="AG6914" i="17"/>
  <c r="AD7024" i="17"/>
  <c r="AF6866" i="17"/>
  <c r="AG6866" i="17"/>
  <c r="AD6976" i="17"/>
  <c r="AF6854" i="17"/>
  <c r="AG6854" i="17"/>
  <c r="AD6964" i="17"/>
  <c r="AF6902" i="17"/>
  <c r="AD7012" i="17"/>
  <c r="AG6902" i="17"/>
  <c r="AF6942" i="17"/>
  <c r="AG6942" i="17"/>
  <c r="AD7052" i="17"/>
  <c r="AG6945" i="17"/>
  <c r="AD7055" i="17"/>
  <c r="AF6945" i="17"/>
  <c r="AG6930" i="17"/>
  <c r="AD7040" i="17"/>
  <c r="AF6643" i="17"/>
  <c r="AG6643" i="17"/>
  <c r="AD6753" i="17"/>
  <c r="AF6627" i="17"/>
  <c r="AG6627" i="17"/>
  <c r="AD6737" i="17"/>
  <c r="AF6898" i="17"/>
  <c r="AD7008" i="17"/>
  <c r="AG6898" i="17"/>
  <c r="AG7018" i="17"/>
  <c r="AD7128" i="17"/>
  <c r="AF6205" i="17"/>
  <c r="AG6205" i="17"/>
  <c r="AD6315" i="17"/>
  <c r="AF6197" i="17"/>
  <c r="AG6197" i="17"/>
  <c r="AD6307" i="17"/>
  <c r="AD6992" i="17"/>
  <c r="AF6842" i="17"/>
  <c r="AG6842" i="17"/>
  <c r="AD6952" i="17"/>
  <c r="AF6994" i="17"/>
  <c r="AG6994" i="17"/>
  <c r="AD7104" i="17"/>
  <c r="AG6913" i="17"/>
  <c r="AD7023" i="17"/>
  <c r="AC7167" i="17"/>
  <c r="AF7057" i="17"/>
  <c r="AG7057" i="17"/>
  <c r="AF6647" i="17"/>
  <c r="AG6647" i="17"/>
  <c r="AD6757" i="17"/>
  <c r="AC6320" i="17"/>
  <c r="AF6210" i="17"/>
  <c r="AG6210" i="17"/>
  <c r="AF6962" i="17"/>
  <c r="AG6962" i="17"/>
  <c r="AD7072" i="17"/>
  <c r="AG6921" i="17"/>
  <c r="AD7031" i="17"/>
  <c r="AF6990" i="17"/>
  <c r="AD7100" i="17"/>
  <c r="AG6990" i="17"/>
  <c r="AF7014" i="17"/>
  <c r="AG7014" i="17"/>
  <c r="AD7124" i="17"/>
  <c r="AF6659" i="17"/>
  <c r="AG6659" i="17"/>
  <c r="AD6769" i="17"/>
  <c r="AG6910" i="17"/>
  <c r="AD7020" i="17"/>
  <c r="AF6906" i="17"/>
  <c r="AG6906" i="17"/>
  <c r="AD7016" i="17"/>
  <c r="AF6974" i="17"/>
  <c r="AG6974" i="17"/>
  <c r="AD7084" i="17"/>
  <c r="AF6663" i="17"/>
  <c r="AG6663" i="17"/>
  <c r="AD6773" i="17"/>
  <c r="AC6556" i="17"/>
  <c r="AG6446" i="17"/>
  <c r="AF6446" i="17"/>
  <c r="AF6998" i="17"/>
  <c r="AD7108" i="17"/>
  <c r="AG6998" i="17"/>
  <c r="AG6941" i="17"/>
  <c r="AD7051" i="17"/>
  <c r="AG7030" i="17"/>
  <c r="AD7140" i="17"/>
  <c r="AC7147" i="17"/>
  <c r="AG7037" i="17"/>
  <c r="AF6213" i="17"/>
  <c r="AG6213" i="17"/>
  <c r="AD6323" i="17"/>
  <c r="AC7159" i="17"/>
  <c r="AG7049" i="17"/>
  <c r="AG7017" i="17"/>
  <c r="AD7127" i="17"/>
  <c r="AD6996" i="17"/>
  <c r="AC7151" i="17"/>
  <c r="AG7041" i="17"/>
  <c r="AG6929" i="17"/>
  <c r="AD7039" i="17"/>
  <c r="AF6894" i="17"/>
  <c r="AG6894" i="17"/>
  <c r="AD7004" i="17"/>
  <c r="AG6933" i="17"/>
  <c r="AD7043" i="17"/>
  <c r="AF5511" i="17"/>
  <c r="AF5510" i="17"/>
  <c r="AF5509" i="17"/>
  <c r="AF5508" i="17"/>
  <c r="AF5507" i="17"/>
  <c r="AF5506" i="17"/>
  <c r="AF5505" i="17"/>
  <c r="AF5504" i="17"/>
  <c r="AF5503" i="17"/>
  <c r="AF5502" i="17"/>
  <c r="AF5501" i="17"/>
  <c r="AF5500" i="17"/>
  <c r="AF5499" i="17"/>
  <c r="AF5498" i="17"/>
  <c r="AF5497" i="17"/>
  <c r="BR40" i="19"/>
  <c r="AF5496" i="17" s="1"/>
  <c r="BR39" i="19"/>
  <c r="AF5495" i="17" s="1"/>
  <c r="BR38" i="19"/>
  <c r="AF5494" i="17" s="1"/>
  <c r="BR37" i="19"/>
  <c r="AF5493" i="17" s="1"/>
  <c r="BR36" i="19"/>
  <c r="AF5492" i="17" s="1"/>
  <c r="BR35" i="19"/>
  <c r="AF5491" i="17" s="1"/>
  <c r="BR34" i="19"/>
  <c r="AF5490" i="17" s="1"/>
  <c r="BR33" i="19"/>
  <c r="AF5489" i="17" s="1"/>
  <c r="BR32" i="19"/>
  <c r="AF5488" i="17" s="1"/>
  <c r="BR31" i="19"/>
  <c r="AF5487" i="17" s="1"/>
  <c r="BR30" i="19"/>
  <c r="AF5486" i="17" s="1"/>
  <c r="BR29" i="19"/>
  <c r="AF5485" i="17" s="1"/>
  <c r="BR28" i="19"/>
  <c r="AF5484" i="17" s="1"/>
  <c r="BR27" i="19"/>
  <c r="AF5483" i="17" s="1"/>
  <c r="BR26" i="19"/>
  <c r="AF5482" i="17" s="1"/>
  <c r="BR25" i="19"/>
  <c r="AF5481" i="17" s="1"/>
  <c r="BR24" i="19"/>
  <c r="AF5480" i="17" s="1"/>
  <c r="BR12" i="19"/>
  <c r="AF468" i="17" s="1"/>
  <c r="BR11" i="19"/>
  <c r="AF467" i="17" s="1"/>
  <c r="BR23" i="19"/>
  <c r="AF5479" i="17" s="1"/>
  <c r="BR22" i="19"/>
  <c r="AF5478" i="17" s="1"/>
  <c r="BR21" i="19"/>
  <c r="AF5477" i="17" s="1"/>
  <c r="BR13" i="19"/>
  <c r="AF469" i="17" s="1"/>
  <c r="AG502" i="17"/>
  <c r="AD512" i="17"/>
  <c r="AF502" i="17"/>
  <c r="AF523" i="17"/>
  <c r="AG523" i="17"/>
  <c r="AD533" i="17"/>
  <c r="AG519" i="17"/>
  <c r="AD529" i="17"/>
  <c r="AG506" i="17"/>
  <c r="AD516" i="17"/>
  <c r="AF506" i="17"/>
  <c r="AG510" i="17"/>
  <c r="AD520" i="17"/>
  <c r="AF510" i="17"/>
  <c r="AG507" i="17"/>
  <c r="AD517" i="17"/>
  <c r="AF511" i="17"/>
  <c r="AG511" i="17"/>
  <c r="AD521" i="17"/>
  <c r="AG498" i="17"/>
  <c r="AD508" i="17"/>
  <c r="AG514" i="17"/>
  <c r="AD524" i="17"/>
  <c r="AF514" i="17"/>
  <c r="AF515" i="17"/>
  <c r="AG515" i="17"/>
  <c r="AD525" i="17"/>
  <c r="CA26" i="16"/>
  <c r="BU9" i="19" s="1"/>
  <c r="BX26" i="16"/>
  <c r="BR9" i="19" s="1"/>
  <c r="CA136" i="16"/>
  <c r="BX136" i="16"/>
  <c r="AF7004" i="17" l="1"/>
  <c r="AG7004" i="17"/>
  <c r="AD7114" i="17"/>
  <c r="AG7039" i="17"/>
  <c r="AD7149" i="17"/>
  <c r="AC7261" i="17"/>
  <c r="AG7151" i="17"/>
  <c r="AG7140" i="17"/>
  <c r="AD7250" i="17"/>
  <c r="AG7051" i="17"/>
  <c r="AD7161" i="17"/>
  <c r="AG6773" i="17"/>
  <c r="AD6883" i="17"/>
  <c r="AF6773" i="17"/>
  <c r="AG6769" i="17"/>
  <c r="AD6879" i="17"/>
  <c r="AF6769" i="17"/>
  <c r="AF7072" i="17"/>
  <c r="AG7072" i="17"/>
  <c r="AD7182" i="17"/>
  <c r="AG6307" i="17"/>
  <c r="AD6417" i="17"/>
  <c r="AF6307" i="17"/>
  <c r="AG6737" i="17"/>
  <c r="AD6847" i="17"/>
  <c r="AF6737" i="17"/>
  <c r="AF7052" i="17"/>
  <c r="AG7052" i="17"/>
  <c r="AD7162" i="17"/>
  <c r="AF7012" i="17"/>
  <c r="AG7012" i="17"/>
  <c r="AD7122" i="17"/>
  <c r="AG7024" i="17"/>
  <c r="AD7134" i="17"/>
  <c r="AG7047" i="17"/>
  <c r="AD7157" i="17"/>
  <c r="AG6781" i="17"/>
  <c r="AD6891" i="17"/>
  <c r="AF6781" i="17"/>
  <c r="AD7090" i="17"/>
  <c r="AG6335" i="17"/>
  <c r="AD6445" i="17"/>
  <c r="AF6335" i="17"/>
  <c r="AF7120" i="17"/>
  <c r="AG7120" i="17"/>
  <c r="AD7230" i="17"/>
  <c r="AG6761" i="17"/>
  <c r="AD6871" i="17"/>
  <c r="AF6761" i="17"/>
  <c r="AD7094" i="17"/>
  <c r="AF7068" i="17"/>
  <c r="AG7068" i="17"/>
  <c r="AD7178" i="17"/>
  <c r="AF7116" i="17"/>
  <c r="AG7116" i="17"/>
  <c r="AD7226" i="17"/>
  <c r="AG7032" i="17"/>
  <c r="AD7142" i="17"/>
  <c r="AG7132" i="17"/>
  <c r="AD7242" i="17"/>
  <c r="AF6972" i="17"/>
  <c r="AG6972" i="17"/>
  <c r="AD7082" i="17"/>
  <c r="AF7056" i="17"/>
  <c r="AG7056" i="17"/>
  <c r="AD7166" i="17"/>
  <c r="AF6956" i="17"/>
  <c r="AG6956" i="17"/>
  <c r="AD7066" i="17"/>
  <c r="AC7465" i="17"/>
  <c r="AG7355" i="17"/>
  <c r="AG7048" i="17"/>
  <c r="AD7158" i="17"/>
  <c r="AD7106" i="17"/>
  <c r="AG7127" i="17"/>
  <c r="AD7237" i="17"/>
  <c r="AC7269" i="17"/>
  <c r="AG7159" i="17"/>
  <c r="AG7020" i="17"/>
  <c r="AD7130" i="17"/>
  <c r="AC6430" i="17"/>
  <c r="AG6320" i="17"/>
  <c r="AF6320" i="17"/>
  <c r="AG7023" i="17"/>
  <c r="AD7133" i="17"/>
  <c r="AD7102" i="17"/>
  <c r="AF6976" i="17"/>
  <c r="AG6976" i="17"/>
  <c r="AD7086" i="17"/>
  <c r="AG6789" i="17"/>
  <c r="AD6899" i="17"/>
  <c r="AF6789" i="17"/>
  <c r="AF7112" i="17"/>
  <c r="AG7112" i="17"/>
  <c r="AD7222" i="17"/>
  <c r="AG6331" i="17"/>
  <c r="AD6441" i="17"/>
  <c r="AF6331" i="17"/>
  <c r="AC6442" i="17"/>
  <c r="AF6332" i="17"/>
  <c r="AG6332" i="17"/>
  <c r="AC6438" i="17"/>
  <c r="AF6328" i="17"/>
  <c r="AG6328" i="17"/>
  <c r="AG7027" i="17"/>
  <c r="AD7137" i="17"/>
  <c r="AG6741" i="17"/>
  <c r="AD6851" i="17"/>
  <c r="AF6741" i="17"/>
  <c r="AG6777" i="17"/>
  <c r="AD6887" i="17"/>
  <c r="AF6777" i="17"/>
  <c r="AG6327" i="17"/>
  <c r="AD6437" i="17"/>
  <c r="AF6327" i="17"/>
  <c r="AF6968" i="17"/>
  <c r="AG6968" i="17"/>
  <c r="AD7078" i="17"/>
  <c r="AG7035" i="17"/>
  <c r="AD7145" i="17"/>
  <c r="AG6299" i="17"/>
  <c r="AD6409" i="17"/>
  <c r="AF6299" i="17"/>
  <c r="AD7098" i="17"/>
  <c r="AC7281" i="17"/>
  <c r="AF7171" i="17"/>
  <c r="AG7171" i="17"/>
  <c r="AG6745" i="17"/>
  <c r="AD6855" i="17"/>
  <c r="AF6745" i="17"/>
  <c r="AC7285" i="17"/>
  <c r="AG7175" i="17"/>
  <c r="AF7175" i="17"/>
  <c r="AG6319" i="17"/>
  <c r="AD6429" i="17"/>
  <c r="AF6319" i="17"/>
  <c r="AG7043" i="17"/>
  <c r="AD7153" i="17"/>
  <c r="AG6323" i="17"/>
  <c r="AD6433" i="17"/>
  <c r="AF6323" i="17"/>
  <c r="AF7016" i="17"/>
  <c r="AG7016" i="17"/>
  <c r="AD7126" i="17"/>
  <c r="AG7031" i="17"/>
  <c r="AD7141" i="17"/>
  <c r="AG6757" i="17"/>
  <c r="AD6867" i="17"/>
  <c r="AF6757" i="17"/>
  <c r="AF6952" i="17"/>
  <c r="AG6952" i="17"/>
  <c r="AD7062" i="17"/>
  <c r="AG7128" i="17"/>
  <c r="AD7238" i="17"/>
  <c r="AF7008" i="17"/>
  <c r="AG7008" i="17"/>
  <c r="AD7118" i="17"/>
  <c r="AG7040" i="17"/>
  <c r="AD7150" i="17"/>
  <c r="AG7055" i="17"/>
  <c r="AD7165" i="17"/>
  <c r="AF7055" i="17"/>
  <c r="AF6964" i="17"/>
  <c r="AG6964" i="17"/>
  <c r="AD7074" i="17"/>
  <c r="AD7110" i="17"/>
  <c r="AG6793" i="17"/>
  <c r="AD6903" i="17"/>
  <c r="AF6793" i="17"/>
  <c r="AC6560" i="17"/>
  <c r="AF6450" i="17"/>
  <c r="AG6450" i="17"/>
  <c r="AF7088" i="17"/>
  <c r="AG7088" i="17"/>
  <c r="AD7198" i="17"/>
  <c r="AG7063" i="17"/>
  <c r="AD7173" i="17"/>
  <c r="AF7063" i="17"/>
  <c r="AG6765" i="17"/>
  <c r="AD6875" i="17"/>
  <c r="AF6765" i="17"/>
  <c r="AG6749" i="17"/>
  <c r="AD6859" i="17"/>
  <c r="AF6749" i="17"/>
  <c r="AG7136" i="17"/>
  <c r="AD7246" i="17"/>
  <c r="AF7064" i="17"/>
  <c r="AG7064" i="17"/>
  <c r="AD7174" i="17"/>
  <c r="AC7273" i="17"/>
  <c r="AG7163" i="17"/>
  <c r="AF7163" i="17"/>
  <c r="AF7092" i="17"/>
  <c r="AG7092" i="17"/>
  <c r="AD7202" i="17"/>
  <c r="AF7080" i="17"/>
  <c r="AG7080" i="17"/>
  <c r="AD7190" i="17"/>
  <c r="AC7257" i="17"/>
  <c r="AG7147" i="17"/>
  <c r="AF7108" i="17"/>
  <c r="AG7108" i="17"/>
  <c r="AD7218" i="17"/>
  <c r="AC6666" i="17"/>
  <c r="AF6556" i="17"/>
  <c r="AG6556" i="17"/>
  <c r="AF7084" i="17"/>
  <c r="AG7084" i="17"/>
  <c r="AD7194" i="17"/>
  <c r="AF7124" i="17"/>
  <c r="AG7124" i="17"/>
  <c r="AD7234" i="17"/>
  <c r="AF7100" i="17"/>
  <c r="AG7100" i="17"/>
  <c r="AD7210" i="17"/>
  <c r="AC7277" i="17"/>
  <c r="AF7167" i="17"/>
  <c r="AG7167" i="17"/>
  <c r="AF7104" i="17"/>
  <c r="AG7104" i="17"/>
  <c r="AD7214" i="17"/>
  <c r="AG6315" i="17"/>
  <c r="AD6425" i="17"/>
  <c r="AF6315" i="17"/>
  <c r="AG6753" i="17"/>
  <c r="AD6863" i="17"/>
  <c r="AF6753" i="17"/>
  <c r="AG6311" i="17"/>
  <c r="AD6421" i="17"/>
  <c r="AF6311" i="17"/>
  <c r="AG7044" i="17"/>
  <c r="AD7154" i="17"/>
  <c r="AG7059" i="17"/>
  <c r="AD7169" i="17"/>
  <c r="AF7059" i="17"/>
  <c r="AF6960" i="17"/>
  <c r="AG6960" i="17"/>
  <c r="AD7070" i="17"/>
  <c r="AC7265" i="17"/>
  <c r="AG7155" i="17"/>
  <c r="AC7241" i="17"/>
  <c r="AG7131" i="17"/>
  <c r="AF7076" i="17"/>
  <c r="AG7076" i="17"/>
  <c r="AD7186" i="17"/>
  <c r="AC7469" i="17"/>
  <c r="AG7359" i="17"/>
  <c r="AG6303" i="17"/>
  <c r="AD6413" i="17"/>
  <c r="AF6303" i="17"/>
  <c r="AG6339" i="17"/>
  <c r="AF6339" i="17"/>
  <c r="AD6449" i="17"/>
  <c r="AF7060" i="17"/>
  <c r="AG7060" i="17"/>
  <c r="AD7170" i="17"/>
  <c r="AC7253" i="17"/>
  <c r="AG7143" i="17"/>
  <c r="AG7036" i="17"/>
  <c r="AD7146" i="17"/>
  <c r="AC6544" i="17"/>
  <c r="AF6434" i="17"/>
  <c r="AG6434" i="17"/>
  <c r="AF6948" i="17"/>
  <c r="AG6948" i="17"/>
  <c r="AD7058" i="17"/>
  <c r="AG6785" i="17"/>
  <c r="AD6895" i="17"/>
  <c r="AF6785" i="17"/>
  <c r="AG7028" i="17"/>
  <c r="AD7138" i="17"/>
  <c r="AF7096" i="17"/>
  <c r="AG7096" i="17"/>
  <c r="AD7206" i="17"/>
  <c r="AF5618" i="17"/>
  <c r="AF5621" i="17"/>
  <c r="AF5616" i="17"/>
  <c r="AF5615" i="17"/>
  <c r="AF5614" i="17"/>
  <c r="AF5613" i="17"/>
  <c r="AF5612" i="17"/>
  <c r="AF5611" i="17"/>
  <c r="AF5610" i="17"/>
  <c r="AF5620" i="17"/>
  <c r="AF5617" i="17"/>
  <c r="AF5619" i="17"/>
  <c r="AF5609" i="17"/>
  <c r="AF5608" i="17"/>
  <c r="AF5607" i="17"/>
  <c r="BT40" i="19"/>
  <c r="AF5606" i="17" s="1"/>
  <c r="BT39" i="19"/>
  <c r="AF5605" i="17" s="1"/>
  <c r="BT38" i="19"/>
  <c r="AF5604" i="17" s="1"/>
  <c r="BT37" i="19"/>
  <c r="AF5603" i="17" s="1"/>
  <c r="BT36" i="19"/>
  <c r="AF5602" i="17" s="1"/>
  <c r="BT35" i="19"/>
  <c r="AF5601" i="17" s="1"/>
  <c r="BT34" i="19"/>
  <c r="AF5600" i="17" s="1"/>
  <c r="BT33" i="19"/>
  <c r="AF5599" i="17" s="1"/>
  <c r="BT32" i="19"/>
  <c r="AF5598" i="17" s="1"/>
  <c r="BT31" i="19"/>
  <c r="AF5597" i="17" s="1"/>
  <c r="BT30" i="19"/>
  <c r="AF5596" i="17" s="1"/>
  <c r="BT29" i="19"/>
  <c r="AF5595" i="17" s="1"/>
  <c r="BT28" i="19"/>
  <c r="AF5594" i="17" s="1"/>
  <c r="BT27" i="19"/>
  <c r="AF5593" i="17" s="1"/>
  <c r="BT26" i="19"/>
  <c r="AF5592" i="17" s="1"/>
  <c r="BT25" i="19"/>
  <c r="AF5591" i="17" s="1"/>
  <c r="BT24" i="19"/>
  <c r="AF5590" i="17" s="1"/>
  <c r="BT12" i="19"/>
  <c r="AF478" i="17" s="1"/>
  <c r="BT23" i="19"/>
  <c r="AF5589" i="17" s="1"/>
  <c r="BT22" i="19"/>
  <c r="AF5588" i="17" s="1"/>
  <c r="BT21" i="19"/>
  <c r="AF5587" i="17" s="1"/>
  <c r="BT13" i="19"/>
  <c r="AF479" i="17" s="1"/>
  <c r="BT11" i="19"/>
  <c r="AF477" i="17" s="1"/>
  <c r="AG508" i="17"/>
  <c r="AD518" i="17"/>
  <c r="AD531" i="17"/>
  <c r="AF521" i="17"/>
  <c r="AG521" i="17"/>
  <c r="AF533" i="17"/>
  <c r="AG533" i="17"/>
  <c r="AD543" i="17"/>
  <c r="AF525" i="17"/>
  <c r="AD535" i="17"/>
  <c r="AG525" i="17"/>
  <c r="AD534" i="17"/>
  <c r="AF524" i="17"/>
  <c r="AG524" i="17"/>
  <c r="AD530" i="17"/>
  <c r="AF520" i="17"/>
  <c r="AG520" i="17"/>
  <c r="AF512" i="17"/>
  <c r="AG512" i="17"/>
  <c r="AD522" i="17"/>
  <c r="AG517" i="17"/>
  <c r="AD527" i="17"/>
  <c r="AG516" i="17"/>
  <c r="AD526" i="17"/>
  <c r="AF516" i="17"/>
  <c r="AG529" i="17"/>
  <c r="AD539" i="17"/>
  <c r="BZ136" i="16"/>
  <c r="CC136" i="16"/>
  <c r="CC26" i="16"/>
  <c r="BW9" i="19" s="1"/>
  <c r="BZ26" i="16"/>
  <c r="BT9" i="19" s="1"/>
  <c r="AD7248" i="17" l="1"/>
  <c r="AG7138" i="17"/>
  <c r="AG6895" i="17"/>
  <c r="AD7005" i="17"/>
  <c r="AF6895" i="17"/>
  <c r="AG7146" i="17"/>
  <c r="AD7256" i="17"/>
  <c r="AG6863" i="17"/>
  <c r="AD6973" i="17"/>
  <c r="AF6863" i="17"/>
  <c r="AC7367" i="17"/>
  <c r="AG7257" i="17"/>
  <c r="AF7202" i="17"/>
  <c r="AG7202" i="17"/>
  <c r="AD7312" i="17"/>
  <c r="AG6875" i="17"/>
  <c r="AD6985" i="17"/>
  <c r="AF6875" i="17"/>
  <c r="AG6903" i="17"/>
  <c r="AD7013" i="17"/>
  <c r="AF6903" i="17"/>
  <c r="AF7062" i="17"/>
  <c r="AG7062" i="17"/>
  <c r="AD7172" i="17"/>
  <c r="AG6867" i="17"/>
  <c r="AD6977" i="17"/>
  <c r="AF6867" i="17"/>
  <c r="AG7153" i="17"/>
  <c r="AD7263" i="17"/>
  <c r="AG7137" i="17"/>
  <c r="AD7247" i="17"/>
  <c r="AC6548" i="17"/>
  <c r="AF6438" i="17"/>
  <c r="AG6438" i="17"/>
  <c r="AD7212" i="17"/>
  <c r="AG7133" i="17"/>
  <c r="AD7243" i="17"/>
  <c r="AC6540" i="17"/>
  <c r="AG6430" i="17"/>
  <c r="AF6430" i="17"/>
  <c r="AG7237" i="17"/>
  <c r="AD7347" i="17"/>
  <c r="AD7352" i="17"/>
  <c r="AG7242" i="17"/>
  <c r="AD7204" i="17"/>
  <c r="AG6871" i="17"/>
  <c r="AD6981" i="17"/>
  <c r="AF6871" i="17"/>
  <c r="AD7200" i="17"/>
  <c r="AG6891" i="17"/>
  <c r="AD7001" i="17"/>
  <c r="AF6891" i="17"/>
  <c r="AF7122" i="17"/>
  <c r="AD7232" i="17"/>
  <c r="AG7122" i="17"/>
  <c r="AF7182" i="17"/>
  <c r="AG7182" i="17"/>
  <c r="AD7292" i="17"/>
  <c r="AG6879" i="17"/>
  <c r="AD6989" i="17"/>
  <c r="AF6879" i="17"/>
  <c r="AG7250" i="17"/>
  <c r="AD7360" i="17"/>
  <c r="AF7206" i="17"/>
  <c r="AG7206" i="17"/>
  <c r="AD7316" i="17"/>
  <c r="AC7363" i="17"/>
  <c r="AG7253" i="17"/>
  <c r="AF6449" i="17"/>
  <c r="AG6449" i="17"/>
  <c r="AD6559" i="17"/>
  <c r="AF6413" i="17"/>
  <c r="AG6413" i="17"/>
  <c r="AD6523" i="17"/>
  <c r="AG7469" i="17"/>
  <c r="AD7264" i="17"/>
  <c r="AG7154" i="17"/>
  <c r="AF6421" i="17"/>
  <c r="AG6421" i="17"/>
  <c r="AD6531" i="17"/>
  <c r="AF7214" i="17"/>
  <c r="AG7214" i="17"/>
  <c r="AD7324" i="17"/>
  <c r="AF7194" i="17"/>
  <c r="AG7194" i="17"/>
  <c r="AD7304" i="17"/>
  <c r="AF7190" i="17"/>
  <c r="AD7300" i="17"/>
  <c r="AG7190" i="17"/>
  <c r="AC7383" i="17"/>
  <c r="AF7273" i="17"/>
  <c r="AG7273" i="17"/>
  <c r="AG7246" i="17"/>
  <c r="AD7356" i="17"/>
  <c r="AG6859" i="17"/>
  <c r="AD6969" i="17"/>
  <c r="AF6859" i="17"/>
  <c r="AF7198" i="17"/>
  <c r="AG7198" i="17"/>
  <c r="AD7308" i="17"/>
  <c r="AF7074" i="17"/>
  <c r="AG7074" i="17"/>
  <c r="AD7184" i="17"/>
  <c r="AG7165" i="17"/>
  <c r="AD7275" i="17"/>
  <c r="AF7165" i="17"/>
  <c r="AG7238" i="17"/>
  <c r="AD7348" i="17"/>
  <c r="AF7126" i="17"/>
  <c r="AD7236" i="17"/>
  <c r="AG7126" i="17"/>
  <c r="AF6433" i="17"/>
  <c r="AG6433" i="17"/>
  <c r="AD6543" i="17"/>
  <c r="AG6855" i="17"/>
  <c r="AD6965" i="17"/>
  <c r="AF6855" i="17"/>
  <c r="AC7391" i="17"/>
  <c r="AG7281" i="17"/>
  <c r="AF7281" i="17"/>
  <c r="AG7145" i="17"/>
  <c r="AD7255" i="17"/>
  <c r="AG6851" i="17"/>
  <c r="AD6961" i="17"/>
  <c r="AF6851" i="17"/>
  <c r="AF6441" i="17"/>
  <c r="AG6441" i="17"/>
  <c r="AD6551" i="17"/>
  <c r="AF7086" i="17"/>
  <c r="AD7196" i="17"/>
  <c r="AG7086" i="17"/>
  <c r="AG7130" i="17"/>
  <c r="AD7240" i="17"/>
  <c r="AD7268" i="17"/>
  <c r="AG7158" i="17"/>
  <c r="AF7082" i="17"/>
  <c r="AD7192" i="17"/>
  <c r="AG7082" i="17"/>
  <c r="AF7178" i="17"/>
  <c r="AG7178" i="17"/>
  <c r="AD7288" i="17"/>
  <c r="AG7134" i="17"/>
  <c r="AD7244" i="17"/>
  <c r="AC7371" i="17"/>
  <c r="AG7261" i="17"/>
  <c r="AF7114" i="17"/>
  <c r="AG7114" i="17"/>
  <c r="AD7224" i="17"/>
  <c r="AF7058" i="17"/>
  <c r="AG7058" i="17"/>
  <c r="AD7168" i="17"/>
  <c r="AF7170" i="17"/>
  <c r="AG7170" i="17"/>
  <c r="AD7280" i="17"/>
  <c r="AF7186" i="17"/>
  <c r="AG7186" i="17"/>
  <c r="AD7296" i="17"/>
  <c r="AC7375" i="17"/>
  <c r="AG7265" i="17"/>
  <c r="AC7387" i="17"/>
  <c r="AG7277" i="17"/>
  <c r="AF7277" i="17"/>
  <c r="AF7234" i="17"/>
  <c r="AG7234" i="17"/>
  <c r="AD7344" i="17"/>
  <c r="AC6776" i="17"/>
  <c r="AF6666" i="17"/>
  <c r="AG6666" i="17"/>
  <c r="AF7174" i="17"/>
  <c r="AD7284" i="17"/>
  <c r="AG7174" i="17"/>
  <c r="AC6670" i="17"/>
  <c r="AF6560" i="17"/>
  <c r="AG6560" i="17"/>
  <c r="AD7220" i="17"/>
  <c r="AF7118" i="17"/>
  <c r="AG7118" i="17"/>
  <c r="AD7228" i="17"/>
  <c r="AD7208" i="17"/>
  <c r="AF6409" i="17"/>
  <c r="AG6409" i="17"/>
  <c r="AD6519" i="17"/>
  <c r="AG6887" i="17"/>
  <c r="AD6997" i="17"/>
  <c r="AF6887" i="17"/>
  <c r="AC7379" i="17"/>
  <c r="AG7269" i="17"/>
  <c r="AD7216" i="17"/>
  <c r="AG7465" i="17"/>
  <c r="AF7166" i="17"/>
  <c r="AG7166" i="17"/>
  <c r="AD7276" i="17"/>
  <c r="AF7226" i="17"/>
  <c r="AD7336" i="17"/>
  <c r="AG7226" i="17"/>
  <c r="AF7230" i="17"/>
  <c r="AG7230" i="17"/>
  <c r="AD7340" i="17"/>
  <c r="AF6445" i="17"/>
  <c r="AG6445" i="17"/>
  <c r="AD6555" i="17"/>
  <c r="AF6417" i="17"/>
  <c r="AG6417" i="17"/>
  <c r="AD6527" i="17"/>
  <c r="AG7161" i="17"/>
  <c r="AD7271" i="17"/>
  <c r="AC6654" i="17"/>
  <c r="AF6544" i="17"/>
  <c r="AG6544" i="17"/>
  <c r="AC7351" i="17"/>
  <c r="AG7241" i="17"/>
  <c r="AF7070" i="17"/>
  <c r="AD7180" i="17"/>
  <c r="AG7070" i="17"/>
  <c r="AG7169" i="17"/>
  <c r="AD7279" i="17"/>
  <c r="AF7169" i="17"/>
  <c r="AF6425" i="17"/>
  <c r="AG6425" i="17"/>
  <c r="AD6535" i="17"/>
  <c r="AF7210" i="17"/>
  <c r="AG7210" i="17"/>
  <c r="AD7320" i="17"/>
  <c r="AF7218" i="17"/>
  <c r="AD7328" i="17"/>
  <c r="AG7218" i="17"/>
  <c r="AG7173" i="17"/>
  <c r="AD7283" i="17"/>
  <c r="AF7173" i="17"/>
  <c r="AG7150" i="17"/>
  <c r="AD7260" i="17"/>
  <c r="AG7141" i="17"/>
  <c r="AD7251" i="17"/>
  <c r="AF6429" i="17"/>
  <c r="AG6429" i="17"/>
  <c r="AD6539" i="17"/>
  <c r="AC7395" i="17"/>
  <c r="AG7285" i="17"/>
  <c r="AF7285" i="17"/>
  <c r="AF7078" i="17"/>
  <c r="AG7078" i="17"/>
  <c r="AD7188" i="17"/>
  <c r="AF6437" i="17"/>
  <c r="AG6437" i="17"/>
  <c r="AD6547" i="17"/>
  <c r="AC6552" i="17"/>
  <c r="AF6442" i="17"/>
  <c r="AG6442" i="17"/>
  <c r="AF7222" i="17"/>
  <c r="AD7332" i="17"/>
  <c r="AG7222" i="17"/>
  <c r="AG6899" i="17"/>
  <c r="AD7009" i="17"/>
  <c r="AF6899" i="17"/>
  <c r="AF7066" i="17"/>
  <c r="AG7066" i="17"/>
  <c r="AD7176" i="17"/>
  <c r="AD7252" i="17"/>
  <c r="AG7142" i="17"/>
  <c r="AG7157" i="17"/>
  <c r="AD7267" i="17"/>
  <c r="AF7162" i="17"/>
  <c r="AG7162" i="17"/>
  <c r="AD7272" i="17"/>
  <c r="AG6847" i="17"/>
  <c r="AD6957" i="17"/>
  <c r="AF6847" i="17"/>
  <c r="AG6883" i="17"/>
  <c r="AD6993" i="17"/>
  <c r="AF6883" i="17"/>
  <c r="AG7149" i="17"/>
  <c r="AD7259" i="17"/>
  <c r="AF5731" i="17"/>
  <c r="AF5730" i="17"/>
  <c r="AF5729" i="17"/>
  <c r="AF5728" i="17"/>
  <c r="AF5727" i="17"/>
  <c r="AF5726" i="17"/>
  <c r="AF5725" i="17"/>
  <c r="AF5724" i="17"/>
  <c r="AF5723" i="17"/>
  <c r="AF5722" i="17"/>
  <c r="AF5721" i="17"/>
  <c r="AF5720" i="17"/>
  <c r="AF5719" i="17"/>
  <c r="AF5718" i="17"/>
  <c r="AF5717" i="17"/>
  <c r="BV40" i="19"/>
  <c r="AF5716" i="17" s="1"/>
  <c r="BV39" i="19"/>
  <c r="AF5715" i="17" s="1"/>
  <c r="BV38" i="19"/>
  <c r="AF5714" i="17" s="1"/>
  <c r="BV37" i="19"/>
  <c r="AF5713" i="17" s="1"/>
  <c r="BV36" i="19"/>
  <c r="AF5712" i="17" s="1"/>
  <c r="BV35" i="19"/>
  <c r="AF5711" i="17" s="1"/>
  <c r="BV34" i="19"/>
  <c r="AF5710" i="17" s="1"/>
  <c r="BV33" i="19"/>
  <c r="AF5709" i="17" s="1"/>
  <c r="BV32" i="19"/>
  <c r="AF5708" i="17" s="1"/>
  <c r="BV31" i="19"/>
  <c r="AF5707" i="17" s="1"/>
  <c r="BV30" i="19"/>
  <c r="AF5706" i="17" s="1"/>
  <c r="BV29" i="19"/>
  <c r="AF5705" i="17" s="1"/>
  <c r="BV28" i="19"/>
  <c r="AF5704" i="17" s="1"/>
  <c r="BV27" i="19"/>
  <c r="AF5703" i="17" s="1"/>
  <c r="BV26" i="19"/>
  <c r="AF5702" i="17" s="1"/>
  <c r="BV25" i="19"/>
  <c r="AF5701" i="17" s="1"/>
  <c r="BV24" i="19"/>
  <c r="AF5700" i="17" s="1"/>
  <c r="BV13" i="19"/>
  <c r="AF489" i="17" s="1"/>
  <c r="BV23" i="19"/>
  <c r="AF5699" i="17" s="1"/>
  <c r="BV22" i="19"/>
  <c r="AF5698" i="17" s="1"/>
  <c r="BV21" i="19"/>
  <c r="AF5697" i="17" s="1"/>
  <c r="BV12" i="19"/>
  <c r="AF488" i="17" s="1"/>
  <c r="BV11" i="19"/>
  <c r="AF487" i="17" s="1"/>
  <c r="AF535" i="17"/>
  <c r="AD545" i="17"/>
  <c r="AG535" i="17"/>
  <c r="AF543" i="17"/>
  <c r="AG543" i="17"/>
  <c r="AD553" i="17"/>
  <c r="AF530" i="17"/>
  <c r="AG530" i="17"/>
  <c r="AD540" i="17"/>
  <c r="AG539" i="17"/>
  <c r="AD549" i="17"/>
  <c r="AF526" i="17"/>
  <c r="AG526" i="17"/>
  <c r="AD536" i="17"/>
  <c r="AG522" i="17"/>
  <c r="AF522" i="17"/>
  <c r="AD532" i="17"/>
  <c r="AF534" i="17"/>
  <c r="AG534" i="17"/>
  <c r="AD544" i="17"/>
  <c r="AG527" i="17"/>
  <c r="AD537" i="17"/>
  <c r="AF531" i="17"/>
  <c r="AG531" i="17"/>
  <c r="AD541" i="17"/>
  <c r="AG518" i="17"/>
  <c r="AD528" i="17"/>
  <c r="CE136" i="16"/>
  <c r="CB136" i="16"/>
  <c r="CB26" i="16"/>
  <c r="BV9" i="19" s="1"/>
  <c r="CE26" i="16"/>
  <c r="BY9" i="19" s="1"/>
  <c r="AG7259" i="17" l="1"/>
  <c r="AD7369" i="17"/>
  <c r="AF7272" i="17"/>
  <c r="AG7272" i="17"/>
  <c r="AD7382" i="17"/>
  <c r="AG7267" i="17"/>
  <c r="AD7377" i="17"/>
  <c r="AG7332" i="17"/>
  <c r="AF7332" i="17"/>
  <c r="AD7442" i="17"/>
  <c r="AC6662" i="17"/>
  <c r="AF6552" i="17"/>
  <c r="AG6552" i="17"/>
  <c r="AF7188" i="17"/>
  <c r="AG7188" i="17"/>
  <c r="AD7298" i="17"/>
  <c r="AG7260" i="17"/>
  <c r="AD7370" i="17"/>
  <c r="AG7283" i="17"/>
  <c r="AF7283" i="17"/>
  <c r="AD7393" i="17"/>
  <c r="AF6535" i="17"/>
  <c r="AG6535" i="17"/>
  <c r="AD6645" i="17"/>
  <c r="AG7279" i="17"/>
  <c r="AD7389" i="17"/>
  <c r="AF7279" i="17"/>
  <c r="AG7271" i="17"/>
  <c r="AD7381" i="17"/>
  <c r="AG7340" i="17"/>
  <c r="AF7340" i="17"/>
  <c r="AD7450" i="17"/>
  <c r="AG7336" i="17"/>
  <c r="AF7336" i="17"/>
  <c r="AD7446" i="17"/>
  <c r="AD7326" i="17"/>
  <c r="AC7489" i="17"/>
  <c r="AG7379" i="17"/>
  <c r="AF6519" i="17"/>
  <c r="AG6519" i="17"/>
  <c r="AD6629" i="17"/>
  <c r="AD7318" i="17"/>
  <c r="AF7284" i="17"/>
  <c r="AG7284" i="17"/>
  <c r="AD7394" i="17"/>
  <c r="AC6886" i="17"/>
  <c r="AF6776" i="17"/>
  <c r="AG6776" i="17"/>
  <c r="AF7168" i="17"/>
  <c r="AG7168" i="17"/>
  <c r="AD7278" i="17"/>
  <c r="AC7481" i="17"/>
  <c r="AG7371" i="17"/>
  <c r="AF7288" i="17"/>
  <c r="AG7288" i="17"/>
  <c r="AD7398" i="17"/>
  <c r="AF7192" i="17"/>
  <c r="AG7192" i="17"/>
  <c r="AD7302" i="17"/>
  <c r="AG6965" i="17"/>
  <c r="AD7075" i="17"/>
  <c r="AF6965" i="17"/>
  <c r="AG7348" i="17"/>
  <c r="AD7458" i="17"/>
  <c r="AG7275" i="17"/>
  <c r="AF7275" i="17"/>
  <c r="AD7385" i="17"/>
  <c r="AC7493" i="17"/>
  <c r="AG7383" i="17"/>
  <c r="AF7383" i="17"/>
  <c r="AF7304" i="17"/>
  <c r="AG7304" i="17"/>
  <c r="AD7414" i="17"/>
  <c r="AF7292" i="17"/>
  <c r="AG7292" i="17"/>
  <c r="AD7402" i="17"/>
  <c r="AF7232" i="17"/>
  <c r="AG7232" i="17"/>
  <c r="AD7342" i="17"/>
  <c r="AD7314" i="17"/>
  <c r="AG7243" i="17"/>
  <c r="AD7353" i="17"/>
  <c r="AG7263" i="17"/>
  <c r="AD7373" i="17"/>
  <c r="AG6985" i="17"/>
  <c r="AD7095" i="17"/>
  <c r="AF6985" i="17"/>
  <c r="AF7176" i="17"/>
  <c r="AG7176" i="17"/>
  <c r="AD7286" i="17"/>
  <c r="AG7009" i="17"/>
  <c r="AD7119" i="17"/>
  <c r="AF7009" i="17"/>
  <c r="AF6547" i="17"/>
  <c r="AG6547" i="17"/>
  <c r="AD6657" i="17"/>
  <c r="AC7505" i="17"/>
  <c r="AG7395" i="17"/>
  <c r="AF7395" i="17"/>
  <c r="AF7320" i="17"/>
  <c r="AG7320" i="17"/>
  <c r="AD7430" i="17"/>
  <c r="AF6555" i="17"/>
  <c r="AG6555" i="17"/>
  <c r="AD6665" i="17"/>
  <c r="AG7344" i="17"/>
  <c r="AF7344" i="17"/>
  <c r="AD7454" i="17"/>
  <c r="AC7485" i="17"/>
  <c r="AG7375" i="17"/>
  <c r="AF7280" i="17"/>
  <c r="AG7280" i="17"/>
  <c r="AD7390" i="17"/>
  <c r="AG7244" i="17"/>
  <c r="AD7354" i="17"/>
  <c r="AG7240" i="17"/>
  <c r="AD7350" i="17"/>
  <c r="AF7196" i="17"/>
  <c r="AG7196" i="17"/>
  <c r="AD7306" i="17"/>
  <c r="AF7308" i="17"/>
  <c r="AG7308" i="17"/>
  <c r="AD7418" i="17"/>
  <c r="AG6969" i="17"/>
  <c r="AD7079" i="17"/>
  <c r="AF6969" i="17"/>
  <c r="AF6559" i="17"/>
  <c r="AG6559" i="17"/>
  <c r="AD6669" i="17"/>
  <c r="AG6981" i="17"/>
  <c r="AD7091" i="17"/>
  <c r="AF6981" i="17"/>
  <c r="AG7347" i="17"/>
  <c r="AD7457" i="17"/>
  <c r="AG7247" i="17"/>
  <c r="AD7357" i="17"/>
  <c r="AF7172" i="17"/>
  <c r="AG7172" i="17"/>
  <c r="AD7282" i="17"/>
  <c r="AG7013" i="17"/>
  <c r="AD7123" i="17"/>
  <c r="AF7013" i="17"/>
  <c r="AG6973" i="17"/>
  <c r="AD7083" i="17"/>
  <c r="AF6973" i="17"/>
  <c r="AG6957" i="17"/>
  <c r="AD7067" i="17"/>
  <c r="AF6957" i="17"/>
  <c r="AF6539" i="17"/>
  <c r="AG6539" i="17"/>
  <c r="AD6649" i="17"/>
  <c r="AG7251" i="17"/>
  <c r="AD7361" i="17"/>
  <c r="AC6764" i="17"/>
  <c r="AF6654" i="17"/>
  <c r="AG6654" i="17"/>
  <c r="AF6527" i="17"/>
  <c r="AG6527" i="17"/>
  <c r="AD6637" i="17"/>
  <c r="AF7276" i="17"/>
  <c r="AG7276" i="17"/>
  <c r="AD7386" i="17"/>
  <c r="AG6997" i="17"/>
  <c r="AD7107" i="17"/>
  <c r="AF6997" i="17"/>
  <c r="AF7228" i="17"/>
  <c r="AG7228" i="17"/>
  <c r="AD7338" i="17"/>
  <c r="AD7330" i="17"/>
  <c r="AC6780" i="17"/>
  <c r="AF6670" i="17"/>
  <c r="AG6670" i="17"/>
  <c r="AC7497" i="17"/>
  <c r="AF7387" i="17"/>
  <c r="AG7387" i="17"/>
  <c r="AF7296" i="17"/>
  <c r="AG7296" i="17"/>
  <c r="AD7406" i="17"/>
  <c r="AG7255" i="17"/>
  <c r="AD7365" i="17"/>
  <c r="AC7501" i="17"/>
  <c r="AF7391" i="17"/>
  <c r="AG7391" i="17"/>
  <c r="AF6543" i="17"/>
  <c r="AG6543" i="17"/>
  <c r="AD6653" i="17"/>
  <c r="AF7236" i="17"/>
  <c r="AG7236" i="17"/>
  <c r="AD7346" i="17"/>
  <c r="AF7184" i="17"/>
  <c r="AG7184" i="17"/>
  <c r="AD7294" i="17"/>
  <c r="AF7300" i="17"/>
  <c r="AG7300" i="17"/>
  <c r="AD7410" i="17"/>
  <c r="AF6531" i="17"/>
  <c r="AG6531" i="17"/>
  <c r="AD6641" i="17"/>
  <c r="AG7264" i="17"/>
  <c r="AD7374" i="17"/>
  <c r="AF6523" i="17"/>
  <c r="AG6523" i="17"/>
  <c r="AD6633" i="17"/>
  <c r="AC7473" i="17"/>
  <c r="AG7363" i="17"/>
  <c r="AG7360" i="17"/>
  <c r="AD7470" i="17"/>
  <c r="AG6989" i="17"/>
  <c r="AD7099" i="17"/>
  <c r="AF6989" i="17"/>
  <c r="AD7310" i="17"/>
  <c r="AC6650" i="17"/>
  <c r="AG6540" i="17"/>
  <c r="AF6540" i="17"/>
  <c r="AF7312" i="17"/>
  <c r="AG7312" i="17"/>
  <c r="AD7422" i="17"/>
  <c r="AG7248" i="17"/>
  <c r="AD7358" i="17"/>
  <c r="AG6993" i="17"/>
  <c r="AD7103" i="17"/>
  <c r="AF6993" i="17"/>
  <c r="AG7252" i="17"/>
  <c r="AD7362" i="17"/>
  <c r="AG7328" i="17"/>
  <c r="AF7328" i="17"/>
  <c r="AD7438" i="17"/>
  <c r="AF7180" i="17"/>
  <c r="AG7180" i="17"/>
  <c r="AD7290" i="17"/>
  <c r="AC7461" i="17"/>
  <c r="AG7351" i="17"/>
  <c r="AF7224" i="17"/>
  <c r="AG7224" i="17"/>
  <c r="AD7334" i="17"/>
  <c r="AG7268" i="17"/>
  <c r="AD7378" i="17"/>
  <c r="AF6551" i="17"/>
  <c r="AG6551" i="17"/>
  <c r="AD6661" i="17"/>
  <c r="AG6961" i="17"/>
  <c r="AD7071" i="17"/>
  <c r="AF6961" i="17"/>
  <c r="AG7356" i="17"/>
  <c r="AD7466" i="17"/>
  <c r="AF7324" i="17"/>
  <c r="AG7324" i="17"/>
  <c r="AD7434" i="17"/>
  <c r="AF7316" i="17"/>
  <c r="AG7316" i="17"/>
  <c r="AD7426" i="17"/>
  <c r="AG7001" i="17"/>
  <c r="AD7111" i="17"/>
  <c r="AF7001" i="17"/>
  <c r="AG7352" i="17"/>
  <c r="AD7462" i="17"/>
  <c r="AD7322" i="17"/>
  <c r="AC6658" i="17"/>
  <c r="AF6548" i="17"/>
  <c r="AG6548" i="17"/>
  <c r="AG6977" i="17"/>
  <c r="AD7087" i="17"/>
  <c r="AF6977" i="17"/>
  <c r="AC7477" i="17"/>
  <c r="AG7367" i="17"/>
  <c r="AG7256" i="17"/>
  <c r="AD7366" i="17"/>
  <c r="AG7005" i="17"/>
  <c r="AD7115" i="17"/>
  <c r="AF7005" i="17"/>
  <c r="AF5841" i="17"/>
  <c r="AF5839" i="17"/>
  <c r="AF5838" i="17"/>
  <c r="AF5835" i="17"/>
  <c r="AF5834" i="17"/>
  <c r="AF5833" i="17"/>
  <c r="AF5832" i="17"/>
  <c r="AF5831" i="17"/>
  <c r="AF5830" i="17"/>
  <c r="AF5836" i="17"/>
  <c r="AF5840" i="17"/>
  <c r="AF5837" i="17"/>
  <c r="AF5829" i="17"/>
  <c r="AF5828" i="17"/>
  <c r="AF5827" i="17"/>
  <c r="BX40" i="19"/>
  <c r="AF5826" i="17" s="1"/>
  <c r="BX39" i="19"/>
  <c r="AF5825" i="17" s="1"/>
  <c r="BX38" i="19"/>
  <c r="AF5824" i="17" s="1"/>
  <c r="BX37" i="19"/>
  <c r="AF5823" i="17" s="1"/>
  <c r="BX36" i="19"/>
  <c r="AF5822" i="17" s="1"/>
  <c r="BX35" i="19"/>
  <c r="AF5821" i="17" s="1"/>
  <c r="BX34" i="19"/>
  <c r="AF5820" i="17" s="1"/>
  <c r="BX33" i="19"/>
  <c r="AF5819" i="17" s="1"/>
  <c r="BX32" i="19"/>
  <c r="AF5818" i="17" s="1"/>
  <c r="BX31" i="19"/>
  <c r="AF5817" i="17" s="1"/>
  <c r="BX30" i="19"/>
  <c r="AF5816" i="17" s="1"/>
  <c r="BX29" i="19"/>
  <c r="AF5815" i="17" s="1"/>
  <c r="BX28" i="19"/>
  <c r="AF5814" i="17" s="1"/>
  <c r="BX27" i="19"/>
  <c r="AF5813" i="17" s="1"/>
  <c r="BX26" i="19"/>
  <c r="AF5812" i="17" s="1"/>
  <c r="BX25" i="19"/>
  <c r="AF5811" i="17" s="1"/>
  <c r="BX24" i="19"/>
  <c r="AF5810" i="17" s="1"/>
  <c r="BX13" i="19"/>
  <c r="AF499" i="17" s="1"/>
  <c r="BX11" i="19"/>
  <c r="AF497" i="17" s="1"/>
  <c r="BX23" i="19"/>
  <c r="AF5809" i="17" s="1"/>
  <c r="BX22" i="19"/>
  <c r="AF5808" i="17" s="1"/>
  <c r="BX21" i="19"/>
  <c r="AF5807" i="17" s="1"/>
  <c r="BX12" i="19"/>
  <c r="AF498" i="17" s="1"/>
  <c r="AG536" i="17"/>
  <c r="AD546" i="17"/>
  <c r="AF536" i="17"/>
  <c r="AF545" i="17"/>
  <c r="AG545" i="17"/>
  <c r="AD555" i="17"/>
  <c r="AF541" i="17"/>
  <c r="AG541" i="17"/>
  <c r="AD551" i="17"/>
  <c r="AG528" i="17"/>
  <c r="AD538" i="17"/>
  <c r="AG544" i="17"/>
  <c r="AD554" i="17"/>
  <c r="AF544" i="17"/>
  <c r="AG537" i="17"/>
  <c r="AD547" i="17"/>
  <c r="AG532" i="17"/>
  <c r="AD542" i="17"/>
  <c r="AF532" i="17"/>
  <c r="AG549" i="17"/>
  <c r="AD559" i="17"/>
  <c r="AG540" i="17"/>
  <c r="AD550" i="17"/>
  <c r="AF540" i="17"/>
  <c r="AF553" i="17"/>
  <c r="AG553" i="17"/>
  <c r="AD563" i="17"/>
  <c r="CD136" i="16"/>
  <c r="CG136" i="16"/>
  <c r="CD26" i="16"/>
  <c r="BX9" i="19" s="1"/>
  <c r="CG26" i="16"/>
  <c r="CA9" i="19" s="1"/>
  <c r="AG7115" i="17" l="1"/>
  <c r="AD7225" i="17"/>
  <c r="AF7115" i="17"/>
  <c r="AD7420" i="17"/>
  <c r="AG7099" i="17"/>
  <c r="AD7209" i="17"/>
  <c r="AF7099" i="17"/>
  <c r="AG6633" i="17"/>
  <c r="AD6743" i="17"/>
  <c r="AF6633" i="17"/>
  <c r="AF7294" i="17"/>
  <c r="AD7404" i="17"/>
  <c r="AG7294" i="17"/>
  <c r="AD7475" i="17"/>
  <c r="AG7365" i="17"/>
  <c r="AF7497" i="17"/>
  <c r="AG7497" i="17"/>
  <c r="AD7440" i="17"/>
  <c r="AG6637" i="17"/>
  <c r="AD6747" i="17"/>
  <c r="AF6637" i="17"/>
  <c r="AG7083" i="17"/>
  <c r="AD7193" i="17"/>
  <c r="AF7083" i="17"/>
  <c r="AG7357" i="17"/>
  <c r="AD7467" i="17"/>
  <c r="AG7457" i="17"/>
  <c r="AG7354" i="17"/>
  <c r="AD7464" i="17"/>
  <c r="AG7485" i="17"/>
  <c r="AF7485" i="17"/>
  <c r="AG6665" i="17"/>
  <c r="AD6775" i="17"/>
  <c r="AF6665" i="17"/>
  <c r="AF7505" i="17"/>
  <c r="AG7505" i="17"/>
  <c r="AG7353" i="17"/>
  <c r="AD7463" i="17"/>
  <c r="AF7414" i="17"/>
  <c r="AD7524" i="17"/>
  <c r="AG7414" i="17"/>
  <c r="AF7278" i="17"/>
  <c r="AG7278" i="17"/>
  <c r="AD7388" i="17"/>
  <c r="AG6629" i="17"/>
  <c r="AD6739" i="17"/>
  <c r="AF6629" i="17"/>
  <c r="AF7450" i="17"/>
  <c r="AD7560" i="17"/>
  <c r="AG7450" i="17"/>
  <c r="AD7491" i="17"/>
  <c r="AG7381" i="17"/>
  <c r="AF7393" i="17"/>
  <c r="AD7503" i="17"/>
  <c r="AG7393" i="17"/>
  <c r="AF7442" i="17"/>
  <c r="AD7552" i="17"/>
  <c r="AG7442" i="17"/>
  <c r="AG7087" i="17"/>
  <c r="AD7197" i="17"/>
  <c r="AF7087" i="17"/>
  <c r="AC6768" i="17"/>
  <c r="AG6658" i="17"/>
  <c r="AF6658" i="17"/>
  <c r="AG7111" i="17"/>
  <c r="AD7221" i="17"/>
  <c r="AF7111" i="17"/>
  <c r="AG7466" i="17"/>
  <c r="AG7071" i="17"/>
  <c r="AD7181" i="17"/>
  <c r="AF7071" i="17"/>
  <c r="AF7334" i="17"/>
  <c r="AG7334" i="17"/>
  <c r="AD7444" i="17"/>
  <c r="AG7362" i="17"/>
  <c r="AD7472" i="17"/>
  <c r="AG7103" i="17"/>
  <c r="AD7213" i="17"/>
  <c r="AF7103" i="17"/>
  <c r="AF7410" i="17"/>
  <c r="AG7410" i="17"/>
  <c r="AD7520" i="17"/>
  <c r="AF7386" i="17"/>
  <c r="AG7386" i="17"/>
  <c r="AD7496" i="17"/>
  <c r="AC6874" i="17"/>
  <c r="AF6764" i="17"/>
  <c r="AG6764" i="17"/>
  <c r="AG6649" i="17"/>
  <c r="AD6759" i="17"/>
  <c r="AF6649" i="17"/>
  <c r="AG7067" i="17"/>
  <c r="AD7177" i="17"/>
  <c r="AF7067" i="17"/>
  <c r="AF7282" i="17"/>
  <c r="AG7282" i="17"/>
  <c r="AD7392" i="17"/>
  <c r="AG6669" i="17"/>
  <c r="AD6779" i="17"/>
  <c r="AF6669" i="17"/>
  <c r="AG7079" i="17"/>
  <c r="AD7189" i="17"/>
  <c r="AF7079" i="17"/>
  <c r="AG7350" i="17"/>
  <c r="AD7460" i="17"/>
  <c r="AD7564" i="17"/>
  <c r="AF7454" i="17"/>
  <c r="AG7454" i="17"/>
  <c r="AG6657" i="17"/>
  <c r="AD6767" i="17"/>
  <c r="AF6657" i="17"/>
  <c r="AG7119" i="17"/>
  <c r="AD7229" i="17"/>
  <c r="AF7119" i="17"/>
  <c r="AF7402" i="17"/>
  <c r="AG7402" i="17"/>
  <c r="AD7512" i="17"/>
  <c r="AF7493" i="17"/>
  <c r="AG7493" i="17"/>
  <c r="AG7075" i="17"/>
  <c r="AD7185" i="17"/>
  <c r="AF7075" i="17"/>
  <c r="AC6996" i="17"/>
  <c r="AF6886" i="17"/>
  <c r="AG6886" i="17"/>
  <c r="AD7428" i="17"/>
  <c r="AG7489" i="17"/>
  <c r="AF7489" i="17"/>
  <c r="AF7446" i="17"/>
  <c r="AG7446" i="17"/>
  <c r="AD7556" i="17"/>
  <c r="AG6645" i="17"/>
  <c r="AD6755" i="17"/>
  <c r="AF6645" i="17"/>
  <c r="AG7369" i="17"/>
  <c r="AD7479" i="17"/>
  <c r="AG7366" i="17"/>
  <c r="AD7476" i="17"/>
  <c r="AD7432" i="17"/>
  <c r="AG7462" i="17"/>
  <c r="AF7434" i="17"/>
  <c r="AD7544" i="17"/>
  <c r="AG7434" i="17"/>
  <c r="AG7378" i="17"/>
  <c r="AD7488" i="17"/>
  <c r="AG7461" i="17"/>
  <c r="AD7548" i="17"/>
  <c r="AF7438" i="17"/>
  <c r="AG7438" i="17"/>
  <c r="AD7532" i="17"/>
  <c r="AF7422" i="17"/>
  <c r="AG7422" i="17"/>
  <c r="AG6641" i="17"/>
  <c r="AD6751" i="17"/>
  <c r="AF6641" i="17"/>
  <c r="AG6653" i="17"/>
  <c r="AD6763" i="17"/>
  <c r="AF6653" i="17"/>
  <c r="AD7471" i="17"/>
  <c r="AG7361" i="17"/>
  <c r="AF7306" i="17"/>
  <c r="AG7306" i="17"/>
  <c r="AD7416" i="17"/>
  <c r="AG7373" i="17"/>
  <c r="AD7483" i="17"/>
  <c r="AF7342" i="17"/>
  <c r="AG7342" i="17"/>
  <c r="AD7452" i="17"/>
  <c r="AF7385" i="17"/>
  <c r="AG7385" i="17"/>
  <c r="AD7495" i="17"/>
  <c r="AG7458" i="17"/>
  <c r="AF7398" i="17"/>
  <c r="AG7398" i="17"/>
  <c r="AD7508" i="17"/>
  <c r="AG7394" i="17"/>
  <c r="AF7394" i="17"/>
  <c r="AD7504" i="17"/>
  <c r="AD7436" i="17"/>
  <c r="AF7298" i="17"/>
  <c r="AG7298" i="17"/>
  <c r="AD7408" i="17"/>
  <c r="AF7382" i="17"/>
  <c r="AG7382" i="17"/>
  <c r="AD7492" i="17"/>
  <c r="AF7477" i="17"/>
  <c r="AG7477" i="17"/>
  <c r="AF7426" i="17"/>
  <c r="AD7536" i="17"/>
  <c r="AG7426" i="17"/>
  <c r="AG6661" i="17"/>
  <c r="AD6771" i="17"/>
  <c r="AF6661" i="17"/>
  <c r="AF7290" i="17"/>
  <c r="AD7400" i="17"/>
  <c r="AG7290" i="17"/>
  <c r="AG7358" i="17"/>
  <c r="AD7468" i="17"/>
  <c r="AC6760" i="17"/>
  <c r="AF6650" i="17"/>
  <c r="AG6650" i="17"/>
  <c r="AG7470" i="17"/>
  <c r="AG7473" i="17"/>
  <c r="AG7374" i="17"/>
  <c r="AD7484" i="17"/>
  <c r="AG7346" i="17"/>
  <c r="AF7346" i="17"/>
  <c r="AD7456" i="17"/>
  <c r="AF7501" i="17"/>
  <c r="AG7501" i="17"/>
  <c r="AG7406" i="17"/>
  <c r="AD7516" i="17"/>
  <c r="AF7406" i="17"/>
  <c r="AC6890" i="17"/>
  <c r="AF6780" i="17"/>
  <c r="AG6780" i="17"/>
  <c r="AF7338" i="17"/>
  <c r="AG7338" i="17"/>
  <c r="AD7448" i="17"/>
  <c r="AG7107" i="17"/>
  <c r="AD7217" i="17"/>
  <c r="AF7107" i="17"/>
  <c r="AG7123" i="17"/>
  <c r="AD7233" i="17"/>
  <c r="AF7123" i="17"/>
  <c r="AG7091" i="17"/>
  <c r="AD7201" i="17"/>
  <c r="AF7091" i="17"/>
  <c r="AF7418" i="17"/>
  <c r="AG7418" i="17"/>
  <c r="AD7528" i="17"/>
  <c r="AG7390" i="17"/>
  <c r="AF7390" i="17"/>
  <c r="AD7500" i="17"/>
  <c r="AD7540" i="17"/>
  <c r="AF7430" i="17"/>
  <c r="AG7430" i="17"/>
  <c r="AF7286" i="17"/>
  <c r="AG7286" i="17"/>
  <c r="AD7396" i="17"/>
  <c r="AG7095" i="17"/>
  <c r="AD7205" i="17"/>
  <c r="AF7095" i="17"/>
  <c r="AD7424" i="17"/>
  <c r="AF7302" i="17"/>
  <c r="AG7302" i="17"/>
  <c r="AD7412" i="17"/>
  <c r="AF7481" i="17"/>
  <c r="AG7481" i="17"/>
  <c r="AF7389" i="17"/>
  <c r="AG7389" i="17"/>
  <c r="AD7499" i="17"/>
  <c r="AG7370" i="17"/>
  <c r="AD7480" i="17"/>
  <c r="AC6772" i="17"/>
  <c r="AF6662" i="17"/>
  <c r="AG6662" i="17"/>
  <c r="AD7487" i="17"/>
  <c r="AG7377" i="17"/>
  <c r="AF5951" i="17"/>
  <c r="AF5950" i="17"/>
  <c r="AF5949" i="17"/>
  <c r="AF5948" i="17"/>
  <c r="AF5947" i="17"/>
  <c r="AF5946" i="17"/>
  <c r="AF5945" i="17"/>
  <c r="AF5944" i="17"/>
  <c r="AF5943" i="17"/>
  <c r="AF5942" i="17"/>
  <c r="AF5941" i="17"/>
  <c r="AF5940" i="17"/>
  <c r="AF5939" i="17"/>
  <c r="AF5938" i="17"/>
  <c r="AF5937" i="17"/>
  <c r="BZ40" i="19"/>
  <c r="AF5936" i="17" s="1"/>
  <c r="BZ39" i="19"/>
  <c r="AF5935" i="17" s="1"/>
  <c r="BZ38" i="19"/>
  <c r="AF5934" i="17" s="1"/>
  <c r="BZ37" i="19"/>
  <c r="AF5933" i="17" s="1"/>
  <c r="BZ36" i="19"/>
  <c r="AF5932" i="17" s="1"/>
  <c r="BZ35" i="19"/>
  <c r="AF5931" i="17" s="1"/>
  <c r="BZ34" i="19"/>
  <c r="AF5930" i="17" s="1"/>
  <c r="BZ33" i="19"/>
  <c r="AF5929" i="17" s="1"/>
  <c r="BZ32" i="19"/>
  <c r="AF5928" i="17" s="1"/>
  <c r="BZ31" i="19"/>
  <c r="AF5927" i="17" s="1"/>
  <c r="BZ30" i="19"/>
  <c r="AF5926" i="17" s="1"/>
  <c r="BZ29" i="19"/>
  <c r="AF5925" i="17" s="1"/>
  <c r="BZ28" i="19"/>
  <c r="AF5924" i="17" s="1"/>
  <c r="BZ27" i="19"/>
  <c r="AF5923" i="17" s="1"/>
  <c r="BZ26" i="19"/>
  <c r="AF5922" i="17" s="1"/>
  <c r="BZ25" i="19"/>
  <c r="AF5921" i="17" s="1"/>
  <c r="BZ24" i="19"/>
  <c r="AF5920" i="17" s="1"/>
  <c r="BZ13" i="19"/>
  <c r="AF509" i="17" s="1"/>
  <c r="BZ12" i="19"/>
  <c r="AF508" i="17" s="1"/>
  <c r="BZ11" i="19"/>
  <c r="AF507" i="17" s="1"/>
  <c r="BZ23" i="19"/>
  <c r="AF5919" i="17" s="1"/>
  <c r="BZ22" i="19"/>
  <c r="AF5918" i="17" s="1"/>
  <c r="BZ21" i="19"/>
  <c r="AF5917" i="17" s="1"/>
  <c r="AF542" i="17"/>
  <c r="AG542" i="17"/>
  <c r="AD552" i="17"/>
  <c r="AF555" i="17"/>
  <c r="AD565" i="17"/>
  <c r="AG555" i="17"/>
  <c r="AF546" i="17"/>
  <c r="AG546" i="17"/>
  <c r="AD556" i="17"/>
  <c r="AG559" i="17"/>
  <c r="AD569" i="17"/>
  <c r="AD557" i="17"/>
  <c r="AG547" i="17"/>
  <c r="AG554" i="17"/>
  <c r="AD564" i="17"/>
  <c r="AF554" i="17"/>
  <c r="AG538" i="17"/>
  <c r="AD548" i="17"/>
  <c r="AG550" i="17"/>
  <c r="AD560" i="17"/>
  <c r="AF550" i="17"/>
  <c r="AF563" i="17"/>
  <c r="AG563" i="17"/>
  <c r="AD573" i="17"/>
  <c r="AF551" i="17"/>
  <c r="AG551" i="17"/>
  <c r="AD561" i="17"/>
  <c r="CF26" i="16"/>
  <c r="BZ9" i="19" s="1"/>
  <c r="CI26" i="16"/>
  <c r="CC9" i="19" s="1"/>
  <c r="CF136" i="16"/>
  <c r="CI136" i="16"/>
  <c r="AG7480" i="17" l="1"/>
  <c r="AF7480" i="17"/>
  <c r="AG7412" i="17"/>
  <c r="AD7522" i="17"/>
  <c r="AF7412" i="17"/>
  <c r="AG7217" i="17"/>
  <c r="AD7327" i="17"/>
  <c r="AF7217" i="17"/>
  <c r="AG7536" i="17"/>
  <c r="AF7536" i="17"/>
  <c r="AG7492" i="17"/>
  <c r="AF7492" i="17"/>
  <c r="AG7508" i="17"/>
  <c r="AF7508" i="17"/>
  <c r="AG7452" i="17"/>
  <c r="AD7562" i="17"/>
  <c r="AF7452" i="17"/>
  <c r="AG6751" i="17"/>
  <c r="AD6861" i="17"/>
  <c r="AF6751" i="17"/>
  <c r="AG7532" i="17"/>
  <c r="AF7532" i="17"/>
  <c r="AG7479" i="17"/>
  <c r="AF7479" i="17"/>
  <c r="AG6755" i="17"/>
  <c r="AD6865" i="17"/>
  <c r="AF6755" i="17"/>
  <c r="AC7106" i="17"/>
  <c r="AG6996" i="17"/>
  <c r="AF6996" i="17"/>
  <c r="AG7472" i="17"/>
  <c r="AG7221" i="17"/>
  <c r="AD7331" i="17"/>
  <c r="AF7221" i="17"/>
  <c r="AC6878" i="17"/>
  <c r="AF6768" i="17"/>
  <c r="AG6768" i="17"/>
  <c r="AF7503" i="17"/>
  <c r="AG7503" i="17"/>
  <c r="AG7467" i="17"/>
  <c r="AG7193" i="17"/>
  <c r="AD7303" i="17"/>
  <c r="AF7193" i="17"/>
  <c r="AG7209" i="17"/>
  <c r="AD7319" i="17"/>
  <c r="AF7209" i="17"/>
  <c r="AG7396" i="17"/>
  <c r="AD7506" i="17"/>
  <c r="AF7396" i="17"/>
  <c r="AG7233" i="17"/>
  <c r="AD7343" i="17"/>
  <c r="AF7233" i="17"/>
  <c r="AG7516" i="17"/>
  <c r="AF7516" i="17"/>
  <c r="AG7456" i="17"/>
  <c r="AD7566" i="17"/>
  <c r="AF7456" i="17"/>
  <c r="AG7484" i="17"/>
  <c r="AF7484" i="17"/>
  <c r="AC6870" i="17"/>
  <c r="AF6760" i="17"/>
  <c r="AG6760" i="17"/>
  <c r="AG6771" i="17"/>
  <c r="AD6881" i="17"/>
  <c r="AF6771" i="17"/>
  <c r="AG7504" i="17"/>
  <c r="AF7504" i="17"/>
  <c r="AF7495" i="17"/>
  <c r="AG7495" i="17"/>
  <c r="AG6763" i="17"/>
  <c r="AD6873" i="17"/>
  <c r="AF6763" i="17"/>
  <c r="AG7476" i="17"/>
  <c r="AG6767" i="17"/>
  <c r="AD6877" i="17"/>
  <c r="AF6767" i="17"/>
  <c r="AG7564" i="17"/>
  <c r="AF7564" i="17"/>
  <c r="AG6779" i="17"/>
  <c r="AD6889" i="17"/>
  <c r="AF6779" i="17"/>
  <c r="AG7552" i="17"/>
  <c r="AF7552" i="17"/>
  <c r="AG6739" i="17"/>
  <c r="AD6849" i="17"/>
  <c r="AF6739" i="17"/>
  <c r="AG7463" i="17"/>
  <c r="AD7550" i="17"/>
  <c r="AG6743" i="17"/>
  <c r="AD6853" i="17"/>
  <c r="AF6743" i="17"/>
  <c r="AG7540" i="17"/>
  <c r="AF7540" i="17"/>
  <c r="AG7528" i="17"/>
  <c r="AF7528" i="17"/>
  <c r="AG7201" i="17"/>
  <c r="AD7311" i="17"/>
  <c r="AF7201" i="17"/>
  <c r="AG7448" i="17"/>
  <c r="AD7558" i="17"/>
  <c r="AF7448" i="17"/>
  <c r="AG7468" i="17"/>
  <c r="AG7400" i="17"/>
  <c r="AD7510" i="17"/>
  <c r="AF7400" i="17"/>
  <c r="AD7546" i="17"/>
  <c r="AG7416" i="17"/>
  <c r="AD7526" i="17"/>
  <c r="AF7416" i="17"/>
  <c r="AG7471" i="17"/>
  <c r="AG7488" i="17"/>
  <c r="AF7488" i="17"/>
  <c r="AG7544" i="17"/>
  <c r="AF7544" i="17"/>
  <c r="AD7542" i="17"/>
  <c r="AG7556" i="17"/>
  <c r="AF7556" i="17"/>
  <c r="AG7185" i="17"/>
  <c r="AD7295" i="17"/>
  <c r="AF7185" i="17"/>
  <c r="AG7512" i="17"/>
  <c r="AF7512" i="17"/>
  <c r="AG7229" i="17"/>
  <c r="AD7339" i="17"/>
  <c r="AF7229" i="17"/>
  <c r="AG7460" i="17"/>
  <c r="AG7189" i="17"/>
  <c r="AD7299" i="17"/>
  <c r="AF7189" i="17"/>
  <c r="AG6759" i="17"/>
  <c r="AD6869" i="17"/>
  <c r="AF6759" i="17"/>
  <c r="AC6984" i="17"/>
  <c r="AF6874" i="17"/>
  <c r="AG6874" i="17"/>
  <c r="AG7520" i="17"/>
  <c r="AF7520" i="17"/>
  <c r="AG7213" i="17"/>
  <c r="AD7323" i="17"/>
  <c r="AF7213" i="17"/>
  <c r="AG7197" i="17"/>
  <c r="AD7307" i="17"/>
  <c r="AF7197" i="17"/>
  <c r="AG7560" i="17"/>
  <c r="AF7560" i="17"/>
  <c r="AG7404" i="17"/>
  <c r="AF7404" i="17"/>
  <c r="AD7514" i="17"/>
  <c r="AD7530" i="17"/>
  <c r="AG7225" i="17"/>
  <c r="AD7335" i="17"/>
  <c r="AF7225" i="17"/>
  <c r="AF7487" i="17"/>
  <c r="AG7487" i="17"/>
  <c r="AC6882" i="17"/>
  <c r="AF6772" i="17"/>
  <c r="AG6772" i="17"/>
  <c r="AF7499" i="17"/>
  <c r="AG7499" i="17"/>
  <c r="AD7534" i="17"/>
  <c r="AG7205" i="17"/>
  <c r="AD7315" i="17"/>
  <c r="AF7205" i="17"/>
  <c r="AG7500" i="17"/>
  <c r="AF7500" i="17"/>
  <c r="AC7000" i="17"/>
  <c r="AG6890" i="17"/>
  <c r="AF6890" i="17"/>
  <c r="AG7408" i="17"/>
  <c r="AD7518" i="17"/>
  <c r="AF7408" i="17"/>
  <c r="AF7483" i="17"/>
  <c r="AG7483" i="17"/>
  <c r="AG7548" i="17"/>
  <c r="AF7548" i="17"/>
  <c r="AD7538" i="17"/>
  <c r="AG7392" i="17"/>
  <c r="AD7502" i="17"/>
  <c r="AF7392" i="17"/>
  <c r="AG7177" i="17"/>
  <c r="AD7287" i="17"/>
  <c r="AF7177" i="17"/>
  <c r="AG7496" i="17"/>
  <c r="AF7496" i="17"/>
  <c r="AG7444" i="17"/>
  <c r="AD7554" i="17"/>
  <c r="AF7444" i="17"/>
  <c r="AG7181" i="17"/>
  <c r="AD7291" i="17"/>
  <c r="AF7181" i="17"/>
  <c r="AG7491" i="17"/>
  <c r="AF7491" i="17"/>
  <c r="AG7388" i="17"/>
  <c r="AF7388" i="17"/>
  <c r="AD7498" i="17"/>
  <c r="AG7524" i="17"/>
  <c r="AF7524" i="17"/>
  <c r="AG6775" i="17"/>
  <c r="AD6885" i="17"/>
  <c r="AF6775" i="17"/>
  <c r="AG7464" i="17"/>
  <c r="AF7464" i="17"/>
  <c r="AG6747" i="17"/>
  <c r="AD6857" i="17"/>
  <c r="AF6747" i="17"/>
  <c r="AG7475" i="17"/>
  <c r="AF6060" i="17"/>
  <c r="AF6061" i="17"/>
  <c r="AF6057" i="17"/>
  <c r="AF6059" i="17"/>
  <c r="AF6055" i="17"/>
  <c r="AF6054" i="17"/>
  <c r="AF6053" i="17"/>
  <c r="AF6052" i="17"/>
  <c r="AF6051" i="17"/>
  <c r="AF6050" i="17"/>
  <c r="AF6058" i="17"/>
  <c r="AF6056" i="17"/>
  <c r="AF6049" i="17"/>
  <c r="AF6048" i="17"/>
  <c r="AF6047" i="17"/>
  <c r="CB40" i="19"/>
  <c r="AF6046" i="17" s="1"/>
  <c r="CB39" i="19"/>
  <c r="AF6045" i="17" s="1"/>
  <c r="CB38" i="19"/>
  <c r="AF6044" i="17" s="1"/>
  <c r="CB37" i="19"/>
  <c r="AF6043" i="17" s="1"/>
  <c r="CB36" i="19"/>
  <c r="AF6042" i="17" s="1"/>
  <c r="CB35" i="19"/>
  <c r="AF6041" i="17" s="1"/>
  <c r="CB34" i="19"/>
  <c r="AF6040" i="17" s="1"/>
  <c r="CB33" i="19"/>
  <c r="AF6039" i="17" s="1"/>
  <c r="CB32" i="19"/>
  <c r="AF6038" i="17" s="1"/>
  <c r="CB31" i="19"/>
  <c r="AF6037" i="17" s="1"/>
  <c r="CB30" i="19"/>
  <c r="AF6036" i="17" s="1"/>
  <c r="CB29" i="19"/>
  <c r="AF6035" i="17" s="1"/>
  <c r="CB28" i="19"/>
  <c r="AF6034" i="17" s="1"/>
  <c r="CB27" i="19"/>
  <c r="AF6033" i="17" s="1"/>
  <c r="CB26" i="19"/>
  <c r="AF6032" i="17" s="1"/>
  <c r="CB25" i="19"/>
  <c r="AF6031" i="17" s="1"/>
  <c r="CB24" i="19"/>
  <c r="AF6030" i="17" s="1"/>
  <c r="CB12" i="19"/>
  <c r="AF518" i="17" s="1"/>
  <c r="CB23" i="19"/>
  <c r="AF6029" i="17" s="1"/>
  <c r="CB22" i="19"/>
  <c r="AF6028" i="17" s="1"/>
  <c r="CB21" i="19"/>
  <c r="AF6027" i="17" s="1"/>
  <c r="CB13" i="19"/>
  <c r="AF519" i="17" s="1"/>
  <c r="CB11" i="19"/>
  <c r="AF517" i="17" s="1"/>
  <c r="AF561" i="17"/>
  <c r="AG561" i="17"/>
  <c r="AD571" i="17"/>
  <c r="AG560" i="17"/>
  <c r="AD570" i="17"/>
  <c r="AF560" i="17"/>
  <c r="AG548" i="17"/>
  <c r="AD558" i="17"/>
  <c r="AG557" i="17"/>
  <c r="AD567" i="17"/>
  <c r="AF565" i="17"/>
  <c r="AG565" i="17"/>
  <c r="AD575" i="17"/>
  <c r="AG564" i="17"/>
  <c r="AD574" i="17"/>
  <c r="AF564" i="17"/>
  <c r="AG569" i="17"/>
  <c r="AD579" i="17"/>
  <c r="AG556" i="17"/>
  <c r="AD566" i="17"/>
  <c r="AF556" i="17"/>
  <c r="AG552" i="17"/>
  <c r="AD562" i="17"/>
  <c r="AF552" i="17"/>
  <c r="AF573" i="17"/>
  <c r="AG573" i="17"/>
  <c r="AD583" i="17"/>
  <c r="CH26" i="16"/>
  <c r="CB9" i="19" s="1"/>
  <c r="CK26" i="16"/>
  <c r="CE9" i="19" s="1"/>
  <c r="CK136" i="16"/>
  <c r="CH136" i="16"/>
  <c r="AG7291" i="17" l="1"/>
  <c r="AF7291" i="17"/>
  <c r="AD7401" i="17"/>
  <c r="AG7287" i="17"/>
  <c r="AD7397" i="17"/>
  <c r="AF7287" i="17"/>
  <c r="AG7323" i="17"/>
  <c r="AF7323" i="17"/>
  <c r="AD7433" i="17"/>
  <c r="AG6869" i="17"/>
  <c r="AD6979" i="17"/>
  <c r="AF6869" i="17"/>
  <c r="AF7339" i="17"/>
  <c r="AG7339" i="17"/>
  <c r="AD7449" i="17"/>
  <c r="AG6853" i="17"/>
  <c r="AD6963" i="17"/>
  <c r="AF6853" i="17"/>
  <c r="AG6849" i="17"/>
  <c r="AD6959" i="17"/>
  <c r="AF6849" i="17"/>
  <c r="AG7303" i="17"/>
  <c r="AD7413" i="17"/>
  <c r="AF7303" i="17"/>
  <c r="AC6988" i="17"/>
  <c r="AF6878" i="17"/>
  <c r="AG6878" i="17"/>
  <c r="AC7216" i="17"/>
  <c r="AG7106" i="17"/>
  <c r="AF7106" i="17"/>
  <c r="AG7562" i="17"/>
  <c r="AF7562" i="17"/>
  <c r="AF7522" i="17"/>
  <c r="AG7522" i="17"/>
  <c r="AG6857" i="17"/>
  <c r="AD6967" i="17"/>
  <c r="AF6857" i="17"/>
  <c r="AF7518" i="17"/>
  <c r="AG7518" i="17"/>
  <c r="AC7110" i="17"/>
  <c r="AG7000" i="17"/>
  <c r="AF7000" i="17"/>
  <c r="AG7315" i="17"/>
  <c r="AF7315" i="17"/>
  <c r="AD7425" i="17"/>
  <c r="AG7307" i="17"/>
  <c r="AF7307" i="17"/>
  <c r="AD7417" i="17"/>
  <c r="AG7295" i="17"/>
  <c r="AF7295" i="17"/>
  <c r="AD7405" i="17"/>
  <c r="AF7510" i="17"/>
  <c r="AG7510" i="17"/>
  <c r="AG7311" i="17"/>
  <c r="AF7311" i="17"/>
  <c r="AD7421" i="17"/>
  <c r="AG6889" i="17"/>
  <c r="AD6999" i="17"/>
  <c r="AF6889" i="17"/>
  <c r="AG7319" i="17"/>
  <c r="AF7319" i="17"/>
  <c r="AD7429" i="17"/>
  <c r="AG6861" i="17"/>
  <c r="AD6971" i="17"/>
  <c r="AF6861" i="17"/>
  <c r="AF7327" i="17"/>
  <c r="AD7437" i="17"/>
  <c r="AG7327" i="17"/>
  <c r="AG6885" i="17"/>
  <c r="AD6995" i="17"/>
  <c r="AF6885" i="17"/>
  <c r="AF7498" i="17"/>
  <c r="AG7498" i="17"/>
  <c r="AC6992" i="17"/>
  <c r="AF6882" i="17"/>
  <c r="AG6882" i="17"/>
  <c r="AF7335" i="17"/>
  <c r="AG7335" i="17"/>
  <c r="AD7445" i="17"/>
  <c r="AC7094" i="17"/>
  <c r="AF6984" i="17"/>
  <c r="AG6984" i="17"/>
  <c r="AG7558" i="17"/>
  <c r="AF7558" i="17"/>
  <c r="AG6877" i="17"/>
  <c r="AD6987" i="17"/>
  <c r="AF6877" i="17"/>
  <c r="AG6881" i="17"/>
  <c r="AD6991" i="17"/>
  <c r="AF6881" i="17"/>
  <c r="AC6980" i="17"/>
  <c r="AF6870" i="17"/>
  <c r="AG6870" i="17"/>
  <c r="AF7566" i="17"/>
  <c r="AG7566" i="17"/>
  <c r="AF7506" i="17"/>
  <c r="AG7506" i="17"/>
  <c r="AF7331" i="17"/>
  <c r="AG7331" i="17"/>
  <c r="AD7441" i="17"/>
  <c r="AG6865" i="17"/>
  <c r="AD6975" i="17"/>
  <c r="AF6865" i="17"/>
  <c r="AF7554" i="17"/>
  <c r="AG7554" i="17"/>
  <c r="AF7502" i="17"/>
  <c r="AG7502" i="17"/>
  <c r="AF7514" i="17"/>
  <c r="AG7514" i="17"/>
  <c r="AG7299" i="17"/>
  <c r="AF7299" i="17"/>
  <c r="AD7409" i="17"/>
  <c r="AF7526" i="17"/>
  <c r="AG7526" i="17"/>
  <c r="AG6873" i="17"/>
  <c r="AD6983" i="17"/>
  <c r="AF6873" i="17"/>
  <c r="AF7343" i="17"/>
  <c r="AG7343" i="17"/>
  <c r="AD7453" i="17"/>
  <c r="AF6171" i="17"/>
  <c r="AF6170" i="17"/>
  <c r="AF6169" i="17"/>
  <c r="AF6168" i="17"/>
  <c r="AF6167" i="17"/>
  <c r="AF6166" i="17"/>
  <c r="AF6165" i="17"/>
  <c r="AF6164" i="17"/>
  <c r="AF6163" i="17"/>
  <c r="AF6162" i="17"/>
  <c r="AF6161" i="17"/>
  <c r="AF6160" i="17"/>
  <c r="AF6159" i="17"/>
  <c r="AF6158" i="17"/>
  <c r="AF6157" i="17"/>
  <c r="CD40" i="19"/>
  <c r="AF6156" i="17" s="1"/>
  <c r="CD39" i="19"/>
  <c r="AF6155" i="17" s="1"/>
  <c r="CD38" i="19"/>
  <c r="AF6154" i="17" s="1"/>
  <c r="CD37" i="19"/>
  <c r="AF6153" i="17" s="1"/>
  <c r="CD36" i="19"/>
  <c r="AF6152" i="17" s="1"/>
  <c r="CD35" i="19"/>
  <c r="AF6151" i="17" s="1"/>
  <c r="CD34" i="19"/>
  <c r="AF6150" i="17" s="1"/>
  <c r="CD33" i="19"/>
  <c r="AF6149" i="17" s="1"/>
  <c r="CD32" i="19"/>
  <c r="AF6148" i="17" s="1"/>
  <c r="CD31" i="19"/>
  <c r="AF6147" i="17" s="1"/>
  <c r="CD30" i="19"/>
  <c r="AF6146" i="17" s="1"/>
  <c r="CD29" i="19"/>
  <c r="AF6145" i="17" s="1"/>
  <c r="CD28" i="19"/>
  <c r="AF6144" i="17" s="1"/>
  <c r="CD27" i="19"/>
  <c r="AF6143" i="17" s="1"/>
  <c r="CD26" i="19"/>
  <c r="AF6142" i="17" s="1"/>
  <c r="CD25" i="19"/>
  <c r="AF6141" i="17" s="1"/>
  <c r="CD24" i="19"/>
  <c r="AF6140" i="17" s="1"/>
  <c r="CD23" i="19"/>
  <c r="AF6139" i="17" s="1"/>
  <c r="CD22" i="19"/>
  <c r="AF6138" i="17" s="1"/>
  <c r="CD21" i="19"/>
  <c r="AF6137" i="17" s="1"/>
  <c r="CD13" i="19"/>
  <c r="AF529" i="17" s="1"/>
  <c r="CD12" i="19"/>
  <c r="AF528" i="17" s="1"/>
  <c r="CD11" i="19"/>
  <c r="AF527" i="17" s="1"/>
  <c r="AF583" i="17"/>
  <c r="AG583" i="17"/>
  <c r="AD593" i="17"/>
  <c r="AG566" i="17"/>
  <c r="AD576" i="17"/>
  <c r="AF566" i="17"/>
  <c r="AG570" i="17"/>
  <c r="AD580" i="17"/>
  <c r="AF570" i="17"/>
  <c r="AD589" i="17"/>
  <c r="AG579" i="17"/>
  <c r="AG574" i="17"/>
  <c r="AD584" i="17"/>
  <c r="AF574" i="17"/>
  <c r="AF575" i="17"/>
  <c r="AG575" i="17"/>
  <c r="AD585" i="17"/>
  <c r="AG562" i="17"/>
  <c r="AD572" i="17"/>
  <c r="AF562" i="17"/>
  <c r="AG567" i="17"/>
  <c r="AD577" i="17"/>
  <c r="AG558" i="17"/>
  <c r="AD568" i="17"/>
  <c r="AF571" i="17"/>
  <c r="AG571" i="17"/>
  <c r="AD581" i="17"/>
  <c r="CJ136" i="16"/>
  <c r="CM136" i="16"/>
  <c r="CM26" i="16"/>
  <c r="CG9" i="19" s="1"/>
  <c r="CJ26" i="16"/>
  <c r="CD9" i="19" s="1"/>
  <c r="AG6991" i="17" l="1"/>
  <c r="AD7101" i="17"/>
  <c r="AF6991" i="17"/>
  <c r="AF7437" i="17"/>
  <c r="AG7437" i="17"/>
  <c r="AD7547" i="17"/>
  <c r="AF7405" i="17"/>
  <c r="AG7405" i="17"/>
  <c r="AD7515" i="17"/>
  <c r="AF7425" i="17"/>
  <c r="AG7425" i="17"/>
  <c r="AD7535" i="17"/>
  <c r="AC7098" i="17"/>
  <c r="AG6988" i="17"/>
  <c r="AF6988" i="17"/>
  <c r="AG6963" i="17"/>
  <c r="AD7073" i="17"/>
  <c r="AF6963" i="17"/>
  <c r="AF7433" i="17"/>
  <c r="AG7433" i="17"/>
  <c r="AD7543" i="17"/>
  <c r="AF7401" i="17"/>
  <c r="AG7401" i="17"/>
  <c r="AD7511" i="17"/>
  <c r="AG6983" i="17"/>
  <c r="AD7093" i="17"/>
  <c r="AF6983" i="17"/>
  <c r="AG6987" i="17"/>
  <c r="AD7097" i="17"/>
  <c r="AF6987" i="17"/>
  <c r="AF7421" i="17"/>
  <c r="AG7421" i="17"/>
  <c r="AD7531" i="17"/>
  <c r="AF7417" i="17"/>
  <c r="AG7417" i="17"/>
  <c r="AD7527" i="17"/>
  <c r="AF7409" i="17"/>
  <c r="AG7409" i="17"/>
  <c r="AD7519" i="17"/>
  <c r="AF7441" i="17"/>
  <c r="AG7441" i="17"/>
  <c r="AD7551" i="17"/>
  <c r="AC7204" i="17"/>
  <c r="AG7094" i="17"/>
  <c r="AF7094" i="17"/>
  <c r="AG6995" i="17"/>
  <c r="AD7105" i="17"/>
  <c r="AF6995" i="17"/>
  <c r="AF7429" i="17"/>
  <c r="AG7429" i="17"/>
  <c r="AD7539" i="17"/>
  <c r="AG6999" i="17"/>
  <c r="AD7109" i="17"/>
  <c r="AF6999" i="17"/>
  <c r="AC7220" i="17"/>
  <c r="AF7110" i="17"/>
  <c r="AG7110" i="17"/>
  <c r="AG6967" i="17"/>
  <c r="AD7077" i="17"/>
  <c r="AF6967" i="17"/>
  <c r="AC7326" i="17"/>
  <c r="AG7216" i="17"/>
  <c r="AF7216" i="17"/>
  <c r="AG6959" i="17"/>
  <c r="AD7069" i="17"/>
  <c r="AF6959" i="17"/>
  <c r="AF7453" i="17"/>
  <c r="AG7453" i="17"/>
  <c r="AD7563" i="17"/>
  <c r="AG6975" i="17"/>
  <c r="AD7085" i="17"/>
  <c r="AF6975" i="17"/>
  <c r="AC7102" i="17"/>
  <c r="AF6992" i="17"/>
  <c r="AG6992" i="17"/>
  <c r="AG6971" i="17"/>
  <c r="AD7081" i="17"/>
  <c r="AF6971" i="17"/>
  <c r="AC7090" i="17"/>
  <c r="AF6980" i="17"/>
  <c r="AG6980" i="17"/>
  <c r="AF7445" i="17"/>
  <c r="AG7445" i="17"/>
  <c r="AD7555" i="17"/>
  <c r="AF7413" i="17"/>
  <c r="AG7413" i="17"/>
  <c r="AD7523" i="17"/>
  <c r="AF7449" i="17"/>
  <c r="AG7449" i="17"/>
  <c r="AD7559" i="17"/>
  <c r="AG6979" i="17"/>
  <c r="AD7089" i="17"/>
  <c r="AF6979" i="17"/>
  <c r="AF7397" i="17"/>
  <c r="AD7507" i="17"/>
  <c r="AG7397" i="17"/>
  <c r="AF6279" i="17"/>
  <c r="AF6276" i="17"/>
  <c r="AF6281" i="17"/>
  <c r="AF6277" i="17"/>
  <c r="AF6275" i="17"/>
  <c r="AF6274" i="17"/>
  <c r="AF6273" i="17"/>
  <c r="AF6272" i="17"/>
  <c r="AF6271" i="17"/>
  <c r="AF6270" i="17"/>
  <c r="AF6280" i="17"/>
  <c r="AF6278" i="17"/>
  <c r="AF6269" i="17"/>
  <c r="AF6268" i="17"/>
  <c r="AF6267" i="17"/>
  <c r="CF40" i="19"/>
  <c r="AF6266" i="17" s="1"/>
  <c r="CF39" i="19"/>
  <c r="AF6265" i="17" s="1"/>
  <c r="CF38" i="19"/>
  <c r="AF6264" i="17" s="1"/>
  <c r="CF37" i="19"/>
  <c r="AF6263" i="17" s="1"/>
  <c r="CF36" i="19"/>
  <c r="AF6262" i="17" s="1"/>
  <c r="CF35" i="19"/>
  <c r="AF6261" i="17" s="1"/>
  <c r="CF34" i="19"/>
  <c r="AF6260" i="17" s="1"/>
  <c r="CF33" i="19"/>
  <c r="AF6259" i="17" s="1"/>
  <c r="CF32" i="19"/>
  <c r="AF6258" i="17" s="1"/>
  <c r="CF31" i="19"/>
  <c r="AF6257" i="17" s="1"/>
  <c r="CF30" i="19"/>
  <c r="AF6256" i="17" s="1"/>
  <c r="CF29" i="19"/>
  <c r="AF6255" i="17" s="1"/>
  <c r="CF28" i="19"/>
  <c r="AF6254" i="17" s="1"/>
  <c r="CF27" i="19"/>
  <c r="AF6253" i="17" s="1"/>
  <c r="CF26" i="19"/>
  <c r="AF6252" i="17" s="1"/>
  <c r="CF25" i="19"/>
  <c r="AF6251" i="17" s="1"/>
  <c r="CF24" i="19"/>
  <c r="AF6250" i="17" s="1"/>
  <c r="CF13" i="19"/>
  <c r="AF539" i="17" s="1"/>
  <c r="CF11" i="19"/>
  <c r="AF537" i="17" s="1"/>
  <c r="CF23" i="19"/>
  <c r="AF6249" i="17" s="1"/>
  <c r="CF22" i="19"/>
  <c r="AF6248" i="17" s="1"/>
  <c r="CF21" i="19"/>
  <c r="AF6247" i="17" s="1"/>
  <c r="CF12" i="19"/>
  <c r="AF538" i="17" s="1"/>
  <c r="AG568" i="17"/>
  <c r="AD578" i="17"/>
  <c r="AG580" i="17"/>
  <c r="AD590" i="17"/>
  <c r="AF580" i="17"/>
  <c r="AG589" i="17"/>
  <c r="AD599" i="17"/>
  <c r="AG576" i="17"/>
  <c r="AD586" i="17"/>
  <c r="AF576" i="17"/>
  <c r="AF593" i="17"/>
  <c r="AG593" i="17"/>
  <c r="AD603" i="17"/>
  <c r="AG572" i="17"/>
  <c r="AD582" i="17"/>
  <c r="AF572" i="17"/>
  <c r="AF581" i="17"/>
  <c r="AG581" i="17"/>
  <c r="AD591" i="17"/>
  <c r="AG577" i="17"/>
  <c r="AD587" i="17"/>
  <c r="AF585" i="17"/>
  <c r="AG585" i="17"/>
  <c r="AD595" i="17"/>
  <c r="AG584" i="17"/>
  <c r="AD594" i="17"/>
  <c r="AF584" i="17"/>
  <c r="CL26" i="16"/>
  <c r="CF9" i="19" s="1"/>
  <c r="CO26" i="16"/>
  <c r="CI9" i="19" s="1"/>
  <c r="CO136" i="16"/>
  <c r="CL136" i="16"/>
  <c r="AG7089" i="17" l="1"/>
  <c r="AD7199" i="17"/>
  <c r="AF7089" i="17"/>
  <c r="AF7527" i="17"/>
  <c r="AG7527" i="17"/>
  <c r="AF7523" i="17"/>
  <c r="AG7523" i="17"/>
  <c r="AG7077" i="17"/>
  <c r="AD7187" i="17"/>
  <c r="AF7077" i="17"/>
  <c r="AF7539" i="17"/>
  <c r="AG7539" i="17"/>
  <c r="AG7559" i="17"/>
  <c r="AF7559" i="17"/>
  <c r="AF7551" i="17"/>
  <c r="AG7551" i="17"/>
  <c r="AG7093" i="17"/>
  <c r="AD7203" i="17"/>
  <c r="AF7093" i="17"/>
  <c r="AF7547" i="17"/>
  <c r="AG7547" i="17"/>
  <c r="AG7101" i="17"/>
  <c r="AD7211" i="17"/>
  <c r="AF7101" i="17"/>
  <c r="AF7555" i="17"/>
  <c r="AG7555" i="17"/>
  <c r="AF7511" i="17"/>
  <c r="AG7511" i="17"/>
  <c r="AF7535" i="17"/>
  <c r="AG7535" i="17"/>
  <c r="AG7507" i="17"/>
  <c r="AF7507" i="17"/>
  <c r="AC7200" i="17"/>
  <c r="AF7090" i="17"/>
  <c r="AG7090" i="17"/>
  <c r="AG7085" i="17"/>
  <c r="AD7195" i="17"/>
  <c r="AF7085" i="17"/>
  <c r="AC7330" i="17"/>
  <c r="AF7220" i="17"/>
  <c r="AG7220" i="17"/>
  <c r="AG7105" i="17"/>
  <c r="AD7215" i="17"/>
  <c r="AF7105" i="17"/>
  <c r="AC7314" i="17"/>
  <c r="AF7204" i="17"/>
  <c r="AG7204" i="17"/>
  <c r="AF7519" i="17"/>
  <c r="AG7519" i="17"/>
  <c r="AG7081" i="17"/>
  <c r="AD7191" i="17"/>
  <c r="AF7081" i="17"/>
  <c r="AC7212" i="17"/>
  <c r="AG7102" i="17"/>
  <c r="AF7102" i="17"/>
  <c r="AG7563" i="17"/>
  <c r="AF7563" i="17"/>
  <c r="AG7069" i="17"/>
  <c r="AD7179" i="17"/>
  <c r="AF7069" i="17"/>
  <c r="AC7436" i="17"/>
  <c r="AG7326" i="17"/>
  <c r="AF7326" i="17"/>
  <c r="AG7109" i="17"/>
  <c r="AD7219" i="17"/>
  <c r="AF7109" i="17"/>
  <c r="AF7531" i="17"/>
  <c r="AG7531" i="17"/>
  <c r="AG7097" i="17"/>
  <c r="AD7207" i="17"/>
  <c r="AF7097" i="17"/>
  <c r="AG7543" i="17"/>
  <c r="AF7543" i="17"/>
  <c r="AG7073" i="17"/>
  <c r="AD7183" i="17"/>
  <c r="AF7073" i="17"/>
  <c r="AC7208" i="17"/>
  <c r="AG7098" i="17"/>
  <c r="AF7098" i="17"/>
  <c r="AF7515" i="17"/>
  <c r="AG7515" i="17"/>
  <c r="AF6391" i="17"/>
  <c r="AF6390" i="17"/>
  <c r="AF6389" i="17"/>
  <c r="AF6388" i="17"/>
  <c r="AF6387" i="17"/>
  <c r="AF6386" i="17"/>
  <c r="AF6385" i="17"/>
  <c r="AF6384" i="17"/>
  <c r="AF6383" i="17"/>
  <c r="AF6382" i="17"/>
  <c r="AF6381" i="17"/>
  <c r="AF6380" i="17"/>
  <c r="AF6379" i="17"/>
  <c r="AF6378" i="17"/>
  <c r="AF6377" i="17"/>
  <c r="CH40" i="19"/>
  <c r="AF6376" i="17" s="1"/>
  <c r="CH39" i="19"/>
  <c r="AF6375" i="17" s="1"/>
  <c r="CH38" i="19"/>
  <c r="AF6374" i="17" s="1"/>
  <c r="CH37" i="19"/>
  <c r="AF6373" i="17" s="1"/>
  <c r="CH36" i="19"/>
  <c r="AF6372" i="17" s="1"/>
  <c r="CH35" i="19"/>
  <c r="AF6371" i="17" s="1"/>
  <c r="CH34" i="19"/>
  <c r="AF6370" i="17" s="1"/>
  <c r="CH33" i="19"/>
  <c r="AF6369" i="17" s="1"/>
  <c r="CH32" i="19"/>
  <c r="AF6368" i="17" s="1"/>
  <c r="CH31" i="19"/>
  <c r="AF6367" i="17" s="1"/>
  <c r="CH29" i="19"/>
  <c r="AF6365" i="17" s="1"/>
  <c r="CH28" i="19"/>
  <c r="AF6364" i="17" s="1"/>
  <c r="CH27" i="19"/>
  <c r="AF6363" i="17" s="1"/>
  <c r="CH26" i="19"/>
  <c r="AF6362" i="17" s="1"/>
  <c r="CH25" i="19"/>
  <c r="AF6361" i="17" s="1"/>
  <c r="CH24" i="19"/>
  <c r="AF6360" i="17" s="1"/>
  <c r="CH30" i="19"/>
  <c r="AF6366" i="17" s="1"/>
  <c r="CH13" i="19"/>
  <c r="AF549" i="17" s="1"/>
  <c r="CH12" i="19"/>
  <c r="AF548" i="17" s="1"/>
  <c r="CH11" i="19"/>
  <c r="AF547" i="17" s="1"/>
  <c r="CH23" i="19"/>
  <c r="AF6359" i="17" s="1"/>
  <c r="CH22" i="19"/>
  <c r="AF6358" i="17" s="1"/>
  <c r="CH21" i="19"/>
  <c r="AF6357" i="17" s="1"/>
  <c r="AG590" i="17"/>
  <c r="AD600" i="17"/>
  <c r="AF590" i="17"/>
  <c r="AG578" i="17"/>
  <c r="AD588" i="17"/>
  <c r="AF595" i="17"/>
  <c r="AD605" i="17"/>
  <c r="AG595" i="17"/>
  <c r="AG599" i="17"/>
  <c r="AD609" i="17"/>
  <c r="AG594" i="17"/>
  <c r="AF594" i="17"/>
  <c r="AD604" i="17"/>
  <c r="AD597" i="17"/>
  <c r="AG587" i="17"/>
  <c r="AG582" i="17"/>
  <c r="AD592" i="17"/>
  <c r="AF582" i="17"/>
  <c r="AF591" i="17"/>
  <c r="AG591" i="17"/>
  <c r="AD601" i="17"/>
  <c r="AF603" i="17"/>
  <c r="AD613" i="17"/>
  <c r="AG603" i="17"/>
  <c r="AG586" i="17"/>
  <c r="AD596" i="17"/>
  <c r="AF586" i="17"/>
  <c r="CQ26" i="16"/>
  <c r="CK9" i="19" s="1"/>
  <c r="CN26" i="16"/>
  <c r="CH9" i="19" s="1"/>
  <c r="CN136" i="16"/>
  <c r="CQ136" i="16"/>
  <c r="AG7183" i="17" l="1"/>
  <c r="AD7293" i="17"/>
  <c r="AF7183" i="17"/>
  <c r="AG7179" i="17"/>
  <c r="AD7289" i="17"/>
  <c r="AF7179" i="17"/>
  <c r="AG7191" i="17"/>
  <c r="AD7301" i="17"/>
  <c r="AF7191" i="17"/>
  <c r="AG7215" i="17"/>
  <c r="AD7325" i="17"/>
  <c r="AF7215" i="17"/>
  <c r="AC7440" i="17"/>
  <c r="AF7330" i="17"/>
  <c r="AG7330" i="17"/>
  <c r="AG7211" i="17"/>
  <c r="AD7321" i="17"/>
  <c r="AF7211" i="17"/>
  <c r="AG7207" i="17"/>
  <c r="AD7317" i="17"/>
  <c r="AF7207" i="17"/>
  <c r="AG7203" i="17"/>
  <c r="AD7313" i="17"/>
  <c r="AF7203" i="17"/>
  <c r="AG7199" i="17"/>
  <c r="AD7309" i="17"/>
  <c r="AF7199" i="17"/>
  <c r="AC7318" i="17"/>
  <c r="AF7208" i="17"/>
  <c r="AG7208" i="17"/>
  <c r="AG7219" i="17"/>
  <c r="AD7329" i="17"/>
  <c r="AF7219" i="17"/>
  <c r="AC7546" i="17"/>
  <c r="AG7436" i="17"/>
  <c r="AF7436" i="17"/>
  <c r="AC7322" i="17"/>
  <c r="AG7212" i="17"/>
  <c r="AF7212" i="17"/>
  <c r="AC7424" i="17"/>
  <c r="AF7314" i="17"/>
  <c r="AG7314" i="17"/>
  <c r="AG7195" i="17"/>
  <c r="AD7305" i="17"/>
  <c r="AF7195" i="17"/>
  <c r="AC7310" i="17"/>
  <c r="AF7200" i="17"/>
  <c r="AG7200" i="17"/>
  <c r="AG7187" i="17"/>
  <c r="AD7297" i="17"/>
  <c r="AF7187" i="17"/>
  <c r="AF6498" i="17"/>
  <c r="AF6499" i="17"/>
  <c r="AF6496" i="17"/>
  <c r="AF6495" i="17"/>
  <c r="AF6494" i="17"/>
  <c r="AF6493" i="17"/>
  <c r="AF6492" i="17"/>
  <c r="AF6491" i="17"/>
  <c r="AF6490" i="17"/>
  <c r="AF6501" i="17"/>
  <c r="AF6497" i="17"/>
  <c r="AF6500" i="17"/>
  <c r="AF6489" i="17"/>
  <c r="AF6488" i="17"/>
  <c r="AF6487" i="17"/>
  <c r="CJ40" i="19"/>
  <c r="AF6486" i="17" s="1"/>
  <c r="CJ39" i="19"/>
  <c r="AF6485" i="17" s="1"/>
  <c r="CJ38" i="19"/>
  <c r="AF6484" i="17" s="1"/>
  <c r="CJ37" i="19"/>
  <c r="AF6483" i="17" s="1"/>
  <c r="CJ36" i="19"/>
  <c r="AF6482" i="17" s="1"/>
  <c r="CJ35" i="19"/>
  <c r="AF6481" i="17" s="1"/>
  <c r="CJ34" i="19"/>
  <c r="AF6480" i="17" s="1"/>
  <c r="CJ33" i="19"/>
  <c r="AF6479" i="17" s="1"/>
  <c r="CJ32" i="19"/>
  <c r="AF6478" i="17" s="1"/>
  <c r="CJ31" i="19"/>
  <c r="AF6477" i="17" s="1"/>
  <c r="CJ30" i="19"/>
  <c r="AF6476" i="17" s="1"/>
  <c r="CJ29" i="19"/>
  <c r="AF6475" i="17" s="1"/>
  <c r="CJ28" i="19"/>
  <c r="AF6474" i="17" s="1"/>
  <c r="CJ27" i="19"/>
  <c r="AF6473" i="17" s="1"/>
  <c r="CJ26" i="19"/>
  <c r="AF6472" i="17" s="1"/>
  <c r="CJ25" i="19"/>
  <c r="AF6471" i="17" s="1"/>
  <c r="CJ24" i="19"/>
  <c r="AF6470" i="17" s="1"/>
  <c r="CJ13" i="19"/>
  <c r="AF559" i="17" s="1"/>
  <c r="CJ12" i="19"/>
  <c r="AF558" i="17" s="1"/>
  <c r="CJ23" i="19"/>
  <c r="AF6469" i="17" s="1"/>
  <c r="CJ22" i="19"/>
  <c r="AF6468" i="17" s="1"/>
  <c r="CJ21" i="19"/>
  <c r="AF6467" i="17" s="1"/>
  <c r="CJ11" i="19"/>
  <c r="AF557" i="17" s="1"/>
  <c r="AF601" i="17"/>
  <c r="AG601" i="17"/>
  <c r="AD611" i="17"/>
  <c r="AG592" i="17"/>
  <c r="AD602" i="17"/>
  <c r="AF592" i="17"/>
  <c r="AG604" i="17"/>
  <c r="AF604" i="17"/>
  <c r="AD614" i="17"/>
  <c r="AG588" i="17"/>
  <c r="AD598" i="17"/>
  <c r="AF605" i="17"/>
  <c r="AG605" i="17"/>
  <c r="AD615" i="17"/>
  <c r="AG600" i="17"/>
  <c r="AD610" i="17"/>
  <c r="AF600" i="17"/>
  <c r="AF613" i="17"/>
  <c r="AD623" i="17"/>
  <c r="AG613" i="17"/>
  <c r="AG597" i="17"/>
  <c r="AD607" i="17"/>
  <c r="AG609" i="17"/>
  <c r="AD619" i="17"/>
  <c r="AG596" i="17"/>
  <c r="AD606" i="17"/>
  <c r="AF596" i="17"/>
  <c r="CS136" i="16"/>
  <c r="CP136" i="16"/>
  <c r="CP26" i="16"/>
  <c r="CJ9" i="19" s="1"/>
  <c r="CS26" i="16"/>
  <c r="CM9" i="19" s="1"/>
  <c r="AG7329" i="17" l="1"/>
  <c r="AF7329" i="17"/>
  <c r="AD7439" i="17"/>
  <c r="AC7428" i="17"/>
  <c r="AF7318" i="17"/>
  <c r="AG7318" i="17"/>
  <c r="AG7317" i="17"/>
  <c r="AF7317" i="17"/>
  <c r="AD7427" i="17"/>
  <c r="AG7313" i="17"/>
  <c r="AF7313" i="17"/>
  <c r="AD7423" i="17"/>
  <c r="AG7297" i="17"/>
  <c r="AF7297" i="17"/>
  <c r="AD7407" i="17"/>
  <c r="AC7420" i="17"/>
  <c r="AG7310" i="17"/>
  <c r="AF7310" i="17"/>
  <c r="AG7546" i="17"/>
  <c r="AF7546" i="17"/>
  <c r="AG7309" i="17"/>
  <c r="AF7309" i="17"/>
  <c r="AD7419" i="17"/>
  <c r="AG7293" i="17"/>
  <c r="AF7293" i="17"/>
  <c r="AD7403" i="17"/>
  <c r="AG7305" i="17"/>
  <c r="AF7305" i="17"/>
  <c r="AD7415" i="17"/>
  <c r="AC7534" i="17"/>
  <c r="AF7424" i="17"/>
  <c r="AG7424" i="17"/>
  <c r="AG7301" i="17"/>
  <c r="AF7301" i="17"/>
  <c r="AD7411" i="17"/>
  <c r="AG7325" i="17"/>
  <c r="AF7325" i="17"/>
  <c r="AD7435" i="17"/>
  <c r="AC7432" i="17"/>
  <c r="AG7322" i="17"/>
  <c r="AF7322" i="17"/>
  <c r="AG7321" i="17"/>
  <c r="AF7321" i="17"/>
  <c r="AD7431" i="17"/>
  <c r="AC7550" i="17"/>
  <c r="AF7440" i="17"/>
  <c r="AG7440" i="17"/>
  <c r="AG7289" i="17"/>
  <c r="AF7289" i="17"/>
  <c r="AD7399" i="17"/>
  <c r="AF6611" i="17"/>
  <c r="AF6610" i="17"/>
  <c r="AF6609" i="17"/>
  <c r="AF6608" i="17"/>
  <c r="AF6607" i="17"/>
  <c r="AF6606" i="17"/>
  <c r="AF6605" i="17"/>
  <c r="AF6604" i="17"/>
  <c r="AF6603" i="17"/>
  <c r="AF6602" i="17"/>
  <c r="AF6601" i="17"/>
  <c r="AF6600" i="17"/>
  <c r="AF6599" i="17"/>
  <c r="AF6598" i="17"/>
  <c r="AF6597" i="17"/>
  <c r="CL40" i="19"/>
  <c r="AF6596" i="17" s="1"/>
  <c r="CL39" i="19"/>
  <c r="AF6595" i="17" s="1"/>
  <c r="CL38" i="19"/>
  <c r="AF6594" i="17" s="1"/>
  <c r="CL37" i="19"/>
  <c r="AF6593" i="17" s="1"/>
  <c r="CL36" i="19"/>
  <c r="AF6592" i="17" s="1"/>
  <c r="CL35" i="19"/>
  <c r="AF6591" i="17" s="1"/>
  <c r="CL34" i="19"/>
  <c r="AF6590" i="17" s="1"/>
  <c r="CL33" i="19"/>
  <c r="AF6589" i="17" s="1"/>
  <c r="CL32" i="19"/>
  <c r="AF6588" i="17" s="1"/>
  <c r="CL31" i="19"/>
  <c r="AF6587" i="17" s="1"/>
  <c r="CL29" i="19"/>
  <c r="AF6585" i="17" s="1"/>
  <c r="CL28" i="19"/>
  <c r="AF6584" i="17" s="1"/>
  <c r="CL27" i="19"/>
  <c r="AF6583" i="17" s="1"/>
  <c r="CL26" i="19"/>
  <c r="AF6582" i="17" s="1"/>
  <c r="CL25" i="19"/>
  <c r="AF6581" i="17" s="1"/>
  <c r="CL24" i="19"/>
  <c r="AF6580" i="17" s="1"/>
  <c r="CL30" i="19"/>
  <c r="AF6586" i="17" s="1"/>
  <c r="CL13" i="19"/>
  <c r="AF569" i="17" s="1"/>
  <c r="CL23" i="19"/>
  <c r="AF6579" i="17" s="1"/>
  <c r="CL22" i="19"/>
  <c r="AF6578" i="17" s="1"/>
  <c r="CL21" i="19"/>
  <c r="AF6577" i="17" s="1"/>
  <c r="CL12" i="19"/>
  <c r="AF568" i="17" s="1"/>
  <c r="CL11" i="19"/>
  <c r="AF567" i="17" s="1"/>
  <c r="AG619" i="17"/>
  <c r="AD629" i="17"/>
  <c r="AF615" i="17"/>
  <c r="AG615" i="17"/>
  <c r="AD625" i="17"/>
  <c r="AG614" i="17"/>
  <c r="AD624" i="17"/>
  <c r="AF614" i="17"/>
  <c r="AD616" i="17"/>
  <c r="AF606" i="17"/>
  <c r="AG606" i="17"/>
  <c r="AD617" i="17"/>
  <c r="AG607" i="17"/>
  <c r="AF623" i="17"/>
  <c r="AG623" i="17"/>
  <c r="AD633" i="17"/>
  <c r="AG598" i="17"/>
  <c r="AD608" i="17"/>
  <c r="AF611" i="17"/>
  <c r="AG611" i="17"/>
  <c r="AD621" i="17"/>
  <c r="AG610" i="17"/>
  <c r="AD620" i="17"/>
  <c r="AF610" i="17"/>
  <c r="AG602" i="17"/>
  <c r="AF602" i="17"/>
  <c r="AD612" i="17"/>
  <c r="CR136" i="16"/>
  <c r="CU136" i="16"/>
  <c r="CR26" i="16"/>
  <c r="CL9" i="19" s="1"/>
  <c r="CU26" i="16"/>
  <c r="CO9" i="19" s="1"/>
  <c r="AD7533" i="17" l="1"/>
  <c r="AF7423" i="17"/>
  <c r="AG7423" i="17"/>
  <c r="AC7542" i="17"/>
  <c r="AG7432" i="17"/>
  <c r="AF7432" i="17"/>
  <c r="AF7411" i="17"/>
  <c r="AG7411" i="17"/>
  <c r="AD7521" i="17"/>
  <c r="AG7419" i="17"/>
  <c r="AD7529" i="17"/>
  <c r="AF7419" i="17"/>
  <c r="AG7407" i="17"/>
  <c r="AF7407" i="17"/>
  <c r="AD7517" i="17"/>
  <c r="AF7439" i="17"/>
  <c r="AD7549" i="17"/>
  <c r="AG7439" i="17"/>
  <c r="AF7399" i="17"/>
  <c r="AG7399" i="17"/>
  <c r="AD7509" i="17"/>
  <c r="AG7435" i="17"/>
  <c r="AD7545" i="17"/>
  <c r="AF7435" i="17"/>
  <c r="AG7534" i="17"/>
  <c r="AF7534" i="17"/>
  <c r="AF7403" i="17"/>
  <c r="AD7513" i="17"/>
  <c r="AG7403" i="17"/>
  <c r="AG7431" i="17"/>
  <c r="AF7431" i="17"/>
  <c r="AD7541" i="17"/>
  <c r="AC7530" i="17"/>
  <c r="AG7420" i="17"/>
  <c r="AF7420" i="17"/>
  <c r="AC7538" i="17"/>
  <c r="AG7428" i="17"/>
  <c r="AF7428" i="17"/>
  <c r="AF7550" i="17"/>
  <c r="AG7550" i="17"/>
  <c r="AD7525" i="17"/>
  <c r="AF7415" i="17"/>
  <c r="AG7415" i="17"/>
  <c r="AF7427" i="17"/>
  <c r="AG7427" i="17"/>
  <c r="AD7537" i="17"/>
  <c r="AF6721" i="17"/>
  <c r="AF6720" i="17"/>
  <c r="AF6719" i="17"/>
  <c r="AF6715" i="17"/>
  <c r="AF6714" i="17"/>
  <c r="AF6713" i="17"/>
  <c r="AF6712" i="17"/>
  <c r="AF6711" i="17"/>
  <c r="AF6710" i="17"/>
  <c r="AF6718" i="17"/>
  <c r="AF6716" i="17"/>
  <c r="AF6717" i="17"/>
  <c r="AF6709" i="17"/>
  <c r="AF6708" i="17"/>
  <c r="AF6707" i="17"/>
  <c r="CN40" i="19"/>
  <c r="AF6706" i="17" s="1"/>
  <c r="CN39" i="19"/>
  <c r="AF6705" i="17" s="1"/>
  <c r="CN38" i="19"/>
  <c r="AF6704" i="17" s="1"/>
  <c r="CN37" i="19"/>
  <c r="AF6703" i="17" s="1"/>
  <c r="CN36" i="19"/>
  <c r="AF6702" i="17" s="1"/>
  <c r="CN35" i="19"/>
  <c r="AF6701" i="17" s="1"/>
  <c r="CN34" i="19"/>
  <c r="AF6700" i="17" s="1"/>
  <c r="CN33" i="19"/>
  <c r="AF6699" i="17" s="1"/>
  <c r="CN32" i="19"/>
  <c r="AF6698" i="17" s="1"/>
  <c r="CN31" i="19"/>
  <c r="AF6697" i="17" s="1"/>
  <c r="CN30" i="19"/>
  <c r="AF6696" i="17" s="1"/>
  <c r="CN29" i="19"/>
  <c r="AF6695" i="17" s="1"/>
  <c r="CN28" i="19"/>
  <c r="AF6694" i="17" s="1"/>
  <c r="CN27" i="19"/>
  <c r="AF6693" i="17" s="1"/>
  <c r="CN26" i="19"/>
  <c r="AF6692" i="17" s="1"/>
  <c r="CN25" i="19"/>
  <c r="AF6691" i="17" s="1"/>
  <c r="CN24" i="19"/>
  <c r="AF6690" i="17" s="1"/>
  <c r="CN11" i="19"/>
  <c r="AF577" i="17" s="1"/>
  <c r="CN23" i="19"/>
  <c r="AF6689" i="17" s="1"/>
  <c r="CN22" i="19"/>
  <c r="AF6688" i="17" s="1"/>
  <c r="CN21" i="19"/>
  <c r="AF6687" i="17" s="1"/>
  <c r="CN13" i="19"/>
  <c r="AF579" i="17" s="1"/>
  <c r="CN12" i="19"/>
  <c r="AF578" i="17" s="1"/>
  <c r="AF621" i="17"/>
  <c r="AG621" i="17"/>
  <c r="AD631" i="17"/>
  <c r="AG608" i="17"/>
  <c r="AD618" i="17"/>
  <c r="AG629" i="17"/>
  <c r="AD639" i="17"/>
  <c r="AD649" i="17" s="1"/>
  <c r="AF620" i="17"/>
  <c r="AG620" i="17"/>
  <c r="AD630" i="17"/>
  <c r="AG617" i="17"/>
  <c r="AD627" i="17"/>
  <c r="AF612" i="17"/>
  <c r="AG612" i="17"/>
  <c r="AD622" i="17"/>
  <c r="AF616" i="17"/>
  <c r="AG616" i="17"/>
  <c r="AD626" i="17"/>
  <c r="AF624" i="17"/>
  <c r="AG624" i="17"/>
  <c r="AD634" i="17"/>
  <c r="AF633" i="17"/>
  <c r="AG633" i="17"/>
  <c r="AD643" i="17"/>
  <c r="AD653" i="17" s="1"/>
  <c r="AF625" i="17"/>
  <c r="AG625" i="17"/>
  <c r="AD635" i="17"/>
  <c r="CT26" i="16"/>
  <c r="CN9" i="19" s="1"/>
  <c r="CW26" i="16"/>
  <c r="CQ9" i="19" s="1"/>
  <c r="CT136" i="16"/>
  <c r="CW136" i="16"/>
  <c r="AF7538" i="17" l="1"/>
  <c r="AG7538" i="17"/>
  <c r="AF7541" i="17"/>
  <c r="AG7541" i="17"/>
  <c r="AF7513" i="17"/>
  <c r="AG7513" i="17"/>
  <c r="AG7542" i="17"/>
  <c r="AF7542" i="17"/>
  <c r="AF7545" i="17"/>
  <c r="AG7545" i="17"/>
  <c r="AF7537" i="17"/>
  <c r="AG7537" i="17"/>
  <c r="AF7517" i="17"/>
  <c r="AG7517" i="17"/>
  <c r="AF7529" i="17"/>
  <c r="AG7529" i="17"/>
  <c r="AF7525" i="17"/>
  <c r="AG7525" i="17"/>
  <c r="AG7530" i="17"/>
  <c r="AF7530" i="17"/>
  <c r="AF7509" i="17"/>
  <c r="AG7509" i="17"/>
  <c r="AF7549" i="17"/>
  <c r="AG7549" i="17"/>
  <c r="AF7521" i="17"/>
  <c r="AG7521" i="17"/>
  <c r="AF7533" i="17"/>
  <c r="AG7533" i="17"/>
  <c r="AF653" i="17"/>
  <c r="AG653" i="17"/>
  <c r="AG649" i="17"/>
  <c r="AF6831" i="17"/>
  <c r="AF6830" i="17"/>
  <c r="AF6829" i="17"/>
  <c r="AF6828" i="17"/>
  <c r="AF6827" i="17"/>
  <c r="AF6826" i="17"/>
  <c r="AF6825" i="17"/>
  <c r="AF6824" i="17"/>
  <c r="AF6823" i="17"/>
  <c r="AF6822" i="17"/>
  <c r="AF6821" i="17"/>
  <c r="AF6820" i="17"/>
  <c r="AF6819" i="17"/>
  <c r="AF6818" i="17"/>
  <c r="AF6817" i="17"/>
  <c r="CP40" i="19"/>
  <c r="AF6816" i="17" s="1"/>
  <c r="CP39" i="19"/>
  <c r="AF6815" i="17" s="1"/>
  <c r="CP38" i="19"/>
  <c r="AF6814" i="17" s="1"/>
  <c r="CP37" i="19"/>
  <c r="AF6813" i="17" s="1"/>
  <c r="CP36" i="19"/>
  <c r="AF6812" i="17" s="1"/>
  <c r="CP35" i="19"/>
  <c r="AF6811" i="17" s="1"/>
  <c r="CP34" i="19"/>
  <c r="AF6810" i="17" s="1"/>
  <c r="CP33" i="19"/>
  <c r="AF6809" i="17" s="1"/>
  <c r="CP32" i="19"/>
  <c r="AF6808" i="17" s="1"/>
  <c r="CP31" i="19"/>
  <c r="AF6807" i="17" s="1"/>
  <c r="CP29" i="19"/>
  <c r="AF6805" i="17" s="1"/>
  <c r="CP28" i="19"/>
  <c r="AF6804" i="17" s="1"/>
  <c r="CP27" i="19"/>
  <c r="AF6803" i="17" s="1"/>
  <c r="CP26" i="19"/>
  <c r="AF6802" i="17" s="1"/>
  <c r="CP25" i="19"/>
  <c r="AF6801" i="17" s="1"/>
  <c r="CP24" i="19"/>
  <c r="AF6800" i="17" s="1"/>
  <c r="CP30" i="19"/>
  <c r="AF6806" i="17" s="1"/>
  <c r="CP13" i="19"/>
  <c r="AF589" i="17" s="1"/>
  <c r="CP12" i="19"/>
  <c r="AF588" i="17" s="1"/>
  <c r="CP11" i="19"/>
  <c r="AF587" i="17" s="1"/>
  <c r="CP23" i="19"/>
  <c r="AF6799" i="17" s="1"/>
  <c r="CP22" i="19"/>
  <c r="AF6798" i="17" s="1"/>
  <c r="CP21" i="19"/>
  <c r="AF6797" i="17" s="1"/>
  <c r="AF635" i="17"/>
  <c r="AG635" i="17"/>
  <c r="AD645" i="17"/>
  <c r="AD655" i="17" s="1"/>
  <c r="AG634" i="17"/>
  <c r="AD644" i="17"/>
  <c r="AD654" i="17" s="1"/>
  <c r="AF634" i="17"/>
  <c r="AG627" i="17"/>
  <c r="AD637" i="17"/>
  <c r="AD647" i="17" s="1"/>
  <c r="AG639" i="17"/>
  <c r="AG622" i="17"/>
  <c r="AD632" i="17"/>
  <c r="AF622" i="17"/>
  <c r="AG630" i="17"/>
  <c r="AD640" i="17"/>
  <c r="AD650" i="17" s="1"/>
  <c r="AF630" i="17"/>
  <c r="AG618" i="17"/>
  <c r="AD628" i="17"/>
  <c r="AF643" i="17"/>
  <c r="AG643" i="17"/>
  <c r="AF631" i="17"/>
  <c r="AG631" i="17"/>
  <c r="AD641" i="17"/>
  <c r="AD651" i="17" s="1"/>
  <c r="AG626" i="17"/>
  <c r="AD636" i="17"/>
  <c r="AF626" i="17"/>
  <c r="CY136" i="16"/>
  <c r="CV136" i="16"/>
  <c r="CY26" i="16"/>
  <c r="CS9" i="19" s="1"/>
  <c r="CV26" i="16"/>
  <c r="CP9" i="19" s="1"/>
  <c r="AF651" i="17" l="1"/>
  <c r="AG651" i="17"/>
  <c r="AG654" i="17"/>
  <c r="AF654" i="17"/>
  <c r="AF655" i="17"/>
  <c r="AG655" i="17"/>
  <c r="AG647" i="17"/>
  <c r="AG650" i="17"/>
  <c r="AF650" i="17"/>
  <c r="AF6940" i="17"/>
  <c r="AF6941" i="17"/>
  <c r="AF6937" i="17"/>
  <c r="AF6935" i="17"/>
  <c r="AF6934" i="17"/>
  <c r="AF6933" i="17"/>
  <c r="AF6932" i="17"/>
  <c r="AF6931" i="17"/>
  <c r="AF6930" i="17"/>
  <c r="AF6939" i="17"/>
  <c r="AF6938" i="17"/>
  <c r="AF6936" i="17"/>
  <c r="AF6929" i="17"/>
  <c r="AF6928" i="17"/>
  <c r="AF6927" i="17"/>
  <c r="CR40" i="19"/>
  <c r="AF6926" i="17" s="1"/>
  <c r="CR39" i="19"/>
  <c r="AF6925" i="17" s="1"/>
  <c r="CR38" i="19"/>
  <c r="AF6924" i="17" s="1"/>
  <c r="CR37" i="19"/>
  <c r="AF6923" i="17" s="1"/>
  <c r="CR36" i="19"/>
  <c r="AF6922" i="17" s="1"/>
  <c r="CR35" i="19"/>
  <c r="AF6921" i="17" s="1"/>
  <c r="CR34" i="19"/>
  <c r="AF6920" i="17" s="1"/>
  <c r="CR33" i="19"/>
  <c r="AF6919" i="17" s="1"/>
  <c r="CR32" i="19"/>
  <c r="AF6918" i="17" s="1"/>
  <c r="CR31" i="19"/>
  <c r="AF6917" i="17" s="1"/>
  <c r="CR30" i="19"/>
  <c r="AF6916" i="17" s="1"/>
  <c r="CR29" i="19"/>
  <c r="AF6915" i="17" s="1"/>
  <c r="CR28" i="19"/>
  <c r="AF6914" i="17" s="1"/>
  <c r="CR27" i="19"/>
  <c r="AF6913" i="17" s="1"/>
  <c r="CR26" i="19"/>
  <c r="AF6912" i="17" s="1"/>
  <c r="CR25" i="19"/>
  <c r="AF6911" i="17" s="1"/>
  <c r="CR24" i="19"/>
  <c r="AF6910" i="17" s="1"/>
  <c r="CR13" i="19"/>
  <c r="AF599" i="17" s="1"/>
  <c r="CR12" i="19"/>
  <c r="AF598" i="17" s="1"/>
  <c r="CR23" i="19"/>
  <c r="AF6909" i="17" s="1"/>
  <c r="CR22" i="19"/>
  <c r="AF6908" i="17" s="1"/>
  <c r="CR21" i="19"/>
  <c r="AF6907" i="17" s="1"/>
  <c r="CR11" i="19"/>
  <c r="AF597" i="17" s="1"/>
  <c r="AF636" i="17"/>
  <c r="AG636" i="17"/>
  <c r="AD646" i="17"/>
  <c r="AD656" i="17" s="1"/>
  <c r="AF641" i="17"/>
  <c r="AG641" i="17"/>
  <c r="AF632" i="17"/>
  <c r="AG632" i="17"/>
  <c r="AD642" i="17"/>
  <c r="AD652" i="17" s="1"/>
  <c r="AF640" i="17"/>
  <c r="AG640" i="17"/>
  <c r="AF644" i="17"/>
  <c r="AG644" i="17"/>
  <c r="AF645" i="17"/>
  <c r="AG645" i="17"/>
  <c r="AG628" i="17"/>
  <c r="AD638" i="17"/>
  <c r="AD648" i="17" s="1"/>
  <c r="AG637" i="17"/>
  <c r="DA26" i="16"/>
  <c r="CU9" i="19" s="1"/>
  <c r="CX26" i="16"/>
  <c r="CR9" i="19" s="1"/>
  <c r="DA136" i="16"/>
  <c r="CX136" i="16"/>
  <c r="AG648" i="17" l="1"/>
  <c r="AF656" i="17"/>
  <c r="AG656" i="17"/>
  <c r="AF652" i="17"/>
  <c r="AG652" i="17"/>
  <c r="AF7051" i="17"/>
  <c r="AF7050" i="17"/>
  <c r="AF7049" i="17"/>
  <c r="AF7048" i="17"/>
  <c r="AF7047" i="17"/>
  <c r="AF7046" i="17"/>
  <c r="AF7045" i="17"/>
  <c r="AF7044" i="17"/>
  <c r="AF7043" i="17"/>
  <c r="AF7042" i="17"/>
  <c r="AF7041" i="17"/>
  <c r="AF7040" i="17"/>
  <c r="AF7039" i="17"/>
  <c r="AF7038" i="17"/>
  <c r="AF7037" i="17"/>
  <c r="CT40" i="19"/>
  <c r="AF7036" i="17" s="1"/>
  <c r="CT39" i="19"/>
  <c r="AF7035" i="17" s="1"/>
  <c r="CT38" i="19"/>
  <c r="AF7034" i="17" s="1"/>
  <c r="CT37" i="19"/>
  <c r="AF7033" i="17" s="1"/>
  <c r="CT36" i="19"/>
  <c r="AF7032" i="17" s="1"/>
  <c r="CT35" i="19"/>
  <c r="AF7031" i="17" s="1"/>
  <c r="CT34" i="19"/>
  <c r="AF7030" i="17" s="1"/>
  <c r="CT33" i="19"/>
  <c r="AF7029" i="17" s="1"/>
  <c r="CT32" i="19"/>
  <c r="AF7028" i="17" s="1"/>
  <c r="CT31" i="19"/>
  <c r="AF7027" i="17" s="1"/>
  <c r="CT30" i="19"/>
  <c r="AF7026" i="17" s="1"/>
  <c r="CT29" i="19"/>
  <c r="AF7025" i="17" s="1"/>
  <c r="CT28" i="19"/>
  <c r="AF7024" i="17" s="1"/>
  <c r="CT27" i="19"/>
  <c r="AF7023" i="17" s="1"/>
  <c r="CT26" i="19"/>
  <c r="AF7022" i="17" s="1"/>
  <c r="CT25" i="19"/>
  <c r="AF7021" i="17" s="1"/>
  <c r="CT24" i="19"/>
  <c r="AF7020" i="17" s="1"/>
  <c r="CT13" i="19"/>
  <c r="AF609" i="17" s="1"/>
  <c r="CT23" i="19"/>
  <c r="AF7019" i="17" s="1"/>
  <c r="CT22" i="19"/>
  <c r="AF7018" i="17" s="1"/>
  <c r="CT21" i="19"/>
  <c r="AF7017" i="17" s="1"/>
  <c r="CT12" i="19"/>
  <c r="AF608" i="17" s="1"/>
  <c r="CT11" i="19"/>
  <c r="AF607" i="17" s="1"/>
  <c r="AG642" i="17"/>
  <c r="AF642" i="17"/>
  <c r="AG646" i="17"/>
  <c r="AF646" i="17"/>
  <c r="AG638" i="17"/>
  <c r="DC136" i="16"/>
  <c r="CZ136" i="16"/>
  <c r="CZ26" i="16"/>
  <c r="CT9" i="19" s="1"/>
  <c r="DC26" i="16"/>
  <c r="CW9" i="19" s="1"/>
  <c r="AF7159" i="17" l="1"/>
  <c r="AF7158" i="17"/>
  <c r="AF7156" i="17"/>
  <c r="AF7157" i="17"/>
  <c r="AF7155" i="17"/>
  <c r="AF7154" i="17"/>
  <c r="AF7153" i="17"/>
  <c r="AF7152" i="17"/>
  <c r="AF7151" i="17"/>
  <c r="AF7150" i="17"/>
  <c r="AF7161" i="17"/>
  <c r="AF7160" i="17"/>
  <c r="AF7149" i="17"/>
  <c r="AF7148" i="17"/>
  <c r="AF7147" i="17"/>
  <c r="CV40" i="19"/>
  <c r="AF7146" i="17" s="1"/>
  <c r="CV39" i="19"/>
  <c r="AF7145" i="17" s="1"/>
  <c r="CV38" i="19"/>
  <c r="AF7144" i="17" s="1"/>
  <c r="CV37" i="19"/>
  <c r="AF7143" i="17" s="1"/>
  <c r="CV36" i="19"/>
  <c r="AF7142" i="17" s="1"/>
  <c r="CV35" i="19"/>
  <c r="AF7141" i="17" s="1"/>
  <c r="CV34" i="19"/>
  <c r="AF7140" i="17" s="1"/>
  <c r="CV33" i="19"/>
  <c r="AF7139" i="17" s="1"/>
  <c r="CV32" i="19"/>
  <c r="AF7138" i="17" s="1"/>
  <c r="CV31" i="19"/>
  <c r="AF7137" i="17" s="1"/>
  <c r="CV30" i="19"/>
  <c r="AF7136" i="17" s="1"/>
  <c r="CV29" i="19"/>
  <c r="AF7135" i="17" s="1"/>
  <c r="CV28" i="19"/>
  <c r="AF7134" i="17" s="1"/>
  <c r="CV27" i="19"/>
  <c r="AF7133" i="17" s="1"/>
  <c r="CV26" i="19"/>
  <c r="AF7132" i="17" s="1"/>
  <c r="CV25" i="19"/>
  <c r="AF7131" i="17" s="1"/>
  <c r="CV24" i="19"/>
  <c r="AF7130" i="17" s="1"/>
  <c r="CV11" i="19"/>
  <c r="AF617" i="17" s="1"/>
  <c r="CV23" i="19"/>
  <c r="AF7129" i="17" s="1"/>
  <c r="CV22" i="19"/>
  <c r="AF7128" i="17" s="1"/>
  <c r="CV21" i="19"/>
  <c r="AF7127" i="17" s="1"/>
  <c r="CV13" i="19"/>
  <c r="AF619" i="17" s="1"/>
  <c r="CV12" i="19"/>
  <c r="AF618" i="17" s="1"/>
  <c r="DE136" i="16"/>
  <c r="DB136" i="16"/>
  <c r="DB26" i="16"/>
  <c r="CV9" i="19" s="1"/>
  <c r="DE26" i="16"/>
  <c r="CY9" i="19" s="1"/>
  <c r="AF7271" i="17" l="1"/>
  <c r="AF7270" i="17"/>
  <c r="AF7269" i="17"/>
  <c r="AF7268" i="17"/>
  <c r="AF7267" i="17"/>
  <c r="AF7266" i="17"/>
  <c r="AF7265" i="17"/>
  <c r="AF7264" i="17"/>
  <c r="AF7263" i="17"/>
  <c r="AF7262" i="17"/>
  <c r="AF7261" i="17"/>
  <c r="AF7260" i="17"/>
  <c r="AF7259" i="17"/>
  <c r="AF7258" i="17"/>
  <c r="AF7257" i="17"/>
  <c r="CX40" i="19"/>
  <c r="AF7256" i="17" s="1"/>
  <c r="CX39" i="19"/>
  <c r="AF7255" i="17" s="1"/>
  <c r="CX38" i="19"/>
  <c r="AF7254" i="17" s="1"/>
  <c r="CX37" i="19"/>
  <c r="AF7253" i="17" s="1"/>
  <c r="CX36" i="19"/>
  <c r="AF7252" i="17" s="1"/>
  <c r="CX35" i="19"/>
  <c r="AF7251" i="17" s="1"/>
  <c r="CX34" i="19"/>
  <c r="AF7250" i="17" s="1"/>
  <c r="CX33" i="19"/>
  <c r="AF7249" i="17" s="1"/>
  <c r="CX32" i="19"/>
  <c r="AF7248" i="17" s="1"/>
  <c r="CX31" i="19"/>
  <c r="AF7247" i="17" s="1"/>
  <c r="CX30" i="19"/>
  <c r="AF7246" i="17" s="1"/>
  <c r="CX29" i="19"/>
  <c r="AF7245" i="17" s="1"/>
  <c r="CX28" i="19"/>
  <c r="AF7244" i="17" s="1"/>
  <c r="CX27" i="19"/>
  <c r="AF7243" i="17" s="1"/>
  <c r="CX26" i="19"/>
  <c r="AF7242" i="17" s="1"/>
  <c r="CX25" i="19"/>
  <c r="AF7241" i="17" s="1"/>
  <c r="CX24" i="19"/>
  <c r="AF7240" i="17" s="1"/>
  <c r="CX23" i="19"/>
  <c r="AF7239" i="17" s="1"/>
  <c r="CX13" i="19"/>
  <c r="AF629" i="17" s="1"/>
  <c r="CX12" i="19"/>
  <c r="AF628" i="17" s="1"/>
  <c r="CX11" i="19"/>
  <c r="AF627" i="17" s="1"/>
  <c r="CX22" i="19"/>
  <c r="AF7238" i="17" s="1"/>
  <c r="CX21" i="19"/>
  <c r="AF7237" i="17" s="1"/>
  <c r="DD26" i="16"/>
  <c r="CX9" i="19" s="1"/>
  <c r="DG26" i="16"/>
  <c r="DI26" i="16" s="1"/>
  <c r="DD136" i="16"/>
  <c r="DG136" i="16"/>
  <c r="DH26" i="16" l="1"/>
  <c r="DB9" i="19" s="1"/>
  <c r="DC9" i="19"/>
  <c r="DF136" i="16"/>
  <c r="DI136" i="16"/>
  <c r="DH136" i="16" s="1"/>
  <c r="DF26" i="16"/>
  <c r="CZ9" i="19" s="1"/>
  <c r="DA9" i="19"/>
  <c r="AF7490" i="17" l="1"/>
  <c r="DB33" i="19"/>
  <c r="AF7469" i="17" s="1"/>
  <c r="DB25" i="19"/>
  <c r="AF7461" i="17" s="1"/>
  <c r="DB27" i="19"/>
  <c r="AF7463" i="17" s="1"/>
  <c r="DB37" i="19"/>
  <c r="AF7473" i="17" s="1"/>
  <c r="DB29" i="19"/>
  <c r="AF7465" i="17" s="1"/>
  <c r="DB21" i="19"/>
  <c r="AF7457" i="17" s="1"/>
  <c r="DB39" i="19"/>
  <c r="AF7475" i="17" s="1"/>
  <c r="DB31" i="19"/>
  <c r="AF7467" i="17" s="1"/>
  <c r="DB23" i="19"/>
  <c r="AF7459" i="17" s="1"/>
  <c r="DB35" i="19"/>
  <c r="AF7471" i="17" s="1"/>
  <c r="DB11" i="19"/>
  <c r="AF647" i="17" s="1"/>
  <c r="DB13" i="19"/>
  <c r="AF649" i="17" s="1"/>
  <c r="DB26" i="19"/>
  <c r="AF7462" i="17" s="1"/>
  <c r="DB34" i="19"/>
  <c r="AF7470" i="17" s="1"/>
  <c r="DB12" i="19"/>
  <c r="AF648" i="17" s="1"/>
  <c r="DB36" i="19"/>
  <c r="AF7472" i="17" s="1"/>
  <c r="DB22" i="19"/>
  <c r="AF7458" i="17" s="1"/>
  <c r="DB30" i="19"/>
  <c r="AF7466" i="17" s="1"/>
  <c r="DB38" i="19"/>
  <c r="AF7474" i="17" s="1"/>
  <c r="DB24" i="19"/>
  <c r="AF7460" i="17" s="1"/>
  <c r="DB32" i="19"/>
  <c r="AF7468" i="17" s="1"/>
  <c r="DB40" i="19"/>
  <c r="AF7476" i="17" s="1"/>
  <c r="AF7378" i="17"/>
  <c r="AF7381" i="17"/>
  <c r="AF7380" i="17"/>
  <c r="AF7379" i="17"/>
  <c r="AF7376" i="17"/>
  <c r="AF7375" i="17"/>
  <c r="AF7374" i="17"/>
  <c r="AF7373" i="17"/>
  <c r="AF7372" i="17"/>
  <c r="AF7371" i="17"/>
  <c r="AF7370" i="17"/>
  <c r="AF7377" i="17"/>
  <c r="AF7369" i="17"/>
  <c r="AF7368" i="17"/>
  <c r="AF7367" i="17"/>
  <c r="CZ40" i="19"/>
  <c r="AF7366" i="17" s="1"/>
  <c r="CZ39" i="19"/>
  <c r="AF7365" i="17" s="1"/>
  <c r="CZ38" i="19"/>
  <c r="AF7364" i="17" s="1"/>
  <c r="CZ37" i="19"/>
  <c r="AF7363" i="17" s="1"/>
  <c r="CZ36" i="19"/>
  <c r="AF7362" i="17" s="1"/>
  <c r="CZ35" i="19"/>
  <c r="AF7361" i="17" s="1"/>
  <c r="CZ34" i="19"/>
  <c r="AF7360" i="17" s="1"/>
  <c r="CZ33" i="19"/>
  <c r="AF7359" i="17" s="1"/>
  <c r="CZ32" i="19"/>
  <c r="AF7358" i="17" s="1"/>
  <c r="CZ31" i="19"/>
  <c r="AF7357" i="17" s="1"/>
  <c r="CZ30" i="19"/>
  <c r="AF7356" i="17" s="1"/>
  <c r="CZ29" i="19"/>
  <c r="AF7355" i="17" s="1"/>
  <c r="CZ28" i="19"/>
  <c r="AF7354" i="17" s="1"/>
  <c r="CZ27" i="19"/>
  <c r="AF7353" i="17" s="1"/>
  <c r="CZ26" i="19"/>
  <c r="AF7352" i="17" s="1"/>
  <c r="CZ25" i="19"/>
  <c r="AF7351" i="17" s="1"/>
  <c r="CZ24" i="19"/>
  <c r="AF7350" i="17" s="1"/>
  <c r="CZ23" i="19"/>
  <c r="AF7349" i="17" s="1"/>
  <c r="CZ13" i="19"/>
  <c r="AF639" i="17" s="1"/>
  <c r="CZ12" i="19"/>
  <c r="AF638" i="17" s="1"/>
  <c r="CZ22" i="19"/>
  <c r="AF7348" i="17" s="1"/>
  <c r="CZ21" i="19"/>
  <c r="AF7347" i="17" s="1"/>
  <c r="CZ11" i="19"/>
  <c r="AF637" i="17" s="1"/>
  <c r="AF1736" i="17" l="1"/>
  <c r="AF1735" i="17"/>
  <c r="AF1734" i="17"/>
  <c r="AF1733" i="17"/>
  <c r="AF1732" i="17"/>
  <c r="AF1731" i="17"/>
  <c r="AF1730" i="17"/>
  <c r="AF1729" i="17"/>
  <c r="AF1728" i="17"/>
  <c r="AF1727" i="17"/>
  <c r="AF1726" i="17"/>
  <c r="AF1725" i="17"/>
  <c r="AF1724" i="17"/>
  <c r="AF1723" i="17"/>
  <c r="AF1722" i="17"/>
  <c r="AF1721" i="17"/>
  <c r="AF1720" i="17"/>
  <c r="AF1719" i="17"/>
  <c r="AF1718" i="17"/>
  <c r="AF1717" i="17"/>
  <c r="AF1716" i="17"/>
  <c r="AF1715" i="17"/>
  <c r="AF1714" i="17"/>
  <c r="AF1713" i="17"/>
  <c r="AF1712" i="17"/>
  <c r="AF1711" i="17"/>
  <c r="AF1710" i="17"/>
  <c r="AF1709" i="17"/>
  <c r="AF1708" i="17"/>
  <c r="AF1707" i="17"/>
  <c r="AF1706" i="17"/>
  <c r="AF1705" i="17"/>
  <c r="AF1704" i="17"/>
  <c r="AF1703" i="17"/>
  <c r="AF1702" i="17"/>
  <c r="AF1701" i="17"/>
  <c r="AF1700" i="17"/>
  <c r="AF1699" i="17"/>
  <c r="AF1698" i="17"/>
  <c r="AF1697" i="17"/>
  <c r="AF1696" i="17"/>
  <c r="AF1695" i="17"/>
  <c r="AF1694" i="17"/>
  <c r="AF1693" i="17"/>
  <c r="AF1692" i="17"/>
  <c r="AF1691" i="17"/>
  <c r="AF1690" i="17"/>
  <c r="AF1689" i="17"/>
  <c r="AF1688" i="17"/>
  <c r="AF1687" i="17"/>
  <c r="AF1686" i="17"/>
  <c r="AF1685" i="17"/>
  <c r="AF1684" i="17"/>
  <c r="AF1683" i="17"/>
  <c r="AF1682" i="17"/>
  <c r="AF1681" i="17"/>
  <c r="AF1680" i="17"/>
  <c r="AF1679" i="17"/>
  <c r="AF1678" i="17"/>
  <c r="AF1677" i="17"/>
  <c r="AF1676" i="17"/>
  <c r="AF1675" i="17"/>
  <c r="AF1674" i="17"/>
  <c r="AF1673" i="17"/>
  <c r="AF1672" i="17"/>
  <c r="AF1671" i="17"/>
  <c r="AF1670" i="17"/>
  <c r="AF1669" i="17"/>
  <c r="AF1668" i="17"/>
  <c r="AF1667" i="17"/>
  <c r="X40" i="17"/>
  <c r="AF1666" i="17" s="1"/>
  <c r="X39" i="17"/>
  <c r="AF1665" i="17" s="1"/>
  <c r="X38" i="17"/>
  <c r="AF1664" i="17" s="1"/>
  <c r="X37" i="17"/>
  <c r="AF1663" i="17" s="1"/>
  <c r="X36" i="17"/>
  <c r="AF1662" i="17" s="1"/>
  <c r="X35" i="17"/>
  <c r="AF1661" i="17" s="1"/>
  <c r="X34" i="17"/>
  <c r="AF1660" i="17" s="1"/>
  <c r="X33" i="17"/>
  <c r="AF1659" i="17" s="1"/>
  <c r="X32" i="17"/>
  <c r="AF1658" i="17" s="1"/>
  <c r="X31" i="17"/>
  <c r="AF1657" i="17" s="1"/>
  <c r="X30" i="17"/>
  <c r="AF1656" i="17" s="1"/>
  <c r="X29" i="17"/>
  <c r="AF1655" i="17" s="1"/>
  <c r="X28" i="17"/>
  <c r="AF1654" i="17" s="1"/>
  <c r="X27" i="17"/>
  <c r="AF1653" i="17" s="1"/>
  <c r="X26" i="17"/>
  <c r="AF1652" i="17" s="1"/>
  <c r="X25" i="17"/>
  <c r="AF1651" i="17" s="1"/>
  <c r="X24" i="17"/>
  <c r="AF1650" i="17" s="1"/>
  <c r="X23" i="17"/>
  <c r="AF1649" i="17" s="1"/>
  <c r="X22" i="17"/>
  <c r="AF1648" i="17" s="1"/>
  <c r="X21" i="17"/>
  <c r="AF1647" i="17" s="1"/>
  <c r="X20" i="17"/>
  <c r="AF126" i="17" s="1"/>
  <c r="X19" i="17"/>
  <c r="AF125" i="17" s="1"/>
  <c r="X18" i="17"/>
  <c r="AF124" i="17" s="1"/>
  <c r="X17" i="17"/>
  <c r="AF123" i="17" s="1"/>
  <c r="X16" i="17"/>
  <c r="AF122" i="17" s="1"/>
  <c r="X15" i="17"/>
  <c r="AF121" i="17" s="1"/>
  <c r="X14" i="17"/>
  <c r="AF120" i="17" s="1"/>
  <c r="X13" i="17"/>
  <c r="AF119" i="17" s="1"/>
  <c r="X12" i="17"/>
  <c r="AF118" i="17" s="1"/>
  <c r="X11" i="17"/>
  <c r="AF117" i="17" s="1"/>
  <c r="AF1646" i="17"/>
  <c r="AF1645" i="17"/>
  <c r="AF1644" i="17"/>
  <c r="AF1643" i="17"/>
  <c r="AF1642" i="17"/>
  <c r="AF1641" i="17"/>
  <c r="AF1640" i="17"/>
  <c r="AF1639" i="17"/>
  <c r="AF1638" i="17"/>
  <c r="AF1637" i="17"/>
  <c r="AF1636" i="17"/>
  <c r="AF1635" i="17"/>
  <c r="AF1634" i="17"/>
  <c r="AF1633" i="17"/>
  <c r="AF1632" i="17"/>
  <c r="AF1631" i="17"/>
  <c r="AF1630" i="17"/>
  <c r="AF1629" i="17"/>
  <c r="AF1628" i="17"/>
  <c r="AF1627" i="17"/>
  <c r="AF1626" i="17"/>
  <c r="AF1625" i="17"/>
  <c r="AF1624" i="17"/>
  <c r="AF1623" i="17"/>
  <c r="AF1622" i="17"/>
  <c r="AF1621" i="17"/>
  <c r="AF1620" i="17"/>
  <c r="AF1619" i="17"/>
  <c r="AF1618" i="17"/>
  <c r="AF1617" i="17"/>
  <c r="AF1616" i="17"/>
  <c r="AF1615" i="17"/>
  <c r="AF1614" i="17"/>
  <c r="AF1613" i="17"/>
  <c r="AF1612" i="17"/>
  <c r="AF1611" i="17"/>
  <c r="AF1610" i="17"/>
  <c r="AF1609" i="17"/>
  <c r="AF1608" i="17"/>
  <c r="AF1607" i="17"/>
  <c r="AF1606" i="17"/>
  <c r="AF1605" i="17"/>
  <c r="AF1604" i="17"/>
  <c r="AF1603" i="17"/>
  <c r="AF1602" i="17"/>
  <c r="AF1601" i="17"/>
  <c r="AF1600" i="17"/>
  <c r="AF1599" i="17"/>
  <c r="AF1598" i="17"/>
  <c r="AF1597" i="17"/>
  <c r="AF1596" i="17"/>
  <c r="AF1595" i="17"/>
  <c r="AF1594" i="17"/>
  <c r="AF1593" i="17"/>
  <c r="AF1592" i="17"/>
  <c r="AF1591" i="17"/>
  <c r="AF1590" i="17"/>
  <c r="AF1589" i="17"/>
  <c r="AF1588" i="17"/>
  <c r="AF1587" i="17"/>
  <c r="AF1586" i="17"/>
  <c r="AF1585" i="17"/>
  <c r="AF1584" i="17"/>
  <c r="AF1583" i="17"/>
  <c r="AF1582" i="17"/>
  <c r="AF1581" i="17"/>
  <c r="AF1580" i="17"/>
  <c r="AF1579" i="17"/>
  <c r="AF1578" i="17"/>
  <c r="AF1577" i="17"/>
  <c r="V40" i="17"/>
  <c r="AF1576" i="17" s="1"/>
  <c r="V39" i="17"/>
  <c r="AF1575" i="17" s="1"/>
  <c r="V38" i="17"/>
  <c r="AF1574" i="17" s="1"/>
  <c r="V37" i="17"/>
  <c r="AF1573" i="17" s="1"/>
  <c r="V36" i="17"/>
  <c r="AF1572" i="17" s="1"/>
  <c r="V35" i="17"/>
  <c r="AF1571" i="17" s="1"/>
  <c r="V34" i="17"/>
  <c r="AF1570" i="17" s="1"/>
  <c r="V33" i="17"/>
  <c r="AF1569" i="17" s="1"/>
  <c r="V32" i="17"/>
  <c r="AF1568" i="17" s="1"/>
  <c r="V31" i="17"/>
  <c r="AF1567" i="17" s="1"/>
  <c r="V30" i="17"/>
  <c r="AF1566" i="17" s="1"/>
  <c r="V29" i="17"/>
  <c r="AF1565" i="17" s="1"/>
  <c r="V28" i="17"/>
  <c r="AF1564" i="17" s="1"/>
  <c r="V27" i="17"/>
  <c r="AF1563" i="17" s="1"/>
  <c r="V26" i="17"/>
  <c r="AF1562" i="17" s="1"/>
  <c r="V25" i="17"/>
  <c r="AF1561" i="17" s="1"/>
  <c r="V24" i="17"/>
  <c r="AF1560" i="17" s="1"/>
  <c r="V23" i="17"/>
  <c r="AF1559" i="17" s="1"/>
  <c r="V22" i="17"/>
  <c r="AF1558" i="17" s="1"/>
  <c r="V21" i="17"/>
  <c r="AF1557" i="17" s="1"/>
  <c r="V20" i="17"/>
  <c r="AF116" i="17" s="1"/>
  <c r="V19" i="17"/>
  <c r="AF115" i="17" s="1"/>
  <c r="V18" i="17"/>
  <c r="AF114" i="17" s="1"/>
  <c r="V17" i="17"/>
  <c r="AF113" i="17" s="1"/>
  <c r="V16" i="17"/>
  <c r="AF112" i="17" s="1"/>
  <c r="V15" i="17"/>
  <c r="AF111" i="17" s="1"/>
  <c r="V14" i="17"/>
  <c r="AF110" i="17" s="1"/>
  <c r="V13" i="17"/>
  <c r="AF109" i="17" s="1"/>
  <c r="V12" i="17"/>
  <c r="AF108" i="17" s="1"/>
  <c r="V11" i="17"/>
  <c r="AF107" i="17" s="1"/>
  <c r="AF1556" i="17"/>
  <c r="AF1555" i="17"/>
  <c r="AF1554" i="17"/>
  <c r="AF1553" i="17"/>
  <c r="AF1552" i="17"/>
  <c r="AF1551" i="17"/>
  <c r="AF1550" i="17"/>
  <c r="AF1549" i="17"/>
  <c r="AF1548" i="17"/>
  <c r="AF1547" i="17"/>
  <c r="AF1546" i="17"/>
  <c r="AF1545" i="17"/>
  <c r="AF1544" i="17"/>
  <c r="AF1543" i="17"/>
  <c r="AF1542" i="17"/>
  <c r="AF1541" i="17"/>
  <c r="AF1540" i="17"/>
  <c r="AF1539" i="17"/>
  <c r="AF1538" i="17"/>
  <c r="AF1537" i="17"/>
  <c r="AF1536" i="17"/>
  <c r="AF1535" i="17"/>
  <c r="AF1534" i="17"/>
  <c r="AF1533" i="17"/>
  <c r="AF1532" i="17"/>
  <c r="AF1531" i="17"/>
  <c r="AF1530" i="17"/>
  <c r="AF1529" i="17"/>
  <c r="AF1528" i="17"/>
  <c r="AF1527" i="17"/>
  <c r="AF1526" i="17"/>
  <c r="AF1525" i="17"/>
  <c r="AF1524" i="17"/>
  <c r="AF1523" i="17"/>
  <c r="AF1522" i="17"/>
  <c r="AF1521" i="17"/>
  <c r="AF1520" i="17"/>
  <c r="AF1519" i="17"/>
  <c r="AF1518" i="17"/>
  <c r="AF1517" i="17"/>
  <c r="AF1516" i="17"/>
  <c r="AF1515" i="17"/>
  <c r="AF1514" i="17"/>
  <c r="AF1513" i="17"/>
  <c r="AF1512" i="17"/>
  <c r="AF1511" i="17"/>
  <c r="AF1510" i="17"/>
  <c r="AF1509" i="17"/>
  <c r="AF1508" i="17"/>
  <c r="AF1507" i="17"/>
  <c r="AF1506" i="17"/>
  <c r="AF1505" i="17"/>
  <c r="AF1504" i="17"/>
  <c r="AF1503" i="17"/>
  <c r="AF1502" i="17"/>
  <c r="AF1501" i="17"/>
  <c r="AF1500" i="17"/>
  <c r="AF1499" i="17"/>
  <c r="AF1498" i="17"/>
  <c r="AF1497" i="17"/>
  <c r="AF1496" i="17"/>
  <c r="AF1495" i="17"/>
  <c r="AF1494" i="17"/>
  <c r="AF1493" i="17"/>
  <c r="AF1492" i="17"/>
  <c r="AF1491" i="17"/>
  <c r="AF1490" i="17"/>
  <c r="AF1489" i="17"/>
  <c r="AF1488" i="17"/>
  <c r="AF1487" i="17"/>
  <c r="T40" i="17"/>
  <c r="AF1486" i="17" s="1"/>
  <c r="T39" i="17"/>
  <c r="AF1485" i="17" s="1"/>
  <c r="T38" i="17"/>
  <c r="AF1484" i="17" s="1"/>
  <c r="T37" i="17"/>
  <c r="AF1483" i="17" s="1"/>
  <c r="T36" i="17"/>
  <c r="AF1482" i="17" s="1"/>
  <c r="T35" i="17"/>
  <c r="AF1481" i="17" s="1"/>
  <c r="T34" i="17"/>
  <c r="AF1480" i="17" s="1"/>
  <c r="T33" i="17"/>
  <c r="AF1479" i="17" s="1"/>
  <c r="T32" i="17"/>
  <c r="AF1478" i="17" s="1"/>
  <c r="T31" i="17"/>
  <c r="AF1477" i="17" s="1"/>
  <c r="T30" i="17"/>
  <c r="AF1476" i="17" s="1"/>
  <c r="T29" i="17"/>
  <c r="AF1475" i="17" s="1"/>
  <c r="T28" i="17"/>
  <c r="AF1474" i="17" s="1"/>
  <c r="T27" i="17"/>
  <c r="AF1473" i="17" s="1"/>
  <c r="T26" i="17"/>
  <c r="AF1472" i="17" s="1"/>
  <c r="T25" i="17"/>
  <c r="AF1471" i="17" s="1"/>
  <c r="T24" i="17"/>
  <c r="AF1470" i="17" s="1"/>
  <c r="T23" i="17"/>
  <c r="AF1469" i="17" s="1"/>
  <c r="T22" i="17"/>
  <c r="AF1468" i="17" s="1"/>
  <c r="T21" i="17"/>
  <c r="AF1467" i="17" s="1"/>
  <c r="T20" i="17"/>
  <c r="AF106" i="17" s="1"/>
  <c r="T19" i="17"/>
  <c r="AF105" i="17" s="1"/>
  <c r="T18" i="17"/>
  <c r="AF104" i="17" s="1"/>
  <c r="T17" i="17"/>
  <c r="AF103" i="17" s="1"/>
  <c r="T16" i="17"/>
  <c r="AF102" i="17" s="1"/>
  <c r="T15" i="17"/>
  <c r="AF101" i="17" s="1"/>
  <c r="T14" i="17"/>
  <c r="AF100" i="17" s="1"/>
  <c r="T13" i="17"/>
  <c r="AF99" i="17" s="1"/>
  <c r="T12" i="17"/>
  <c r="AF98" i="17" s="1"/>
  <c r="T11" i="17"/>
  <c r="AF97" i="17" s="1"/>
  <c r="AF1466" i="17"/>
  <c r="AF1465" i="17"/>
  <c r="AF1464" i="17"/>
  <c r="AF1463" i="17"/>
  <c r="AF1462" i="17"/>
  <c r="AF1461" i="17"/>
  <c r="AF1460" i="17"/>
  <c r="AF1459" i="17"/>
  <c r="AF1458" i="17"/>
  <c r="AF1457" i="17"/>
  <c r="AF1456" i="17"/>
  <c r="AF1455" i="17"/>
  <c r="AF1454" i="17"/>
  <c r="AF1453" i="17"/>
  <c r="AF1452" i="17"/>
  <c r="AF1451" i="17"/>
  <c r="AF1450" i="17"/>
  <c r="AF1449" i="17"/>
  <c r="AF1448" i="17"/>
  <c r="AF1447" i="17"/>
  <c r="AF1446" i="17"/>
  <c r="AF1445" i="17"/>
  <c r="AF1444" i="17"/>
  <c r="AF1443" i="17"/>
  <c r="AF1442" i="17"/>
  <c r="AF1441" i="17"/>
  <c r="AF1440" i="17"/>
  <c r="AF1439" i="17"/>
  <c r="AF1438" i="17"/>
  <c r="AF1437" i="17"/>
  <c r="AF1436" i="17"/>
  <c r="AF1435" i="17"/>
  <c r="AF1434" i="17"/>
  <c r="AF1433" i="17"/>
  <c r="AF1432" i="17"/>
  <c r="AF1431" i="17"/>
  <c r="AF1430" i="17"/>
  <c r="AF1429" i="17"/>
  <c r="AF1428" i="17"/>
  <c r="AF1427" i="17"/>
  <c r="AF1426" i="17"/>
  <c r="AF1425" i="17"/>
  <c r="AF1424" i="17"/>
  <c r="AF1423" i="17"/>
  <c r="AF1422" i="17"/>
  <c r="AF1421" i="17"/>
  <c r="AF1420" i="17"/>
  <c r="AF1419" i="17"/>
  <c r="AF1418" i="17"/>
  <c r="AF1417" i="17"/>
  <c r="AF1416" i="17"/>
  <c r="AF1415" i="17"/>
  <c r="AF1414" i="17"/>
  <c r="AF1413" i="17"/>
  <c r="AF1412" i="17"/>
  <c r="AF1411" i="17"/>
  <c r="AF1410" i="17"/>
  <c r="AF1409" i="17"/>
  <c r="AF1408" i="17"/>
  <c r="AF1407" i="17"/>
  <c r="AF1406" i="17"/>
  <c r="AF1405" i="17"/>
  <c r="AF1404" i="17"/>
  <c r="AF1403" i="17"/>
  <c r="AF1402" i="17"/>
  <c r="AF1401" i="17"/>
  <c r="AF1400" i="17"/>
  <c r="AF1399" i="17"/>
  <c r="AF1398" i="17"/>
  <c r="AF1397" i="17"/>
  <c r="R40" i="17"/>
  <c r="AF1396" i="17" s="1"/>
  <c r="R39" i="17"/>
  <c r="AF1395" i="17" s="1"/>
  <c r="R38" i="17"/>
  <c r="AF1394" i="17" s="1"/>
  <c r="R37" i="17"/>
  <c r="AF1393" i="17" s="1"/>
  <c r="R36" i="17"/>
  <c r="AF1392" i="17" s="1"/>
  <c r="R35" i="17"/>
  <c r="AF1391" i="17" s="1"/>
  <c r="R34" i="17"/>
  <c r="AF1390" i="17" s="1"/>
  <c r="R33" i="17"/>
  <c r="AF1389" i="17" s="1"/>
  <c r="R32" i="17"/>
  <c r="AF1388" i="17" s="1"/>
  <c r="R31" i="17"/>
  <c r="AF1387" i="17" s="1"/>
  <c r="R30" i="17"/>
  <c r="AF1386" i="17" s="1"/>
  <c r="R29" i="17"/>
  <c r="AF1385" i="17" s="1"/>
  <c r="R28" i="17"/>
  <c r="AF1384" i="17" s="1"/>
  <c r="R27" i="17"/>
  <c r="AF1383" i="17" s="1"/>
  <c r="R26" i="17"/>
  <c r="AF1382" i="17" s="1"/>
  <c r="R25" i="17"/>
  <c r="AF1381" i="17" s="1"/>
  <c r="R24" i="17"/>
  <c r="AF1380" i="17" s="1"/>
  <c r="R23" i="17"/>
  <c r="AF1379" i="17" s="1"/>
  <c r="R22" i="17"/>
  <c r="AF1378" i="17" s="1"/>
  <c r="R21" i="17"/>
  <c r="AF1377" i="17" s="1"/>
  <c r="R20" i="17"/>
  <c r="AF96" i="17" s="1"/>
  <c r="R19" i="17"/>
  <c r="AF95" i="17" s="1"/>
  <c r="R18" i="17"/>
  <c r="AF94" i="17" s="1"/>
  <c r="R17" i="17"/>
  <c r="AF93" i="17" s="1"/>
  <c r="R16" i="17"/>
  <c r="AF92" i="17" s="1"/>
  <c r="R15" i="17"/>
  <c r="AF91" i="17" s="1"/>
  <c r="R14" i="17"/>
  <c r="AF90" i="17" s="1"/>
  <c r="R13" i="17"/>
  <c r="AF89" i="17" s="1"/>
  <c r="R12" i="17"/>
  <c r="AF88" i="17" s="1"/>
  <c r="R11" i="17"/>
  <c r="AF87" i="17" s="1"/>
  <c r="AF1376" i="17"/>
  <c r="AF1375" i="17"/>
  <c r="AF1374" i="17"/>
  <c r="AF1373" i="17"/>
  <c r="AF1372" i="17"/>
  <c r="AF1371" i="17"/>
  <c r="AF1370" i="17"/>
  <c r="AF1369" i="17"/>
  <c r="AF1368" i="17"/>
  <c r="AF1367" i="17"/>
  <c r="AF1366" i="17"/>
  <c r="AF1365" i="17"/>
  <c r="AF1364" i="17"/>
  <c r="AF1363" i="17"/>
  <c r="AF1362" i="17"/>
  <c r="AF1361" i="17"/>
  <c r="AF1360" i="17"/>
  <c r="AF1359" i="17"/>
  <c r="AF1358" i="17"/>
  <c r="AF1357" i="17"/>
  <c r="AF1356" i="17"/>
  <c r="AF1355" i="17"/>
  <c r="AF1354" i="17"/>
  <c r="AF1353" i="17"/>
  <c r="AF1352" i="17"/>
  <c r="AF1351" i="17"/>
  <c r="AF1350" i="17"/>
  <c r="AF1349" i="17"/>
  <c r="AF1348" i="17"/>
  <c r="AF1347" i="17"/>
  <c r="AF1346" i="17"/>
  <c r="AF1345" i="17"/>
  <c r="AF1344" i="17"/>
  <c r="AF1343" i="17"/>
  <c r="AF1342" i="17"/>
  <c r="AF1341" i="17"/>
  <c r="AF1340" i="17"/>
  <c r="AF1339" i="17"/>
  <c r="AF1338" i="17"/>
  <c r="AF1337" i="17"/>
  <c r="AF1336" i="17"/>
  <c r="AF1335" i="17"/>
  <c r="AF1334" i="17"/>
  <c r="AF1333" i="17"/>
  <c r="AF1332" i="17"/>
  <c r="AF1331" i="17"/>
  <c r="AF1330" i="17"/>
  <c r="AF1329" i="17"/>
  <c r="AF1328" i="17"/>
  <c r="AF1327" i="17"/>
  <c r="AF1326" i="17"/>
  <c r="AF1325" i="17"/>
  <c r="AF1324" i="17"/>
  <c r="AF1323" i="17"/>
  <c r="AF1322" i="17"/>
  <c r="AF1321" i="17"/>
  <c r="AF1320" i="17"/>
  <c r="AF1319" i="17"/>
  <c r="AF1318" i="17"/>
  <c r="AF1317" i="17"/>
  <c r="AF1316" i="17"/>
  <c r="AF1315" i="17"/>
  <c r="AF1314" i="17"/>
  <c r="AF1313" i="17"/>
  <c r="AF1312" i="17"/>
  <c r="AF1311" i="17"/>
  <c r="AF1310" i="17"/>
  <c r="AF1309" i="17"/>
  <c r="AF1308" i="17"/>
  <c r="AF1307" i="17"/>
  <c r="P40" i="17"/>
  <c r="AF1306" i="17" s="1"/>
  <c r="P39" i="17"/>
  <c r="AF1305" i="17" s="1"/>
  <c r="P38" i="17"/>
  <c r="AF1304" i="17" s="1"/>
  <c r="P37" i="17"/>
  <c r="AF1303" i="17" s="1"/>
  <c r="P36" i="17"/>
  <c r="AF1302" i="17" s="1"/>
  <c r="P35" i="17"/>
  <c r="AF1301" i="17" s="1"/>
  <c r="P34" i="17"/>
  <c r="AF1300" i="17" s="1"/>
  <c r="P33" i="17"/>
  <c r="AF1299" i="17" s="1"/>
  <c r="P32" i="17"/>
  <c r="AF1298" i="17" s="1"/>
  <c r="P31" i="17"/>
  <c r="AF1297" i="17" s="1"/>
  <c r="P30" i="17"/>
  <c r="AF1296" i="17" s="1"/>
  <c r="P29" i="17"/>
  <c r="AF1295" i="17" s="1"/>
  <c r="P28" i="17"/>
  <c r="AF1294" i="17" s="1"/>
  <c r="P27" i="17"/>
  <c r="AF1293" i="17" s="1"/>
  <c r="P26" i="17"/>
  <c r="AF1292" i="17" s="1"/>
  <c r="P25" i="17"/>
  <c r="AF1291" i="17" s="1"/>
  <c r="P24" i="17"/>
  <c r="AF1290" i="17" s="1"/>
  <c r="P23" i="17"/>
  <c r="AF1289" i="17" s="1"/>
  <c r="P22" i="17"/>
  <c r="AF1288" i="17" s="1"/>
  <c r="P21" i="17"/>
  <c r="AF1287" i="17" s="1"/>
  <c r="P20" i="17"/>
  <c r="AF86" i="17" s="1"/>
  <c r="P19" i="17"/>
  <c r="AF85" i="17" s="1"/>
  <c r="P18" i="17"/>
  <c r="AF84" i="17" s="1"/>
  <c r="P17" i="17"/>
  <c r="AF83" i="17" s="1"/>
  <c r="P16" i="17"/>
  <c r="AF82" i="17" s="1"/>
  <c r="P15" i="17"/>
  <c r="AF81" i="17" s="1"/>
  <c r="P14" i="17"/>
  <c r="AF80" i="17" s="1"/>
  <c r="P13" i="17"/>
  <c r="AF79" i="17" s="1"/>
  <c r="P12" i="17"/>
  <c r="AF78" i="17" s="1"/>
  <c r="P11" i="17"/>
  <c r="AF77" i="17" s="1"/>
  <c r="AF1286" i="17"/>
  <c r="AF1285" i="17"/>
  <c r="AF1284" i="17"/>
  <c r="AF1283" i="17"/>
  <c r="AF1282" i="17"/>
  <c r="AF1281" i="17"/>
  <c r="AF1280" i="17"/>
  <c r="AF1279" i="17"/>
  <c r="AF1278" i="17"/>
  <c r="AF1277" i="17"/>
  <c r="AF1276" i="17"/>
  <c r="AF1275" i="17"/>
  <c r="AF1274" i="17"/>
  <c r="AF1273" i="17"/>
  <c r="AF1272" i="17"/>
  <c r="AF1271" i="17"/>
  <c r="AF1270" i="17"/>
  <c r="AF1269" i="17"/>
  <c r="AF1268" i="17"/>
  <c r="AF1267" i="17"/>
  <c r="AF1266" i="17"/>
  <c r="AF1265" i="17"/>
  <c r="AF1264" i="17"/>
  <c r="AF1263" i="17"/>
  <c r="AF1262" i="17"/>
  <c r="AF1261" i="17"/>
  <c r="AF1260" i="17"/>
  <c r="AF1259" i="17"/>
  <c r="AF1258" i="17"/>
  <c r="AF1257" i="17"/>
  <c r="AF1256" i="17"/>
  <c r="AF1255" i="17"/>
  <c r="AF1254" i="17"/>
  <c r="AF1253" i="17"/>
  <c r="AF1252" i="17"/>
  <c r="AF1251" i="17"/>
  <c r="AF1250" i="17"/>
  <c r="AF1249" i="17"/>
  <c r="AF1248" i="17"/>
  <c r="AF1247" i="17"/>
  <c r="AF1246" i="17"/>
  <c r="AF1245" i="17"/>
  <c r="AF1244" i="17"/>
  <c r="AF1243" i="17"/>
  <c r="AF1242" i="17"/>
  <c r="AF1241" i="17"/>
  <c r="AF1240" i="17"/>
  <c r="AF1239" i="17"/>
  <c r="AF1238" i="17"/>
  <c r="AF1237" i="17"/>
  <c r="AF1236" i="17"/>
  <c r="AF1235" i="17"/>
  <c r="AF1234" i="17"/>
  <c r="AF1233" i="17"/>
  <c r="AF1232" i="17"/>
  <c r="AF1231" i="17"/>
  <c r="AF1230" i="17"/>
  <c r="AF1229" i="17"/>
  <c r="AF1228" i="17"/>
  <c r="AF1227" i="17"/>
  <c r="AF1226" i="17"/>
  <c r="AF1225" i="17"/>
  <c r="AF1224" i="17"/>
  <c r="AF1223" i="17"/>
  <c r="AF1222" i="17"/>
  <c r="AF1221" i="17"/>
  <c r="AF1220" i="17"/>
  <c r="AF1219" i="17"/>
  <c r="AF1218" i="17"/>
  <c r="AF1217" i="17"/>
  <c r="N40" i="17"/>
  <c r="AF1216" i="17" s="1"/>
  <c r="N39" i="17"/>
  <c r="AF1215" i="17" s="1"/>
  <c r="N38" i="17"/>
  <c r="AF1214" i="17" s="1"/>
  <c r="N37" i="17"/>
  <c r="AF1213" i="17" s="1"/>
  <c r="N36" i="17"/>
  <c r="AF1212" i="17" s="1"/>
  <c r="N35" i="17"/>
  <c r="AF1211" i="17" s="1"/>
  <c r="N34" i="17"/>
  <c r="AF1210" i="17" s="1"/>
  <c r="N33" i="17"/>
  <c r="AF1209" i="17" s="1"/>
  <c r="N32" i="17"/>
  <c r="AF1208" i="17" s="1"/>
  <c r="N31" i="17"/>
  <c r="AF1207" i="17" s="1"/>
  <c r="N30" i="17"/>
  <c r="AF1206" i="17" s="1"/>
  <c r="N29" i="17"/>
  <c r="AF1205" i="17" s="1"/>
  <c r="N28" i="17"/>
  <c r="AF1204" i="17" s="1"/>
  <c r="N27" i="17"/>
  <c r="AF1203" i="17" s="1"/>
  <c r="N26" i="17"/>
  <c r="AF1202" i="17" s="1"/>
  <c r="N25" i="17"/>
  <c r="AF1201" i="17" s="1"/>
  <c r="N24" i="17"/>
  <c r="AF1200" i="17" s="1"/>
  <c r="N23" i="17"/>
  <c r="AF1199" i="17" s="1"/>
  <c r="N22" i="17"/>
  <c r="AF1198" i="17" s="1"/>
  <c r="N21" i="17"/>
  <c r="AF1197" i="17" s="1"/>
  <c r="N20" i="17"/>
  <c r="AF76" i="17" s="1"/>
  <c r="N19" i="17"/>
  <c r="AF75" i="17" s="1"/>
  <c r="N18" i="17"/>
  <c r="AF74" i="17" s="1"/>
  <c r="N17" i="17"/>
  <c r="AF73" i="17" s="1"/>
  <c r="N16" i="17"/>
  <c r="AF72" i="17" s="1"/>
  <c r="N15" i="17"/>
  <c r="AF71" i="17" s="1"/>
  <c r="N14" i="17"/>
  <c r="AF70" i="17" s="1"/>
  <c r="N13" i="17"/>
  <c r="AF69" i="17" s="1"/>
  <c r="N12" i="17"/>
  <c r="AF68" i="17" s="1"/>
  <c r="N11" i="17"/>
  <c r="AF67" i="17" s="1"/>
  <c r="AF1196" i="17"/>
  <c r="AF1195" i="17"/>
  <c r="AF1194" i="17"/>
  <c r="AF1193" i="17"/>
  <c r="AF1192" i="17"/>
  <c r="AF1191" i="17"/>
  <c r="AF1190" i="17"/>
  <c r="AF1189" i="17"/>
  <c r="AF1188" i="17"/>
  <c r="AF1187" i="17"/>
  <c r="AF1186" i="17"/>
  <c r="AF1185" i="17"/>
  <c r="AF1184" i="17"/>
  <c r="AF1183" i="17"/>
  <c r="AF1182" i="17"/>
  <c r="AF1181" i="17"/>
  <c r="AF1180" i="17"/>
  <c r="AF1179" i="17"/>
  <c r="AF1178" i="17"/>
  <c r="AF1177" i="17"/>
  <c r="AF1176" i="17"/>
  <c r="AF1175" i="17"/>
  <c r="AF1174" i="17"/>
  <c r="AF1173" i="17"/>
  <c r="AF1172" i="17"/>
  <c r="AF1171" i="17"/>
  <c r="AF1170" i="17"/>
  <c r="AF1169" i="17"/>
  <c r="AF1168" i="17"/>
  <c r="AF1167" i="17"/>
  <c r="AF1166" i="17"/>
  <c r="AF1165" i="17"/>
  <c r="AF1164" i="17"/>
  <c r="AF1163" i="17"/>
  <c r="AF1162" i="17"/>
  <c r="AF1161" i="17"/>
  <c r="AF1160" i="17"/>
  <c r="AF1159" i="17"/>
  <c r="AF1158" i="17"/>
  <c r="AF1157" i="17"/>
  <c r="AF1156" i="17"/>
  <c r="AF1155" i="17"/>
  <c r="AF1154" i="17"/>
  <c r="AF1153" i="17"/>
  <c r="AF1152" i="17"/>
  <c r="AF1151" i="17"/>
  <c r="AF1150" i="17"/>
  <c r="AF1149" i="17"/>
  <c r="AF1148" i="17"/>
  <c r="AF1147" i="17"/>
  <c r="AF1146" i="17"/>
  <c r="AF1145" i="17"/>
  <c r="AF1144" i="17"/>
  <c r="AF1143" i="17"/>
  <c r="AF1142" i="17"/>
  <c r="AF1141" i="17"/>
  <c r="AF1140" i="17"/>
  <c r="AF1139" i="17"/>
  <c r="AF1138" i="17"/>
  <c r="AF1137" i="17"/>
  <c r="AF1136" i="17"/>
  <c r="AF1135" i="17"/>
  <c r="AF1134" i="17"/>
  <c r="AF1133" i="17"/>
  <c r="AF1132" i="17"/>
  <c r="AF1131" i="17"/>
  <c r="AF1130" i="17"/>
  <c r="AF1129" i="17"/>
  <c r="AF1128" i="17"/>
  <c r="AF1127" i="17"/>
  <c r="L40" i="17"/>
  <c r="AF1126" i="17" s="1"/>
  <c r="L39" i="17"/>
  <c r="AF1125" i="17" s="1"/>
  <c r="L38" i="17"/>
  <c r="AF1124" i="17" s="1"/>
  <c r="L37" i="17"/>
  <c r="AF1123" i="17" s="1"/>
  <c r="L36" i="17"/>
  <c r="AF1122" i="17" s="1"/>
  <c r="L35" i="17"/>
  <c r="AF1121" i="17" s="1"/>
  <c r="L34" i="17"/>
  <c r="AF1120" i="17" s="1"/>
  <c r="L33" i="17"/>
  <c r="AF1119" i="17" s="1"/>
  <c r="L32" i="17"/>
  <c r="AF1118" i="17" s="1"/>
  <c r="L31" i="17"/>
  <c r="AF1117" i="17" s="1"/>
  <c r="L30" i="17"/>
  <c r="AF1116" i="17" s="1"/>
  <c r="L29" i="17"/>
  <c r="AF1115" i="17" s="1"/>
  <c r="L28" i="17"/>
  <c r="AF1114" i="17" s="1"/>
  <c r="L27" i="17"/>
  <c r="AF1113" i="17" s="1"/>
  <c r="L26" i="17"/>
  <c r="AF1112" i="17" s="1"/>
  <c r="L25" i="17"/>
  <c r="AF1111" i="17" s="1"/>
  <c r="L24" i="17"/>
  <c r="AF1110" i="17" s="1"/>
  <c r="L23" i="17"/>
  <c r="AF1109" i="17" s="1"/>
  <c r="L22" i="17"/>
  <c r="AF1108" i="17" s="1"/>
  <c r="L21" i="17"/>
  <c r="AF1107" i="17" s="1"/>
  <c r="L20" i="17"/>
  <c r="AF66" i="17" s="1"/>
  <c r="L19" i="17"/>
  <c r="AF65" i="17" s="1"/>
  <c r="L18" i="17"/>
  <c r="AF64" i="17" s="1"/>
  <c r="L17" i="17"/>
  <c r="AF63" i="17" s="1"/>
  <c r="L16" i="17"/>
  <c r="AF62" i="17" s="1"/>
  <c r="L15" i="17"/>
  <c r="AF61" i="17" s="1"/>
  <c r="L14" i="17"/>
  <c r="AF60" i="17" s="1"/>
  <c r="L13" i="17"/>
  <c r="AF59" i="17" s="1"/>
  <c r="L12" i="17"/>
  <c r="AF58" i="17" s="1"/>
  <c r="L11" i="17"/>
  <c r="AF57" i="17" s="1"/>
  <c r="AF1106" i="17"/>
  <c r="AF1105" i="17"/>
  <c r="AF1104" i="17"/>
  <c r="AF1103" i="17"/>
  <c r="AF1102" i="17"/>
  <c r="AF1101" i="17"/>
  <c r="AF1100" i="17"/>
  <c r="AF1099" i="17"/>
  <c r="AF1098" i="17"/>
  <c r="AF1097" i="17"/>
  <c r="AF1096" i="17"/>
  <c r="AF1095" i="17"/>
  <c r="AF1094" i="17"/>
  <c r="AF1093" i="17"/>
  <c r="AF1092" i="17"/>
  <c r="AF1091" i="17"/>
  <c r="AF1090" i="17"/>
  <c r="AF1089" i="17"/>
  <c r="AF1088" i="17"/>
  <c r="AF1087" i="17"/>
  <c r="AF1086" i="17"/>
  <c r="AF1085" i="17"/>
  <c r="AF1084" i="17"/>
  <c r="AF1083" i="17"/>
  <c r="AF1082" i="17"/>
  <c r="AF1081" i="17"/>
  <c r="AF1080" i="17"/>
  <c r="AF1079" i="17"/>
  <c r="AF1078" i="17"/>
  <c r="AF1077" i="17"/>
  <c r="AF1076" i="17"/>
  <c r="AF1075" i="17"/>
  <c r="AF1074" i="17"/>
  <c r="AF1073" i="17"/>
  <c r="AF1072" i="17"/>
  <c r="AF1071" i="17"/>
  <c r="AF1070" i="17"/>
  <c r="AF1069" i="17"/>
  <c r="AF1068" i="17"/>
  <c r="AF1067" i="17"/>
  <c r="AF1066" i="17"/>
  <c r="AF1065" i="17"/>
  <c r="AF1064" i="17"/>
  <c r="AF1063" i="17"/>
  <c r="AF1062" i="17"/>
  <c r="AF1061" i="17"/>
  <c r="AF1060" i="17"/>
  <c r="AF1059" i="17"/>
  <c r="AF1058" i="17"/>
  <c r="AF1057" i="17"/>
  <c r="AF1056" i="17"/>
  <c r="AF1055" i="17"/>
  <c r="AF1054" i="17"/>
  <c r="AF1053" i="17"/>
  <c r="AF1052" i="17"/>
  <c r="AF1051" i="17"/>
  <c r="AF1050" i="17"/>
  <c r="AF1049" i="17"/>
  <c r="AF1048" i="17"/>
  <c r="AF1047" i="17"/>
  <c r="AF1046" i="17"/>
  <c r="AF1045" i="17"/>
  <c r="AF1044" i="17"/>
  <c r="AF1043" i="17"/>
  <c r="AF1042" i="17"/>
  <c r="AF1041" i="17"/>
  <c r="AF1040" i="17"/>
  <c r="AF1039" i="17"/>
  <c r="AF1038" i="17"/>
  <c r="AF1037" i="17"/>
  <c r="J40" i="17"/>
  <c r="AF1036" i="17" s="1"/>
  <c r="J39" i="17"/>
  <c r="AF1035" i="17" s="1"/>
  <c r="J38" i="17"/>
  <c r="AF1034" i="17" s="1"/>
  <c r="J37" i="17"/>
  <c r="AF1033" i="17" s="1"/>
  <c r="J36" i="17"/>
  <c r="AF1032" i="17" s="1"/>
  <c r="J35" i="17"/>
  <c r="AF1031" i="17" s="1"/>
  <c r="J34" i="17"/>
  <c r="AF1030" i="17" s="1"/>
  <c r="J33" i="17"/>
  <c r="AF1029" i="17" s="1"/>
  <c r="J32" i="17"/>
  <c r="AF1028" i="17" s="1"/>
  <c r="J31" i="17"/>
  <c r="AF1027" i="17" s="1"/>
  <c r="J30" i="17"/>
  <c r="AF1026" i="17" s="1"/>
  <c r="J29" i="17"/>
  <c r="AF1025" i="17" s="1"/>
  <c r="J28" i="17"/>
  <c r="AF1024" i="17" s="1"/>
  <c r="J27" i="17"/>
  <c r="AF1023" i="17" s="1"/>
  <c r="J26" i="17"/>
  <c r="AF1022" i="17" s="1"/>
  <c r="J25" i="17"/>
  <c r="AF1021" i="17" s="1"/>
  <c r="J24" i="17"/>
  <c r="AF1020" i="17" s="1"/>
  <c r="J23" i="17"/>
  <c r="AF1019" i="17" s="1"/>
  <c r="J22" i="17"/>
  <c r="AF1018" i="17" s="1"/>
  <c r="J21" i="17"/>
  <c r="AF1017" i="17" s="1"/>
  <c r="J20" i="17"/>
  <c r="AF56" i="17" s="1"/>
  <c r="J19" i="17"/>
  <c r="AF55" i="17" s="1"/>
  <c r="J18" i="17"/>
  <c r="AF54" i="17" s="1"/>
  <c r="J17" i="17"/>
  <c r="AF53" i="17" s="1"/>
  <c r="J16" i="17"/>
  <c r="AF52" i="17" s="1"/>
  <c r="J15" i="17"/>
  <c r="AF51" i="17" s="1"/>
  <c r="J14" i="17"/>
  <c r="AF50" i="17" s="1"/>
  <c r="J13" i="17"/>
  <c r="AF49" i="17" s="1"/>
  <c r="J12" i="17"/>
  <c r="AF48" i="17" s="1"/>
  <c r="J11" i="17"/>
  <c r="AF47" i="17" s="1"/>
  <c r="AF1016" i="17"/>
  <c r="AF1015" i="17"/>
  <c r="AF1014" i="17"/>
  <c r="AF1013" i="17"/>
  <c r="AF1012" i="17"/>
  <c r="AF1011" i="17"/>
  <c r="AF1010" i="17"/>
  <c r="AF1009" i="17"/>
  <c r="AF1008" i="17"/>
  <c r="AF1007" i="17"/>
  <c r="AF1006" i="17"/>
  <c r="AF1005" i="17"/>
  <c r="AF1004" i="17"/>
  <c r="AF1003" i="17"/>
  <c r="AF1002" i="17"/>
  <c r="AF1001" i="17"/>
  <c r="AF1000" i="17"/>
  <c r="AF999" i="17"/>
  <c r="AF998" i="17"/>
  <c r="AF997" i="17"/>
  <c r="AF996" i="17"/>
  <c r="AF995" i="17"/>
  <c r="AF994" i="17"/>
  <c r="AF993" i="17"/>
  <c r="AF992" i="17"/>
  <c r="AF991" i="17"/>
  <c r="AF990" i="17"/>
  <c r="AF989" i="17"/>
  <c r="AF988" i="17"/>
  <c r="AF987" i="17"/>
  <c r="AF986" i="17"/>
  <c r="AF985" i="17"/>
  <c r="AF984" i="17"/>
  <c r="AF983" i="17"/>
  <c r="AF982" i="17"/>
  <c r="AF981" i="17"/>
  <c r="AF980" i="17"/>
  <c r="AF979" i="17"/>
  <c r="AF978" i="17"/>
  <c r="AF977" i="17"/>
  <c r="AF976" i="17"/>
  <c r="AF975" i="17"/>
  <c r="AF974" i="17"/>
  <c r="AF973" i="17"/>
  <c r="AF972" i="17"/>
  <c r="AF971" i="17"/>
  <c r="AF970" i="17"/>
  <c r="AF969" i="17"/>
  <c r="AF968" i="17"/>
  <c r="AF967" i="17"/>
  <c r="AF966" i="17"/>
  <c r="AF965" i="17"/>
  <c r="AF964" i="17"/>
  <c r="AF963" i="17"/>
  <c r="AF962" i="17"/>
  <c r="AF961" i="17"/>
  <c r="AF960" i="17"/>
  <c r="AF959" i="17"/>
  <c r="AF958" i="17"/>
  <c r="AF957" i="17"/>
  <c r="AF956" i="17"/>
  <c r="AF955" i="17"/>
  <c r="AF954" i="17"/>
  <c r="AF953" i="17"/>
  <c r="AF952" i="17"/>
  <c r="AF951" i="17"/>
  <c r="AF950" i="17"/>
  <c r="AF949" i="17"/>
  <c r="AF948" i="17"/>
  <c r="AF947" i="17"/>
  <c r="H40" i="17"/>
  <c r="AF946" i="17" s="1"/>
  <c r="H39" i="17"/>
  <c r="AF945" i="17" s="1"/>
  <c r="H38" i="17"/>
  <c r="AF944" i="17" s="1"/>
  <c r="H37" i="17"/>
  <c r="AF943" i="17" s="1"/>
  <c r="H36" i="17"/>
  <c r="AF942" i="17" s="1"/>
  <c r="H35" i="17"/>
  <c r="AF941" i="17" s="1"/>
  <c r="H34" i="17"/>
  <c r="AF940" i="17" s="1"/>
  <c r="H33" i="17"/>
  <c r="AF939" i="17" s="1"/>
  <c r="H32" i="17"/>
  <c r="AF938" i="17" s="1"/>
  <c r="H31" i="17"/>
  <c r="AF937" i="17" s="1"/>
  <c r="H30" i="17"/>
  <c r="AF936" i="17" s="1"/>
  <c r="H29" i="17"/>
  <c r="AF935" i="17" s="1"/>
  <c r="H28" i="17"/>
  <c r="AF934" i="17" s="1"/>
  <c r="H27" i="17"/>
  <c r="AF933" i="17" s="1"/>
  <c r="H26" i="17"/>
  <c r="AF932" i="17" s="1"/>
  <c r="H25" i="17"/>
  <c r="AF931" i="17" s="1"/>
  <c r="H24" i="17"/>
  <c r="AF930" i="17" s="1"/>
  <c r="H23" i="17"/>
  <c r="AF929" i="17" s="1"/>
  <c r="H22" i="17"/>
  <c r="AF928" i="17" s="1"/>
  <c r="H21" i="17"/>
  <c r="AF927" i="17" s="1"/>
  <c r="H20" i="17"/>
  <c r="AF46" i="17" s="1"/>
  <c r="H19" i="17"/>
  <c r="AF45" i="17" s="1"/>
  <c r="H18" i="17"/>
  <c r="AF44" i="17" s="1"/>
  <c r="H17" i="17"/>
  <c r="AF43" i="17" s="1"/>
  <c r="H16" i="17"/>
  <c r="AF42" i="17" s="1"/>
  <c r="H15" i="17"/>
  <c r="AF41" i="17" s="1"/>
  <c r="H14" i="17"/>
  <c r="AF40" i="17" s="1"/>
  <c r="H13" i="17"/>
  <c r="AF39" i="17" s="1"/>
  <c r="H12" i="17"/>
  <c r="AF38" i="17" s="1"/>
  <c r="H11" i="17"/>
  <c r="AF37" i="17" s="1"/>
  <c r="AF926" i="17"/>
  <c r="AF925" i="17"/>
  <c r="AF924" i="17"/>
  <c r="AF923" i="17"/>
  <c r="AF922" i="17"/>
  <c r="AF921" i="17"/>
  <c r="AF920" i="17"/>
  <c r="AF919" i="17"/>
  <c r="AF918" i="17"/>
  <c r="AF917" i="17"/>
  <c r="AF916" i="17"/>
  <c r="AF915" i="17"/>
  <c r="AF914" i="17"/>
  <c r="AF913" i="17"/>
  <c r="AF912" i="17"/>
  <c r="AF911" i="17"/>
  <c r="AF910" i="17"/>
  <c r="AF909" i="17"/>
  <c r="AF908" i="17"/>
  <c r="AF907" i="17"/>
  <c r="AF906" i="17"/>
  <c r="AF905" i="17"/>
  <c r="AF904" i="17"/>
  <c r="AF903" i="17"/>
  <c r="AF902" i="17"/>
  <c r="AF901" i="17"/>
  <c r="AF900" i="17"/>
  <c r="AF899" i="17"/>
  <c r="AF898" i="17"/>
  <c r="AF897" i="17"/>
  <c r="AF896" i="17"/>
  <c r="AF895" i="17"/>
  <c r="AF894" i="17"/>
  <c r="AF893" i="17"/>
  <c r="AF892" i="17"/>
  <c r="AF891" i="17"/>
  <c r="AF890" i="17"/>
  <c r="AF889" i="17"/>
  <c r="AF888" i="17"/>
  <c r="AF887" i="17"/>
  <c r="AF886" i="17"/>
  <c r="AF885" i="17"/>
  <c r="AF884" i="17"/>
  <c r="AF883" i="17"/>
  <c r="AF882" i="17"/>
  <c r="AF881" i="17"/>
  <c r="AF880" i="17"/>
  <c r="AF879" i="17"/>
  <c r="AF878" i="17"/>
  <c r="AF877" i="17"/>
  <c r="AF876" i="17"/>
  <c r="AF875" i="17"/>
  <c r="AF874" i="17"/>
  <c r="AF873" i="17"/>
  <c r="AF872" i="17"/>
  <c r="AF871" i="17"/>
  <c r="AF870" i="17"/>
  <c r="AF869" i="17"/>
  <c r="AF868" i="17"/>
  <c r="AF867" i="17"/>
  <c r="AF866" i="17"/>
  <c r="AF865" i="17"/>
  <c r="AF864" i="17"/>
  <c r="AF863" i="17"/>
  <c r="AF862" i="17"/>
  <c r="AF861" i="17"/>
  <c r="AF860" i="17"/>
  <c r="AF859" i="17"/>
  <c r="AF858" i="17"/>
  <c r="AF857" i="17"/>
  <c r="F40" i="17"/>
  <c r="AF856" i="17" s="1"/>
  <c r="F39" i="17"/>
  <c r="AF855" i="17" s="1"/>
  <c r="F38" i="17"/>
  <c r="AF854" i="17" s="1"/>
  <c r="F37" i="17"/>
  <c r="AF853" i="17" s="1"/>
  <c r="F36" i="17"/>
  <c r="AF852" i="17" s="1"/>
  <c r="F35" i="17"/>
  <c r="AF851" i="17" s="1"/>
  <c r="F34" i="17"/>
  <c r="AF850" i="17" s="1"/>
  <c r="F33" i="17"/>
  <c r="AF849" i="17" s="1"/>
  <c r="F32" i="17"/>
  <c r="AF848" i="17" s="1"/>
  <c r="F31" i="17"/>
  <c r="AF847" i="17" s="1"/>
  <c r="F30" i="17"/>
  <c r="AF846" i="17" s="1"/>
  <c r="F29" i="17"/>
  <c r="AF845" i="17" s="1"/>
  <c r="F28" i="17"/>
  <c r="AF844" i="17" s="1"/>
  <c r="F27" i="17"/>
  <c r="AF843" i="17" s="1"/>
  <c r="F26" i="17"/>
  <c r="AF842" i="17" s="1"/>
  <c r="F25" i="17"/>
  <c r="AF841" i="17" s="1"/>
  <c r="F24" i="17"/>
  <c r="AF840" i="17" s="1"/>
  <c r="F23" i="17"/>
  <c r="AF839" i="17" s="1"/>
  <c r="F22" i="17"/>
  <c r="AF838" i="17" s="1"/>
  <c r="F21" i="17"/>
  <c r="AF837" i="17" s="1"/>
  <c r="F20" i="17"/>
  <c r="AF36" i="17" s="1"/>
  <c r="F19" i="17"/>
  <c r="AF35" i="17" s="1"/>
  <c r="F18" i="17"/>
  <c r="AF34" i="17" s="1"/>
  <c r="F17" i="17"/>
  <c r="AF33" i="17" s="1"/>
  <c r="F16" i="17"/>
  <c r="AF32" i="17" s="1"/>
  <c r="F15" i="17"/>
  <c r="AF31" i="17" s="1"/>
  <c r="F14" i="17"/>
  <c r="AF30" i="17" s="1"/>
  <c r="F13" i="17"/>
  <c r="AF29" i="17" s="1"/>
  <c r="F12" i="17"/>
  <c r="AF28" i="17" s="1"/>
  <c r="F11" i="17"/>
  <c r="AF27" i="17" s="1"/>
  <c r="AF836" i="17"/>
  <c r="AF835" i="17"/>
  <c r="AF834" i="17"/>
  <c r="AF833" i="17"/>
  <c r="AF832" i="17"/>
  <c r="AF831" i="17"/>
  <c r="AF830" i="17"/>
  <c r="AF829" i="17"/>
  <c r="AF828" i="17"/>
  <c r="AF827" i="17"/>
  <c r="AF826" i="17"/>
  <c r="AF825" i="17"/>
  <c r="AF824" i="17"/>
  <c r="AF823" i="17"/>
  <c r="AF822" i="17"/>
  <c r="AF821" i="17"/>
  <c r="AF820" i="17"/>
  <c r="AF819" i="17"/>
  <c r="AF818" i="17"/>
  <c r="AF817" i="17"/>
  <c r="AF816" i="17"/>
  <c r="AF815" i="17"/>
  <c r="AF814" i="17"/>
  <c r="AF813" i="17"/>
  <c r="AF812" i="17"/>
  <c r="AF811" i="17"/>
  <c r="AF810" i="17"/>
  <c r="AF809" i="17"/>
  <c r="AF808" i="17"/>
  <c r="AF807" i="17"/>
  <c r="AF806" i="17"/>
  <c r="AF805" i="17"/>
  <c r="AF804" i="17"/>
  <c r="AF803" i="17"/>
  <c r="AF802" i="17"/>
  <c r="AF801" i="17"/>
  <c r="AF800" i="17"/>
  <c r="AF799" i="17"/>
  <c r="AF798" i="17"/>
  <c r="AF797" i="17"/>
  <c r="AF796" i="17"/>
  <c r="AF795" i="17"/>
  <c r="AF794" i="17"/>
  <c r="AF793" i="17"/>
  <c r="AF792" i="17"/>
  <c r="AF791" i="17"/>
  <c r="AF790" i="17"/>
  <c r="AF789" i="17"/>
  <c r="AF788" i="17"/>
  <c r="AF787" i="17"/>
  <c r="AF786" i="17"/>
  <c r="AF785" i="17"/>
  <c r="AF784" i="17"/>
  <c r="AF783" i="17"/>
  <c r="AF782" i="17"/>
  <c r="AF781" i="17"/>
  <c r="AF780" i="17"/>
  <c r="AF779" i="17"/>
  <c r="AF778" i="17"/>
  <c r="AF777" i="17"/>
  <c r="AF776" i="17"/>
  <c r="AF775" i="17"/>
  <c r="AF774" i="17"/>
  <c r="AF773" i="17"/>
  <c r="AF772" i="17"/>
  <c r="AF771" i="17"/>
  <c r="AF770" i="17"/>
  <c r="AF769" i="17"/>
  <c r="AF768" i="17"/>
  <c r="AF767" i="17"/>
  <c r="D40" i="17"/>
  <c r="AF766" i="17" s="1"/>
  <c r="D39" i="17"/>
  <c r="AF765" i="17" s="1"/>
  <c r="D38" i="17"/>
  <c r="AF764" i="17" s="1"/>
  <c r="D37" i="17"/>
  <c r="AF763" i="17" s="1"/>
  <c r="D36" i="17"/>
  <c r="AF762" i="17" s="1"/>
  <c r="D35" i="17"/>
  <c r="AF761" i="17" s="1"/>
  <c r="D34" i="17"/>
  <c r="AF760" i="17" s="1"/>
  <c r="D33" i="17"/>
  <c r="AF759" i="17" s="1"/>
  <c r="D32" i="17"/>
  <c r="AF758" i="17" s="1"/>
  <c r="D31" i="17"/>
  <c r="AF757" i="17" s="1"/>
  <c r="D30" i="17"/>
  <c r="AF756" i="17" s="1"/>
  <c r="D29" i="17"/>
  <c r="AF755" i="17" s="1"/>
  <c r="D28" i="17"/>
  <c r="AF754" i="17" s="1"/>
  <c r="D27" i="17"/>
  <c r="AF753" i="17" s="1"/>
  <c r="D26" i="17"/>
  <c r="AF752" i="17" s="1"/>
  <c r="D25" i="17"/>
  <c r="AF751" i="17" s="1"/>
  <c r="D24" i="17"/>
  <c r="AF750" i="17" s="1"/>
  <c r="D23" i="17"/>
  <c r="AF749" i="17" s="1"/>
  <c r="D22" i="17"/>
  <c r="AF748" i="17" s="1"/>
  <c r="D21" i="17"/>
  <c r="AF747" i="17" s="1"/>
  <c r="D20" i="17"/>
  <c r="AF26" i="17" s="1"/>
  <c r="D19" i="17"/>
  <c r="AF25" i="17" s="1"/>
  <c r="D18" i="17"/>
  <c r="AF24" i="17" s="1"/>
  <c r="D17" i="17"/>
  <c r="AF23" i="17" s="1"/>
  <c r="D16" i="17"/>
  <c r="AF22" i="17" s="1"/>
  <c r="D15" i="17"/>
  <c r="AF21" i="17" s="1"/>
  <c r="D14" i="17"/>
  <c r="AF20" i="17" s="1"/>
  <c r="D13" i="17"/>
  <c r="AF19" i="17" s="1"/>
  <c r="D12" i="17"/>
  <c r="AF18" i="17" s="1"/>
  <c r="D11" i="17"/>
  <c r="AF17" i="17" s="1"/>
  <c r="AF746" i="17"/>
  <c r="AF745" i="17"/>
  <c r="AF744" i="17"/>
  <c r="AF743" i="17"/>
  <c r="AF742" i="17"/>
  <c r="AF741" i="17"/>
  <c r="AF740" i="17"/>
  <c r="AF739" i="17"/>
  <c r="AF738" i="17"/>
  <c r="AF737" i="17"/>
  <c r="AF736" i="17"/>
  <c r="AF735" i="17"/>
  <c r="AF734" i="17"/>
  <c r="AF733" i="17"/>
  <c r="AF732" i="17"/>
  <c r="AF731" i="17"/>
  <c r="AF730" i="17"/>
  <c r="AF729" i="17"/>
  <c r="AF728" i="17"/>
  <c r="AF727" i="17"/>
  <c r="AF726" i="17"/>
  <c r="AF725" i="17"/>
  <c r="AF724" i="17"/>
  <c r="AF723" i="17"/>
  <c r="AF722" i="17"/>
  <c r="AF721" i="17"/>
  <c r="AF720" i="17"/>
  <c r="AF719" i="17"/>
  <c r="AF718" i="17"/>
  <c r="AF717" i="17"/>
  <c r="AF716" i="17"/>
  <c r="AF715" i="17"/>
  <c r="AF714" i="17"/>
  <c r="AF713" i="17"/>
  <c r="AF712" i="17"/>
  <c r="AF711" i="17"/>
  <c r="AF710" i="17"/>
  <c r="AF709" i="17"/>
  <c r="AF708" i="17"/>
  <c r="AF707" i="17"/>
  <c r="AF706" i="17"/>
  <c r="AF705" i="17"/>
  <c r="AF704" i="17"/>
  <c r="AF703" i="17"/>
  <c r="AF702" i="17"/>
  <c r="AF701" i="17"/>
  <c r="AF700" i="17"/>
  <c r="AF699" i="17"/>
  <c r="AF698" i="17"/>
  <c r="AF697" i="17"/>
  <c r="AF696" i="17"/>
  <c r="AF695" i="17"/>
  <c r="AF694" i="17"/>
  <c r="AF693" i="17"/>
  <c r="AF692" i="17"/>
  <c r="AF691" i="17"/>
  <c r="AF690" i="17"/>
  <c r="AF689" i="17"/>
  <c r="AF688" i="17"/>
  <c r="AF687" i="17"/>
  <c r="AF686" i="17"/>
  <c r="AF685" i="17"/>
  <c r="AF684" i="17"/>
  <c r="AF683" i="17"/>
  <c r="AF682" i="17"/>
  <c r="AF681" i="17"/>
  <c r="AF680" i="17"/>
  <c r="AF679" i="17"/>
  <c r="AF678" i="17"/>
  <c r="AF677" i="17"/>
  <c r="B40" i="17"/>
  <c r="AF676" i="17" s="1"/>
  <c r="B39" i="17"/>
  <c r="AF675" i="17" s="1"/>
  <c r="B38" i="17"/>
  <c r="AF674" i="17" s="1"/>
  <c r="B37" i="17"/>
  <c r="AF673" i="17" s="1"/>
  <c r="B36" i="17"/>
  <c r="AF672" i="17" s="1"/>
  <c r="B35" i="17"/>
  <c r="AF671" i="17" s="1"/>
  <c r="B34" i="17"/>
  <c r="AF670" i="17" s="1"/>
  <c r="B33" i="17"/>
  <c r="AF669" i="17" s="1"/>
  <c r="B32" i="17"/>
  <c r="AF668" i="17" s="1"/>
  <c r="B31" i="17"/>
  <c r="AF667" i="17" s="1"/>
  <c r="B30" i="17"/>
  <c r="AF666" i="17" s="1"/>
  <c r="B29" i="17"/>
  <c r="AF665" i="17" s="1"/>
  <c r="B28" i="17"/>
  <c r="AF664" i="17" s="1"/>
  <c r="B27" i="17"/>
  <c r="AF663" i="17" s="1"/>
  <c r="B26" i="17"/>
  <c r="AF662" i="17" s="1"/>
  <c r="B25" i="17"/>
  <c r="AF661" i="17" s="1"/>
  <c r="B24" i="17"/>
  <c r="AF660" i="17" s="1"/>
  <c r="B23" i="17"/>
  <c r="AF659" i="17" s="1"/>
  <c r="B22" i="17"/>
  <c r="AF658" i="17" s="1"/>
  <c r="C11" i="17"/>
  <c r="AG7" i="17" s="1"/>
  <c r="C12" i="17"/>
  <c r="AG8" i="17" s="1"/>
  <c r="C13" i="17"/>
  <c r="AG9" i="17" s="1"/>
  <c r="C14" i="17"/>
  <c r="AG10" i="17" s="1"/>
  <c r="C15" i="17"/>
  <c r="AG11" i="17" s="1"/>
  <c r="C16" i="17"/>
  <c r="AG12" i="17" s="1"/>
  <c r="C17" i="17"/>
  <c r="AG13" i="17" s="1"/>
  <c r="C18" i="17"/>
  <c r="AG14" i="17" s="1"/>
  <c r="C19" i="17"/>
  <c r="AG15" i="17" s="1"/>
  <c r="C20" i="17"/>
  <c r="AG16" i="17" s="1"/>
  <c r="C21" i="17"/>
  <c r="AG657" i="17" s="1"/>
  <c r="C22" i="17"/>
  <c r="AG658" i="17" s="1"/>
  <c r="C23" i="17"/>
  <c r="AG659" i="17" s="1"/>
  <c r="C24" i="17"/>
  <c r="AG660" i="17" s="1"/>
  <c r="C25" i="17"/>
  <c r="AG661" i="17" s="1"/>
  <c r="C26" i="17"/>
  <c r="AG662" i="17" s="1"/>
  <c r="C27" i="17"/>
  <c r="AG663" i="17" s="1"/>
  <c r="C28" i="17"/>
  <c r="AG664" i="17" s="1"/>
  <c r="C29" i="17"/>
  <c r="AG665" i="17" s="1"/>
  <c r="C30" i="17"/>
  <c r="AG666" i="17" s="1"/>
  <c r="C31" i="17"/>
  <c r="AG667" i="17" s="1"/>
  <c r="C32" i="17"/>
  <c r="AG668" i="17" s="1"/>
  <c r="C33" i="17"/>
  <c r="AG669" i="17" s="1"/>
  <c r="C34" i="17"/>
  <c r="AG670" i="17" s="1"/>
  <c r="C35" i="17"/>
  <c r="AG671" i="17" s="1"/>
  <c r="C36" i="17"/>
  <c r="AG672" i="17" s="1"/>
  <c r="C37" i="17"/>
  <c r="AG673" i="17" s="1"/>
  <c r="C38" i="17"/>
  <c r="AG674" i="17" s="1"/>
  <c r="C39" i="17"/>
  <c r="AG675" i="17" s="1"/>
  <c r="C40" i="17"/>
  <c r="AG676" i="17" s="1"/>
  <c r="AG677" i="17"/>
  <c r="AG678" i="17"/>
  <c r="AG679" i="17"/>
  <c r="AG680" i="17"/>
  <c r="AG681" i="17"/>
  <c r="AG682" i="17"/>
  <c r="AG683" i="17"/>
  <c r="AG684" i="17"/>
  <c r="AG685" i="17"/>
  <c r="AG686" i="17"/>
  <c r="AG687" i="17"/>
  <c r="AG688" i="17"/>
  <c r="AG689" i="17"/>
  <c r="AG690" i="17"/>
  <c r="AG691" i="17"/>
  <c r="AG692" i="17"/>
  <c r="AG693" i="17"/>
  <c r="AG694" i="17"/>
  <c r="AG695" i="17"/>
  <c r="AG696" i="17"/>
  <c r="AG697" i="17"/>
  <c r="AG698" i="17"/>
  <c r="AG699" i="17"/>
  <c r="AG700" i="17"/>
  <c r="AG701" i="17"/>
  <c r="AG702" i="17"/>
  <c r="AG703" i="17"/>
  <c r="AG704" i="17"/>
  <c r="AG705" i="17"/>
  <c r="AG706" i="17"/>
  <c r="AG707" i="17"/>
  <c r="AG708" i="17"/>
  <c r="AG709" i="17"/>
  <c r="AG710" i="17"/>
  <c r="AG711" i="17"/>
  <c r="AG712" i="17"/>
  <c r="AG713" i="17"/>
  <c r="AG714" i="17"/>
  <c r="AG715" i="17"/>
  <c r="AG716" i="17"/>
  <c r="AG717" i="17"/>
  <c r="AG718" i="17"/>
  <c r="AG719" i="17"/>
  <c r="AG720" i="17"/>
  <c r="AG721" i="17"/>
  <c r="AG722" i="17"/>
  <c r="AG723" i="17"/>
  <c r="AG724" i="17"/>
  <c r="AG725" i="17"/>
  <c r="AG726" i="17"/>
  <c r="AG727" i="17"/>
  <c r="AG728" i="17"/>
  <c r="AG729" i="17"/>
  <c r="AG730" i="17"/>
  <c r="AG731" i="17"/>
  <c r="AG732" i="17"/>
  <c r="AG733" i="17"/>
  <c r="AG734" i="17"/>
  <c r="AG735" i="17"/>
  <c r="AG736" i="17"/>
  <c r="AG737" i="17"/>
  <c r="AG738" i="17"/>
  <c r="AG739" i="17"/>
  <c r="AG740" i="17"/>
  <c r="AG741" i="17"/>
  <c r="AG742" i="17"/>
  <c r="AG743" i="17"/>
  <c r="AG744" i="17"/>
  <c r="AG745" i="17"/>
  <c r="AG746" i="17"/>
  <c r="B21" i="17"/>
  <c r="AF657" i="17" s="1"/>
  <c r="B20" i="17"/>
  <c r="AF16" i="17" s="1"/>
  <c r="B19" i="17"/>
  <c r="AF15" i="17" s="1"/>
  <c r="B18" i="17"/>
  <c r="AF14" i="17" s="1"/>
  <c r="B17" i="17"/>
  <c r="AF13" i="17" s="1"/>
  <c r="B16" i="17"/>
  <c r="AF12" i="17" s="1"/>
  <c r="B15" i="17"/>
  <c r="AF11" i="17" s="1"/>
  <c r="B14" i="17"/>
  <c r="AF10" i="17" s="1"/>
  <c r="B13" i="17"/>
  <c r="AF9" i="17" s="1"/>
  <c r="B12" i="17"/>
  <c r="AF8" i="17" s="1"/>
  <c r="B11" i="17"/>
  <c r="AF7" i="17" s="1"/>
  <c r="AH25" i="17" l="1"/>
  <c r="AH21" i="17"/>
  <c r="AH26" i="17"/>
  <c r="AH22" i="17"/>
  <c r="AH23" i="17"/>
  <c r="AH18" i="17"/>
  <c r="AH28" i="17" s="1"/>
  <c r="AH19" i="17"/>
  <c r="AH29" i="17" s="1"/>
  <c r="AH20" i="17"/>
  <c r="AH30" i="17" s="1"/>
  <c r="AH24" i="17"/>
  <c r="R2" i="3"/>
  <c r="U2" i="3"/>
  <c r="Q2" i="3"/>
  <c r="T2" i="3"/>
  <c r="P2" i="3"/>
  <c r="S2" i="3"/>
  <c r="AH17" i="17"/>
  <c r="AH27" i="17" s="1"/>
  <c r="AH32" i="17" l="1"/>
  <c r="AH34" i="17"/>
  <c r="AH33" i="17"/>
  <c r="AH31" i="17"/>
  <c r="P3" i="3"/>
  <c r="S3" i="3"/>
  <c r="T3" i="3"/>
  <c r="Q3" i="3"/>
  <c r="R3" i="3"/>
  <c r="U3" i="3"/>
  <c r="AH36" i="17"/>
  <c r="AH38" i="17"/>
  <c r="AH39" i="17"/>
  <c r="AH40" i="17"/>
  <c r="AH35" i="17"/>
  <c r="AH37" i="17"/>
  <c r="AH42" i="17" l="1"/>
  <c r="AH52" i="17" s="1"/>
  <c r="AH43" i="17"/>
  <c r="AH53" i="17" s="1"/>
  <c r="AH44" i="17"/>
  <c r="AH54" i="17" s="1"/>
  <c r="AH50" i="17"/>
  <c r="AH49" i="17"/>
  <c r="AH47" i="17"/>
  <c r="AH48" i="17"/>
  <c r="AH41" i="17"/>
  <c r="H8" i="1"/>
  <c r="R4" i="3"/>
  <c r="L8" i="1"/>
  <c r="K8" i="1"/>
  <c r="P8" i="1"/>
  <c r="O8" i="1"/>
  <c r="Q8" i="1"/>
  <c r="R8" i="1"/>
  <c r="Q4" i="3"/>
  <c r="J8" i="1"/>
  <c r="N8" i="1"/>
  <c r="AH46" i="17"/>
  <c r="AH45" i="17"/>
  <c r="AH63" i="17" l="1"/>
  <c r="AH62" i="17"/>
  <c r="AH59" i="17"/>
  <c r="AH51" i="17"/>
  <c r="AH58" i="17"/>
  <c r="AH57" i="17"/>
  <c r="AH64" i="17"/>
  <c r="AH55" i="17"/>
  <c r="AH60" i="17"/>
  <c r="AH56" i="17"/>
  <c r="Q5" i="3"/>
  <c r="J9" i="1"/>
  <c r="R5" i="3"/>
  <c r="L9" i="1"/>
  <c r="AH65" i="17" l="1"/>
  <c r="AH74" i="17"/>
  <c r="AH68" i="17"/>
  <c r="AH72" i="17"/>
  <c r="AH66" i="17"/>
  <c r="AH70" i="17"/>
  <c r="AH67" i="17"/>
  <c r="AH61" i="17"/>
  <c r="AH69" i="17"/>
  <c r="AH73" i="17"/>
  <c r="L10" i="1"/>
  <c r="Q6" i="3"/>
  <c r="J10" i="1"/>
  <c r="AH82" i="17" l="1"/>
  <c r="AH83" i="17"/>
  <c r="AH71" i="17"/>
  <c r="AH80" i="17"/>
  <c r="AH75" i="17"/>
  <c r="AH79" i="17"/>
  <c r="AH77" i="17"/>
  <c r="AH76" i="17"/>
  <c r="AH78" i="17"/>
  <c r="AH84" i="17"/>
  <c r="Q7" i="3"/>
  <c r="J11" i="1"/>
  <c r="AH89" i="17" l="1"/>
  <c r="AH87" i="17"/>
  <c r="AH90" i="17"/>
  <c r="AH93" i="17"/>
  <c r="AH94" i="17"/>
  <c r="AH88" i="17"/>
  <c r="AH86" i="17"/>
  <c r="AH85" i="17"/>
  <c r="AH92" i="17"/>
  <c r="AH81" i="17"/>
  <c r="Q8" i="3"/>
  <c r="J12" i="1"/>
  <c r="I12" i="1"/>
  <c r="AH97" i="17" l="1"/>
  <c r="AH95" i="17"/>
  <c r="AH98" i="17"/>
  <c r="AH103" i="17"/>
  <c r="AH91" i="17"/>
  <c r="AH100" i="17"/>
  <c r="AH102" i="17"/>
  <c r="AH96" i="17"/>
  <c r="AH104" i="17"/>
  <c r="AH99" i="17"/>
  <c r="Q9" i="3"/>
  <c r="J13" i="1"/>
  <c r="I13" i="1"/>
  <c r="AH110" i="17" l="1"/>
  <c r="AH105" i="17"/>
  <c r="AH107" i="17"/>
  <c r="AH114" i="17"/>
  <c r="AH124" i="17" s="1"/>
  <c r="AH113" i="17"/>
  <c r="AH123" i="17" s="1"/>
  <c r="AH108" i="17"/>
  <c r="AH109" i="17"/>
  <c r="AH106" i="17"/>
  <c r="AH112" i="17"/>
  <c r="AH122" i="17" s="1"/>
  <c r="AH101" i="17"/>
  <c r="Q10" i="3"/>
  <c r="J14" i="1"/>
  <c r="I14" i="1"/>
  <c r="AH118" i="17" l="1"/>
  <c r="AH111" i="17"/>
  <c r="AH121" i="17" s="1"/>
  <c r="AH116" i="17"/>
  <c r="AH126" i="17" s="1"/>
  <c r="AH119" i="17"/>
  <c r="AH117" i="17"/>
  <c r="AH120" i="17"/>
  <c r="AH115" i="17"/>
  <c r="AH125" i="17" s="1"/>
  <c r="Q11" i="3"/>
  <c r="J15" i="1"/>
  <c r="I15" i="1"/>
  <c r="Q12" i="3" l="1"/>
  <c r="J16" i="1"/>
  <c r="I16" i="1"/>
  <c r="Q13" i="3" l="1"/>
  <c r="J17" i="1"/>
  <c r="I17" i="1"/>
  <c r="Q14" i="3" l="1"/>
  <c r="I18" i="1"/>
  <c r="J18" i="1"/>
  <c r="J19" i="1" l="1"/>
  <c r="I19" i="1"/>
  <c r="AG1736" i="17" l="1"/>
  <c r="AG1646" i="17"/>
  <c r="AG1556" i="17"/>
  <c r="AG1466" i="17"/>
  <c r="AG1376" i="17"/>
  <c r="AG1286" i="17"/>
  <c r="AG1196" i="17"/>
  <c r="AG1106" i="17"/>
  <c r="AG1016" i="17"/>
  <c r="AG926" i="17"/>
  <c r="AG836" i="17"/>
  <c r="AG1735" i="17"/>
  <c r="AG1645" i="17"/>
  <c r="AG1555" i="17"/>
  <c r="AG1465" i="17"/>
  <c r="AG1375" i="17"/>
  <c r="AG1285" i="17"/>
  <c r="AG1195" i="17"/>
  <c r="AG1105" i="17"/>
  <c r="AG1015" i="17"/>
  <c r="AG925" i="17"/>
  <c r="AG835" i="17"/>
  <c r="AG1734" i="17"/>
  <c r="AG1644" i="17"/>
  <c r="AG1554" i="17"/>
  <c r="AG1464" i="17"/>
  <c r="AG1374" i="17"/>
  <c r="AG1284" i="17"/>
  <c r="AG1194" i="17"/>
  <c r="AG1104" i="17"/>
  <c r="AG1014" i="17"/>
  <c r="AG924" i="17"/>
  <c r="AG834" i="17"/>
  <c r="AG1733" i="17"/>
  <c r="AG1643" i="17"/>
  <c r="AG1553" i="17"/>
  <c r="AG1463" i="17"/>
  <c r="AG1373" i="17"/>
  <c r="AG1283" i="17"/>
  <c r="AG1193" i="17"/>
  <c r="AG1103" i="17"/>
  <c r="AG1013" i="17"/>
  <c r="AG923" i="17"/>
  <c r="AG833" i="17"/>
  <c r="AG1732" i="17"/>
  <c r="AG1642" i="17"/>
  <c r="AG1552" i="17"/>
  <c r="AG1462" i="17"/>
  <c r="AG1372" i="17"/>
  <c r="AG1282" i="17"/>
  <c r="AG1192" i="17"/>
  <c r="AG1102" i="17"/>
  <c r="AG1012" i="17"/>
  <c r="AG922" i="17"/>
  <c r="AG832" i="17"/>
  <c r="AG1731" i="17"/>
  <c r="AG1641" i="17"/>
  <c r="AG1551" i="17"/>
  <c r="AG1461" i="17"/>
  <c r="AG1371" i="17"/>
  <c r="AG1281" i="17"/>
  <c r="AG1191" i="17"/>
  <c r="AG1101" i="17"/>
  <c r="AG1011" i="17"/>
  <c r="AG921" i="17"/>
  <c r="AG831" i="17"/>
  <c r="AG1730" i="17"/>
  <c r="AG1640" i="17"/>
  <c r="AG1550" i="17"/>
  <c r="AG1460" i="17"/>
  <c r="AG1370" i="17"/>
  <c r="AG1280" i="17"/>
  <c r="AG1190" i="17"/>
  <c r="AG1100" i="17"/>
  <c r="AG1010" i="17"/>
  <c r="AG920" i="17"/>
  <c r="AG830" i="17"/>
  <c r="AG1729" i="17"/>
  <c r="AG1639" i="17"/>
  <c r="AG1549" i="17"/>
  <c r="AG1459" i="17"/>
  <c r="AG1369" i="17"/>
  <c r="AG1279" i="17"/>
  <c r="AG1189" i="17"/>
  <c r="AG1099" i="17"/>
  <c r="AG1009" i="17"/>
  <c r="AG919" i="17"/>
  <c r="AG829" i="17"/>
  <c r="AG1728" i="17"/>
  <c r="AG1638" i="17"/>
  <c r="AG1548" i="17"/>
  <c r="AG1458" i="17"/>
  <c r="AG1368" i="17"/>
  <c r="AG1278" i="17"/>
  <c r="AG1188" i="17"/>
  <c r="AG1098" i="17"/>
  <c r="AG1008" i="17"/>
  <c r="AG918" i="17"/>
  <c r="AG828" i="17"/>
  <c r="AG1727" i="17"/>
  <c r="AG1637" i="17"/>
  <c r="AG1547" i="17"/>
  <c r="AG1457" i="17"/>
  <c r="AG1367" i="17"/>
  <c r="AG1277" i="17"/>
  <c r="AG1187" i="17"/>
  <c r="AG1097" i="17"/>
  <c r="AG1007" i="17"/>
  <c r="AG917" i="17"/>
  <c r="AG827" i="17"/>
  <c r="AG1726" i="17"/>
  <c r="AG1636" i="17"/>
  <c r="AG1546" i="17"/>
  <c r="AG1456" i="17"/>
  <c r="AG1366" i="17"/>
  <c r="AG1276" i="17"/>
  <c r="AG1186" i="17"/>
  <c r="AG1096" i="17"/>
  <c r="AG1006" i="17"/>
  <c r="AG916" i="17"/>
  <c r="AG826" i="17"/>
  <c r="AG1725" i="17"/>
  <c r="AG1635" i="17"/>
  <c r="AG1545" i="17"/>
  <c r="AG1455" i="17"/>
  <c r="AG1365" i="17"/>
  <c r="AG1275" i="17"/>
  <c r="AG1185" i="17"/>
  <c r="AG1095" i="17"/>
  <c r="AG1005" i="17"/>
  <c r="AG915" i="17"/>
  <c r="AG825" i="17"/>
  <c r="AG1724" i="17"/>
  <c r="AG1634" i="17"/>
  <c r="AG1544" i="17"/>
  <c r="AG1454" i="17"/>
  <c r="AG1364" i="17"/>
  <c r="AG1274" i="17"/>
  <c r="AG1184" i="17"/>
  <c r="AG1094" i="17"/>
  <c r="AG1004" i="17"/>
  <c r="AG914" i="17"/>
  <c r="AG824" i="17"/>
  <c r="AG1723" i="17"/>
  <c r="AG1633" i="17"/>
  <c r="AG1543" i="17"/>
  <c r="AG1453" i="17"/>
  <c r="AG1363" i="17"/>
  <c r="AG1273" i="17"/>
  <c r="AG1183" i="17"/>
  <c r="AG1093" i="17"/>
  <c r="AG1003" i="17"/>
  <c r="AG913" i="17"/>
  <c r="AG823" i="17"/>
  <c r="AG1722" i="17"/>
  <c r="AG1632" i="17"/>
  <c r="AG1542" i="17"/>
  <c r="AG1452" i="17"/>
  <c r="AG1362" i="17"/>
  <c r="AG1272" i="17"/>
  <c r="AG1182" i="17"/>
  <c r="AG1092" i="17"/>
  <c r="AG1002" i="17"/>
  <c r="AG912" i="17"/>
  <c r="AG822" i="17"/>
  <c r="AG1721" i="17"/>
  <c r="AG1631" i="17"/>
  <c r="AG1541" i="17"/>
  <c r="AG1451" i="17"/>
  <c r="AG1361" i="17"/>
  <c r="AG1271" i="17"/>
  <c r="AG1181" i="17"/>
  <c r="AG1091" i="17"/>
  <c r="AG1001" i="17"/>
  <c r="AG911" i="17"/>
  <c r="AG821" i="17"/>
  <c r="AG1720" i="17"/>
  <c r="AG1630" i="17"/>
  <c r="AG1540" i="17"/>
  <c r="AG1450" i="17"/>
  <c r="AG1360" i="17"/>
  <c r="AG1270" i="17"/>
  <c r="AG1180" i="17"/>
  <c r="AG1090" i="17"/>
  <c r="AG1000" i="17"/>
  <c r="AG910" i="17"/>
  <c r="AG820" i="17"/>
  <c r="AG1719" i="17"/>
  <c r="AG1629" i="17"/>
  <c r="AG1539" i="17"/>
  <c r="AG1449" i="17"/>
  <c r="AG1359" i="17"/>
  <c r="AG1269" i="17"/>
  <c r="AG1179" i="17"/>
  <c r="AG1089" i="17"/>
  <c r="AG999" i="17"/>
  <c r="AG909" i="17"/>
  <c r="AG819" i="17"/>
  <c r="AG1718" i="17"/>
  <c r="AG1628" i="17"/>
  <c r="AG1538" i="17"/>
  <c r="AG1448" i="17"/>
  <c r="AG1358" i="17"/>
  <c r="AG1268" i="17"/>
  <c r="AG1178" i="17"/>
  <c r="AG1088" i="17"/>
  <c r="AG998" i="17"/>
  <c r="AG908" i="17"/>
  <c r="AG818" i="17"/>
  <c r="AG1717" i="17"/>
  <c r="AG1627" i="17"/>
  <c r="AG1537" i="17"/>
  <c r="AG1447" i="17"/>
  <c r="AG1357" i="17"/>
  <c r="AG1267" i="17"/>
  <c r="AG1177" i="17"/>
  <c r="AG1087" i="17"/>
  <c r="AG997" i="17"/>
  <c r="AG907" i="17"/>
  <c r="AG817" i="17"/>
  <c r="AG1716" i="17"/>
  <c r="AG1626" i="17"/>
  <c r="AG1536" i="17"/>
  <c r="AG1446" i="17"/>
  <c r="AG1356" i="17"/>
  <c r="AG1266" i="17"/>
  <c r="AG1176" i="17"/>
  <c r="AG1086" i="17"/>
  <c r="AG996" i="17"/>
  <c r="AG906" i="17"/>
  <c r="AG816" i="17"/>
  <c r="AG1715" i="17"/>
  <c r="AG1625" i="17"/>
  <c r="AG1535" i="17"/>
  <c r="AG1445" i="17"/>
  <c r="AG1355" i="17"/>
  <c r="AG1265" i="17"/>
  <c r="AG1175" i="17"/>
  <c r="AG1085" i="17"/>
  <c r="AG995" i="17"/>
  <c r="AG905" i="17"/>
  <c r="AG815" i="17"/>
  <c r="AG1714" i="17"/>
  <c r="AG1624" i="17"/>
  <c r="AG1534" i="17"/>
  <c r="AG1444" i="17"/>
  <c r="AG1354" i="17"/>
  <c r="AG1264" i="17"/>
  <c r="AG1174" i="17"/>
  <c r="AG1084" i="17"/>
  <c r="AG994" i="17"/>
  <c r="AG904" i="17"/>
  <c r="AG814" i="17"/>
  <c r="AG1713" i="17"/>
  <c r="AG1623" i="17"/>
  <c r="AG1533" i="17"/>
  <c r="AG1443" i="17"/>
  <c r="AG1353" i="17"/>
  <c r="AG1263" i="17"/>
  <c r="AG1173" i="17"/>
  <c r="AG1083" i="17"/>
  <c r="AG993" i="17"/>
  <c r="AG903" i="17"/>
  <c r="AG813" i="17"/>
  <c r="AG1712" i="17"/>
  <c r="AG1622" i="17"/>
  <c r="AG1532" i="17"/>
  <c r="AG1442" i="17"/>
  <c r="AG1352" i="17"/>
  <c r="AG1262" i="17"/>
  <c r="AG1172" i="17"/>
  <c r="AG1082" i="17"/>
  <c r="AG992" i="17"/>
  <c r="AG902" i="17"/>
  <c r="AG812" i="17"/>
  <c r="AG1711" i="17"/>
  <c r="AG1621" i="17"/>
  <c r="AG1531" i="17"/>
  <c r="AG1441" i="17"/>
  <c r="AG1351" i="17"/>
  <c r="AG1261" i="17"/>
  <c r="AG1171" i="17"/>
  <c r="AG1081" i="17"/>
  <c r="AG991" i="17"/>
  <c r="AG901" i="17"/>
  <c r="AG811" i="17"/>
  <c r="AG1710" i="17"/>
  <c r="AG1620" i="17"/>
  <c r="AG1530" i="17"/>
  <c r="AG1440" i="17"/>
  <c r="AG1350" i="17"/>
  <c r="AG1260" i="17"/>
  <c r="AG1170" i="17"/>
  <c r="AG1080" i="17"/>
  <c r="AG990" i="17"/>
  <c r="AG900" i="17"/>
  <c r="AG810" i="17"/>
  <c r="AG1709" i="17"/>
  <c r="AG1619" i="17"/>
  <c r="AG1529" i="17"/>
  <c r="AG1439" i="17"/>
  <c r="AG1349" i="17"/>
  <c r="AG1259" i="17"/>
  <c r="AG1169" i="17"/>
  <c r="AG1079" i="17"/>
  <c r="AG989" i="17"/>
  <c r="AG899" i="17"/>
  <c r="AG809" i="17"/>
  <c r="AG1708" i="17"/>
  <c r="AG1618" i="17"/>
  <c r="AG1528" i="17"/>
  <c r="AG1438" i="17"/>
  <c r="AG1348" i="17"/>
  <c r="AG1258" i="17"/>
  <c r="AG1168" i="17"/>
  <c r="AG1078" i="17"/>
  <c r="AG988" i="17"/>
  <c r="AG898" i="17"/>
  <c r="AG808" i="17"/>
  <c r="AG1707" i="17"/>
  <c r="AG1617" i="17"/>
  <c r="AG1527" i="17"/>
  <c r="AG1437" i="17"/>
  <c r="AG1347" i="17"/>
  <c r="AG1257" i="17"/>
  <c r="AG1167" i="17"/>
  <c r="AG1077" i="17"/>
  <c r="AG987" i="17"/>
  <c r="AG897" i="17"/>
  <c r="AG807" i="17"/>
  <c r="AG1706" i="17"/>
  <c r="AG1616" i="17"/>
  <c r="AG1526" i="17"/>
  <c r="AG1436" i="17"/>
  <c r="AG1346" i="17"/>
  <c r="AG1256" i="17"/>
  <c r="AG1166" i="17"/>
  <c r="AG1076" i="17"/>
  <c r="AG986" i="17"/>
  <c r="AG896" i="17"/>
  <c r="AG806" i="17"/>
  <c r="AG1705" i="17"/>
  <c r="AG1615" i="17"/>
  <c r="AG1525" i="17"/>
  <c r="AG1435" i="17"/>
  <c r="AG1345" i="17"/>
  <c r="AG1255" i="17"/>
  <c r="AG1165" i="17"/>
  <c r="AG1075" i="17"/>
  <c r="AG985" i="17"/>
  <c r="AG895" i="17"/>
  <c r="AG805" i="17"/>
  <c r="AG1704" i="17"/>
  <c r="AG1614" i="17"/>
  <c r="AG1524" i="17"/>
  <c r="AG1434" i="17"/>
  <c r="AG1344" i="17"/>
  <c r="AG1254" i="17"/>
  <c r="AG1164" i="17"/>
  <c r="AG1074" i="17"/>
  <c r="AG984" i="17"/>
  <c r="AG894" i="17"/>
  <c r="AG804" i="17"/>
  <c r="AG1703" i="17"/>
  <c r="AG1613" i="17"/>
  <c r="AG1523" i="17"/>
  <c r="AG1433" i="17"/>
  <c r="AG1343" i="17"/>
  <c r="AG1253" i="17"/>
  <c r="AG1163" i="17"/>
  <c r="AG1073" i="17"/>
  <c r="AG983" i="17"/>
  <c r="AG893" i="17"/>
  <c r="AG803" i="17"/>
  <c r="AG1702" i="17"/>
  <c r="AG1612" i="17"/>
  <c r="AG1522" i="17"/>
  <c r="AG1432" i="17"/>
  <c r="AG1342" i="17"/>
  <c r="AG1252" i="17"/>
  <c r="AG1162" i="17"/>
  <c r="AG1072" i="17"/>
  <c r="AG982" i="17"/>
  <c r="AG892" i="17"/>
  <c r="AG802" i="17"/>
  <c r="AG1701" i="17"/>
  <c r="AG1611" i="17"/>
  <c r="AG1521" i="17"/>
  <c r="AG1431" i="17"/>
  <c r="AG1341" i="17"/>
  <c r="AG1251" i="17"/>
  <c r="AG1161" i="17"/>
  <c r="AG1071" i="17"/>
  <c r="AG981" i="17"/>
  <c r="AG891" i="17"/>
  <c r="AG801" i="17"/>
  <c r="AG1700" i="17"/>
  <c r="AG1610" i="17"/>
  <c r="AG1520" i="17"/>
  <c r="AG1430" i="17"/>
  <c r="AG1340" i="17"/>
  <c r="AG1250" i="17"/>
  <c r="AG1160" i="17"/>
  <c r="AG1070" i="17"/>
  <c r="AG980" i="17"/>
  <c r="AG890" i="17"/>
  <c r="AG800" i="17"/>
  <c r="AG1699" i="17"/>
  <c r="AG1609" i="17"/>
  <c r="AG1519" i="17"/>
  <c r="AG1429" i="17"/>
  <c r="AG1339" i="17"/>
  <c r="AG1249" i="17"/>
  <c r="AG1159" i="17"/>
  <c r="AG1069" i="17"/>
  <c r="AG979" i="17"/>
  <c r="AG889" i="17"/>
  <c r="AG799" i="17"/>
  <c r="AG1698" i="17"/>
  <c r="AG1608" i="17"/>
  <c r="AG1518" i="17"/>
  <c r="AG1428" i="17"/>
  <c r="AG1338" i="17"/>
  <c r="AG1248" i="17"/>
  <c r="AG1158" i="17"/>
  <c r="AG1068" i="17"/>
  <c r="AG978" i="17"/>
  <c r="AG888" i="17"/>
  <c r="AG798" i="17"/>
  <c r="AG1697" i="17"/>
  <c r="AG1607" i="17"/>
  <c r="AG1517" i="17"/>
  <c r="AG1427" i="17"/>
  <c r="AG1337" i="17"/>
  <c r="AG1247" i="17"/>
  <c r="AG1157" i="17"/>
  <c r="AG1067" i="17"/>
  <c r="AG977" i="17"/>
  <c r="AG887" i="17"/>
  <c r="AG797" i="17"/>
  <c r="AG1696" i="17"/>
  <c r="AG1606" i="17"/>
  <c r="AG1516" i="17"/>
  <c r="AG1426" i="17"/>
  <c r="AG1336" i="17"/>
  <c r="AG1246" i="17"/>
  <c r="AG1156" i="17"/>
  <c r="AG1066" i="17"/>
  <c r="AG976" i="17"/>
  <c r="AG886" i="17"/>
  <c r="AG796" i="17"/>
  <c r="AG1695" i="17"/>
  <c r="AG1605" i="17"/>
  <c r="AG1515" i="17"/>
  <c r="AG1425" i="17"/>
  <c r="AG1335" i="17"/>
  <c r="AG1245" i="17"/>
  <c r="AG1155" i="17"/>
  <c r="AG1065" i="17"/>
  <c r="AG975" i="17"/>
  <c r="AG885" i="17"/>
  <c r="AG795" i="17"/>
  <c r="AG1694" i="17"/>
  <c r="AG1604" i="17"/>
  <c r="AG1514" i="17"/>
  <c r="AG1424" i="17"/>
  <c r="AG1334" i="17"/>
  <c r="AG1244" i="17"/>
  <c r="AG1154" i="17"/>
  <c r="AG1064" i="17"/>
  <c r="AG974" i="17"/>
  <c r="AG884" i="17"/>
  <c r="AG794" i="17"/>
  <c r="AG1693" i="17"/>
  <c r="AG1603" i="17"/>
  <c r="AG1513" i="17"/>
  <c r="AG1423" i="17"/>
  <c r="AG1333" i="17"/>
  <c r="AG1243" i="17"/>
  <c r="AG1153" i="17"/>
  <c r="AG1063" i="17"/>
  <c r="AG973" i="17"/>
  <c r="AG883" i="17"/>
  <c r="AG793" i="17"/>
  <c r="AG1692" i="17"/>
  <c r="AG1602" i="17"/>
  <c r="AG1512" i="17"/>
  <c r="AG1422" i="17"/>
  <c r="AG1332" i="17"/>
  <c r="AG1242" i="17"/>
  <c r="AG1152" i="17"/>
  <c r="AG1062" i="17"/>
  <c r="AG972" i="17"/>
  <c r="AG882" i="17"/>
  <c r="AG792" i="17"/>
  <c r="AG1691" i="17"/>
  <c r="AG1601" i="17"/>
  <c r="AG1511" i="17"/>
  <c r="AG1421" i="17"/>
  <c r="AG1331" i="17"/>
  <c r="AG1241" i="17"/>
  <c r="AG1151" i="17"/>
  <c r="AG1061" i="17"/>
  <c r="AG971" i="17"/>
  <c r="AG881" i="17"/>
  <c r="AG791" i="17"/>
  <c r="AG1690" i="17"/>
  <c r="AG1600" i="17"/>
  <c r="AG1510" i="17"/>
  <c r="AG1420" i="17"/>
  <c r="AG1330" i="17"/>
  <c r="AG1240" i="17"/>
  <c r="AG1150" i="17"/>
  <c r="AG1060" i="17"/>
  <c r="AG970" i="17"/>
  <c r="AG880" i="17"/>
  <c r="AG790" i="17"/>
  <c r="AG1689" i="17"/>
  <c r="AG1599" i="17"/>
  <c r="AG1509" i="17"/>
  <c r="AG1419" i="17"/>
  <c r="AG1329" i="17"/>
  <c r="AG1239" i="17"/>
  <c r="AG1149" i="17"/>
  <c r="AG1059" i="17"/>
  <c r="AG969" i="17"/>
  <c r="AG879" i="17"/>
  <c r="AG789" i="17"/>
  <c r="AG1688" i="17"/>
  <c r="AG1598" i="17"/>
  <c r="AG1508" i="17"/>
  <c r="AG1418" i="17"/>
  <c r="AG1328" i="17"/>
  <c r="AG1238" i="17"/>
  <c r="AG1148" i="17"/>
  <c r="AG1058" i="17"/>
  <c r="AG968" i="17"/>
  <c r="AG878" i="17"/>
  <c r="AG788" i="17"/>
  <c r="AG1687" i="17"/>
  <c r="AG1597" i="17"/>
  <c r="AG1507" i="17"/>
  <c r="AG1417" i="17"/>
  <c r="AG1327" i="17"/>
  <c r="AG1237" i="17"/>
  <c r="AG1147" i="17"/>
  <c r="AG1057" i="17"/>
  <c r="AG967" i="17"/>
  <c r="AG877" i="17"/>
  <c r="AG787" i="17"/>
  <c r="AG1686" i="17"/>
  <c r="AG1596" i="17"/>
  <c r="AG1506" i="17"/>
  <c r="AG1416" i="17"/>
  <c r="AG1326" i="17"/>
  <c r="AG1236" i="17"/>
  <c r="AG1146" i="17"/>
  <c r="AG1056" i="17"/>
  <c r="AG966" i="17"/>
  <c r="AG876" i="17"/>
  <c r="AG786" i="17"/>
  <c r="AG1685" i="17"/>
  <c r="AG1595" i="17"/>
  <c r="AG1505" i="17"/>
  <c r="AG1415" i="17"/>
  <c r="AG1325" i="17"/>
  <c r="AG1235" i="17"/>
  <c r="AG1145" i="17"/>
  <c r="AG1055" i="17"/>
  <c r="AG965" i="17"/>
  <c r="AG875" i="17"/>
  <c r="AG785" i="17"/>
  <c r="AG1684" i="17"/>
  <c r="AG1594" i="17"/>
  <c r="AG1504" i="17"/>
  <c r="AG1414" i="17"/>
  <c r="AG1324" i="17"/>
  <c r="AG1234" i="17"/>
  <c r="AG1144" i="17"/>
  <c r="AG1054" i="17"/>
  <c r="AG964" i="17"/>
  <c r="AG874" i="17"/>
  <c r="AG784" i="17"/>
  <c r="AG1683" i="17"/>
  <c r="AG1593" i="17"/>
  <c r="AG1503" i="17"/>
  <c r="AG1413" i="17"/>
  <c r="AG1323" i="17"/>
  <c r="AG1233" i="17"/>
  <c r="AG1143" i="17"/>
  <c r="AG1053" i="17"/>
  <c r="AG963" i="17"/>
  <c r="AG873" i="17"/>
  <c r="AG783" i="17"/>
  <c r="AG1682" i="17"/>
  <c r="AG1592" i="17"/>
  <c r="AG1502" i="17"/>
  <c r="AG1412" i="17"/>
  <c r="AG1322" i="17"/>
  <c r="AG1232" i="17"/>
  <c r="AG1142" i="17"/>
  <c r="AG1052" i="17"/>
  <c r="AG962" i="17"/>
  <c r="AG872" i="17"/>
  <c r="AG782" i="17"/>
  <c r="AG1681" i="17"/>
  <c r="AG1591" i="17"/>
  <c r="AG1501" i="17"/>
  <c r="AG1411" i="17"/>
  <c r="AG1321" i="17"/>
  <c r="AG1231" i="17"/>
  <c r="AG1141" i="17"/>
  <c r="AG1051" i="17"/>
  <c r="AG961" i="17"/>
  <c r="AG871" i="17"/>
  <c r="AG781" i="17"/>
  <c r="AG1680" i="17"/>
  <c r="AG1590" i="17"/>
  <c r="AG1500" i="17"/>
  <c r="AG1410" i="17"/>
  <c r="AG1320" i="17"/>
  <c r="AG1230" i="17"/>
  <c r="AG1140" i="17"/>
  <c r="AG1050" i="17"/>
  <c r="AG960" i="17"/>
  <c r="AG870" i="17"/>
  <c r="AG780" i="17"/>
  <c r="AG1679" i="17"/>
  <c r="AG1589" i="17"/>
  <c r="AG1499" i="17"/>
  <c r="AG1409" i="17"/>
  <c r="AG1319" i="17"/>
  <c r="AG1229" i="17"/>
  <c r="AG1139" i="17"/>
  <c r="AG1049" i="17"/>
  <c r="AG959" i="17"/>
  <c r="AG869" i="17"/>
  <c r="AG779" i="17"/>
  <c r="AG777" i="17"/>
  <c r="AG775" i="17"/>
  <c r="AG1673" i="17"/>
  <c r="AG1583" i="17"/>
  <c r="AG1493" i="17"/>
  <c r="AG1403" i="17"/>
  <c r="AG1313" i="17"/>
  <c r="AG1223" i="17"/>
  <c r="AG1133" i="17"/>
  <c r="AG1043" i="17"/>
  <c r="AG953" i="17"/>
  <c r="AG863" i="17"/>
  <c r="AG773" i="17"/>
  <c r="AG1672" i="17"/>
  <c r="AG1582" i="17"/>
  <c r="AG1492" i="17"/>
  <c r="AG1402" i="17"/>
  <c r="AG1312" i="17"/>
  <c r="AG1222" i="17"/>
  <c r="AG1132" i="17"/>
  <c r="AG1042" i="17"/>
  <c r="AG952" i="17"/>
  <c r="AG862" i="17"/>
  <c r="AG772" i="17"/>
  <c r="AG1671" i="17"/>
  <c r="AG1581" i="17"/>
  <c r="AG1491" i="17"/>
  <c r="AG1401" i="17"/>
  <c r="AG1311" i="17"/>
  <c r="AG1221" i="17"/>
  <c r="AG1131" i="17"/>
  <c r="AG1041" i="17"/>
  <c r="AG951" i="17"/>
  <c r="AG861" i="17"/>
  <c r="AG771" i="17"/>
  <c r="AG1669" i="17"/>
  <c r="AG1579" i="17"/>
  <c r="AG1489" i="17"/>
  <c r="AG1399" i="17"/>
  <c r="AG1309" i="17"/>
  <c r="AG1219" i="17"/>
  <c r="AG1129" i="17"/>
  <c r="AG1039" i="17"/>
  <c r="AG949" i="17"/>
  <c r="AG859" i="17"/>
  <c r="AG769" i="17"/>
  <c r="AG1668" i="17"/>
  <c r="AG1578" i="17"/>
  <c r="AG1488" i="17"/>
  <c r="AG1398" i="17"/>
  <c r="AG1308" i="17"/>
  <c r="AG1218" i="17"/>
  <c r="AG1128" i="17"/>
  <c r="AG1038" i="17"/>
  <c r="AG948" i="17"/>
  <c r="AG858" i="17"/>
  <c r="AG768" i="17"/>
  <c r="AG1667" i="17"/>
  <c r="AG1577" i="17"/>
  <c r="AG1487" i="17"/>
  <c r="AG1397" i="17"/>
  <c r="AG1307" i="17"/>
  <c r="AG1217" i="17"/>
  <c r="AG1127" i="17"/>
  <c r="AG1037" i="17"/>
  <c r="AG947" i="17"/>
  <c r="AG857" i="17"/>
  <c r="AG767" i="17"/>
  <c r="Y40" i="17"/>
  <c r="AG1666" i="17" s="1"/>
  <c r="W40" i="17"/>
  <c r="AG1576" i="17" s="1"/>
  <c r="U40" i="17"/>
  <c r="AG1486" i="17" s="1"/>
  <c r="S40" i="17"/>
  <c r="AG1396" i="17" s="1"/>
  <c r="Q40" i="17"/>
  <c r="AG1306" i="17" s="1"/>
  <c r="O40" i="17"/>
  <c r="AG1216" i="17" s="1"/>
  <c r="M40" i="17"/>
  <c r="AG1126" i="17" s="1"/>
  <c r="K40" i="17"/>
  <c r="AG1036" i="17" s="1"/>
  <c r="I40" i="17"/>
  <c r="AG946" i="17" s="1"/>
  <c r="G40" i="17"/>
  <c r="AG856" i="17" s="1"/>
  <c r="E40" i="17"/>
  <c r="AG766" i="17" s="1"/>
  <c r="Y39" i="17"/>
  <c r="AG1665" i="17" s="1"/>
  <c r="W39" i="17"/>
  <c r="AG1575" i="17" s="1"/>
  <c r="U39" i="17"/>
  <c r="AG1485" i="17" s="1"/>
  <c r="S39" i="17"/>
  <c r="AG1395" i="17" s="1"/>
  <c r="Q39" i="17"/>
  <c r="AG1305" i="17" s="1"/>
  <c r="O39" i="17"/>
  <c r="AG1215" i="17" s="1"/>
  <c r="M39" i="17"/>
  <c r="AG1125" i="17" s="1"/>
  <c r="K39" i="17"/>
  <c r="AG1035" i="17" s="1"/>
  <c r="I39" i="17"/>
  <c r="AG945" i="17" s="1"/>
  <c r="G39" i="17"/>
  <c r="AG855" i="17" s="1"/>
  <c r="E39" i="17"/>
  <c r="AG765" i="17" s="1"/>
  <c r="Y38" i="17"/>
  <c r="AG1664" i="17" s="1"/>
  <c r="W38" i="17"/>
  <c r="AG1574" i="17" s="1"/>
  <c r="U38" i="17"/>
  <c r="AG1484" i="17" s="1"/>
  <c r="S38" i="17"/>
  <c r="AG1394" i="17" s="1"/>
  <c r="Q38" i="17"/>
  <c r="AG1304" i="17" s="1"/>
  <c r="O38" i="17"/>
  <c r="AG1214" i="17" s="1"/>
  <c r="M38" i="17"/>
  <c r="AG1124" i="17" s="1"/>
  <c r="K38" i="17"/>
  <c r="AG1034" i="17" s="1"/>
  <c r="I38" i="17"/>
  <c r="AG944" i="17" s="1"/>
  <c r="G38" i="17"/>
  <c r="AG854" i="17" s="1"/>
  <c r="E38" i="17"/>
  <c r="AG764" i="17" s="1"/>
  <c r="Y37" i="17"/>
  <c r="AG1663" i="17" s="1"/>
  <c r="W37" i="17"/>
  <c r="AG1573" i="17" s="1"/>
  <c r="U37" i="17"/>
  <c r="AG1483" i="17" s="1"/>
  <c r="S37" i="17"/>
  <c r="AG1393" i="17" s="1"/>
  <c r="Q37" i="17"/>
  <c r="AG1303" i="17" s="1"/>
  <c r="O37" i="17"/>
  <c r="AG1213" i="17" s="1"/>
  <c r="M37" i="17"/>
  <c r="AG1123" i="17" s="1"/>
  <c r="K37" i="17"/>
  <c r="AG1033" i="17" s="1"/>
  <c r="I37" i="17"/>
  <c r="AG943" i="17" s="1"/>
  <c r="G37" i="17"/>
  <c r="E37" i="17"/>
  <c r="AG763" i="17" s="1"/>
  <c r="Y36" i="17"/>
  <c r="W36" i="17"/>
  <c r="AG1572" i="17" s="1"/>
  <c r="U36" i="17"/>
  <c r="S36" i="17"/>
  <c r="AG1392" i="17" s="1"/>
  <c r="Q36" i="17"/>
  <c r="O36" i="17"/>
  <c r="AG1212" i="17" s="1"/>
  <c r="M36" i="17"/>
  <c r="K36" i="17"/>
  <c r="AG1032" i="17" s="1"/>
  <c r="I36" i="17"/>
  <c r="G36" i="17"/>
  <c r="E36" i="17"/>
  <c r="Y35" i="17"/>
  <c r="AG1661" i="17" s="1"/>
  <c r="W35" i="17"/>
  <c r="AG1571" i="17" s="1"/>
  <c r="U35" i="17"/>
  <c r="AG1481" i="17" s="1"/>
  <c r="S35" i="17"/>
  <c r="AG1391" i="17" s="1"/>
  <c r="Q35" i="17"/>
  <c r="AG1301" i="17" s="1"/>
  <c r="O35" i="17"/>
  <c r="AG1211" i="17" s="1"/>
  <c r="M35" i="17"/>
  <c r="AG1121" i="17" s="1"/>
  <c r="K35" i="17"/>
  <c r="AG1031" i="17" s="1"/>
  <c r="I35" i="17"/>
  <c r="AG941" i="17" s="1"/>
  <c r="G35" i="17"/>
  <c r="AG851" i="17" s="1"/>
  <c r="E35" i="17"/>
  <c r="AG761" i="17" s="1"/>
  <c r="Y34" i="17"/>
  <c r="AG1660" i="17" s="1"/>
  <c r="W34" i="17"/>
  <c r="AG1570" i="17" s="1"/>
  <c r="U34" i="17"/>
  <c r="AG1480" i="17" s="1"/>
  <c r="S34" i="17"/>
  <c r="AG1390" i="17" s="1"/>
  <c r="Q34" i="17"/>
  <c r="AG1300" i="17" s="1"/>
  <c r="O34" i="17"/>
  <c r="AG1210" i="17" s="1"/>
  <c r="M34" i="17"/>
  <c r="AG1120" i="17" s="1"/>
  <c r="K34" i="17"/>
  <c r="AG1030" i="17" s="1"/>
  <c r="I34" i="17"/>
  <c r="AG940" i="17" s="1"/>
  <c r="G34" i="17"/>
  <c r="E34" i="17"/>
  <c r="AG760" i="17" s="1"/>
  <c r="Y33" i="17"/>
  <c r="AG1659" i="17" s="1"/>
  <c r="W33" i="17"/>
  <c r="AG1569" i="17" s="1"/>
  <c r="U33" i="17"/>
  <c r="AG1479" i="17" s="1"/>
  <c r="S33" i="17"/>
  <c r="AG1389" i="17" s="1"/>
  <c r="Q33" i="17"/>
  <c r="AG1299" i="17" s="1"/>
  <c r="O33" i="17"/>
  <c r="AG1209" i="17" s="1"/>
  <c r="M33" i="17"/>
  <c r="AG1119" i="17" s="1"/>
  <c r="K33" i="17"/>
  <c r="AG1029" i="17" s="1"/>
  <c r="I33" i="17"/>
  <c r="AG939" i="17" s="1"/>
  <c r="G33" i="17"/>
  <c r="AG849" i="17" s="1"/>
  <c r="E33" i="17"/>
  <c r="AG759" i="17" s="1"/>
  <c r="Y32" i="17"/>
  <c r="AG1658" i="17" s="1"/>
  <c r="W32" i="17"/>
  <c r="AG1568" i="17" s="1"/>
  <c r="U32" i="17"/>
  <c r="AG1478" i="17" s="1"/>
  <c r="S32" i="17"/>
  <c r="AG1388" i="17" s="1"/>
  <c r="Q32" i="17"/>
  <c r="AG1298" i="17" s="1"/>
  <c r="O32" i="17"/>
  <c r="AG1208" i="17" s="1"/>
  <c r="M32" i="17"/>
  <c r="AG1118" i="17" s="1"/>
  <c r="K32" i="17"/>
  <c r="AG1028" i="17" s="1"/>
  <c r="I32" i="17"/>
  <c r="AG938" i="17" s="1"/>
  <c r="G32" i="17"/>
  <c r="AG848" i="17" s="1"/>
  <c r="E32" i="17"/>
  <c r="AG758" i="17" s="1"/>
  <c r="Y31" i="17"/>
  <c r="AG1657" i="17" s="1"/>
  <c r="W31" i="17"/>
  <c r="AG1567" i="17" s="1"/>
  <c r="U31" i="17"/>
  <c r="AG1477" i="17" s="1"/>
  <c r="S31" i="17"/>
  <c r="AG1387" i="17" s="1"/>
  <c r="Q31" i="17"/>
  <c r="AG1297" i="17" s="1"/>
  <c r="O31" i="17"/>
  <c r="AG1207" i="17" s="1"/>
  <c r="M31" i="17"/>
  <c r="AG1117" i="17" s="1"/>
  <c r="K31" i="17"/>
  <c r="AG1027" i="17" s="1"/>
  <c r="I31" i="17"/>
  <c r="AG937" i="17" s="1"/>
  <c r="G31" i="17"/>
  <c r="AG847" i="17" s="1"/>
  <c r="E31" i="17"/>
  <c r="AG757" i="17" s="1"/>
  <c r="Y30" i="17"/>
  <c r="AG1656" i="17" s="1"/>
  <c r="W30" i="17"/>
  <c r="AG1566" i="17" s="1"/>
  <c r="U30" i="17"/>
  <c r="AG1476" i="17" s="1"/>
  <c r="S30" i="17"/>
  <c r="AG1386" i="17" s="1"/>
  <c r="Q30" i="17"/>
  <c r="AG1296" i="17" s="1"/>
  <c r="O30" i="17"/>
  <c r="AG1206" i="17" s="1"/>
  <c r="M30" i="17"/>
  <c r="AG1116" i="17" s="1"/>
  <c r="K30" i="17"/>
  <c r="AG1026" i="17" s="1"/>
  <c r="I30" i="17"/>
  <c r="AG936" i="17" s="1"/>
  <c r="G30" i="17"/>
  <c r="AG846" i="17" s="1"/>
  <c r="E30" i="17"/>
  <c r="AG756" i="17" s="1"/>
  <c r="Y29" i="17"/>
  <c r="W29" i="17"/>
  <c r="U29" i="17"/>
  <c r="S29" i="17"/>
  <c r="Q29" i="17"/>
  <c r="O29" i="17"/>
  <c r="M29" i="17"/>
  <c r="K29" i="17"/>
  <c r="I29" i="17"/>
  <c r="G29" i="17"/>
  <c r="E29" i="17"/>
  <c r="Y28" i="17"/>
  <c r="W28" i="17"/>
  <c r="U28" i="17"/>
  <c r="S28" i="17"/>
  <c r="Q28" i="17"/>
  <c r="O28" i="17"/>
  <c r="M28" i="17"/>
  <c r="K28" i="17"/>
  <c r="I28" i="17"/>
  <c r="G28" i="17"/>
  <c r="E28" i="17"/>
  <c r="Y27" i="17"/>
  <c r="AG1653" i="17" s="1"/>
  <c r="W27" i="17"/>
  <c r="AG1563" i="17" s="1"/>
  <c r="U27" i="17"/>
  <c r="AG1473" i="17" s="1"/>
  <c r="S27" i="17"/>
  <c r="AG1383" i="17" s="1"/>
  <c r="Q27" i="17"/>
  <c r="AG1293" i="17" s="1"/>
  <c r="O27" i="17"/>
  <c r="AG1203" i="17" s="1"/>
  <c r="M27" i="17"/>
  <c r="AG1113" i="17" s="1"/>
  <c r="K27" i="17"/>
  <c r="AG1023" i="17" s="1"/>
  <c r="I27" i="17"/>
  <c r="AG933" i="17" s="1"/>
  <c r="G27" i="17"/>
  <c r="AG843" i="17" s="1"/>
  <c r="E27" i="17"/>
  <c r="AG753" i="17" s="1"/>
  <c r="Y26" i="17"/>
  <c r="W26" i="17"/>
  <c r="U26" i="17"/>
  <c r="S26" i="17"/>
  <c r="Q26" i="17"/>
  <c r="O26" i="17"/>
  <c r="M26" i="17"/>
  <c r="K26" i="17"/>
  <c r="I26" i="17"/>
  <c r="G26" i="17"/>
  <c r="E26" i="17"/>
  <c r="Y25" i="17"/>
  <c r="AG1651" i="17" s="1"/>
  <c r="W25" i="17"/>
  <c r="U25" i="17"/>
  <c r="AG1471" i="17" s="1"/>
  <c r="S25" i="17"/>
  <c r="Q25" i="17"/>
  <c r="AG1291" i="17" s="1"/>
  <c r="O25" i="17"/>
  <c r="M25" i="17"/>
  <c r="AG1111" i="17" s="1"/>
  <c r="K25" i="17"/>
  <c r="I25" i="17"/>
  <c r="AG931" i="17" s="1"/>
  <c r="G25" i="17"/>
  <c r="E25" i="17"/>
  <c r="AG751" i="17" s="1"/>
  <c r="Y24" i="17"/>
  <c r="AG1650" i="17" s="1"/>
  <c r="W24" i="17"/>
  <c r="AG1560" i="17" s="1"/>
  <c r="U24" i="17"/>
  <c r="AG1470" i="17" s="1"/>
  <c r="S24" i="17"/>
  <c r="AG1380" i="17" s="1"/>
  <c r="Q24" i="17"/>
  <c r="AG1290" i="17" s="1"/>
  <c r="O24" i="17"/>
  <c r="AG1200" i="17" s="1"/>
  <c r="M24" i="17"/>
  <c r="AG1110" i="17" s="1"/>
  <c r="K24" i="17"/>
  <c r="AG1020" i="17" s="1"/>
  <c r="I24" i="17"/>
  <c r="AG930" i="17" s="1"/>
  <c r="G24" i="17"/>
  <c r="AG840" i="17" s="1"/>
  <c r="E24" i="17"/>
  <c r="AG750" i="17" s="1"/>
  <c r="Y23" i="17"/>
  <c r="AG1649" i="17" s="1"/>
  <c r="W23" i="17"/>
  <c r="AG1559" i="17" s="1"/>
  <c r="U23" i="17"/>
  <c r="AG1469" i="17" s="1"/>
  <c r="S23" i="17"/>
  <c r="AG1379" i="17" s="1"/>
  <c r="Q23" i="17"/>
  <c r="AG1289" i="17" s="1"/>
  <c r="O23" i="17"/>
  <c r="AG1199" i="17" s="1"/>
  <c r="M23" i="17"/>
  <c r="AG1109" i="17" s="1"/>
  <c r="K23" i="17"/>
  <c r="AG1019" i="17" s="1"/>
  <c r="I23" i="17"/>
  <c r="AG929" i="17" s="1"/>
  <c r="G23" i="17"/>
  <c r="AG839" i="17" s="1"/>
  <c r="E23" i="17"/>
  <c r="AG749" i="17" s="1"/>
  <c r="Y22" i="17"/>
  <c r="AG1648" i="17" s="1"/>
  <c r="W22" i="17"/>
  <c r="AG1558" i="17" s="1"/>
  <c r="U22" i="17"/>
  <c r="AG1468" i="17" s="1"/>
  <c r="S22" i="17"/>
  <c r="AG1378" i="17" s="1"/>
  <c r="Q22" i="17"/>
  <c r="AG1288" i="17" s="1"/>
  <c r="O22" i="17"/>
  <c r="AG1198" i="17" s="1"/>
  <c r="M22" i="17"/>
  <c r="AG1108" i="17" s="1"/>
  <c r="K22" i="17"/>
  <c r="AG1018" i="17" s="1"/>
  <c r="I22" i="17"/>
  <c r="AG928" i="17" s="1"/>
  <c r="G22" i="17"/>
  <c r="AG838" i="17" s="1"/>
  <c r="E22" i="17"/>
  <c r="AG748" i="17" s="1"/>
  <c r="Y21" i="17"/>
  <c r="W21" i="17"/>
  <c r="U21" i="17"/>
  <c r="S21" i="17"/>
  <c r="Q21" i="17"/>
  <c r="O21" i="17"/>
  <c r="M21" i="17"/>
  <c r="K21" i="17"/>
  <c r="I21" i="17"/>
  <c r="G21" i="17"/>
  <c r="E21" i="17"/>
  <c r="AG747" i="17" s="1"/>
  <c r="Y20" i="17"/>
  <c r="AG126" i="17" s="1"/>
  <c r="W20" i="17"/>
  <c r="AG116" i="17" s="1"/>
  <c r="U20" i="17"/>
  <c r="AG106" i="17" s="1"/>
  <c r="S20" i="17"/>
  <c r="AG96" i="17" s="1"/>
  <c r="Q20" i="17"/>
  <c r="AG86" i="17" s="1"/>
  <c r="O20" i="17"/>
  <c r="AG76" i="17" s="1"/>
  <c r="M20" i="17"/>
  <c r="AG66" i="17" s="1"/>
  <c r="K20" i="17"/>
  <c r="AG56" i="17" s="1"/>
  <c r="I20" i="17"/>
  <c r="AG46" i="17" s="1"/>
  <c r="G20" i="17"/>
  <c r="AG36" i="17" s="1"/>
  <c r="E20" i="17"/>
  <c r="AG26" i="17" s="1"/>
  <c r="Y19" i="17"/>
  <c r="AG125" i="17" s="1"/>
  <c r="W19" i="17"/>
  <c r="AG115" i="17" s="1"/>
  <c r="U19" i="17"/>
  <c r="AG105" i="17" s="1"/>
  <c r="S19" i="17"/>
  <c r="AG95" i="17" s="1"/>
  <c r="Q19" i="17"/>
  <c r="AG85" i="17" s="1"/>
  <c r="O19" i="17"/>
  <c r="AG75" i="17" s="1"/>
  <c r="M19" i="17"/>
  <c r="AG65" i="17" s="1"/>
  <c r="K19" i="17"/>
  <c r="AG55" i="17" s="1"/>
  <c r="I19" i="17"/>
  <c r="AG45" i="17" s="1"/>
  <c r="G19" i="17"/>
  <c r="AG35" i="17" s="1"/>
  <c r="E19" i="17"/>
  <c r="AG25" i="17" s="1"/>
  <c r="Y18" i="17"/>
  <c r="AG124" i="17" s="1"/>
  <c r="W18" i="17"/>
  <c r="AG114" i="17" s="1"/>
  <c r="U18" i="17"/>
  <c r="AG104" i="17" s="1"/>
  <c r="S18" i="17"/>
  <c r="AG94" i="17" s="1"/>
  <c r="Q18" i="17"/>
  <c r="AG84" i="17" s="1"/>
  <c r="O18" i="17"/>
  <c r="AG74" i="17" s="1"/>
  <c r="M18" i="17"/>
  <c r="AG64" i="17" s="1"/>
  <c r="K18" i="17"/>
  <c r="AG54" i="17" s="1"/>
  <c r="I18" i="17"/>
  <c r="AG44" i="17" s="1"/>
  <c r="G18" i="17"/>
  <c r="AG34" i="17" s="1"/>
  <c r="E18" i="17"/>
  <c r="AG24" i="17" s="1"/>
  <c r="Y17" i="17"/>
  <c r="AG123" i="17" s="1"/>
  <c r="W17" i="17"/>
  <c r="AG113" i="17" s="1"/>
  <c r="U17" i="17"/>
  <c r="AG103" i="17" s="1"/>
  <c r="S17" i="17"/>
  <c r="AG93" i="17" s="1"/>
  <c r="Q17" i="17"/>
  <c r="AG83" i="17" s="1"/>
  <c r="O17" i="17"/>
  <c r="AG73" i="17" s="1"/>
  <c r="M17" i="17"/>
  <c r="AG63" i="17" s="1"/>
  <c r="K17" i="17"/>
  <c r="AG53" i="17" s="1"/>
  <c r="I17" i="17"/>
  <c r="AG43" i="17" s="1"/>
  <c r="G17" i="17"/>
  <c r="AG33" i="17" s="1"/>
  <c r="E17" i="17"/>
  <c r="AG23" i="17" s="1"/>
  <c r="Y16" i="17"/>
  <c r="AG122" i="17" s="1"/>
  <c r="W16" i="17"/>
  <c r="AG112" i="17" s="1"/>
  <c r="U16" i="17"/>
  <c r="AG102" i="17" s="1"/>
  <c r="S16" i="17"/>
  <c r="AG92" i="17" s="1"/>
  <c r="Q16" i="17"/>
  <c r="AG82" i="17" s="1"/>
  <c r="O16" i="17"/>
  <c r="AG72" i="17" s="1"/>
  <c r="M16" i="17"/>
  <c r="AG62" i="17" s="1"/>
  <c r="K16" i="17"/>
  <c r="AG52" i="17" s="1"/>
  <c r="I16" i="17"/>
  <c r="AG42" i="17" s="1"/>
  <c r="G16" i="17"/>
  <c r="AG32" i="17" s="1"/>
  <c r="E16" i="17"/>
  <c r="AG22" i="17" s="1"/>
  <c r="Y15" i="17"/>
  <c r="AG121" i="17" s="1"/>
  <c r="M8" i="1" s="1"/>
  <c r="W15" i="17"/>
  <c r="AG111" i="17" s="1"/>
  <c r="U15" i="17"/>
  <c r="AG101" i="17" s="1"/>
  <c r="S15" i="17"/>
  <c r="AG91" i="17" s="1"/>
  <c r="Q15" i="17"/>
  <c r="AG81" i="17" s="1"/>
  <c r="O15" i="17"/>
  <c r="AG71" i="17" s="1"/>
  <c r="M15" i="17"/>
  <c r="AG61" i="17" s="1"/>
  <c r="K15" i="17"/>
  <c r="AG51" i="17" s="1"/>
  <c r="I15" i="17"/>
  <c r="AG41" i="17" s="1"/>
  <c r="G15" i="17"/>
  <c r="AG31" i="17" s="1"/>
  <c r="E15" i="17"/>
  <c r="Y14" i="17"/>
  <c r="W14" i="17"/>
  <c r="AG110" i="17" s="1"/>
  <c r="U14" i="17"/>
  <c r="AG100" i="17" s="1"/>
  <c r="S14" i="17"/>
  <c r="AG90" i="17" s="1"/>
  <c r="Q14" i="17"/>
  <c r="O14" i="17"/>
  <c r="AG70" i="17" s="1"/>
  <c r="M14" i="17"/>
  <c r="AG60" i="17" s="1"/>
  <c r="K14" i="17"/>
  <c r="AG50" i="17" s="1"/>
  <c r="I14" i="17"/>
  <c r="G14" i="17"/>
  <c r="AG30" i="17" s="1"/>
  <c r="E14" i="17"/>
  <c r="Y13" i="17"/>
  <c r="W13" i="17"/>
  <c r="U13" i="17"/>
  <c r="AG99" i="17" s="1"/>
  <c r="S13" i="17"/>
  <c r="AG89" i="17" s="1"/>
  <c r="Q13" i="17"/>
  <c r="O13" i="17"/>
  <c r="M13" i="17"/>
  <c r="AG59" i="17" s="1"/>
  <c r="K13" i="17"/>
  <c r="AG49" i="17" s="1"/>
  <c r="I13" i="17"/>
  <c r="G13" i="17"/>
  <c r="E13" i="17"/>
  <c r="AG19" i="17" s="1"/>
  <c r="Y12" i="17"/>
  <c r="AG118" i="17" s="1"/>
  <c r="W12" i="17"/>
  <c r="AG108" i="17" s="1"/>
  <c r="U12" i="17"/>
  <c r="S12" i="17"/>
  <c r="AG88" i="17" s="1"/>
  <c r="Q12" i="17"/>
  <c r="AG78" i="17" s="1"/>
  <c r="O12" i="17"/>
  <c r="AG68" i="17" s="1"/>
  <c r="M12" i="17"/>
  <c r="K12" i="17"/>
  <c r="AG48" i="17" s="1"/>
  <c r="I12" i="17"/>
  <c r="AG38" i="17" s="1"/>
  <c r="G12" i="17"/>
  <c r="AG28" i="17" s="1"/>
  <c r="E12" i="17"/>
  <c r="Y11" i="17"/>
  <c r="AG117" i="17" s="1"/>
  <c r="W11" i="17"/>
  <c r="U11" i="17"/>
  <c r="S11" i="17"/>
  <c r="AG87" i="17" s="1"/>
  <c r="Q11" i="17"/>
  <c r="O11" i="17"/>
  <c r="M11" i="17"/>
  <c r="K11" i="17"/>
  <c r="AG47" i="17" s="1"/>
  <c r="I11" i="17"/>
  <c r="G11" i="17"/>
  <c r="E11" i="17"/>
  <c r="G8" i="1" l="1"/>
  <c r="I10" i="1"/>
  <c r="K10" i="1"/>
  <c r="I11" i="1"/>
  <c r="AG39" i="17"/>
  <c r="AG67" i="17"/>
  <c r="AG107" i="17"/>
  <c r="AG1017" i="17"/>
  <c r="AG1377" i="17"/>
  <c r="AG1021" i="17"/>
  <c r="AG1381" i="17"/>
  <c r="AG752" i="17"/>
  <c r="AG1112" i="17"/>
  <c r="AG1472" i="17"/>
  <c r="AG934" i="17"/>
  <c r="AG1294" i="17"/>
  <c r="AG1654" i="17"/>
  <c r="AG1025" i="17"/>
  <c r="AG1385" i="17"/>
  <c r="AG942" i="17"/>
  <c r="AG1302" i="17"/>
  <c r="AG1662" i="17"/>
  <c r="AG950" i="17"/>
  <c r="AG1310" i="17"/>
  <c r="AG1670" i="17"/>
  <c r="AG954" i="17"/>
  <c r="AG1314" i="17"/>
  <c r="AG1674" i="17"/>
  <c r="AG1045" i="17"/>
  <c r="AG1405" i="17"/>
  <c r="AG776" i="17"/>
  <c r="AG1136" i="17"/>
  <c r="AG1496" i="17"/>
  <c r="AG867" i="17"/>
  <c r="AG1227" i="17"/>
  <c r="AG1587" i="17"/>
  <c r="AG958" i="17"/>
  <c r="AG1318" i="17"/>
  <c r="AG1678" i="17"/>
  <c r="AG37" i="17"/>
  <c r="AG77" i="17"/>
  <c r="AG1107" i="17"/>
  <c r="AG1467" i="17"/>
  <c r="AG842" i="17"/>
  <c r="AG1202" i="17"/>
  <c r="AG1562" i="17"/>
  <c r="AG1024" i="17"/>
  <c r="AG1384" i="17"/>
  <c r="AG755" i="17"/>
  <c r="AG1115" i="17"/>
  <c r="AG1475" i="17"/>
  <c r="AG850" i="17"/>
  <c r="AG1040" i="17"/>
  <c r="AG1400" i="17"/>
  <c r="AG1044" i="17"/>
  <c r="AG1404" i="17"/>
  <c r="AG1135" i="17"/>
  <c r="AG1495" i="17"/>
  <c r="AG866" i="17"/>
  <c r="AG1226" i="17"/>
  <c r="AG1586" i="17"/>
  <c r="AG957" i="17"/>
  <c r="AG1317" i="17"/>
  <c r="AG1677" i="17"/>
  <c r="AG1048" i="17"/>
  <c r="AG1408" i="17"/>
  <c r="AG57" i="17"/>
  <c r="AG21" i="17"/>
  <c r="AG27" i="17"/>
  <c r="AG20" i="17"/>
  <c r="AG18" i="17"/>
  <c r="AG58" i="17"/>
  <c r="AG98" i="17"/>
  <c r="AG29" i="17"/>
  <c r="AG69" i="17"/>
  <c r="AG109" i="17"/>
  <c r="AG40" i="17"/>
  <c r="AG80" i="17"/>
  <c r="AG120" i="17"/>
  <c r="AG837" i="17"/>
  <c r="AG1197" i="17"/>
  <c r="AG1557" i="17"/>
  <c r="AG841" i="17"/>
  <c r="AG1201" i="17"/>
  <c r="AG1561" i="17"/>
  <c r="AG932" i="17"/>
  <c r="AG1292" i="17"/>
  <c r="AG1652" i="17"/>
  <c r="AG754" i="17"/>
  <c r="AG1114" i="17"/>
  <c r="AG1474" i="17"/>
  <c r="AG845" i="17"/>
  <c r="AG1205" i="17"/>
  <c r="AG1565" i="17"/>
  <c r="AG762" i="17"/>
  <c r="AG1122" i="17"/>
  <c r="AG1482" i="17"/>
  <c r="AG853" i="17"/>
  <c r="AG770" i="17"/>
  <c r="AG1130" i="17"/>
  <c r="AG1490" i="17"/>
  <c r="AG774" i="17"/>
  <c r="AG1134" i="17"/>
  <c r="AG1494" i="17"/>
  <c r="AG865" i="17"/>
  <c r="AG1225" i="17"/>
  <c r="AG1585" i="17"/>
  <c r="AG956" i="17"/>
  <c r="AG1316" i="17"/>
  <c r="AG1676" i="17"/>
  <c r="AG1047" i="17"/>
  <c r="AG1407" i="17"/>
  <c r="AG778" i="17"/>
  <c r="AG1138" i="17"/>
  <c r="AG1498" i="17"/>
  <c r="AG17" i="17"/>
  <c r="AG97" i="17"/>
  <c r="AG79" i="17"/>
  <c r="AG119" i="17"/>
  <c r="AG927" i="17"/>
  <c r="AG1287" i="17"/>
  <c r="AG1647" i="17"/>
  <c r="AG1022" i="17"/>
  <c r="AG1382" i="17"/>
  <c r="AG844" i="17"/>
  <c r="AG1204" i="17"/>
  <c r="AG1564" i="17"/>
  <c r="AG935" i="17"/>
  <c r="AG1295" i="17"/>
  <c r="AG1655" i="17"/>
  <c r="AG852" i="17"/>
  <c r="AG860" i="17"/>
  <c r="AG1220" i="17"/>
  <c r="AG1580" i="17"/>
  <c r="AG864" i="17"/>
  <c r="AG1224" i="17"/>
  <c r="AG1584" i="17"/>
  <c r="AG955" i="17"/>
  <c r="AG1315" i="17"/>
  <c r="AG1675" i="17"/>
  <c r="AG1046" i="17"/>
  <c r="AG1406" i="17"/>
  <c r="AG1137" i="17"/>
  <c r="AG1497" i="17"/>
  <c r="AG868" i="17"/>
  <c r="AG1228" i="17"/>
  <c r="AG1588" i="17"/>
  <c r="I9" i="1" l="1"/>
  <c r="K9" i="1"/>
  <c r="I8" i="1"/>
  <c r="H7" i="1" l="1"/>
  <c r="G7" i="1"/>
  <c r="J7" i="1" l="1"/>
  <c r="I7" i="1"/>
  <c r="L7" i="1" l="1"/>
  <c r="K7" i="1"/>
  <c r="N7" i="1" l="1"/>
  <c r="M7" i="1"/>
  <c r="P7" i="1" l="1"/>
  <c r="O7" i="1"/>
  <c r="R7" i="1" l="1"/>
  <c r="Q7" i="1"/>
  <c r="Q15" i="3" l="1"/>
  <c r="Q16" i="3" s="1"/>
  <c r="R6" i="3"/>
  <c r="L11" i="1" s="1"/>
  <c r="T4" i="3"/>
  <c r="O9" i="1" s="1"/>
  <c r="U4" i="3"/>
  <c r="Q9" i="1" s="1"/>
  <c r="P4" i="3"/>
  <c r="G9" i="1" s="1"/>
  <c r="S4" i="3"/>
  <c r="M9" i="1" s="1"/>
  <c r="O2" i="3"/>
  <c r="E7" i="1" s="1"/>
  <c r="U5" i="3" l="1"/>
  <c r="U6" i="3" s="1"/>
  <c r="Q11" i="1" s="1"/>
  <c r="T5" i="3"/>
  <c r="I21" i="1"/>
  <c r="J21" i="1"/>
  <c r="J20" i="1"/>
  <c r="K11" i="1"/>
  <c r="O3" i="3"/>
  <c r="S5" i="3"/>
  <c r="P5" i="3"/>
  <c r="R9" i="1"/>
  <c r="I20" i="1"/>
  <c r="H9" i="1"/>
  <c r="P9" i="1"/>
  <c r="R7" i="3"/>
  <c r="N9" i="1"/>
  <c r="F7" i="1"/>
  <c r="Q10" i="1" l="1"/>
  <c r="R10" i="1"/>
  <c r="R11" i="1"/>
  <c r="U7" i="3"/>
  <c r="R12" i="1" s="1"/>
  <c r="O10" i="1"/>
  <c r="P10" i="1"/>
  <c r="T6" i="3"/>
  <c r="G10" i="1"/>
  <c r="H10" i="1"/>
  <c r="P6" i="3"/>
  <c r="F8" i="1"/>
  <c r="E8" i="1"/>
  <c r="O4" i="3"/>
  <c r="K12" i="1"/>
  <c r="L12" i="1"/>
  <c r="R8" i="3"/>
  <c r="S6" i="3"/>
  <c r="M10" i="1"/>
  <c r="N10" i="1"/>
  <c r="U8" i="3" l="1"/>
  <c r="U9" i="3" s="1"/>
  <c r="Q12" i="1"/>
  <c r="O11" i="1"/>
  <c r="T7" i="3"/>
  <c r="P11" i="1"/>
  <c r="K13" i="1"/>
  <c r="R9" i="3"/>
  <c r="L13" i="1"/>
  <c r="P7" i="3"/>
  <c r="G11" i="1"/>
  <c r="H11" i="1"/>
  <c r="M11" i="1"/>
  <c r="S7" i="3"/>
  <c r="N11" i="1"/>
  <c r="F9" i="1"/>
  <c r="E9" i="1"/>
  <c r="O5" i="3"/>
  <c r="R13" i="1" l="1"/>
  <c r="Q13" i="1"/>
  <c r="O12" i="1"/>
  <c r="T8" i="3"/>
  <c r="P12" i="1"/>
  <c r="O6" i="3"/>
  <c r="E10" i="1"/>
  <c r="F10" i="1"/>
  <c r="Q14" i="1"/>
  <c r="U10" i="3"/>
  <c r="R14" i="1"/>
  <c r="M12" i="1"/>
  <c r="S8" i="3"/>
  <c r="N12" i="1"/>
  <c r="H12" i="1"/>
  <c r="P8" i="3"/>
  <c r="G12" i="1"/>
  <c r="K14" i="1"/>
  <c r="R10" i="3"/>
  <c r="R11" i="3" s="1"/>
  <c r="L14" i="1"/>
  <c r="O13" i="1" l="1"/>
  <c r="P13" i="1"/>
  <c r="T9" i="3"/>
  <c r="K15" i="1"/>
  <c r="L15" i="1"/>
  <c r="G13" i="1"/>
  <c r="H13" i="1"/>
  <c r="P9" i="3"/>
  <c r="Q15" i="1"/>
  <c r="R15" i="1"/>
  <c r="U11" i="3"/>
  <c r="M13" i="1"/>
  <c r="S9" i="3"/>
  <c r="N13" i="1"/>
  <c r="E11" i="1"/>
  <c r="F11" i="1"/>
  <c r="O7" i="3"/>
  <c r="T10" i="3" l="1"/>
  <c r="P14" i="1"/>
  <c r="O14" i="1"/>
  <c r="N14" i="1"/>
  <c r="M14" i="1"/>
  <c r="S10" i="3"/>
  <c r="E12" i="1"/>
  <c r="F12" i="1"/>
  <c r="O8" i="3"/>
  <c r="R16" i="1"/>
  <c r="Q16" i="1"/>
  <c r="U12" i="3"/>
  <c r="H14" i="1"/>
  <c r="P10" i="3"/>
  <c r="G14" i="1"/>
  <c r="L16" i="1"/>
  <c r="K16" i="1"/>
  <c r="R12" i="3"/>
  <c r="P15" i="1" l="1"/>
  <c r="O15" i="1"/>
  <c r="T11" i="3"/>
  <c r="H15" i="1"/>
  <c r="P11" i="3"/>
  <c r="G15" i="1"/>
  <c r="R13" i="3"/>
  <c r="K17" i="1"/>
  <c r="L17" i="1"/>
  <c r="Q17" i="1"/>
  <c r="U13" i="3"/>
  <c r="R17" i="1"/>
  <c r="F13" i="1"/>
  <c r="O9" i="3"/>
  <c r="E13" i="1"/>
  <c r="N15" i="1"/>
  <c r="M15" i="1"/>
  <c r="S11" i="3"/>
  <c r="O16" i="1" l="1"/>
  <c r="T12" i="3"/>
  <c r="P16" i="1"/>
  <c r="K18" i="1"/>
  <c r="L18" i="1"/>
  <c r="R14" i="3"/>
  <c r="N16" i="1"/>
  <c r="M16" i="1"/>
  <c r="S12" i="3"/>
  <c r="R18" i="1"/>
  <c r="Q18" i="1"/>
  <c r="U14" i="3"/>
  <c r="O10" i="3"/>
  <c r="E14" i="1"/>
  <c r="F14" i="1"/>
  <c r="H16" i="1"/>
  <c r="G16" i="1"/>
  <c r="P12" i="3"/>
  <c r="P17" i="1" l="1"/>
  <c r="T13" i="3"/>
  <c r="O17" i="1"/>
  <c r="E15" i="1"/>
  <c r="F15" i="1"/>
  <c r="O11" i="3"/>
  <c r="R19" i="1"/>
  <c r="U15" i="3"/>
  <c r="Q19" i="1"/>
  <c r="R15" i="3"/>
  <c r="L19" i="1"/>
  <c r="K19" i="1"/>
  <c r="H17" i="1"/>
  <c r="G17" i="1"/>
  <c r="P13" i="3"/>
  <c r="S13" i="3"/>
  <c r="N17" i="1"/>
  <c r="M17" i="1"/>
  <c r="O18" i="1" l="1"/>
  <c r="T14" i="3"/>
  <c r="P18" i="1"/>
  <c r="S14" i="3"/>
  <c r="N18" i="1"/>
  <c r="M18" i="1"/>
  <c r="G18" i="1"/>
  <c r="P14" i="3"/>
  <c r="H18" i="1"/>
  <c r="R16" i="3"/>
  <c r="L20" i="1"/>
  <c r="K20" i="1"/>
  <c r="R20" i="1"/>
  <c r="U16" i="3"/>
  <c r="Q20" i="1"/>
  <c r="E16" i="1"/>
  <c r="O12" i="3"/>
  <c r="F16" i="1"/>
  <c r="O19" i="1" l="1"/>
  <c r="T15" i="3"/>
  <c r="P19" i="1"/>
  <c r="F17" i="1"/>
  <c r="O13" i="3"/>
  <c r="E17" i="1"/>
  <c r="L21" i="1"/>
  <c r="K21" i="1"/>
  <c r="Q21" i="1"/>
  <c r="R21" i="1"/>
  <c r="M19" i="1"/>
  <c r="N19" i="1"/>
  <c r="S15" i="3"/>
  <c r="G19" i="1"/>
  <c r="P15" i="3"/>
  <c r="H19" i="1"/>
  <c r="T16" i="3" l="1"/>
  <c r="P20" i="1"/>
  <c r="O20" i="1"/>
  <c r="F18" i="1"/>
  <c r="O14" i="3"/>
  <c r="E18" i="1"/>
  <c r="H20" i="1"/>
  <c r="P16" i="3"/>
  <c r="G20" i="1"/>
  <c r="N20" i="1"/>
  <c r="M20" i="1"/>
  <c r="S16" i="3"/>
  <c r="P21" i="1" l="1"/>
  <c r="O21" i="1"/>
  <c r="G21" i="1"/>
  <c r="H21" i="1"/>
  <c r="N21" i="1"/>
  <c r="M21" i="1"/>
  <c r="E19" i="1"/>
  <c r="F19" i="1"/>
  <c r="O15" i="3"/>
  <c r="F20" i="1" l="1"/>
  <c r="E20" i="1"/>
  <c r="O16" i="3"/>
  <c r="F21" i="1" l="1"/>
  <c r="E21" i="1"/>
  <c r="I22" i="1" l="1"/>
  <c r="K22" i="1" l="1"/>
  <c r="Q22" i="1"/>
  <c r="O22" i="1" l="1"/>
  <c r="G22" i="1"/>
  <c r="M22" i="1"/>
  <c r="E22" i="1" l="1"/>
</calcChain>
</file>

<file path=xl/comments1.xml><?xml version="1.0" encoding="utf-8"?>
<comments xmlns="http://schemas.openxmlformats.org/spreadsheetml/2006/main">
  <authors>
    <author>Agam PC</author>
  </authors>
  <commentList>
    <comment ref="B5" authorId="0">
      <text>
        <r>
          <rPr>
            <b/>
            <sz val="9"/>
            <color indexed="81"/>
            <rFont val="Tahoma"/>
            <family val="2"/>
          </rPr>
          <t>Type year period</t>
        </r>
        <r>
          <rPr>
            <sz val="9"/>
            <color indexed="81"/>
            <rFont val="Tahoma"/>
            <family val="2"/>
          </rPr>
          <t xml:space="preserve">
</t>
        </r>
      </text>
    </comment>
    <comment ref="H10" authorId="0">
      <text>
        <r>
          <rPr>
            <b/>
            <sz val="9"/>
            <color indexed="81"/>
            <rFont val="Tahoma"/>
            <family val="2"/>
          </rPr>
          <t>Type particular dates where recurring dates are not applied for certain month</t>
        </r>
      </text>
    </comment>
    <comment ref="H25" authorId="0">
      <text>
        <r>
          <rPr>
            <b/>
            <sz val="9"/>
            <color indexed="81"/>
            <rFont val="Tahoma"/>
            <family val="2"/>
          </rPr>
          <t>Type particular day where recurring day are not applied for certain week</t>
        </r>
      </text>
    </comment>
    <comment ref="H40" authorId="0">
      <text>
        <r>
          <rPr>
            <b/>
            <sz val="9"/>
            <color indexed="81"/>
            <rFont val="Tahoma"/>
            <family val="2"/>
          </rPr>
          <t>Type particular dates where recurring dates are not applied for certain month</t>
        </r>
      </text>
    </comment>
  </commentList>
</comments>
</file>

<file path=xl/comments2.xml><?xml version="1.0" encoding="utf-8"?>
<comments xmlns="http://schemas.openxmlformats.org/spreadsheetml/2006/main">
  <authors>
    <author>Agam PC</author>
  </authors>
  <commentList>
    <comment ref="F4" authorId="0">
      <text>
        <r>
          <rPr>
            <b/>
            <sz val="9"/>
            <color indexed="81"/>
            <rFont val="Tahoma"/>
            <family val="2"/>
          </rPr>
          <t>This week number will follow value of start week number eventhough Sunday is still Week 53</t>
        </r>
        <r>
          <rPr>
            <sz val="9"/>
            <color indexed="81"/>
            <rFont val="Tahoma"/>
            <family val="2"/>
          </rPr>
          <t xml:space="preserve">
</t>
        </r>
      </text>
    </comment>
  </commentList>
</comments>
</file>

<file path=xl/sharedStrings.xml><?xml version="1.0" encoding="utf-8"?>
<sst xmlns="http://schemas.openxmlformats.org/spreadsheetml/2006/main" count="917" uniqueCount="170">
  <si>
    <t>March</t>
  </si>
  <si>
    <t>January</t>
  </si>
  <si>
    <t>February</t>
  </si>
  <si>
    <t>April</t>
  </si>
  <si>
    <t>May</t>
  </si>
  <si>
    <t>June</t>
  </si>
  <si>
    <t>July</t>
  </si>
  <si>
    <t>August</t>
  </si>
  <si>
    <t>September</t>
  </si>
  <si>
    <t>October</t>
  </si>
  <si>
    <t>November</t>
  </si>
  <si>
    <t>December</t>
  </si>
  <si>
    <t>NO</t>
  </si>
  <si>
    <t>DATE</t>
  </si>
  <si>
    <t>Month References</t>
  </si>
  <si>
    <t>SUNDAY</t>
  </si>
  <si>
    <t>MONDAY</t>
  </si>
  <si>
    <t>TUESDAY</t>
  </si>
  <si>
    <t>WEDNESDAY</t>
  </si>
  <si>
    <t>THURSDAY</t>
  </si>
  <si>
    <t>FRIDAY</t>
  </si>
  <si>
    <t>SATURDAY</t>
  </si>
  <si>
    <t>TO DO</t>
  </si>
  <si>
    <t>License : Personal Use</t>
  </si>
  <si>
    <t>All rights reserved</t>
  </si>
  <si>
    <t>More template information : exceltemplate.net</t>
  </si>
  <si>
    <t>No</t>
  </si>
  <si>
    <t>Copyrights (c) 2017 exceltemplate.net</t>
  </si>
  <si>
    <t>Category</t>
  </si>
  <si>
    <t>Sub Category</t>
  </si>
  <si>
    <t>Description</t>
  </si>
  <si>
    <t>Amount</t>
  </si>
  <si>
    <t>Date</t>
  </si>
  <si>
    <t>All Months</t>
  </si>
  <si>
    <t>AMOUNT</t>
  </si>
  <si>
    <t>BUDGET</t>
  </si>
  <si>
    <t>X</t>
  </si>
  <si>
    <t>YEAR</t>
  </si>
  <si>
    <t>RECURRING BILL</t>
  </si>
  <si>
    <t>EXCEPTION</t>
  </si>
  <si>
    <t>Initial Balance</t>
  </si>
  <si>
    <t>&gt;</t>
  </si>
  <si>
    <t>Electricity</t>
  </si>
  <si>
    <t>Gas</t>
  </si>
  <si>
    <t>Water</t>
  </si>
  <si>
    <t>Cable TV</t>
  </si>
  <si>
    <t>Vacation</t>
  </si>
  <si>
    <t>Salary</t>
  </si>
  <si>
    <t>Fees</t>
  </si>
  <si>
    <t>Bonus</t>
  </si>
  <si>
    <t>Deviden</t>
  </si>
  <si>
    <t>Credit Card - Visa</t>
  </si>
  <si>
    <t>Credit Card - Mastercard</t>
  </si>
  <si>
    <t>Credit Card - Amex</t>
  </si>
  <si>
    <t>School Fees</t>
  </si>
  <si>
    <t>House Rental</t>
  </si>
  <si>
    <t>Gym Membership</t>
  </si>
  <si>
    <t>Mobile Phone</t>
  </si>
  <si>
    <t>House Phone</t>
  </si>
  <si>
    <t>Eating Out/Restaurant</t>
  </si>
  <si>
    <t>Groceries</t>
  </si>
  <si>
    <t>Clothes</t>
  </si>
  <si>
    <t>Children Activities</t>
  </si>
  <si>
    <t>Cosmetics</t>
  </si>
  <si>
    <t>Public Transport</t>
  </si>
  <si>
    <t>Living Expenses</t>
  </si>
  <si>
    <t>Needs</t>
  </si>
  <si>
    <t>Loan</t>
  </si>
  <si>
    <t>Credit Card</t>
  </si>
  <si>
    <t>Membership</t>
  </si>
  <si>
    <t>Recurring Payment</t>
  </si>
  <si>
    <t>Rental</t>
  </si>
  <si>
    <t>House</t>
  </si>
  <si>
    <t>Lifestyle</t>
  </si>
  <si>
    <t>Other</t>
  </si>
  <si>
    <t>Hobbies</t>
  </si>
  <si>
    <t>Freelance Income</t>
  </si>
  <si>
    <t>INCOME by MONTH</t>
  </si>
  <si>
    <t>INCOME by WEEK</t>
  </si>
  <si>
    <t>All Weeks</t>
  </si>
  <si>
    <t>Day</t>
  </si>
  <si>
    <t>Tuesday</t>
  </si>
  <si>
    <t>Wednesday</t>
  </si>
  <si>
    <t>Sunday</t>
  </si>
  <si>
    <t>All Week</t>
  </si>
  <si>
    <t>EXPENSES by MONTH</t>
  </si>
  <si>
    <t>EXPENSES by WEEK</t>
  </si>
  <si>
    <t>© 2017 - Exceltemplate.net</t>
  </si>
  <si>
    <t>Type Year in cell B5 to set year period of this bill payment planner</t>
  </si>
  <si>
    <t>Type Initial Balance in cell E6. It could refer to balance at the end of last year</t>
  </si>
  <si>
    <t>There are 4 tables in this worksheet to fill with your payment dates and days that will recur monthly or weekly within one full year. You can follow steps below to plan your payment.</t>
  </si>
  <si>
    <t>RECURRING</t>
  </si>
  <si>
    <t>Type Income Category (optional), Subcategory (optional), Description and Recurring Dates as well as its amount in respective table. Typed dates and amount will be recurred automatically each month.</t>
  </si>
  <si>
    <t>Type exceptional dates, if income dates fall on different dates in particular month. Also, type exceptional amount if it is different in particular month.</t>
  </si>
  <si>
    <t>Type "X" in dates column if no income being received in particular month. Or, you can skip typing date in recurring columns and type directly on particular month.</t>
  </si>
  <si>
    <t>Type Income Category (optional), Subcategory (optional), Description and Recurring Days as well as its amount in respective table. Typed days and amount will be recurred automatically each week.</t>
  </si>
  <si>
    <t>Type exceptional days, if income dates fall on different days in particular week. Also, type exceptional amount if it is different in particular week.</t>
  </si>
  <si>
    <t>Type "X" in days column if no income being received in particular week.</t>
  </si>
  <si>
    <t>Notes :</t>
  </si>
  <si>
    <t>No of week in one year is 53</t>
  </si>
  <si>
    <t>The number of days in week 1 and 53 should be less than 7 since it will start from January 1st and end at December 31st</t>
  </si>
  <si>
    <t>The first day of the week is Sunday</t>
  </si>
  <si>
    <t>Type Expenses Category (optional), Subcategory (optional), Description and Recurring Dates as well as its amount in respective table. Typed dates and amount will be recurred automatically each month.</t>
  </si>
  <si>
    <t>Type exceptional dates, if expenses dates fall on different dates in particular month. Also, type exceptional amount if it is different in particular month.</t>
  </si>
  <si>
    <t>Type "X" in dates column if no expenses being paid in particular month. Or, you can skip typing date in recurring columns and type directly on particular month.</t>
  </si>
  <si>
    <t>Expenses by Week table</t>
  </si>
  <si>
    <t>Type Expenses Category (optional), Subcategory (optional), Description and Recurring Days as well as its amount in respective table. Typed days and amount will be recurred automatically each week.</t>
  </si>
  <si>
    <t>Type exceptional days, if payment dates fall on different days in particular week. Also, type exceptional amount if it is different in particular week.</t>
  </si>
  <si>
    <t>Type "X" in days column if no payment being made in particular week.</t>
  </si>
  <si>
    <t>Maximum number of income and expenses amount/description with similar days/dates that can be shown in Week worksheet are 30.</t>
  </si>
  <si>
    <t>Weeky Worksheet</t>
  </si>
  <si>
    <t xml:space="preserve">You can see all of your planned income and expenses arranged automatically. Similar days/dates will be grouped and shown in particular date columns. </t>
  </si>
  <si>
    <t>This worksheet will show you those information in five weeks period. You can set the start week by changing its starting value in cell G2</t>
  </si>
  <si>
    <t>Year Summary Worksheet</t>
  </si>
  <si>
    <t xml:space="preserve">This worksheet is intended to give you rough financial figures in one year calendar view. </t>
  </si>
  <si>
    <t>There are financial summary in 53 week table.</t>
  </si>
  <si>
    <t>You can set several parameters follow to set your Year Summary worksheet</t>
  </si>
  <si>
    <t>Set holiday and event dates by typing dates and each description in Holiday and Event tables.</t>
  </si>
  <si>
    <t>Value 1</t>
  </si>
  <si>
    <t>&lt;</t>
  </si>
  <si>
    <t>Value 2</t>
  </si>
  <si>
    <t>Value 3</t>
  </si>
  <si>
    <t>Set color markers for cumulative amount you want to monitor. There are three values you can set.</t>
  </si>
  <si>
    <t>© 2017 - Excelltemplate.net</t>
  </si>
  <si>
    <t>WEEK</t>
  </si>
  <si>
    <t>Payment Planner Worksheet</t>
  </si>
  <si>
    <t>Income by Month Table</t>
  </si>
  <si>
    <t>You need to set year period and initial balance to start using this spreadsheet.</t>
  </si>
  <si>
    <t>Income by Week Table</t>
  </si>
  <si>
    <t>Expenses by Month Table</t>
  </si>
  <si>
    <t>o</t>
  </si>
  <si>
    <t>Available in Pro version only</t>
  </si>
  <si>
    <t>Week Number</t>
  </si>
  <si>
    <t>Monday</t>
  </si>
  <si>
    <t>Thursday</t>
  </si>
  <si>
    <t>Friday</t>
  </si>
  <si>
    <t>Saturday</t>
  </si>
  <si>
    <t>COMPANY CASH FLOW PLANNER</t>
  </si>
  <si>
    <t>HOW TO USE (This guide is intended for Pro version spreadsheet)</t>
  </si>
  <si>
    <t>Planner Input to input your income/expenses data</t>
  </si>
  <si>
    <t>Year</t>
  </si>
  <si>
    <t>Recurring Dates with Exception date options for particular month</t>
  </si>
  <si>
    <t>Recurring Days with Exception day options for particular weeks</t>
  </si>
  <si>
    <t>Fixed date/day for particular item</t>
  </si>
  <si>
    <t>53 weeks columns</t>
  </si>
  <si>
    <t>Weekly Summary to print and remind you on upcoming income/payment</t>
  </si>
  <si>
    <t>See Income and Expenses arranged in particular day automatically in respective weeks</t>
  </si>
  <si>
    <t>One 5-weeks worksheet to see all income/expenses detail with customizable start of the week</t>
  </si>
  <si>
    <t>30 lines of income/expenses detail per date/day</t>
  </si>
  <si>
    <t>Year summary to map your cash flow within one year in Calendar view in Month and Week</t>
  </si>
  <si>
    <t>Set holiday and event dates</t>
  </si>
  <si>
    <t>Set particular cash flow values (balance) for marking dates</t>
  </si>
  <si>
    <t>100 lines of Income by Month Description</t>
  </si>
  <si>
    <t>100 lines of Income by Week Description</t>
  </si>
  <si>
    <t>100 lines of Expenses by Month Description</t>
  </si>
  <si>
    <t>100 lines of Expenses by Week Description</t>
  </si>
  <si>
    <t>Company Cash Flow Planner Pro Features</t>
  </si>
  <si>
    <t>COMPANY CASH FLOW PLANNER LITE</t>
  </si>
  <si>
    <t>Version 2.4</t>
  </si>
  <si>
    <t>HOW TO PURCHASE UNPROTECTED VERSION</t>
  </si>
  <si>
    <t>Click on paypal button above. You will be brought to Paypal homepage. You can pay with or without Paypal account using Paypal Balance or Credit Card.</t>
  </si>
  <si>
    <t>After the transaction is completed, you will receive an email with a download link to download the file to your paypal email address automatically</t>
  </si>
  <si>
    <t>You may check your SPAM folder to find the email. Sometimes, email security system will treat email with link as spam email.</t>
  </si>
  <si>
    <t>If you still didn't receive it, you can email me at info@exceltemplate.net or info@musadya.com</t>
  </si>
  <si>
    <t>USD 17.99</t>
  </si>
  <si>
    <r>
      <t xml:space="preserve">By purchasing Pro version, you will get 2 more spreadsheets for managing your cash flow. Those are </t>
    </r>
    <r>
      <rPr>
        <b/>
        <sz val="10"/>
        <rFont val="Calibri"/>
        <family val="2"/>
        <scheme val="minor"/>
      </rPr>
      <t xml:space="preserve">Personal Payment Monthly Planner </t>
    </r>
    <r>
      <rPr>
        <sz val="10"/>
        <rFont val="Calibri"/>
        <family val="2"/>
        <scheme val="minor"/>
      </rPr>
      <t xml:space="preserve">and </t>
    </r>
    <r>
      <rPr>
        <b/>
        <sz val="10"/>
        <rFont val="Calibri"/>
        <family val="2"/>
        <scheme val="minor"/>
      </rPr>
      <t>Personal Payment Weekly Planner</t>
    </r>
    <r>
      <rPr>
        <sz val="10"/>
        <rFont val="Calibri"/>
        <family val="2"/>
        <scheme val="minor"/>
      </rPr>
      <t>. They can be used as your company cash flow planner for small number of transaction activities.</t>
    </r>
  </si>
  <si>
    <t>All Shown Worksheets Unlocked</t>
  </si>
  <si>
    <t>All shown worksheets are unlocked to give you freedom to customize its layout and tweak created formulas</t>
  </si>
  <si>
    <t>Pro version will give you 5 weeks view period and 30 rows of transaction item</t>
  </si>
  <si>
    <t>Pro version will give you 100 rows in each tables</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</si>
</sst>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_);_(* \(#,##0.00\);_(* &quot;-&quot;??_);_(@_)"/>
    <numFmt numFmtId="164" formatCode="m/d;@"/>
    <numFmt numFmtId="165" formatCode="[$-409]d\-mmm\-yy;@"/>
    <numFmt numFmtId="166" formatCode="mm/dd/yy;@"/>
  </numFmts>
  <fonts count="42" x14ac:knownFonts="1">
    <font>
      <sz val="10"/>
      <name val="Arial"/>
    </font>
    <font>
      <u/>
      <sz val="10"/>
      <color indexed="12"/>
      <name val="Arial"/>
      <family val="2"/>
    </font>
    <font>
      <sz val="8"/>
      <name val="Arial"/>
      <family val="2"/>
    </font>
    <font>
      <sz val="10"/>
      <name val="Calibri"/>
      <family val="2"/>
      <scheme val="minor"/>
    </font>
    <font>
      <b/>
      <sz val="11"/>
      <color theme="0"/>
      <name val="Calibri"/>
      <family val="2"/>
      <scheme val="minor"/>
    </font>
    <font>
      <b/>
      <sz val="11"/>
      <color rgb="FF000000"/>
      <name val="Calibri"/>
      <family val="2"/>
      <scheme val="minor"/>
    </font>
    <font>
      <sz val="11"/>
      <color rgb="FF000000"/>
      <name val="Calibri"/>
      <family val="2"/>
      <scheme val="minor"/>
    </font>
    <font>
      <sz val="10"/>
      <name val="Arial"/>
      <family val="2"/>
    </font>
    <font>
      <sz val="11"/>
      <name val="Calibri"/>
      <family val="2"/>
      <scheme val="minor"/>
    </font>
    <font>
      <b/>
      <sz val="9"/>
      <color indexed="81"/>
      <name val="Tahoma"/>
      <family val="2"/>
    </font>
    <font>
      <sz val="11"/>
      <color theme="0"/>
      <name val="Calibri"/>
      <family val="2"/>
      <scheme val="minor"/>
    </font>
    <font>
      <b/>
      <sz val="18"/>
      <color theme="0"/>
      <name val="Calibri"/>
      <family val="2"/>
      <scheme val="minor"/>
    </font>
    <font>
      <b/>
      <sz val="11"/>
      <name val="Calibri"/>
      <family val="2"/>
      <scheme val="minor"/>
    </font>
    <font>
      <sz val="18"/>
      <name val="Calibri"/>
      <family val="2"/>
      <scheme val="minor"/>
    </font>
    <font>
      <b/>
      <sz val="20"/>
      <name val="Calibri"/>
      <family val="2"/>
      <scheme val="minor"/>
    </font>
    <font>
      <sz val="9"/>
      <color indexed="81"/>
      <name val="Tahoma"/>
      <family val="2"/>
    </font>
    <font>
      <b/>
      <sz val="24"/>
      <name val="Calibri"/>
      <family val="2"/>
      <scheme val="minor"/>
    </font>
    <font>
      <b/>
      <sz val="11"/>
      <color indexed="9"/>
      <name val="Calibri"/>
      <family val="2"/>
      <scheme val="minor"/>
    </font>
    <font>
      <sz val="11"/>
      <color indexed="9"/>
      <name val="Calibri"/>
      <family val="2"/>
      <scheme val="minor"/>
    </font>
    <font>
      <b/>
      <sz val="12"/>
      <name val="Calibri"/>
      <family val="2"/>
      <scheme val="minor"/>
    </font>
    <font>
      <b/>
      <sz val="12"/>
      <color theme="0"/>
      <name val="Arial Black"/>
      <family val="2"/>
    </font>
    <font>
      <b/>
      <sz val="12"/>
      <name val="Arial Black"/>
      <family val="2"/>
    </font>
    <font>
      <b/>
      <sz val="12"/>
      <color rgb="FF0000FF"/>
      <name val="Arial Black"/>
      <family val="2"/>
    </font>
    <font>
      <sz val="11"/>
      <color rgb="FFFF0000"/>
      <name val="Calibri"/>
      <family val="2"/>
      <scheme val="minor"/>
    </font>
    <font>
      <b/>
      <sz val="12"/>
      <color rgb="FFFF0000"/>
      <name val="Arial Black"/>
      <family val="2"/>
    </font>
    <font>
      <b/>
      <sz val="11"/>
      <color rgb="FFFF0000"/>
      <name val="Calibri"/>
      <family val="2"/>
      <scheme val="minor"/>
    </font>
    <font>
      <b/>
      <sz val="10"/>
      <color rgb="FF0000FF"/>
      <name val="Arial Black"/>
      <family val="2"/>
    </font>
    <font>
      <sz val="12"/>
      <color theme="0"/>
      <name val="Calibri"/>
      <family val="2"/>
      <scheme val="minor"/>
    </font>
    <font>
      <sz val="10"/>
      <color theme="0"/>
      <name val="Calibri"/>
      <family val="2"/>
      <scheme val="minor"/>
    </font>
    <font>
      <sz val="9"/>
      <color theme="0"/>
      <name val="Calibri"/>
      <family val="2"/>
      <scheme val="minor"/>
    </font>
    <font>
      <b/>
      <sz val="16"/>
      <color theme="0"/>
      <name val="Calibri"/>
      <family val="2"/>
      <scheme val="minor"/>
    </font>
    <font>
      <sz val="18"/>
      <color rgb="FFFF0000"/>
      <name val="Calibri"/>
      <family val="2"/>
      <scheme val="minor"/>
    </font>
    <font>
      <sz val="18"/>
      <color theme="0"/>
      <name val="Calibri"/>
      <family val="2"/>
      <scheme val="minor"/>
    </font>
    <font>
      <b/>
      <sz val="22"/>
      <color indexed="9"/>
      <name val="Calibri"/>
      <family val="2"/>
      <scheme val="minor"/>
    </font>
    <font>
      <b/>
      <sz val="24"/>
      <color theme="1"/>
      <name val="Arial Black"/>
      <family val="2"/>
    </font>
    <font>
      <b/>
      <sz val="16"/>
      <color rgb="FFFF0000"/>
      <name val="Calibri"/>
      <family val="2"/>
      <scheme val="minor"/>
    </font>
    <font>
      <b/>
      <sz val="16"/>
      <name val="Calibri"/>
      <family val="2"/>
      <scheme val="minor"/>
    </font>
    <font>
      <b/>
      <u/>
      <sz val="12"/>
      <color rgb="FF0000FF"/>
      <name val="Calibri"/>
      <family val="2"/>
      <scheme val="minor"/>
    </font>
    <font>
      <b/>
      <i/>
      <sz val="11"/>
      <color rgb="FFFF0000"/>
      <name val="Calibri"/>
      <family val="2"/>
      <scheme val="minor"/>
    </font>
    <font>
      <b/>
      <sz val="10"/>
      <name val="Calibri"/>
      <family val="2"/>
      <scheme val="minor"/>
    </font>
    <font>
      <b/>
      <sz val="12"/>
      <color theme="0"/>
      <name val="Calibri"/>
      <family val="2"/>
      <scheme val="minor"/>
    </font>
    <font>
      <i/>
      <sz val="11"/>
      <color rgb="FFFF0000"/>
      <name val="Calibri"/>
      <family val="2"/>
      <scheme val="minor"/>
    </font>
  </fonts>
  <fills count="12">
    <fill>
      <patternFill patternType="none"/>
    </fill>
    <fill>
      <patternFill patternType="gray125"/>
    </fill>
    <fill>
      <patternFill patternType="solid">
        <fgColor theme="3" tint="-0.249977111117893"/>
        <bgColor indexed="64"/>
      </patternFill>
    </fill>
    <fill>
      <patternFill patternType="solid">
        <fgColor theme="0"/>
        <bgColor indexed="64"/>
      </patternFill>
    </fill>
    <fill>
      <patternFill patternType="solid">
        <fgColor rgb="FFFF0000"/>
        <bgColor indexed="64"/>
      </patternFill>
    </fill>
    <fill>
      <patternFill patternType="solid">
        <fgColor rgb="FFFFFF00"/>
        <bgColor indexed="64"/>
      </patternFill>
    </fill>
    <fill>
      <patternFill patternType="solid">
        <fgColor rgb="FF00B0F0"/>
        <bgColor indexed="64"/>
      </patternFill>
    </fill>
    <fill>
      <patternFill patternType="solid">
        <fgColor rgb="FFFFC000"/>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theme="6" tint="-0.499984740745262"/>
        <bgColor indexed="64"/>
      </patternFill>
    </fill>
    <fill>
      <patternFill patternType="solid">
        <fgColor theme="6" tint="0.79998168889431442"/>
        <bgColor indexed="64"/>
      </patternFill>
    </fill>
  </fills>
  <borders count="40">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theme="3" tint="0.79998168889431442"/>
      </left>
      <right style="thin">
        <color theme="3" tint="0.79998168889431442"/>
      </right>
      <top style="thin">
        <color theme="3" tint="0.79998168889431442"/>
      </top>
      <bottom style="thin">
        <color theme="3" tint="0.79998168889431442"/>
      </bottom>
      <diagonal/>
    </border>
    <border>
      <left style="thin">
        <color theme="3" tint="-0.24994659260841701"/>
      </left>
      <right style="thin">
        <color theme="3" tint="-0.24994659260841701"/>
      </right>
      <top style="thin">
        <color theme="3" tint="-0.24994659260841701"/>
      </top>
      <bottom style="thin">
        <color theme="3" tint="-0.24994659260841701"/>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auto="1"/>
      </top>
      <bottom/>
      <diagonal/>
    </border>
    <border>
      <left/>
      <right style="thin">
        <color auto="1"/>
      </right>
      <top style="thin">
        <color auto="1"/>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theme="3" tint="0.79998168889431442"/>
      </left>
      <right/>
      <top style="thin">
        <color theme="3" tint="0.79998168889431442"/>
      </top>
      <bottom style="thin">
        <color theme="3" tint="0.79998168889431442"/>
      </bottom>
      <diagonal/>
    </border>
    <border>
      <left/>
      <right/>
      <top style="thin">
        <color theme="3" tint="0.79998168889431442"/>
      </top>
      <bottom style="thin">
        <color theme="3" tint="0.79998168889431442"/>
      </bottom>
      <diagonal/>
    </border>
    <border>
      <left/>
      <right style="thin">
        <color theme="3" tint="0.79998168889431442"/>
      </right>
      <top style="thin">
        <color theme="3" tint="0.79998168889431442"/>
      </top>
      <bottom style="thin">
        <color theme="3" tint="0.79998168889431442"/>
      </bottom>
      <diagonal/>
    </border>
    <border>
      <left style="thin">
        <color theme="3" tint="0.79998168889431442"/>
      </left>
      <right style="thin">
        <color theme="3" tint="0.79998168889431442"/>
      </right>
      <top/>
      <bottom style="thin">
        <color theme="3" tint="0.79998168889431442"/>
      </bottom>
      <diagonal/>
    </border>
    <border>
      <left style="thin">
        <color theme="3" tint="0.79992065187536243"/>
      </left>
      <right/>
      <top style="thin">
        <color theme="3" tint="0.79992065187536243"/>
      </top>
      <bottom style="thin">
        <color theme="3" tint="0.79992065187536243"/>
      </bottom>
      <diagonal/>
    </border>
    <border>
      <left/>
      <right/>
      <top style="thin">
        <color theme="3" tint="0.79992065187536243"/>
      </top>
      <bottom style="thin">
        <color theme="3" tint="0.79992065187536243"/>
      </bottom>
      <diagonal/>
    </border>
    <border>
      <left/>
      <right style="thin">
        <color theme="3" tint="0.79992065187536243"/>
      </right>
      <top style="thin">
        <color theme="3" tint="0.79992065187536243"/>
      </top>
      <bottom style="thin">
        <color theme="3" tint="0.79992065187536243"/>
      </bottom>
      <diagonal/>
    </border>
    <border>
      <left style="thin">
        <color theme="3" tint="-0.499984740745262"/>
      </left>
      <right style="thin">
        <color theme="3" tint="-0.499984740745262"/>
      </right>
      <top style="thin">
        <color theme="3" tint="-0.499984740745262"/>
      </top>
      <bottom style="thin">
        <color theme="3" tint="-0.499984740745262"/>
      </bottom>
      <diagonal/>
    </border>
    <border>
      <left style="thin">
        <color theme="3" tint="-0.499984740745262"/>
      </left>
      <right/>
      <top/>
      <bottom/>
      <diagonal/>
    </border>
    <border>
      <left/>
      <right style="thin">
        <color theme="3" tint="-0.499984740745262"/>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theme="3" tint="-0.24994659260841701"/>
      </left>
      <right/>
      <top style="thin">
        <color theme="3" tint="-0.24994659260841701"/>
      </top>
      <bottom style="thin">
        <color theme="3" tint="-0.24994659260841701"/>
      </bottom>
      <diagonal/>
    </border>
    <border>
      <left style="thin">
        <color indexed="64"/>
      </left>
      <right style="thin">
        <color theme="3" tint="0.79995117038483843"/>
      </right>
      <top style="thin">
        <color indexed="64"/>
      </top>
      <bottom style="thin">
        <color indexed="64"/>
      </bottom>
      <diagonal/>
    </border>
    <border>
      <left style="thin">
        <color theme="3" tint="-0.499984740745262"/>
      </left>
      <right style="thin">
        <color theme="3" tint="0.79995117038483843"/>
      </right>
      <top style="thin">
        <color indexed="64"/>
      </top>
      <bottom style="thin">
        <color indexed="64"/>
      </bottom>
      <diagonal/>
    </border>
    <border>
      <left style="thin">
        <color theme="3" tint="0.79995117038483843"/>
      </left>
      <right style="thin">
        <color theme="3" tint="-0.499984740745262"/>
      </right>
      <top style="thin">
        <color indexed="64"/>
      </top>
      <bottom style="thin">
        <color indexed="64"/>
      </bottom>
      <diagonal/>
    </border>
    <border>
      <left style="thin">
        <color theme="3" tint="-0.499984740745262"/>
      </left>
      <right/>
      <top style="thin">
        <color theme="3" tint="-0.499984740745262"/>
      </top>
      <bottom/>
      <diagonal/>
    </border>
    <border>
      <left style="thin">
        <color theme="3" tint="-0.499984740745262"/>
      </left>
      <right/>
      <top/>
      <bottom style="thin">
        <color theme="3" tint="-0.499984740745262"/>
      </bottom>
      <diagonal/>
    </border>
    <border>
      <left style="thin">
        <color theme="3" tint="-0.499984740745262"/>
      </left>
      <right style="thin">
        <color theme="3" tint="-0.499984740745262"/>
      </right>
      <top/>
      <bottom style="thin">
        <color theme="3" tint="-0.499984740745262"/>
      </bottom>
      <diagonal/>
    </border>
    <border>
      <left style="thin">
        <color theme="4" tint="0.79998168889431442"/>
      </left>
      <right style="thin">
        <color theme="4" tint="0.79998168889431442"/>
      </right>
      <top style="thin">
        <color theme="4" tint="0.79998168889431442"/>
      </top>
      <bottom style="thin">
        <color theme="4" tint="0.79998168889431442"/>
      </bottom>
      <diagonal/>
    </border>
    <border>
      <left style="thin">
        <color theme="4" tint="0.79998168889431442"/>
      </left>
      <right/>
      <top style="thin">
        <color theme="4" tint="0.79998168889431442"/>
      </top>
      <bottom style="thin">
        <color theme="4" tint="0.79998168889431442"/>
      </bottom>
      <diagonal/>
    </border>
    <border>
      <left/>
      <right/>
      <top style="thin">
        <color theme="4" tint="0.79998168889431442"/>
      </top>
      <bottom style="thin">
        <color theme="4" tint="0.79998168889431442"/>
      </bottom>
      <diagonal/>
    </border>
    <border>
      <left/>
      <right style="thin">
        <color theme="4" tint="0.79998168889431442"/>
      </right>
      <top style="thin">
        <color theme="4" tint="0.79998168889431442"/>
      </top>
      <bottom style="thin">
        <color theme="4" tint="0.79998168889431442"/>
      </bottom>
      <diagonal/>
    </border>
  </borders>
  <cellStyleXfs count="3">
    <xf numFmtId="0" fontId="0" fillId="0" borderId="0"/>
    <xf numFmtId="0" fontId="1" fillId="0" borderId="0" applyNumberFormat="0" applyFill="0" applyBorder="0" applyAlignment="0" applyProtection="0">
      <alignment vertical="top"/>
      <protection locked="0"/>
    </xf>
    <xf numFmtId="43" fontId="7" fillId="0" borderId="0" applyFont="0" applyFill="0" applyBorder="0" applyAlignment="0" applyProtection="0"/>
  </cellStyleXfs>
  <cellXfs count="255">
    <xf numFmtId="0" fontId="0" fillId="0" borderId="0" xfId="0"/>
    <xf numFmtId="0" fontId="3" fillId="0" borderId="0" xfId="0" applyFont="1"/>
    <xf numFmtId="0" fontId="3" fillId="0" borderId="0" xfId="0" applyFont="1" applyAlignment="1">
      <alignment horizontal="center"/>
    </xf>
    <xf numFmtId="0" fontId="3" fillId="0" borderId="9" xfId="0" applyFont="1" applyBorder="1" applyAlignment="1">
      <alignment horizontal="center"/>
    </xf>
    <xf numFmtId="0" fontId="3" fillId="0" borderId="11" xfId="0" applyFont="1" applyBorder="1" applyAlignment="1">
      <alignment horizontal="center"/>
    </xf>
    <xf numFmtId="0" fontId="8" fillId="0" borderId="0" xfId="0" applyFont="1"/>
    <xf numFmtId="0" fontId="8" fillId="0" borderId="0" xfId="0" applyFont="1" applyAlignment="1">
      <alignment horizontal="center" vertical="center"/>
    </xf>
    <xf numFmtId="0" fontId="8" fillId="0" borderId="0" xfId="0" applyFont="1" applyAlignment="1">
      <alignment vertical="center"/>
    </xf>
    <xf numFmtId="43" fontId="8" fillId="0" borderId="0" xfId="2" applyFont="1" applyAlignment="1">
      <alignment vertical="center"/>
    </xf>
    <xf numFmtId="43" fontId="8" fillId="0" borderId="0" xfId="2" applyFont="1" applyAlignment="1">
      <alignment horizontal="center" vertical="center"/>
    </xf>
    <xf numFmtId="0" fontId="14" fillId="0" borderId="12" xfId="0" applyFont="1" applyBorder="1" applyAlignment="1">
      <alignment vertical="center"/>
    </xf>
    <xf numFmtId="0" fontId="8" fillId="0" borderId="12" xfId="0" applyFont="1" applyBorder="1" applyAlignment="1">
      <alignment vertical="center"/>
    </xf>
    <xf numFmtId="0" fontId="10" fillId="0" borderId="0" xfId="0" applyFont="1" applyProtection="1">
      <protection locked="0"/>
    </xf>
    <xf numFmtId="0" fontId="10" fillId="0" borderId="0" xfId="0" applyFont="1" applyFill="1" applyProtection="1">
      <protection locked="0"/>
    </xf>
    <xf numFmtId="0" fontId="17" fillId="0" borderId="0" xfId="0" applyFont="1" applyFill="1" applyBorder="1" applyAlignment="1" applyProtection="1">
      <alignment vertical="center"/>
      <protection hidden="1"/>
    </xf>
    <xf numFmtId="0" fontId="18" fillId="0" borderId="0" xfId="0" applyFont="1" applyProtection="1">
      <protection locked="0"/>
    </xf>
    <xf numFmtId="0" fontId="8" fillId="0" borderId="0" xfId="0" applyFont="1" applyProtection="1">
      <protection locked="0"/>
    </xf>
    <xf numFmtId="0" fontId="4" fillId="0" borderId="0" xfId="0" applyFont="1" applyFill="1" applyBorder="1" applyAlignment="1" applyProtection="1">
      <alignment vertical="center"/>
      <protection hidden="1"/>
    </xf>
    <xf numFmtId="0" fontId="10" fillId="0" borderId="0" xfId="0" applyFont="1" applyFill="1" applyAlignment="1" applyProtection="1">
      <alignment vertical="center"/>
      <protection locked="0"/>
    </xf>
    <xf numFmtId="0" fontId="8" fillId="0" borderId="0" xfId="0" applyFont="1" applyFill="1" applyAlignment="1" applyProtection="1">
      <alignment vertical="center"/>
      <protection locked="0"/>
    </xf>
    <xf numFmtId="0" fontId="8" fillId="0" borderId="0" xfId="0" applyFont="1" applyAlignment="1" applyProtection="1">
      <alignment vertical="center"/>
      <protection locked="0"/>
    </xf>
    <xf numFmtId="40" fontId="4" fillId="0" borderId="0" xfId="2" applyNumberFormat="1" applyFont="1" applyFill="1" applyAlignment="1" applyProtection="1">
      <alignment vertical="center" textRotation="255" wrapText="1"/>
      <protection locked="0"/>
    </xf>
    <xf numFmtId="40" fontId="8" fillId="0" borderId="0" xfId="2" applyNumberFormat="1" applyFont="1" applyFill="1" applyAlignment="1" applyProtection="1">
      <alignment vertical="center"/>
      <protection locked="0"/>
    </xf>
    <xf numFmtId="40" fontId="8" fillId="0" borderId="0" xfId="2" applyNumberFormat="1" applyFont="1" applyAlignment="1" applyProtection="1">
      <alignment vertical="center"/>
      <protection locked="0"/>
    </xf>
    <xf numFmtId="40" fontId="10" fillId="0" borderId="0" xfId="2" applyNumberFormat="1" applyFont="1" applyFill="1" applyAlignment="1" applyProtection="1">
      <alignment vertical="center"/>
      <protection locked="0"/>
    </xf>
    <xf numFmtId="40" fontId="12" fillId="0" borderId="0" xfId="2" applyNumberFormat="1" applyFont="1" applyFill="1" applyAlignment="1" applyProtection="1">
      <alignment vertical="center"/>
      <protection locked="0"/>
    </xf>
    <xf numFmtId="40" fontId="12" fillId="0" borderId="0" xfId="2" applyNumberFormat="1" applyFont="1" applyAlignment="1" applyProtection="1">
      <alignment vertical="center"/>
      <protection locked="0"/>
    </xf>
    <xf numFmtId="40" fontId="4" fillId="0" borderId="0" xfId="2" applyNumberFormat="1" applyFont="1" applyFill="1" applyAlignment="1" applyProtection="1">
      <alignment horizontal="center" vertical="center" textRotation="255" wrapText="1"/>
      <protection locked="0"/>
    </xf>
    <xf numFmtId="43" fontId="4" fillId="0" borderId="0" xfId="2" applyFont="1" applyFill="1" applyAlignment="1" applyProtection="1">
      <alignment vertical="center" textRotation="255" wrapText="1"/>
      <protection locked="0"/>
    </xf>
    <xf numFmtId="43" fontId="8" fillId="0" borderId="0" xfId="2" applyFont="1" applyFill="1" applyAlignment="1" applyProtection="1">
      <alignment vertical="center"/>
      <protection locked="0"/>
    </xf>
    <xf numFmtId="43" fontId="8" fillId="0" borderId="0" xfId="2" applyFont="1" applyAlignment="1" applyProtection="1">
      <alignment vertical="center"/>
      <protection locked="0"/>
    </xf>
    <xf numFmtId="43" fontId="4" fillId="0" borderId="0" xfId="2" applyFont="1" applyFill="1" applyAlignment="1" applyProtection="1">
      <alignment vertical="center"/>
      <protection locked="0"/>
    </xf>
    <xf numFmtId="43" fontId="12" fillId="0" borderId="0" xfId="2" applyFont="1" applyFill="1" applyAlignment="1" applyProtection="1">
      <alignment vertical="center"/>
      <protection locked="0"/>
    </xf>
    <xf numFmtId="43" fontId="12" fillId="0" borderId="0" xfId="2" applyFont="1" applyAlignment="1" applyProtection="1">
      <alignment vertical="center"/>
      <protection locked="0"/>
    </xf>
    <xf numFmtId="0" fontId="10" fillId="0" borderId="0" xfId="0" applyFont="1" applyBorder="1" applyProtection="1">
      <protection locked="0"/>
    </xf>
    <xf numFmtId="0" fontId="8" fillId="0" borderId="0" xfId="0" applyFont="1" applyBorder="1" applyProtection="1">
      <protection locked="0"/>
    </xf>
    <xf numFmtId="0" fontId="20" fillId="0" borderId="0" xfId="1" applyFont="1" applyFill="1" applyAlignment="1" applyProtection="1">
      <alignment vertical="center" textRotation="255" wrapText="1"/>
      <protection locked="0"/>
    </xf>
    <xf numFmtId="0" fontId="21" fillId="0" borderId="0" xfId="0" applyFont="1" applyFill="1" applyAlignment="1" applyProtection="1">
      <alignment vertical="center"/>
      <protection locked="0"/>
    </xf>
    <xf numFmtId="0" fontId="21" fillId="0" borderId="0" xfId="0" applyFont="1" applyAlignment="1" applyProtection="1">
      <alignment vertical="center"/>
      <protection locked="0"/>
    </xf>
    <xf numFmtId="0" fontId="20" fillId="0" borderId="0" xfId="0" applyFont="1" applyFill="1" applyAlignment="1" applyProtection="1">
      <alignment vertical="center"/>
      <protection locked="0"/>
    </xf>
    <xf numFmtId="40" fontId="8" fillId="0" borderId="25" xfId="2" applyNumberFormat="1" applyFont="1" applyBorder="1" applyAlignment="1" applyProtection="1">
      <alignment horizontal="right" vertical="center"/>
      <protection hidden="1"/>
    </xf>
    <xf numFmtId="40" fontId="8" fillId="0" borderId="26" xfId="2" applyNumberFormat="1" applyFont="1" applyBorder="1" applyAlignment="1" applyProtection="1">
      <alignment horizontal="left" vertical="center"/>
      <protection hidden="1"/>
    </xf>
    <xf numFmtId="43" fontId="8" fillId="0" borderId="0" xfId="2" applyFont="1" applyAlignment="1">
      <alignment horizontal="left" vertical="center"/>
    </xf>
    <xf numFmtId="0" fontId="3" fillId="0" borderId="28" xfId="0" applyFont="1" applyBorder="1" applyAlignment="1">
      <alignment horizontal="center"/>
    </xf>
    <xf numFmtId="0" fontId="0" fillId="0" borderId="8" xfId="0" applyBorder="1"/>
    <xf numFmtId="0" fontId="0" fillId="0" borderId="10" xfId="0" applyBorder="1"/>
    <xf numFmtId="0" fontId="0" fillId="0" borderId="13" xfId="0" applyBorder="1"/>
    <xf numFmtId="0" fontId="8" fillId="0" borderId="0" xfId="0" applyNumberFormat="1" applyFont="1" applyProtection="1">
      <protection locked="0"/>
    </xf>
    <xf numFmtId="0" fontId="21" fillId="0" borderId="0" xfId="0" applyNumberFormat="1" applyFont="1" applyAlignment="1" applyProtection="1">
      <alignment vertical="center"/>
      <protection locked="0"/>
    </xf>
    <xf numFmtId="0" fontId="8" fillId="0" borderId="0" xfId="2" applyNumberFormat="1" applyFont="1" applyAlignment="1" applyProtection="1">
      <alignment vertical="center"/>
      <protection locked="0"/>
    </xf>
    <xf numFmtId="0" fontId="12" fillId="0" borderId="0" xfId="2" applyNumberFormat="1" applyFont="1" applyAlignment="1" applyProtection="1">
      <alignment vertical="center"/>
      <protection locked="0"/>
    </xf>
    <xf numFmtId="0" fontId="8" fillId="0" borderId="0" xfId="0" applyNumberFormat="1" applyFont="1" applyAlignment="1" applyProtection="1">
      <alignment vertical="center"/>
      <protection locked="0"/>
    </xf>
    <xf numFmtId="0" fontId="8" fillId="0" borderId="0" xfId="0" applyNumberFormat="1" applyFont="1" applyBorder="1" applyProtection="1">
      <protection locked="0"/>
    </xf>
    <xf numFmtId="0" fontId="4" fillId="0" borderId="0" xfId="1" applyFont="1" applyFill="1" applyAlignment="1" applyProtection="1">
      <alignment horizontal="center" vertical="center" textRotation="255" wrapText="1"/>
      <protection locked="0"/>
    </xf>
    <xf numFmtId="0" fontId="23" fillId="0" borderId="0" xfId="0" applyFont="1" applyProtection="1">
      <protection locked="0"/>
    </xf>
    <xf numFmtId="0" fontId="24" fillId="0" borderId="0" xfId="0" applyFont="1" applyAlignment="1" applyProtection="1">
      <alignment vertical="center"/>
      <protection locked="0"/>
    </xf>
    <xf numFmtId="40" fontId="23" fillId="0" borderId="0" xfId="2" applyNumberFormat="1" applyFont="1" applyAlignment="1" applyProtection="1">
      <alignment vertical="center"/>
      <protection locked="0"/>
    </xf>
    <xf numFmtId="40" fontId="25" fillId="0" borderId="0" xfId="2" applyNumberFormat="1" applyFont="1" applyAlignment="1" applyProtection="1">
      <alignment vertical="center"/>
      <protection locked="0"/>
    </xf>
    <xf numFmtId="40" fontId="23" fillId="3" borderId="0" xfId="2" applyNumberFormat="1" applyFont="1" applyFill="1" applyBorder="1" applyAlignment="1" applyProtection="1">
      <alignment vertical="center"/>
      <protection locked="0"/>
    </xf>
    <xf numFmtId="40" fontId="25" fillId="3" borderId="0" xfId="2" applyNumberFormat="1" applyFont="1" applyFill="1" applyBorder="1" applyAlignment="1" applyProtection="1">
      <alignment vertical="center"/>
      <protection locked="0"/>
    </xf>
    <xf numFmtId="0" fontId="24" fillId="3" borderId="0" xfId="0" applyNumberFormat="1" applyFont="1" applyFill="1" applyBorder="1" applyAlignment="1" applyProtection="1">
      <alignment horizontal="right" vertical="center"/>
      <protection hidden="1"/>
    </xf>
    <xf numFmtId="0" fontId="23" fillId="3" borderId="0" xfId="2" applyNumberFormat="1" applyFont="1" applyFill="1" applyBorder="1" applyAlignment="1" applyProtection="1">
      <alignment horizontal="right" vertical="center"/>
      <protection hidden="1"/>
    </xf>
    <xf numFmtId="0" fontId="23" fillId="3" borderId="0" xfId="2" applyNumberFormat="1" applyFont="1" applyFill="1" applyBorder="1" applyAlignment="1" applyProtection="1">
      <alignment horizontal="right" vertical="center"/>
      <protection locked="0" hidden="1"/>
    </xf>
    <xf numFmtId="0" fontId="23" fillId="0" borderId="0" xfId="2" applyNumberFormat="1" applyFont="1" applyAlignment="1" applyProtection="1">
      <alignment vertical="center"/>
      <protection locked="0"/>
    </xf>
    <xf numFmtId="43" fontId="25" fillId="0" borderId="0" xfId="2" applyFont="1" applyAlignment="1" applyProtection="1">
      <alignment vertical="center"/>
      <protection locked="0"/>
    </xf>
    <xf numFmtId="0" fontId="23" fillId="0" borderId="0" xfId="0" applyFont="1" applyAlignment="1" applyProtection="1">
      <alignment vertical="center"/>
      <protection locked="0"/>
    </xf>
    <xf numFmtId="0" fontId="23" fillId="0" borderId="0" xfId="0" applyFont="1" applyBorder="1" applyProtection="1">
      <protection locked="0"/>
    </xf>
    <xf numFmtId="0" fontId="8" fillId="0" borderId="25" xfId="2" applyNumberFormat="1" applyFont="1" applyBorder="1" applyAlignment="1" applyProtection="1">
      <alignment horizontal="center" vertical="center"/>
      <protection hidden="1"/>
    </xf>
    <xf numFmtId="0" fontId="27" fillId="0" borderId="0" xfId="0" applyFont="1" applyFill="1" applyBorder="1" applyProtection="1">
      <protection locked="0"/>
    </xf>
    <xf numFmtId="0" fontId="28" fillId="0" borderId="0" xfId="0" applyFont="1" applyFill="1" applyBorder="1" applyProtection="1">
      <protection locked="0"/>
    </xf>
    <xf numFmtId="0" fontId="28" fillId="0" borderId="0" xfId="0" applyFont="1" applyFill="1" applyBorder="1" applyProtection="1">
      <protection hidden="1"/>
    </xf>
    <xf numFmtId="0" fontId="28" fillId="0" borderId="0" xfId="0" applyFont="1" applyFill="1" applyBorder="1"/>
    <xf numFmtId="0" fontId="27" fillId="0" borderId="0" xfId="0" applyFont="1" applyFill="1" applyBorder="1" applyAlignment="1" applyProtection="1">
      <alignment horizontal="center" vertical="center"/>
      <protection locked="0"/>
    </xf>
    <xf numFmtId="0" fontId="28" fillId="0" borderId="0" xfId="0" applyFont="1" applyFill="1" applyBorder="1" applyAlignment="1" applyProtection="1">
      <alignment horizontal="right" vertical="center"/>
      <protection locked="0"/>
    </xf>
    <xf numFmtId="0" fontId="29" fillId="0" borderId="0" xfId="0" applyFont="1" applyFill="1" applyBorder="1" applyAlignment="1" applyProtection="1">
      <alignment vertical="center"/>
      <protection hidden="1"/>
    </xf>
    <xf numFmtId="0" fontId="28" fillId="0" borderId="0" xfId="0" applyFont="1" applyFill="1" applyBorder="1" applyAlignment="1" applyProtection="1">
      <alignment horizontal="right" vertical="center"/>
      <protection hidden="1"/>
    </xf>
    <xf numFmtId="0" fontId="27" fillId="0" borderId="0" xfId="0" applyFont="1" applyFill="1" applyBorder="1" applyAlignment="1" applyProtection="1">
      <alignment horizontal="center" vertical="center"/>
      <protection hidden="1"/>
    </xf>
    <xf numFmtId="0" fontId="28" fillId="0" borderId="0" xfId="0" applyFont="1" applyFill="1" applyBorder="1" applyAlignment="1" applyProtection="1">
      <alignment vertical="center"/>
      <protection hidden="1"/>
    </xf>
    <xf numFmtId="164" fontId="27" fillId="0" borderId="0" xfId="0" applyNumberFormat="1" applyFont="1" applyFill="1" applyBorder="1" applyAlignment="1" applyProtection="1">
      <alignment horizontal="center" vertical="center"/>
      <protection hidden="1"/>
    </xf>
    <xf numFmtId="0" fontId="27" fillId="0" borderId="0" xfId="0" applyFont="1" applyFill="1" applyBorder="1" applyAlignment="1" applyProtection="1">
      <alignment vertical="center"/>
      <protection locked="0"/>
    </xf>
    <xf numFmtId="14" fontId="27" fillId="0" borderId="0" xfId="0" applyNumberFormat="1" applyFont="1" applyFill="1" applyBorder="1" applyProtection="1">
      <protection locked="0"/>
    </xf>
    <xf numFmtId="0" fontId="28" fillId="0" borderId="0" xfId="0" applyFont="1" applyFill="1" applyBorder="1" applyAlignment="1" applyProtection="1">
      <alignment vertical="center"/>
      <protection locked="0"/>
    </xf>
    <xf numFmtId="165" fontId="27" fillId="0" borderId="0" xfId="0" applyNumberFormat="1" applyFont="1" applyFill="1" applyBorder="1" applyProtection="1">
      <protection locked="0"/>
    </xf>
    <xf numFmtId="0" fontId="27" fillId="0" borderId="0" xfId="0" quotePrefix="1" applyFont="1" applyFill="1" applyBorder="1" applyProtection="1">
      <protection locked="0"/>
    </xf>
    <xf numFmtId="0" fontId="31" fillId="0" borderId="0" xfId="0" applyFont="1" applyAlignment="1" applyProtection="1">
      <alignment horizontal="center" vertical="center"/>
      <protection locked="0"/>
    </xf>
    <xf numFmtId="0" fontId="32" fillId="0" borderId="0" xfId="0" applyFont="1" applyFill="1" applyAlignment="1" applyProtection="1">
      <alignment horizontal="center" vertical="center"/>
      <protection locked="0"/>
    </xf>
    <xf numFmtId="0" fontId="13" fillId="0" borderId="0" xfId="0" applyFont="1" applyFill="1" applyAlignment="1" applyProtection="1">
      <alignment horizontal="center" vertical="center"/>
      <protection locked="0"/>
    </xf>
    <xf numFmtId="0" fontId="13" fillId="0" borderId="0" xfId="0" applyFont="1" applyAlignment="1" applyProtection="1">
      <alignment horizontal="center" vertical="center"/>
      <protection locked="0"/>
    </xf>
    <xf numFmtId="0" fontId="12" fillId="9" borderId="30" xfId="2" applyNumberFormat="1" applyFont="1" applyFill="1" applyBorder="1" applyAlignment="1" applyProtection="1">
      <alignment horizontal="center" vertical="center"/>
      <protection hidden="1"/>
    </xf>
    <xf numFmtId="40" fontId="12" fillId="9" borderId="31" xfId="2" applyNumberFormat="1" applyFont="1" applyFill="1" applyBorder="1" applyAlignment="1" applyProtection="1">
      <alignment horizontal="right" vertical="center"/>
      <protection hidden="1"/>
    </xf>
    <xf numFmtId="40" fontId="12" fillId="9" borderId="32" xfId="2" applyNumberFormat="1" applyFont="1" applyFill="1" applyBorder="1" applyAlignment="1" applyProtection="1">
      <alignment horizontal="left" vertical="center"/>
      <protection hidden="1"/>
    </xf>
    <xf numFmtId="0" fontId="35" fillId="0" borderId="0" xfId="0" applyFont="1" applyAlignment="1" applyProtection="1">
      <alignment horizontal="center" vertical="center"/>
      <protection locked="0"/>
    </xf>
    <xf numFmtId="0" fontId="30" fillId="0" borderId="0" xfId="0" applyFont="1" applyFill="1" applyAlignment="1" applyProtection="1">
      <alignment horizontal="center" vertical="center"/>
      <protection locked="0"/>
    </xf>
    <xf numFmtId="0" fontId="36" fillId="0" borderId="0" xfId="0" applyFont="1" applyFill="1" applyAlignment="1" applyProtection="1">
      <alignment horizontal="center" vertical="center"/>
      <protection locked="0"/>
    </xf>
    <xf numFmtId="0" fontId="36" fillId="0" borderId="0" xfId="0" applyFont="1" applyAlignment="1" applyProtection="1">
      <alignment horizontal="center" vertical="center"/>
      <protection locked="0"/>
    </xf>
    <xf numFmtId="166" fontId="26" fillId="0" borderId="35" xfId="0" applyNumberFormat="1" applyFont="1" applyFill="1" applyBorder="1" applyAlignment="1" applyProtection="1">
      <alignment horizontal="center" vertical="center"/>
      <protection hidden="1"/>
    </xf>
    <xf numFmtId="0" fontId="19" fillId="0" borderId="26" xfId="0" applyFont="1" applyBorder="1" applyAlignment="1" applyProtection="1">
      <alignment horizontal="left" vertical="center" indent="1"/>
      <protection locked="0" hidden="1"/>
    </xf>
    <xf numFmtId="0" fontId="30" fillId="2" borderId="37" xfId="0" applyFont="1" applyFill="1" applyBorder="1" applyAlignment="1" applyProtection="1">
      <alignment horizontal="center" vertical="center"/>
      <protection locked="0"/>
    </xf>
    <xf numFmtId="0" fontId="30" fillId="2" borderId="38" xfId="0" applyFont="1" applyFill="1" applyBorder="1" applyAlignment="1" applyProtection="1">
      <alignment horizontal="center" vertical="center"/>
      <protection locked="0"/>
    </xf>
    <xf numFmtId="0" fontId="30" fillId="2" borderId="39" xfId="0" applyFont="1" applyFill="1" applyBorder="1" applyAlignment="1" applyProtection="1">
      <alignment horizontal="center" vertical="center"/>
      <protection locked="0"/>
    </xf>
    <xf numFmtId="0" fontId="22" fillId="2" borderId="24" xfId="0" applyNumberFormat="1" applyFont="1" applyFill="1" applyBorder="1" applyAlignment="1" applyProtection="1">
      <alignment horizontal="center" vertical="center"/>
      <protection hidden="1"/>
    </xf>
    <xf numFmtId="0" fontId="12" fillId="0" borderId="0" xfId="0" applyFont="1" applyAlignment="1">
      <alignment vertical="center"/>
    </xf>
    <xf numFmtId="0" fontId="8" fillId="6" borderId="27" xfId="0" applyFont="1" applyFill="1" applyBorder="1" applyAlignment="1">
      <alignment vertical="center"/>
    </xf>
    <xf numFmtId="0" fontId="8" fillId="5" borderId="27" xfId="0" applyFont="1" applyFill="1" applyBorder="1" applyAlignment="1">
      <alignment vertical="center"/>
    </xf>
    <xf numFmtId="0" fontId="8" fillId="7" borderId="27" xfId="0" applyFont="1" applyFill="1" applyBorder="1" applyAlignment="1">
      <alignment vertical="center"/>
    </xf>
    <xf numFmtId="0" fontId="8" fillId="4" borderId="27" xfId="0" applyFont="1" applyFill="1" applyBorder="1" applyAlignment="1">
      <alignment vertical="center"/>
    </xf>
    <xf numFmtId="0" fontId="37" fillId="0" borderId="0" xfId="0" applyFont="1" applyAlignment="1">
      <alignment vertical="center"/>
    </xf>
    <xf numFmtId="0" fontId="38" fillId="0" borderId="0" xfId="0" applyFont="1"/>
    <xf numFmtId="0" fontId="23" fillId="0" borderId="0" xfId="0" applyFont="1" applyAlignment="1">
      <alignment vertical="center"/>
    </xf>
    <xf numFmtId="43" fontId="23" fillId="0" borderId="0" xfId="2" applyFont="1" applyAlignment="1">
      <alignment vertical="center"/>
    </xf>
    <xf numFmtId="0" fontId="34" fillId="0" borderId="27" xfId="0" applyNumberFormat="1" applyFont="1" applyFill="1" applyBorder="1" applyAlignment="1" applyProtection="1">
      <alignment horizontal="center" vertical="center"/>
      <protection locked="0"/>
    </xf>
    <xf numFmtId="0" fontId="28" fillId="0" borderId="0" xfId="0" applyFont="1" applyFill="1"/>
    <xf numFmtId="166" fontId="28" fillId="0" borderId="0" xfId="0" applyNumberFormat="1" applyFont="1" applyFill="1"/>
    <xf numFmtId="43" fontId="28" fillId="0" borderId="0" xfId="2" applyFont="1" applyFill="1"/>
    <xf numFmtId="0" fontId="32" fillId="0" borderId="0" xfId="0" applyFont="1" applyFill="1" applyBorder="1" applyAlignment="1">
      <alignment vertical="center" wrapText="1"/>
    </xf>
    <xf numFmtId="0" fontId="28" fillId="0" borderId="0" xfId="0" applyFont="1" applyFill="1" applyBorder="1" applyAlignment="1" applyProtection="1">
      <protection locked="0"/>
    </xf>
    <xf numFmtId="0" fontId="28" fillId="0" borderId="0" xfId="0" applyFont="1" applyFill="1" applyBorder="1" applyAlignment="1" applyProtection="1">
      <alignment horizontal="center" vertical="center"/>
      <protection locked="0"/>
    </xf>
    <xf numFmtId="43" fontId="28" fillId="0" borderId="0" xfId="2" applyFont="1" applyFill="1" applyBorder="1" applyAlignment="1" applyProtection="1">
      <alignment horizontal="center" vertical="center"/>
      <protection locked="0"/>
    </xf>
    <xf numFmtId="0" fontId="28" fillId="0" borderId="0" xfId="0" applyFont="1" applyFill="1" applyBorder="1" applyAlignment="1" applyProtection="1">
      <alignment horizontal="left" vertical="center"/>
      <protection locked="0"/>
    </xf>
    <xf numFmtId="0" fontId="28" fillId="0" borderId="0" xfId="0" applyFont="1" applyFill="1" applyBorder="1" applyAlignment="1">
      <alignment vertical="center"/>
    </xf>
    <xf numFmtId="43" fontId="28" fillId="0" borderId="0" xfId="0" applyNumberFormat="1" applyFont="1" applyFill="1" applyBorder="1" applyAlignment="1">
      <alignment vertical="center"/>
    </xf>
    <xf numFmtId="43" fontId="28" fillId="0" borderId="0" xfId="2" applyFont="1" applyFill="1" applyBorder="1" applyProtection="1">
      <protection locked="0"/>
    </xf>
    <xf numFmtId="0" fontId="28" fillId="0" borderId="0" xfId="0" applyFont="1" applyFill="1" applyBorder="1" applyAlignment="1" applyProtection="1">
      <alignment horizontal="left" indent="1"/>
      <protection locked="0"/>
    </xf>
    <xf numFmtId="14" fontId="28" fillId="0" borderId="0" xfId="0" applyNumberFormat="1" applyFont="1" applyFill="1" applyBorder="1" applyAlignment="1">
      <alignment vertical="center"/>
    </xf>
    <xf numFmtId="166" fontId="10" fillId="0" borderId="1" xfId="0" applyNumberFormat="1" applyFont="1" applyFill="1" applyBorder="1"/>
    <xf numFmtId="0" fontId="28" fillId="0" borderId="1" xfId="0" applyFont="1" applyFill="1" applyBorder="1"/>
    <xf numFmtId="43" fontId="10" fillId="0" borderId="1" xfId="2" applyFont="1" applyFill="1" applyBorder="1"/>
    <xf numFmtId="166" fontId="28" fillId="0" borderId="0" xfId="0" applyNumberFormat="1" applyFont="1" applyFill="1" applyBorder="1"/>
    <xf numFmtId="43" fontId="28" fillId="0" borderId="0" xfId="2" applyFont="1" applyFill="1" applyBorder="1"/>
    <xf numFmtId="166" fontId="28" fillId="0" borderId="0" xfId="2" applyNumberFormat="1" applyFont="1" applyFill="1" applyBorder="1"/>
    <xf numFmtId="166" fontId="10" fillId="0" borderId="0" xfId="0" applyNumberFormat="1" applyFont="1" applyFill="1" applyBorder="1"/>
    <xf numFmtId="43" fontId="10" fillId="0" borderId="0" xfId="2" applyFont="1" applyFill="1" applyBorder="1"/>
    <xf numFmtId="0" fontId="32" fillId="0" borderId="0" xfId="0" applyFont="1" applyFill="1" applyAlignment="1">
      <alignment vertical="center" wrapText="1"/>
    </xf>
    <xf numFmtId="0" fontId="28" fillId="0" borderId="15" xfId="0" applyFont="1" applyFill="1" applyBorder="1" applyAlignment="1" applyProtection="1">
      <protection locked="0"/>
    </xf>
    <xf numFmtId="0" fontId="28" fillId="0" borderId="2" xfId="0" applyFont="1" applyFill="1" applyBorder="1" applyAlignment="1" applyProtection="1">
      <protection locked="0"/>
    </xf>
    <xf numFmtId="0" fontId="28" fillId="0" borderId="16" xfId="0" applyFont="1" applyFill="1" applyBorder="1" applyAlignment="1" applyProtection="1">
      <protection locked="0"/>
    </xf>
    <xf numFmtId="0" fontId="28" fillId="0" borderId="5" xfId="0" applyFont="1" applyFill="1" applyBorder="1" applyAlignment="1" applyProtection="1">
      <alignment horizontal="center" vertical="center"/>
      <protection locked="0"/>
    </xf>
    <xf numFmtId="43" fontId="28" fillId="0" borderId="5" xfId="2" applyFont="1" applyFill="1" applyBorder="1" applyAlignment="1" applyProtection="1">
      <alignment horizontal="center" vertical="center"/>
      <protection locked="0"/>
    </xf>
    <xf numFmtId="0" fontId="28" fillId="0" borderId="5" xfId="0" applyFont="1" applyFill="1" applyBorder="1" applyAlignment="1" applyProtection="1">
      <alignment horizontal="left" vertical="center"/>
      <protection locked="0"/>
    </xf>
    <xf numFmtId="0" fontId="28" fillId="0" borderId="0" xfId="0" applyFont="1" applyFill="1" applyAlignment="1">
      <alignment vertical="center"/>
    </xf>
    <xf numFmtId="0" fontId="28" fillId="0" borderId="1" xfId="0" applyFont="1" applyFill="1" applyBorder="1" applyAlignment="1">
      <alignment vertical="center"/>
    </xf>
    <xf numFmtId="0" fontId="28" fillId="0" borderId="27" xfId="0" applyFont="1" applyFill="1" applyBorder="1" applyAlignment="1">
      <alignment vertical="center"/>
    </xf>
    <xf numFmtId="43" fontId="28" fillId="0" borderId="1" xfId="0" applyNumberFormat="1" applyFont="1" applyFill="1" applyBorder="1" applyAlignment="1">
      <alignment vertical="center"/>
    </xf>
    <xf numFmtId="43" fontId="28" fillId="0" borderId="0" xfId="0" applyNumberFormat="1" applyFont="1" applyFill="1"/>
    <xf numFmtId="0" fontId="28" fillId="0" borderId="4" xfId="0" applyFont="1" applyFill="1" applyBorder="1" applyAlignment="1" applyProtection="1">
      <alignment vertical="center"/>
      <protection locked="0"/>
    </xf>
    <xf numFmtId="165" fontId="28" fillId="0" borderId="4" xfId="0" applyNumberFormat="1" applyFont="1" applyFill="1" applyBorder="1" applyAlignment="1" applyProtection="1">
      <alignment vertical="center"/>
      <protection locked="0"/>
    </xf>
    <xf numFmtId="43" fontId="28" fillId="0" borderId="4" xfId="2" applyFont="1" applyFill="1" applyBorder="1" applyAlignment="1" applyProtection="1">
      <alignment vertical="center"/>
      <protection locked="0"/>
    </xf>
    <xf numFmtId="0" fontId="28" fillId="0" borderId="4" xfId="0" applyFont="1" applyFill="1" applyBorder="1" applyAlignment="1" applyProtection="1">
      <alignment horizontal="left" vertical="center"/>
      <protection locked="0"/>
    </xf>
    <xf numFmtId="14" fontId="28" fillId="0" borderId="1" xfId="0" applyNumberFormat="1" applyFont="1" applyFill="1" applyBorder="1" applyAlignment="1">
      <alignment vertical="center"/>
    </xf>
    <xf numFmtId="0" fontId="28" fillId="0" borderId="27" xfId="0" applyNumberFormat="1" applyFont="1" applyFill="1" applyBorder="1" applyAlignment="1">
      <alignment vertical="center"/>
    </xf>
    <xf numFmtId="14" fontId="28" fillId="0" borderId="5" xfId="0" applyNumberFormat="1" applyFont="1" applyFill="1" applyBorder="1" applyAlignment="1">
      <alignment vertical="center"/>
    </xf>
    <xf numFmtId="0" fontId="28" fillId="0" borderId="5" xfId="0" applyNumberFormat="1" applyFont="1" applyFill="1" applyBorder="1" applyAlignment="1">
      <alignment vertical="center"/>
    </xf>
    <xf numFmtId="0" fontId="28" fillId="0" borderId="5" xfId="0" applyFont="1" applyFill="1" applyBorder="1" applyAlignment="1">
      <alignment vertical="center"/>
    </xf>
    <xf numFmtId="0" fontId="28" fillId="0" borderId="29" xfId="0" applyFont="1" applyFill="1" applyBorder="1" applyAlignment="1" applyProtection="1">
      <alignment horizontal="left" vertical="center"/>
      <protection locked="0"/>
    </xf>
    <xf numFmtId="0" fontId="28" fillId="0" borderId="0" xfId="0" applyNumberFormat="1" applyFont="1" applyFill="1" applyBorder="1" applyAlignment="1">
      <alignment vertical="center"/>
    </xf>
    <xf numFmtId="0" fontId="28" fillId="0" borderId="0" xfId="0" applyFont="1" applyFill="1" applyProtection="1">
      <protection locked="0"/>
    </xf>
    <xf numFmtId="43" fontId="28" fillId="0" borderId="0" xfId="2" applyFont="1" applyFill="1" applyProtection="1">
      <protection locked="0"/>
    </xf>
    <xf numFmtId="0" fontId="28" fillId="0" borderId="0" xfId="0" applyFont="1" applyFill="1" applyAlignment="1" applyProtection="1">
      <alignment horizontal="left" indent="1"/>
      <protection locked="0"/>
    </xf>
    <xf numFmtId="0" fontId="14" fillId="0" borderId="12" xfId="0" applyFont="1" applyBorder="1" applyAlignment="1" applyProtection="1">
      <alignment vertical="center"/>
      <protection locked="0"/>
    </xf>
    <xf numFmtId="0" fontId="8" fillId="0" borderId="12" xfId="0" applyFont="1" applyBorder="1" applyAlignment="1" applyProtection="1">
      <alignment vertical="center"/>
      <protection locked="0"/>
    </xf>
    <xf numFmtId="0" fontId="8" fillId="0" borderId="12" xfId="0" applyFont="1" applyBorder="1" applyAlignment="1" applyProtection="1">
      <alignment horizontal="center" vertical="center"/>
      <protection locked="0"/>
    </xf>
    <xf numFmtId="0" fontId="8" fillId="0" borderId="0" xfId="0" applyFont="1" applyAlignment="1" applyProtection="1">
      <alignment horizontal="center" vertical="center"/>
      <protection locked="0"/>
    </xf>
    <xf numFmtId="0" fontId="8" fillId="2" borderId="0" xfId="0" applyFont="1" applyFill="1" applyAlignment="1" applyProtection="1">
      <alignment vertical="center"/>
      <protection locked="0"/>
    </xf>
    <xf numFmtId="0" fontId="12" fillId="0" borderId="1" xfId="0" applyFont="1" applyBorder="1" applyAlignment="1" applyProtection="1">
      <alignment horizontal="center" vertical="center"/>
      <protection locked="0"/>
    </xf>
    <xf numFmtId="43" fontId="8" fillId="0" borderId="1" xfId="2" applyFont="1" applyBorder="1" applyAlignment="1" applyProtection="1">
      <alignment vertical="center"/>
      <protection locked="0"/>
    </xf>
    <xf numFmtId="0" fontId="16" fillId="0" borderId="0" xfId="0" applyFont="1" applyBorder="1" applyAlignment="1" applyProtection="1">
      <alignment horizontal="center" vertical="center"/>
      <protection locked="0"/>
    </xf>
    <xf numFmtId="43" fontId="8" fillId="0" borderId="0" xfId="2" applyFont="1" applyBorder="1" applyAlignment="1" applyProtection="1">
      <alignment vertical="center"/>
      <protection locked="0"/>
    </xf>
    <xf numFmtId="43" fontId="8" fillId="0" borderId="0" xfId="2" applyFont="1" applyAlignment="1" applyProtection="1">
      <alignment horizontal="center" vertical="center"/>
      <protection locked="0"/>
    </xf>
    <xf numFmtId="0" fontId="4" fillId="2" borderId="17" xfId="0" applyFont="1" applyFill="1" applyBorder="1" applyAlignment="1" applyProtection="1">
      <alignment horizontal="left" vertical="center"/>
      <protection locked="0"/>
    </xf>
    <xf numFmtId="43" fontId="4" fillId="2" borderId="18" xfId="2" applyFont="1" applyFill="1" applyBorder="1" applyAlignment="1" applyProtection="1">
      <alignment horizontal="center" vertical="center"/>
      <protection locked="0"/>
    </xf>
    <xf numFmtId="0" fontId="4" fillId="2" borderId="18" xfId="0" applyFont="1" applyFill="1" applyBorder="1" applyAlignment="1" applyProtection="1">
      <alignment horizontal="center" vertical="center"/>
      <protection locked="0"/>
    </xf>
    <xf numFmtId="43" fontId="4" fillId="2" borderId="19" xfId="2" applyFont="1" applyFill="1" applyBorder="1" applyAlignment="1" applyProtection="1">
      <alignment horizontal="center" vertical="center"/>
      <protection locked="0"/>
    </xf>
    <xf numFmtId="0" fontId="10" fillId="2" borderId="3" xfId="0" applyFont="1" applyFill="1" applyBorder="1" applyAlignment="1" applyProtection="1">
      <alignment horizontal="center" vertical="center"/>
      <protection locked="0"/>
    </xf>
    <xf numFmtId="43" fontId="10" fillId="2" borderId="3" xfId="2" applyFont="1" applyFill="1" applyBorder="1" applyAlignment="1" applyProtection="1">
      <alignment horizontal="center" vertical="center"/>
      <protection locked="0"/>
    </xf>
    <xf numFmtId="0" fontId="8" fillId="8" borderId="14" xfId="0" applyFont="1" applyFill="1" applyBorder="1" applyAlignment="1" applyProtection="1">
      <alignment vertical="center"/>
      <protection locked="0"/>
    </xf>
    <xf numFmtId="0" fontId="8" fillId="8" borderId="14" xfId="0" applyFont="1" applyFill="1" applyBorder="1" applyAlignment="1" applyProtection="1">
      <alignment horizontal="center" vertical="center"/>
      <protection locked="0"/>
    </xf>
    <xf numFmtId="43" fontId="8" fillId="8" borderId="14" xfId="2" applyFont="1" applyFill="1" applyBorder="1" applyAlignment="1" applyProtection="1">
      <alignment horizontal="center" vertical="center"/>
      <protection locked="0"/>
    </xf>
    <xf numFmtId="0" fontId="8" fillId="8" borderId="1" xfId="0" applyFont="1" applyFill="1" applyBorder="1" applyAlignment="1" applyProtection="1">
      <alignment horizontal="center" vertical="center"/>
      <protection locked="0"/>
    </xf>
    <xf numFmtId="43" fontId="8" fillId="8" borderId="1" xfId="2" applyFont="1" applyFill="1" applyBorder="1" applyAlignment="1" applyProtection="1">
      <alignment horizontal="center" vertical="center"/>
      <protection locked="0"/>
    </xf>
    <xf numFmtId="0" fontId="8" fillId="8" borderId="1" xfId="0" applyFont="1" applyFill="1" applyBorder="1" applyAlignment="1" applyProtection="1">
      <alignment vertical="center"/>
      <protection locked="0"/>
    </xf>
    <xf numFmtId="0" fontId="8" fillId="0" borderId="0" xfId="0" applyFont="1" applyBorder="1" applyAlignment="1" applyProtection="1">
      <alignment vertical="center"/>
      <protection locked="0"/>
    </xf>
    <xf numFmtId="0" fontId="8" fillId="0" borderId="0" xfId="0" applyFont="1" applyBorder="1" applyAlignment="1" applyProtection="1">
      <alignment horizontal="center" vertical="center"/>
      <protection locked="0"/>
    </xf>
    <xf numFmtId="43" fontId="8" fillId="0" borderId="0" xfId="2" applyFont="1" applyBorder="1" applyAlignment="1" applyProtection="1">
      <alignment horizontal="center" vertical="center"/>
      <protection locked="0"/>
    </xf>
    <xf numFmtId="0" fontId="8" fillId="0" borderId="0" xfId="0" applyFont="1" applyAlignment="1" applyProtection="1">
      <alignment horizontal="left" vertical="center"/>
      <protection locked="0"/>
    </xf>
    <xf numFmtId="0" fontId="4" fillId="2" borderId="17" xfId="0" applyFont="1" applyFill="1" applyBorder="1" applyAlignment="1" applyProtection="1">
      <alignment horizontal="center" vertical="center"/>
      <protection locked="0"/>
    </xf>
    <xf numFmtId="166" fontId="4" fillId="2" borderId="19" xfId="0" applyNumberFormat="1" applyFont="1" applyFill="1" applyBorder="1" applyAlignment="1" applyProtection="1">
      <alignment horizontal="center" vertical="center"/>
      <protection locked="0"/>
    </xf>
    <xf numFmtId="166" fontId="4" fillId="2" borderId="19" xfId="0" applyNumberFormat="1" applyFont="1" applyFill="1" applyBorder="1" applyAlignment="1" applyProtection="1">
      <alignment vertical="center"/>
      <protection locked="0"/>
    </xf>
    <xf numFmtId="0" fontId="10" fillId="2" borderId="19" xfId="0" applyFont="1" applyFill="1" applyBorder="1" applyAlignment="1" applyProtection="1">
      <alignment horizontal="center" vertical="center"/>
      <protection locked="0"/>
    </xf>
    <xf numFmtId="0" fontId="8" fillId="9" borderId="14" xfId="0" applyFont="1" applyFill="1" applyBorder="1" applyAlignment="1" applyProtection="1">
      <alignment vertical="center"/>
      <protection locked="0"/>
    </xf>
    <xf numFmtId="0" fontId="8" fillId="9" borderId="1" xfId="0" applyFont="1" applyFill="1" applyBorder="1" applyAlignment="1" applyProtection="1">
      <alignment horizontal="center" vertical="center"/>
      <protection locked="0"/>
    </xf>
    <xf numFmtId="43" fontId="8" fillId="9" borderId="1" xfId="2" applyFont="1" applyFill="1" applyBorder="1" applyAlignment="1" applyProtection="1">
      <alignment horizontal="center" vertical="center"/>
      <protection locked="0"/>
    </xf>
    <xf numFmtId="0" fontId="8" fillId="9" borderId="1" xfId="0" applyFont="1" applyFill="1" applyBorder="1" applyAlignment="1" applyProtection="1">
      <alignment vertical="center"/>
      <protection locked="0"/>
    </xf>
    <xf numFmtId="0" fontId="8" fillId="9" borderId="14" xfId="0" applyFont="1" applyFill="1" applyBorder="1" applyAlignment="1" applyProtection="1">
      <alignment horizontal="center" vertical="center"/>
      <protection locked="0"/>
    </xf>
    <xf numFmtId="0" fontId="39" fillId="0" borderId="12" xfId="0" applyFont="1" applyBorder="1" applyAlignment="1">
      <alignment horizontal="left"/>
    </xf>
    <xf numFmtId="0" fontId="3" fillId="0" borderId="12" xfId="0" applyFont="1" applyBorder="1"/>
    <xf numFmtId="0" fontId="0" fillId="0" borderId="12" xfId="0" applyBorder="1"/>
    <xf numFmtId="0" fontId="3" fillId="0" borderId="0" xfId="0" applyFont="1" applyAlignment="1">
      <alignment horizontal="right"/>
    </xf>
    <xf numFmtId="0" fontId="0" fillId="0" borderId="0" xfId="0" applyBorder="1"/>
    <xf numFmtId="0" fontId="40" fillId="10" borderId="5" xfId="0" applyFont="1" applyFill="1" applyBorder="1" applyAlignment="1">
      <alignment horizontal="center"/>
    </xf>
    <xf numFmtId="0" fontId="8" fillId="0" borderId="0" xfId="0" applyFont="1" applyBorder="1"/>
    <xf numFmtId="0" fontId="40" fillId="10" borderId="27" xfId="0" applyFont="1" applyFill="1" applyBorder="1" applyAlignment="1">
      <alignment horizontal="center"/>
    </xf>
    <xf numFmtId="0" fontId="0" fillId="0" borderId="28" xfId="0" applyBorder="1"/>
    <xf numFmtId="0" fontId="0" fillId="0" borderId="7" xfId="0" applyBorder="1"/>
    <xf numFmtId="0" fontId="0" fillId="0" borderId="9" xfId="0" applyBorder="1"/>
    <xf numFmtId="0" fontId="3" fillId="0" borderId="0" xfId="0" applyFont="1" applyBorder="1" applyAlignment="1">
      <alignment horizontal="left" vertical="top" wrapText="1"/>
    </xf>
    <xf numFmtId="0" fontId="8" fillId="0" borderId="0" xfId="0" applyFont="1" applyFill="1" applyBorder="1" applyAlignment="1">
      <alignment horizontal="left" vertical="center" wrapText="1"/>
    </xf>
    <xf numFmtId="0" fontId="0" fillId="0" borderId="0" xfId="0" applyFill="1"/>
    <xf numFmtId="0" fontId="39" fillId="0" borderId="27" xfId="0" applyFont="1" applyBorder="1" applyAlignment="1">
      <alignment horizontal="center"/>
    </xf>
    <xf numFmtId="0" fontId="4" fillId="2" borderId="17" xfId="0" applyFont="1" applyFill="1" applyBorder="1" applyAlignment="1" applyProtection="1">
      <alignment horizontal="center" vertical="center"/>
      <protection locked="0"/>
    </xf>
    <xf numFmtId="0" fontId="4" fillId="2" borderId="19" xfId="0" applyFont="1" applyFill="1" applyBorder="1" applyAlignment="1" applyProtection="1">
      <alignment horizontal="center" vertical="center"/>
      <protection locked="0"/>
    </xf>
    <xf numFmtId="0" fontId="11" fillId="2" borderId="3" xfId="0" applyFont="1" applyFill="1" applyBorder="1" applyAlignment="1" applyProtection="1">
      <alignment horizontal="left" vertical="center"/>
      <protection locked="0"/>
    </xf>
    <xf numFmtId="0" fontId="4" fillId="2" borderId="3" xfId="0" applyFont="1" applyFill="1" applyBorder="1" applyAlignment="1" applyProtection="1">
      <alignment horizontal="center" vertical="center"/>
      <protection locked="0"/>
    </xf>
    <xf numFmtId="0" fontId="4" fillId="2" borderId="20" xfId="0" applyFont="1" applyFill="1" applyBorder="1" applyAlignment="1" applyProtection="1">
      <alignment horizontal="center" vertical="center"/>
      <protection locked="0"/>
    </xf>
    <xf numFmtId="0" fontId="11" fillId="2" borderId="21" xfId="0" applyFont="1" applyFill="1" applyBorder="1" applyAlignment="1" applyProtection="1">
      <alignment horizontal="left" vertical="center"/>
      <protection locked="0"/>
    </xf>
    <xf numFmtId="0" fontId="11" fillId="2" borderId="22" xfId="0" applyFont="1" applyFill="1" applyBorder="1" applyAlignment="1" applyProtection="1">
      <alignment horizontal="left" vertical="center"/>
      <protection locked="0"/>
    </xf>
    <xf numFmtId="0" fontId="11" fillId="2" borderId="23" xfId="0" applyFont="1" applyFill="1" applyBorder="1" applyAlignment="1" applyProtection="1">
      <alignment horizontal="left" vertical="center"/>
      <protection locked="0"/>
    </xf>
    <xf numFmtId="0" fontId="16" fillId="0" borderId="1" xfId="0" applyFont="1" applyBorder="1" applyAlignment="1" applyProtection="1">
      <alignment horizontal="center" vertical="center"/>
      <protection locked="0"/>
    </xf>
    <xf numFmtId="0" fontId="11" fillId="2" borderId="6" xfId="0" applyFont="1" applyFill="1" applyBorder="1" applyAlignment="1" applyProtection="1">
      <alignment horizontal="center" vertical="center"/>
      <protection locked="0"/>
    </xf>
    <xf numFmtId="0" fontId="11" fillId="2" borderId="8" xfId="0" applyFont="1" applyFill="1" applyBorder="1" applyAlignment="1" applyProtection="1">
      <alignment horizontal="center" vertical="center"/>
      <protection locked="0"/>
    </xf>
    <xf numFmtId="0" fontId="11" fillId="2" borderId="36" xfId="0" applyFont="1" applyFill="1" applyBorder="1" applyAlignment="1" applyProtection="1">
      <alignment horizontal="center" vertical="center"/>
      <protection locked="0"/>
    </xf>
    <xf numFmtId="14" fontId="33" fillId="2" borderId="0" xfId="0" applyNumberFormat="1" applyFont="1" applyFill="1" applyBorder="1" applyAlignment="1" applyProtection="1">
      <alignment horizontal="center" vertical="center"/>
      <protection hidden="1"/>
    </xf>
    <xf numFmtId="14" fontId="33" fillId="2" borderId="10" xfId="0" applyNumberFormat="1" applyFont="1" applyFill="1" applyBorder="1" applyAlignment="1" applyProtection="1">
      <alignment horizontal="center" vertical="center"/>
      <protection hidden="1"/>
    </xf>
    <xf numFmtId="0" fontId="11" fillId="2" borderId="33" xfId="0" applyFont="1" applyFill="1" applyBorder="1" applyAlignment="1" applyProtection="1">
      <alignment horizontal="center" vertical="center"/>
      <protection locked="0"/>
    </xf>
    <xf numFmtId="0" fontId="11" fillId="2" borderId="34" xfId="0" applyFont="1" applyFill="1" applyBorder="1" applyAlignment="1" applyProtection="1">
      <alignment horizontal="center" vertical="center"/>
      <protection locked="0"/>
    </xf>
    <xf numFmtId="0" fontId="27" fillId="0" borderId="0" xfId="0" applyFont="1" applyFill="1" applyBorder="1" applyAlignment="1" applyProtection="1">
      <alignment horizontal="center" vertical="center" textRotation="255"/>
      <protection locked="0"/>
    </xf>
    <xf numFmtId="0" fontId="3" fillId="0" borderId="7" xfId="0" applyFont="1" applyBorder="1" applyAlignment="1">
      <alignment horizontal="center"/>
    </xf>
    <xf numFmtId="0" fontId="5" fillId="0" borderId="0" xfId="0" applyFont="1" applyBorder="1" applyAlignment="1">
      <alignment horizontal="center" vertical="center"/>
    </xf>
    <xf numFmtId="0" fontId="6" fillId="0" borderId="0" xfId="0" applyFont="1" applyBorder="1" applyAlignment="1">
      <alignment horizontal="center" vertical="center"/>
    </xf>
    <xf numFmtId="0" fontId="8" fillId="11" borderId="28" xfId="0" applyFont="1" applyFill="1" applyBorder="1" applyAlignment="1">
      <alignment horizontal="left" vertical="center" wrapText="1"/>
    </xf>
    <xf numFmtId="0" fontId="8" fillId="11" borderId="7" xfId="0" applyFont="1" applyFill="1" applyBorder="1" applyAlignment="1">
      <alignment horizontal="left" vertical="center" wrapText="1"/>
    </xf>
    <xf numFmtId="0" fontId="8" fillId="11" borderId="8" xfId="0" applyFont="1" applyFill="1" applyBorder="1" applyAlignment="1">
      <alignment horizontal="left" vertical="center" wrapText="1"/>
    </xf>
    <xf numFmtId="0" fontId="8" fillId="11" borderId="9" xfId="0" applyFont="1" applyFill="1" applyBorder="1" applyAlignment="1">
      <alignment horizontal="left" vertical="center" wrapText="1"/>
    </xf>
    <xf numFmtId="0" fontId="8" fillId="11" borderId="0" xfId="0" applyFont="1" applyFill="1" applyBorder="1" applyAlignment="1">
      <alignment horizontal="left" vertical="center" wrapText="1"/>
    </xf>
    <xf numFmtId="0" fontId="8" fillId="11" borderId="10" xfId="0" applyFont="1" applyFill="1" applyBorder="1" applyAlignment="1">
      <alignment horizontal="left" vertical="center" wrapText="1"/>
    </xf>
    <xf numFmtId="0" fontId="8" fillId="11" borderId="11" xfId="0" applyFont="1" applyFill="1" applyBorder="1" applyAlignment="1">
      <alignment horizontal="left" vertical="center" wrapText="1"/>
    </xf>
    <xf numFmtId="0" fontId="8" fillId="11" borderId="12" xfId="0" applyFont="1" applyFill="1" applyBorder="1" applyAlignment="1">
      <alignment horizontal="left" vertical="center" wrapText="1"/>
    </xf>
    <xf numFmtId="0" fontId="8" fillId="11" borderId="13" xfId="0" applyFont="1" applyFill="1" applyBorder="1" applyAlignment="1">
      <alignment horizontal="left" vertical="center" wrapText="1"/>
    </xf>
    <xf numFmtId="0" fontId="3" fillId="0" borderId="12" xfId="0" applyFont="1" applyBorder="1" applyAlignment="1">
      <alignment horizontal="center"/>
    </xf>
    <xf numFmtId="0" fontId="14" fillId="0" borderId="0" xfId="0" applyFont="1" applyBorder="1" applyAlignment="1">
      <alignment horizontal="center"/>
    </xf>
    <xf numFmtId="0" fontId="3" fillId="0" borderId="28" xfId="0" applyFont="1" applyBorder="1" applyAlignment="1">
      <alignment horizontal="left" vertical="top" wrapText="1"/>
    </xf>
    <xf numFmtId="0" fontId="3" fillId="0" borderId="7" xfId="0" applyFont="1" applyBorder="1" applyAlignment="1">
      <alignment horizontal="left" vertical="top" wrapText="1"/>
    </xf>
    <xf numFmtId="0" fontId="3" fillId="0" borderId="8" xfId="0" applyFont="1" applyBorder="1" applyAlignment="1">
      <alignment horizontal="left" vertical="top" wrapText="1"/>
    </xf>
    <xf numFmtId="0" fontId="3" fillId="0" borderId="9" xfId="0" applyFont="1" applyBorder="1" applyAlignment="1">
      <alignment horizontal="left" vertical="top" wrapText="1"/>
    </xf>
    <xf numFmtId="0" fontId="3" fillId="0" borderId="0" xfId="0" applyFont="1" applyBorder="1" applyAlignment="1">
      <alignment horizontal="left" vertical="top" wrapText="1"/>
    </xf>
    <xf numFmtId="0" fontId="3" fillId="0" borderId="10" xfId="0" applyFont="1" applyBorder="1" applyAlignment="1">
      <alignment horizontal="left" vertical="top" wrapText="1"/>
    </xf>
    <xf numFmtId="0" fontId="3" fillId="0" borderId="11" xfId="0" applyFont="1" applyBorder="1" applyAlignment="1">
      <alignment horizontal="left" vertical="top" wrapText="1"/>
    </xf>
    <xf numFmtId="0" fontId="3" fillId="0" borderId="12" xfId="0" applyFont="1" applyBorder="1" applyAlignment="1">
      <alignment horizontal="left" vertical="top" wrapText="1"/>
    </xf>
    <xf numFmtId="0" fontId="3" fillId="0" borderId="13" xfId="0" applyFont="1" applyBorder="1" applyAlignment="1">
      <alignment horizontal="left" vertical="top" wrapText="1"/>
    </xf>
    <xf numFmtId="0" fontId="40" fillId="10" borderId="9" xfId="0" applyFont="1" applyFill="1" applyBorder="1" applyAlignment="1">
      <alignment horizontal="center" vertical="center"/>
    </xf>
    <xf numFmtId="0" fontId="40" fillId="10" borderId="0" xfId="0" applyFont="1" applyFill="1" applyBorder="1" applyAlignment="1">
      <alignment horizontal="center" vertical="center"/>
    </xf>
    <xf numFmtId="0" fontId="40" fillId="10" borderId="10" xfId="0" applyFont="1" applyFill="1" applyBorder="1" applyAlignment="1">
      <alignment horizontal="center" vertical="center"/>
    </xf>
    <xf numFmtId="0" fontId="40" fillId="10" borderId="11" xfId="0" applyFont="1" applyFill="1" applyBorder="1" applyAlignment="1">
      <alignment horizontal="center" vertical="center"/>
    </xf>
    <xf numFmtId="0" fontId="40" fillId="10" borderId="12" xfId="0" applyFont="1" applyFill="1" applyBorder="1" applyAlignment="1">
      <alignment horizontal="center" vertical="center"/>
    </xf>
    <xf numFmtId="0" fontId="40" fillId="10" borderId="13" xfId="0" applyFont="1" applyFill="1" applyBorder="1" applyAlignment="1">
      <alignment horizontal="center" vertical="center"/>
    </xf>
    <xf numFmtId="0" fontId="41" fillId="0" borderId="0" xfId="0" applyFont="1" applyAlignment="1" applyProtection="1">
      <alignment vertical="center"/>
      <protection locked="0"/>
    </xf>
  </cellXfs>
  <cellStyles count="3">
    <cellStyle name="Comma" xfId="2" builtinId="3"/>
    <cellStyle name="Hyperlink" xfId="1" builtinId="8"/>
    <cellStyle name="Normal" xfId="0" builtinId="0"/>
  </cellStyles>
  <dxfs count="552">
    <dxf>
      <font>
        <b/>
        <i val="0"/>
        <condense val="0"/>
        <extend val="0"/>
        <color indexed="9"/>
      </font>
      <fill>
        <patternFill>
          <bgColor indexed="10"/>
        </patternFill>
      </fill>
    </dxf>
    <dxf>
      <font>
        <b/>
        <i val="0"/>
        <condense val="0"/>
        <extend val="0"/>
        <color indexed="9"/>
      </font>
      <fill>
        <patternFill patternType="solid">
          <fgColor indexed="41"/>
          <bgColor indexed="12"/>
        </patternFill>
      </fill>
    </dxf>
    <dxf>
      <font>
        <b/>
        <i val="0"/>
        <condense val="0"/>
        <extend val="0"/>
        <color indexed="9"/>
      </font>
      <fill>
        <patternFill>
          <bgColor indexed="10"/>
        </patternFill>
      </fill>
    </dxf>
    <dxf>
      <font>
        <b/>
        <i val="0"/>
        <condense val="0"/>
        <extend val="0"/>
        <color indexed="9"/>
      </font>
      <fill>
        <patternFill patternType="solid">
          <fgColor indexed="41"/>
          <bgColor indexed="12"/>
        </patternFill>
      </fill>
    </dxf>
    <dxf>
      <font>
        <b/>
        <i val="0"/>
        <condense val="0"/>
        <extend val="0"/>
        <color indexed="9"/>
      </font>
      <fill>
        <patternFill>
          <bgColor indexed="10"/>
        </patternFill>
      </fill>
    </dxf>
    <dxf>
      <font>
        <b/>
        <i val="0"/>
        <condense val="0"/>
        <extend val="0"/>
        <color indexed="9"/>
      </font>
      <fill>
        <patternFill patternType="solid">
          <fgColor indexed="41"/>
          <bgColor indexed="12"/>
        </patternFill>
      </fill>
    </dxf>
    <dxf>
      <font>
        <b/>
        <i val="0"/>
        <condense val="0"/>
        <extend val="0"/>
        <color indexed="9"/>
      </font>
      <fill>
        <patternFill>
          <bgColor indexed="10"/>
        </patternFill>
      </fill>
    </dxf>
    <dxf>
      <font>
        <b/>
        <i val="0"/>
        <condense val="0"/>
        <extend val="0"/>
        <color indexed="9"/>
      </font>
      <fill>
        <patternFill>
          <bgColor indexed="12"/>
        </patternFill>
      </fill>
      <border>
        <top style="thin">
          <color rgb="FF0000FF"/>
        </top>
        <bottom style="thin">
          <color rgb="FF0000FF"/>
        </bottom>
      </border>
    </dxf>
    <dxf>
      <font>
        <b/>
        <i val="0"/>
        <condense val="0"/>
        <extend val="0"/>
        <color indexed="9"/>
      </font>
      <fill>
        <patternFill>
          <bgColor indexed="10"/>
        </patternFill>
      </fill>
    </dxf>
    <dxf>
      <font>
        <b/>
        <i val="0"/>
        <condense val="0"/>
        <extend val="0"/>
        <color indexed="9"/>
      </font>
      <fill>
        <patternFill>
          <bgColor indexed="12"/>
        </patternFill>
      </fill>
      <border>
        <top style="thin">
          <color rgb="FF0000FF"/>
        </top>
        <bottom style="thin">
          <color rgb="FF0000FF"/>
        </bottom>
      </border>
    </dxf>
    <dxf>
      <font>
        <b/>
        <i val="0"/>
        <condense val="0"/>
        <extend val="0"/>
        <color indexed="9"/>
      </font>
      <fill>
        <patternFill>
          <bgColor indexed="10"/>
        </patternFill>
      </fill>
    </dxf>
    <dxf>
      <font>
        <b/>
        <i val="0"/>
        <condense val="0"/>
        <extend val="0"/>
        <color indexed="9"/>
      </font>
      <fill>
        <patternFill>
          <bgColor indexed="12"/>
        </patternFill>
      </fill>
      <border>
        <top style="thin">
          <color rgb="FF0000FF"/>
        </top>
        <bottom style="thin">
          <color rgb="FF0000FF"/>
        </bottom>
      </border>
    </dxf>
    <dxf>
      <font>
        <b/>
        <i val="0"/>
        <condense val="0"/>
        <extend val="0"/>
        <color indexed="9"/>
      </font>
      <fill>
        <patternFill>
          <bgColor indexed="10"/>
        </patternFill>
      </fill>
    </dxf>
    <dxf>
      <font>
        <b/>
        <i val="0"/>
        <condense val="0"/>
        <extend val="0"/>
        <color indexed="9"/>
      </font>
      <fill>
        <patternFill>
          <bgColor indexed="12"/>
        </patternFill>
      </fill>
      <border>
        <top style="thin">
          <color rgb="FF0000FF"/>
        </top>
        <bottom style="thin">
          <color rgb="FF0000FF"/>
        </bottom>
      </border>
    </dxf>
    <dxf>
      <font>
        <b/>
        <i val="0"/>
        <condense val="0"/>
        <extend val="0"/>
        <color indexed="9"/>
      </font>
      <fill>
        <patternFill>
          <bgColor indexed="10"/>
        </patternFill>
      </fill>
    </dxf>
    <dxf>
      <font>
        <b/>
        <i val="0"/>
        <condense val="0"/>
        <extend val="0"/>
        <color indexed="9"/>
      </font>
      <fill>
        <patternFill>
          <bgColor indexed="12"/>
        </patternFill>
      </fill>
      <border>
        <top style="thin">
          <color rgb="FF0000FF"/>
        </top>
        <bottom style="thin">
          <color rgb="FF0000FF"/>
        </bottom>
      </border>
    </dxf>
    <dxf>
      <font>
        <b/>
        <i val="0"/>
        <condense val="0"/>
        <extend val="0"/>
        <color indexed="9"/>
      </font>
      <fill>
        <patternFill>
          <bgColor indexed="10"/>
        </patternFill>
      </fill>
    </dxf>
    <dxf>
      <font>
        <b/>
        <i val="0"/>
        <condense val="0"/>
        <extend val="0"/>
        <color indexed="9"/>
      </font>
      <fill>
        <patternFill>
          <bgColor indexed="12"/>
        </patternFill>
      </fill>
      <border>
        <top style="thin">
          <color rgb="FF0000FF"/>
        </top>
        <bottom style="thin">
          <color rgb="FF0000FF"/>
        </bottom>
      </border>
    </dxf>
    <dxf>
      <font>
        <b/>
        <i val="0"/>
        <condense val="0"/>
        <extend val="0"/>
        <color indexed="9"/>
      </font>
      <fill>
        <patternFill>
          <bgColor indexed="10"/>
        </patternFill>
      </fill>
    </dxf>
    <dxf>
      <font>
        <b/>
        <i val="0"/>
        <condense val="0"/>
        <extend val="0"/>
        <color indexed="9"/>
      </font>
      <fill>
        <patternFill>
          <bgColor indexed="12"/>
        </patternFill>
      </fill>
      <border>
        <top style="thin">
          <color rgb="FF0000FF"/>
        </top>
        <bottom style="thin">
          <color rgb="FF0000FF"/>
        </bottom>
      </border>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ill>
        <patternFill>
          <bgColor rgb="FFFFFF00"/>
        </patternFill>
      </fill>
    </dxf>
    <dxf>
      <fill>
        <patternFill>
          <bgColor rgb="FFFFFF00"/>
        </patternFill>
      </fill>
    </dxf>
    <dxf>
      <font>
        <color rgb="FFFFFF00"/>
      </font>
      <fill>
        <patternFill>
          <bgColor rgb="FFFF0000"/>
        </patternFill>
      </fill>
    </dxf>
    <dxf>
      <fill>
        <patternFill>
          <bgColor rgb="FFFFFF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
      <font>
        <color rgb="FFFFFF00"/>
      </font>
      <fill>
        <patternFill>
          <bgColor rgb="FFFF0000"/>
        </patternFill>
      </fill>
    </dxf>
  </dxfs>
  <tableStyles count="0" defaultTableStyle="TableStyleMedium2" defaultPivotStyle="PivotStyleLight16"/>
  <colors>
    <mruColors>
      <color rgb="FF000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hyperlink" Target="https://www.e-junkie.com/ecom/gb.php?c=single&amp;cl=192175&amp;i=1551578"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259079</xdr:colOff>
      <xdr:row>2</xdr:row>
      <xdr:rowOff>0</xdr:rowOff>
    </xdr:from>
    <xdr:to>
      <xdr:col>28</xdr:col>
      <xdr:colOff>466511</xdr:colOff>
      <xdr:row>41</xdr:row>
      <xdr:rowOff>7620</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259079" y="365760"/>
          <a:ext cx="16956192" cy="713994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358140</xdr:colOff>
      <xdr:row>2</xdr:row>
      <xdr:rowOff>30480</xdr:rowOff>
    </xdr:from>
    <xdr:to>
      <xdr:col>17</xdr:col>
      <xdr:colOff>388620</xdr:colOff>
      <xdr:row>74</xdr:row>
      <xdr:rowOff>76200</xdr:rowOff>
    </xdr:to>
    <xdr:sp macro="" textlink="">
      <xdr:nvSpPr>
        <xdr:cNvPr id="2" name="TextBox 1"/>
        <xdr:cNvSpPr txBox="1"/>
      </xdr:nvSpPr>
      <xdr:spPr>
        <a:xfrm>
          <a:off x="358140" y="365760"/>
          <a:ext cx="10393680" cy="12115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b="1">
              <a:solidFill>
                <a:schemeClr val="dk1"/>
              </a:solidFill>
              <a:effectLst/>
              <a:latin typeface="+mn-lt"/>
              <a:ea typeface="+mn-ea"/>
              <a:cs typeface="+mn-cs"/>
            </a:rPr>
            <a:t>SINGLE USER LICENSE AGREEMENT</a:t>
          </a:r>
          <a:endParaRPr lang="en-US">
            <a:effectLst/>
          </a:endParaRPr>
        </a:p>
        <a:p>
          <a:endParaRPr lang="en-US" sz="1100" b="1">
            <a:solidFill>
              <a:schemeClr val="dk1"/>
            </a:solidFill>
            <a:effectLst/>
            <a:latin typeface="+mn-lt"/>
            <a:ea typeface="+mn-ea"/>
            <a:cs typeface="+mn-cs"/>
          </a:endParaRPr>
        </a:p>
        <a:p>
          <a:endParaRPr lang="en-US" sz="1100" b="1">
            <a:solidFill>
              <a:schemeClr val="dk1"/>
            </a:solidFill>
            <a:effectLst/>
            <a:latin typeface="+mn-lt"/>
            <a:ea typeface="+mn-ea"/>
            <a:cs typeface="+mn-cs"/>
          </a:endParaRPr>
        </a:p>
        <a:p>
          <a:r>
            <a:rPr lang="en-US" sz="1200" b="1">
              <a:solidFill>
                <a:schemeClr val="dk1"/>
              </a:solidFill>
              <a:effectLst/>
              <a:latin typeface="+mn-lt"/>
              <a:ea typeface="+mn-ea"/>
              <a:cs typeface="+mn-cs"/>
            </a:rPr>
            <a:t>IMPORTANT. PLEASE READ THE TERMS AND CONDITIONS OF THIS LICENSE AGREEMENT CAREFULLY BEFORE USING THIS SOFTWARE</a:t>
          </a:r>
          <a:endParaRPr lang="en-US">
            <a:effectLst/>
          </a:endParaRPr>
        </a:p>
        <a:p>
          <a:r>
            <a:rPr lang="en-US" sz="1100">
              <a:solidFill>
                <a:schemeClr val="dk1"/>
              </a:solidFill>
              <a:effectLst/>
              <a:latin typeface="+mn-lt"/>
              <a:ea typeface="+mn-ea"/>
              <a:cs typeface="+mn-cs"/>
            </a:rPr>
            <a:t>This is a legal agreement between you (either an individual or a single entity) and EXCELTEMPLATE.NET for the COMPANY CASH FLOW PLANNER identified above which may include associated software components, media, printed materials, and "online" or electronic documentation ("COMPANY CASH FLOW PLANNER"). By installing, copying, or otherwise using the COMPANY CASH FLOW PLANNER, you agree to be bound by the terms of this agreement. This license agreement represents the entire agreement concerning the program between you and EXCELTEMPLATE.NET, (referred to as "licenser"), and it supersedes any prior proposal, representation, or understanding between the parties. If you do not agree to the terms of this agreement, do not install or use the COMPANY CASH FLOW PLANNER.</a:t>
          </a:r>
          <a:endParaRPr lang="en-US">
            <a:effectLst/>
          </a:endParaRPr>
        </a:p>
        <a:p>
          <a:r>
            <a:rPr lang="en-US" sz="1100">
              <a:solidFill>
                <a:schemeClr val="dk1"/>
              </a:solidFill>
              <a:effectLst/>
              <a:latin typeface="+mn-lt"/>
              <a:ea typeface="+mn-ea"/>
              <a:cs typeface="+mn-cs"/>
            </a:rPr>
            <a:t>The COMPANY CASH FLOW PLANNER is protected by copyright laws and international copyright treaties, as well as other intellectual property laws and treaties. The COMPANY CASH FLOW PLANNER is licensed, not sold.</a:t>
          </a:r>
          <a:endParaRPr lang="en-US">
            <a:effectLst/>
          </a:endParaRPr>
        </a:p>
        <a:p>
          <a:endParaRPr lang="en-US" sz="1100" b="1">
            <a:solidFill>
              <a:schemeClr val="dk1"/>
            </a:solidFill>
            <a:effectLst/>
            <a:latin typeface="+mn-lt"/>
            <a:ea typeface="+mn-ea"/>
            <a:cs typeface="+mn-cs"/>
          </a:endParaRPr>
        </a:p>
        <a:p>
          <a:r>
            <a:rPr lang="en-US" sz="1100" b="1">
              <a:solidFill>
                <a:schemeClr val="dk1"/>
              </a:solidFill>
              <a:effectLst/>
              <a:latin typeface="+mn-lt"/>
              <a:ea typeface="+mn-ea"/>
              <a:cs typeface="+mn-cs"/>
            </a:rPr>
            <a:t>1. GRANT OF LICENSE TO A SINGLE USER.</a:t>
          </a:r>
          <a:endParaRPr lang="en-US">
            <a:effectLst/>
          </a:endParaRPr>
        </a:p>
        <a:p>
          <a:r>
            <a:rPr lang="en-US" sz="1100">
              <a:solidFill>
                <a:schemeClr val="dk1"/>
              </a:solidFill>
              <a:effectLst/>
              <a:latin typeface="+mn-lt"/>
              <a:ea typeface="+mn-ea"/>
              <a:cs typeface="+mn-cs"/>
            </a:rPr>
            <a:t>The COMPANY CASH FLOW PLANNER is licensed as follows:</a:t>
          </a:r>
          <a:endParaRPr lang="en-US">
            <a:effectLst/>
          </a:endParaRPr>
        </a:p>
        <a:p>
          <a:r>
            <a:rPr lang="en-US" sz="1100">
              <a:solidFill>
                <a:schemeClr val="dk1"/>
              </a:solidFill>
              <a:effectLst/>
              <a:latin typeface="+mn-lt"/>
              <a:ea typeface="+mn-ea"/>
              <a:cs typeface="+mn-cs"/>
            </a:rPr>
            <a:t>(a) Installation and Use.</a:t>
          </a:r>
          <a:endParaRPr lang="en-US">
            <a:effectLst/>
          </a:endParaRPr>
        </a:p>
        <a:p>
          <a:r>
            <a:rPr lang="en-US" sz="1100">
              <a:solidFill>
                <a:schemeClr val="dk1"/>
              </a:solidFill>
              <a:effectLst/>
              <a:latin typeface="+mn-lt"/>
              <a:ea typeface="+mn-ea"/>
              <a:cs typeface="+mn-cs"/>
            </a:rPr>
            <a:t>EXCELTEMPLATE.NET grants you the right to install and use copies of the COMPANY CASH FLOW PLANNER on your own computer running validly licensed copies of the office suite [Microsoft Excel 2007, Microsoft Excel 2010, Microsoft Excel 2013) and Mac and Windows operating system [Windows NT, Windows 98, Windows 2000, Windows 2003, Windows XP, Windows ME, Windows Vista, Windows 7, Windows 8, Windows 10] for which the COMPANY CASH FLOW PLANNER was designed.</a:t>
          </a:r>
          <a:endParaRPr lang="en-US">
            <a:effectLst/>
          </a:endParaRPr>
        </a:p>
        <a:p>
          <a:r>
            <a:rPr lang="en-US" sz="1100">
              <a:solidFill>
                <a:schemeClr val="dk1"/>
              </a:solidFill>
              <a:effectLst/>
              <a:latin typeface="+mn-lt"/>
              <a:ea typeface="+mn-ea"/>
              <a:cs typeface="+mn-cs"/>
            </a:rPr>
            <a:t>(b) Backup Copies.</a:t>
          </a:r>
          <a:endParaRPr lang="en-US">
            <a:effectLst/>
          </a:endParaRPr>
        </a:p>
        <a:p>
          <a:r>
            <a:rPr lang="en-US" sz="1100">
              <a:solidFill>
                <a:schemeClr val="dk1"/>
              </a:solidFill>
              <a:effectLst/>
              <a:latin typeface="+mn-lt"/>
              <a:ea typeface="+mn-ea"/>
              <a:cs typeface="+mn-cs"/>
            </a:rPr>
            <a:t>You may also make copies of the COMPANY CASH FLOW PLANNER as may be necessary for backup and archival purposes.</a:t>
          </a:r>
          <a:endParaRPr lang="en-US">
            <a:effectLst/>
          </a:endParaRPr>
        </a:p>
        <a:p>
          <a:endParaRPr lang="en-US" sz="1100" b="1">
            <a:solidFill>
              <a:schemeClr val="dk1"/>
            </a:solidFill>
            <a:effectLst/>
            <a:latin typeface="+mn-lt"/>
            <a:ea typeface="+mn-ea"/>
            <a:cs typeface="+mn-cs"/>
          </a:endParaRPr>
        </a:p>
        <a:p>
          <a:r>
            <a:rPr lang="en-US" sz="1100" b="1">
              <a:solidFill>
                <a:schemeClr val="dk1"/>
              </a:solidFill>
              <a:effectLst/>
              <a:latin typeface="+mn-lt"/>
              <a:ea typeface="+mn-ea"/>
              <a:cs typeface="+mn-cs"/>
            </a:rPr>
            <a:t>2. DESCRIPTION OF OTHER RIGHTS AND LIMITATIONS.</a:t>
          </a:r>
          <a:endParaRPr lang="en-US">
            <a:effectLst/>
          </a:endParaRPr>
        </a:p>
        <a:p>
          <a:r>
            <a:rPr lang="en-US" sz="1100">
              <a:solidFill>
                <a:schemeClr val="dk1"/>
              </a:solidFill>
              <a:effectLst/>
              <a:latin typeface="+mn-lt"/>
              <a:ea typeface="+mn-ea"/>
              <a:cs typeface="+mn-cs"/>
            </a:rPr>
            <a:t>(a) Maintenance of Copyright Notices.</a:t>
          </a:r>
          <a:endParaRPr lang="en-US">
            <a:effectLst/>
          </a:endParaRPr>
        </a:p>
        <a:p>
          <a:r>
            <a:rPr lang="en-US" sz="1100">
              <a:solidFill>
                <a:schemeClr val="dk1"/>
              </a:solidFill>
              <a:effectLst/>
              <a:latin typeface="+mn-lt"/>
              <a:ea typeface="+mn-ea"/>
              <a:cs typeface="+mn-cs"/>
            </a:rPr>
            <a:t>You must not remove or alter any copyright notices on any and all copies of the COMPANY CASH FLOW PLANNER.</a:t>
          </a:r>
          <a:endParaRPr lang="en-US">
            <a:effectLst/>
          </a:endParaRPr>
        </a:p>
        <a:p>
          <a:r>
            <a:rPr lang="en-US" sz="1100">
              <a:solidFill>
                <a:schemeClr val="dk1"/>
              </a:solidFill>
              <a:effectLst/>
              <a:latin typeface="+mn-lt"/>
              <a:ea typeface="+mn-ea"/>
              <a:cs typeface="+mn-cs"/>
            </a:rPr>
            <a:t>(b) Distribution.</a:t>
          </a:r>
          <a:endParaRPr lang="en-US">
            <a:effectLst/>
          </a:endParaRPr>
        </a:p>
        <a:p>
          <a:r>
            <a:rPr lang="en-US" sz="1100">
              <a:solidFill>
                <a:schemeClr val="dk1"/>
              </a:solidFill>
              <a:effectLst/>
              <a:latin typeface="+mn-lt"/>
              <a:ea typeface="+mn-ea"/>
              <a:cs typeface="+mn-cs"/>
            </a:rPr>
            <a:t>You may not distribute registered copies of the COMPANY CASH FLOW PLANNER to third parties. The customized version may be used and shared within your company, but it may NOT be sold, distributed, or placed on a public server which could be accessed through internet without permission. Evaluation versions available for download from EXCELTEMPLATE.NET's websites may be freely distributed.</a:t>
          </a:r>
          <a:endParaRPr lang="en-US">
            <a:effectLst/>
          </a:endParaRPr>
        </a:p>
        <a:p>
          <a:r>
            <a:rPr lang="en-US" sz="1100">
              <a:solidFill>
                <a:schemeClr val="dk1"/>
              </a:solidFill>
              <a:effectLst/>
              <a:latin typeface="+mn-lt"/>
              <a:ea typeface="+mn-ea"/>
              <a:cs typeface="+mn-cs"/>
            </a:rPr>
            <a:t>(c) Prohibition on Reverse Engineering, Decompilation, and Disassembly.</a:t>
          </a:r>
          <a:endParaRPr lang="en-US">
            <a:effectLst/>
          </a:endParaRPr>
        </a:p>
        <a:p>
          <a:r>
            <a:rPr lang="en-US" sz="1100">
              <a:solidFill>
                <a:schemeClr val="dk1"/>
              </a:solidFill>
              <a:effectLst/>
              <a:latin typeface="+mn-lt"/>
              <a:ea typeface="+mn-ea"/>
              <a:cs typeface="+mn-cs"/>
            </a:rPr>
            <a:t>You may not reverse engineer, decompile, or disassemble the COMPANY CASH FLOW PLANNER, except and only to the extent that such activity is expressly permitted by applicable law notwithstanding this limitation.</a:t>
          </a:r>
          <a:endParaRPr lang="en-US">
            <a:effectLst/>
          </a:endParaRPr>
        </a:p>
        <a:p>
          <a:r>
            <a:rPr lang="en-US" sz="1100">
              <a:solidFill>
                <a:schemeClr val="dk1"/>
              </a:solidFill>
              <a:effectLst/>
              <a:latin typeface="+mn-lt"/>
              <a:ea typeface="+mn-ea"/>
              <a:cs typeface="+mn-cs"/>
            </a:rPr>
            <a:t>(d) Rental.</a:t>
          </a:r>
          <a:endParaRPr lang="en-US">
            <a:effectLst/>
          </a:endParaRPr>
        </a:p>
        <a:p>
          <a:r>
            <a:rPr lang="en-US" sz="1100">
              <a:solidFill>
                <a:schemeClr val="dk1"/>
              </a:solidFill>
              <a:effectLst/>
              <a:latin typeface="+mn-lt"/>
              <a:ea typeface="+mn-ea"/>
              <a:cs typeface="+mn-cs"/>
            </a:rPr>
            <a:t>You may not rent, lease, or lend the COMPANY CASH FLOW PLANNER.</a:t>
          </a:r>
          <a:endParaRPr lang="en-US">
            <a:effectLst/>
          </a:endParaRPr>
        </a:p>
        <a:p>
          <a:r>
            <a:rPr lang="en-US" sz="1100">
              <a:solidFill>
                <a:schemeClr val="dk1"/>
              </a:solidFill>
              <a:effectLst/>
              <a:latin typeface="+mn-lt"/>
              <a:ea typeface="+mn-ea"/>
              <a:cs typeface="+mn-cs"/>
            </a:rPr>
            <a:t>(e) Support Services.</a:t>
          </a:r>
          <a:endParaRPr lang="en-US">
            <a:effectLst/>
          </a:endParaRPr>
        </a:p>
        <a:p>
          <a:r>
            <a:rPr lang="en-US" sz="1100">
              <a:solidFill>
                <a:schemeClr val="dk1"/>
              </a:solidFill>
              <a:effectLst/>
              <a:latin typeface="+mn-lt"/>
              <a:ea typeface="+mn-ea"/>
              <a:cs typeface="+mn-cs"/>
            </a:rPr>
            <a:t>EXCELTEMPLATE.NET may provide you with support services related to the COMPANY CASH FLOW PLANNER ("Support Services"). Any supplemental software code provided to you as part of the Support Services shall be considered part of the COMPANY CASH FLOW PLANNER and subject to the terms and conditions of this agreement.</a:t>
          </a:r>
          <a:endParaRPr lang="en-US">
            <a:effectLst/>
          </a:endParaRPr>
        </a:p>
        <a:p>
          <a:r>
            <a:rPr lang="en-US" sz="1100">
              <a:solidFill>
                <a:schemeClr val="dk1"/>
              </a:solidFill>
              <a:effectLst/>
              <a:latin typeface="+mn-lt"/>
              <a:ea typeface="+mn-ea"/>
              <a:cs typeface="+mn-cs"/>
            </a:rPr>
            <a:t>(f) Compliance with Applicable Laws.</a:t>
          </a:r>
          <a:endParaRPr lang="en-US">
            <a:effectLst/>
          </a:endParaRPr>
        </a:p>
        <a:p>
          <a:r>
            <a:rPr lang="en-US" sz="1100">
              <a:solidFill>
                <a:schemeClr val="dk1"/>
              </a:solidFill>
              <a:effectLst/>
              <a:latin typeface="+mn-lt"/>
              <a:ea typeface="+mn-ea"/>
              <a:cs typeface="+mn-cs"/>
            </a:rPr>
            <a:t>Some countries and their authorities required any third parties to apply for licenses to duplicate their competition/tournament. You must comply with those requirements and all applicable laws regarding use of the COMPANY CASH FLOW PLANNER.</a:t>
          </a:r>
          <a:endParaRPr lang="en-US">
            <a:effectLst/>
          </a:endParaRPr>
        </a:p>
        <a:p>
          <a:endParaRPr lang="en-US" sz="1100" b="1">
            <a:solidFill>
              <a:schemeClr val="dk1"/>
            </a:solidFill>
            <a:effectLst/>
            <a:latin typeface="+mn-lt"/>
            <a:ea typeface="+mn-ea"/>
            <a:cs typeface="+mn-cs"/>
          </a:endParaRPr>
        </a:p>
        <a:p>
          <a:r>
            <a:rPr lang="en-US" sz="1100" b="1">
              <a:solidFill>
                <a:schemeClr val="dk1"/>
              </a:solidFill>
              <a:effectLst/>
              <a:latin typeface="+mn-lt"/>
              <a:ea typeface="+mn-ea"/>
              <a:cs typeface="+mn-cs"/>
            </a:rPr>
            <a:t>3. TERMINATION</a:t>
          </a:r>
          <a:endParaRPr lang="en-US">
            <a:effectLst/>
          </a:endParaRPr>
        </a:p>
        <a:p>
          <a:r>
            <a:rPr lang="en-US" sz="1100">
              <a:solidFill>
                <a:schemeClr val="dk1"/>
              </a:solidFill>
              <a:effectLst/>
              <a:latin typeface="+mn-lt"/>
              <a:ea typeface="+mn-ea"/>
              <a:cs typeface="+mn-cs"/>
            </a:rPr>
            <a:t>Without prejudice to any other rights, EXCELTEMPLATE.NET may terminate this agreement if you fail to comply with the terms and conditions of this agreement. In such event, you must destroy all copies of the COMPANY CASH FLOW PLANNER in your possession.</a:t>
          </a:r>
          <a:endParaRPr lang="en-US">
            <a:effectLst/>
          </a:endParaRPr>
        </a:p>
        <a:p>
          <a:endParaRPr lang="en-US" sz="1100" b="1">
            <a:solidFill>
              <a:schemeClr val="dk1"/>
            </a:solidFill>
            <a:effectLst/>
            <a:latin typeface="+mn-lt"/>
            <a:ea typeface="+mn-ea"/>
            <a:cs typeface="+mn-cs"/>
          </a:endParaRPr>
        </a:p>
        <a:p>
          <a:r>
            <a:rPr lang="en-US" sz="1100" b="1">
              <a:solidFill>
                <a:schemeClr val="dk1"/>
              </a:solidFill>
              <a:effectLst/>
              <a:latin typeface="+mn-lt"/>
              <a:ea typeface="+mn-ea"/>
              <a:cs typeface="+mn-cs"/>
            </a:rPr>
            <a:t>4. COPYRIGHT</a:t>
          </a:r>
          <a:endParaRPr lang="en-US">
            <a:effectLst/>
          </a:endParaRPr>
        </a:p>
        <a:p>
          <a:r>
            <a:rPr lang="en-US" sz="1100">
              <a:solidFill>
                <a:schemeClr val="dk1"/>
              </a:solidFill>
              <a:effectLst/>
              <a:latin typeface="+mn-lt"/>
              <a:ea typeface="+mn-ea"/>
              <a:cs typeface="+mn-cs"/>
            </a:rPr>
            <a:t>All title, including but not limited to copyrights, in and to the COMPANY CASH FLOW PLANNER and any copies thereof are owned by EXCELTEMPLATE.NET or its suppliers. All title and intellectual property rights in and to the content which may be accessed through use of the COMPANY CASH FLOW PLANNER is the property of the respective content owner and may be protected by applicable copyright or other intellectual property laws and treaties. This agreement grants you no rights to use such content. All rights not expressly granted are reserved by EXCELTEMPLATE.NET.</a:t>
          </a:r>
          <a:endParaRPr lang="en-US">
            <a:effectLst/>
          </a:endParaRPr>
        </a:p>
        <a:p>
          <a:endParaRPr lang="en-US" sz="1100" b="1">
            <a:solidFill>
              <a:schemeClr val="dk1"/>
            </a:solidFill>
            <a:effectLst/>
            <a:latin typeface="+mn-lt"/>
            <a:ea typeface="+mn-ea"/>
            <a:cs typeface="+mn-cs"/>
          </a:endParaRPr>
        </a:p>
        <a:p>
          <a:r>
            <a:rPr lang="en-US" sz="1100" b="1">
              <a:solidFill>
                <a:schemeClr val="dk1"/>
              </a:solidFill>
              <a:effectLst/>
              <a:latin typeface="+mn-lt"/>
              <a:ea typeface="+mn-ea"/>
              <a:cs typeface="+mn-cs"/>
            </a:rPr>
            <a:t>5. NO WARRANTIES</a:t>
          </a:r>
          <a:endParaRPr lang="en-US">
            <a:effectLst/>
          </a:endParaRPr>
        </a:p>
        <a:p>
          <a:r>
            <a:rPr lang="en-US" sz="1100">
              <a:solidFill>
                <a:schemeClr val="dk1"/>
              </a:solidFill>
              <a:effectLst/>
              <a:latin typeface="+mn-lt"/>
              <a:ea typeface="+mn-ea"/>
              <a:cs typeface="+mn-cs"/>
            </a:rPr>
            <a:t>EXCELTEMPLATE.NET expressly disclaims any warranty for the COMPANY CASH FLOW PLANNER. The COMPANY CASH FLOW PLANNER is provided 'As Is' without any express or implied warranty of any kind, including but not limited to any warranties of merchantability, noninfringement, or fitness of a particular purpose. EXCELTEMPLATE.NET does not warrant or assume responsibility for the accuracy or completeness of any information, text, graphics, links or other items contained within the COMPANY CASH FLOW PLANNER. EXCELTEMPLATE.NET makes no warranties respecting any harm that may be caused by the transmission of a computer virus, worm, time bomb, logic bomb, or other such computer program. EXCELTEMPLATE.NET further expressly disclaims any warranty or representation to Authorized Users or to any third party.</a:t>
          </a:r>
          <a:endParaRPr lang="en-US">
            <a:effectLst/>
          </a:endParaRPr>
        </a:p>
        <a:p>
          <a:endParaRPr lang="en-US" sz="1100" b="1">
            <a:solidFill>
              <a:schemeClr val="dk1"/>
            </a:solidFill>
            <a:effectLst/>
            <a:latin typeface="+mn-lt"/>
            <a:ea typeface="+mn-ea"/>
            <a:cs typeface="+mn-cs"/>
          </a:endParaRPr>
        </a:p>
        <a:p>
          <a:r>
            <a:rPr lang="en-US" sz="1100" b="1">
              <a:solidFill>
                <a:schemeClr val="dk1"/>
              </a:solidFill>
              <a:effectLst/>
              <a:latin typeface="+mn-lt"/>
              <a:ea typeface="+mn-ea"/>
              <a:cs typeface="+mn-cs"/>
            </a:rPr>
            <a:t>6. LIMITATION OF LIABILITY</a:t>
          </a:r>
          <a:endParaRPr lang="en-US">
            <a:effectLst/>
          </a:endParaRPr>
        </a:p>
        <a:p>
          <a:r>
            <a:rPr lang="en-US" sz="1100">
              <a:solidFill>
                <a:schemeClr val="dk1"/>
              </a:solidFill>
              <a:effectLst/>
              <a:latin typeface="+mn-lt"/>
              <a:ea typeface="+mn-ea"/>
              <a:cs typeface="+mn-cs"/>
            </a:rPr>
            <a:t>In no event shall EXCELTEMPLATE.NET be liable for any damages (including, without limitation, lost profits, business interruption, or lost information) rising out of 'Authorized Users' use of or inability to use the COMPANY CASH FLOW PLANNER, even if EXCELTEMPLATE.NET has been advised of the possibility of such damages. In no event will EXCELTEMPLATE.NET be liable for loss of data or for indirect, special, incidental, consequential (including lost profit), or other damages based in contract, tort or otherwise. EXCELTEMPLATE.NET shall have no liability with respect to the content of the COMPANY CASH FLOW PLANNER or any part thereof, including but not limited to errors or omissions contained therein, libel, infringements of rights of publicity, privacy, trademark rights, business interruption, personal injury, loss of privacy, moral rights or the disclosure of confidential information.</a:t>
          </a:r>
          <a:endParaRPr lang="en-US">
            <a:effectLst/>
          </a:endParaRPr>
        </a:p>
        <a:p>
          <a:endParaRPr lang="en-US" sz="1100">
            <a:solidFill>
              <a:schemeClr val="dk1"/>
            </a:solidFill>
            <a:effectLst/>
            <a:latin typeface="+mn-lt"/>
            <a:ea typeface="+mn-ea"/>
            <a:cs typeface="+mn-cs"/>
          </a:endParaRPr>
        </a:p>
        <a:p>
          <a:r>
            <a:rPr lang="en-US" sz="1100">
              <a:solidFill>
                <a:schemeClr val="dk1"/>
              </a:solidFill>
              <a:effectLst/>
              <a:latin typeface="+mn-lt"/>
              <a:ea typeface="+mn-ea"/>
              <a:cs typeface="+mn-cs"/>
            </a:rPr>
            <a:t>Developers are responsible for the content of their agreement and this should only be used as a guide.</a:t>
          </a:r>
          <a:endParaRPr lang="en-US">
            <a:effectLst/>
          </a:endParaRPr>
        </a:p>
        <a:p>
          <a:endParaRPr lang="en-US" sz="1100"/>
        </a:p>
        <a:p>
          <a:endParaRPr lang="en-US" sz="1100"/>
        </a:p>
        <a:p>
          <a:endParaRPr lang="en-US" sz="1100"/>
        </a:p>
        <a:p>
          <a:endParaRPr 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10</xdr:col>
      <xdr:colOff>693420</xdr:colOff>
      <xdr:row>1</xdr:row>
      <xdr:rowOff>68580</xdr:rowOff>
    </xdr:from>
    <xdr:to>
      <xdr:col>12</xdr:col>
      <xdr:colOff>434340</xdr:colOff>
      <xdr:row>6</xdr:row>
      <xdr:rowOff>152400</xdr:rowOff>
    </xdr:to>
    <xdr:pic>
      <xdr:nvPicPr>
        <xdr:cNvPr id="2" name="Picture 1">
          <a:hlinkClick xmlns:r="http://schemas.openxmlformats.org/officeDocument/2006/relationships" r:id="rId1"/>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819900" y="259080"/>
          <a:ext cx="1905000" cy="103632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EG230"/>
  <sheetViews>
    <sheetView showGridLines="0" workbookViewId="0">
      <selection activeCell="B8" sqref="B8"/>
    </sheetView>
  </sheetViews>
  <sheetFormatPr defaultColWidth="0" defaultRowHeight="14.4" zeroHeight="1" x14ac:dyDescent="0.25"/>
  <cols>
    <col min="1" max="1" width="3.33203125" style="7" customWidth="1"/>
    <col min="2" max="2" width="4.109375" style="7" customWidth="1"/>
    <col min="3" max="3" width="18.44140625" style="7" customWidth="1"/>
    <col min="4" max="4" width="17.33203125" style="7" customWidth="1"/>
    <col min="5" max="5" width="27.88671875" style="7" customWidth="1"/>
    <col min="6" max="6" width="11.21875" style="6" customWidth="1"/>
    <col min="7" max="7" width="10.77734375" style="9" customWidth="1"/>
    <col min="8" max="8" width="11.21875" style="6" customWidth="1"/>
    <col min="9" max="9" width="10.77734375" style="9" customWidth="1"/>
    <col min="10" max="10" width="11.21875" style="6" customWidth="1"/>
    <col min="11" max="11" width="10.77734375" style="9" customWidth="1"/>
    <col min="12" max="12" width="11.21875" style="6" customWidth="1"/>
    <col min="13" max="13" width="10.77734375" style="9" customWidth="1"/>
    <col min="14" max="14" width="11.21875" style="6" customWidth="1"/>
    <col min="15" max="15" width="10.77734375" style="9" customWidth="1"/>
    <col min="16" max="16" width="11.21875" style="6" customWidth="1"/>
    <col min="17" max="17" width="10.77734375" style="9" customWidth="1"/>
    <col min="18" max="18" width="11.21875" style="6" customWidth="1"/>
    <col min="19" max="19" width="10.77734375" style="9" customWidth="1"/>
    <col min="20" max="20" width="11.21875" style="6" customWidth="1"/>
    <col min="21" max="21" width="10.77734375" style="9" customWidth="1"/>
    <col min="22" max="22" width="11.21875" style="6" customWidth="1"/>
    <col min="23" max="23" width="10.77734375" style="9" customWidth="1"/>
    <col min="24" max="24" width="11.21875" style="6" customWidth="1"/>
    <col min="25" max="25" width="10.77734375" style="9" customWidth="1"/>
    <col min="26" max="26" width="11.21875" style="6" customWidth="1"/>
    <col min="27" max="27" width="10.77734375" style="9" customWidth="1"/>
    <col min="28" max="28" width="11.21875" style="6" customWidth="1"/>
    <col min="29" max="29" width="10.77734375" style="9" customWidth="1"/>
    <col min="30" max="30" width="11.21875" style="6" customWidth="1"/>
    <col min="31" max="31" width="10.77734375" style="9" customWidth="1"/>
    <col min="32" max="32" width="11.21875" style="7" customWidth="1"/>
    <col min="33" max="33" width="8.88671875" style="7" customWidth="1"/>
    <col min="34" max="34" width="11.21875" style="7" customWidth="1"/>
    <col min="35" max="35" width="8.88671875" style="7" customWidth="1"/>
    <col min="36" max="36" width="11.21875" style="7" customWidth="1"/>
    <col min="37" max="37" width="8.88671875" style="7" customWidth="1"/>
    <col min="38" max="38" width="11.21875" style="7" customWidth="1"/>
    <col min="39" max="39" width="8.88671875" style="7" customWidth="1"/>
    <col min="40" max="40" width="11.21875" style="7" customWidth="1"/>
    <col min="41" max="41" width="8.88671875" style="7" customWidth="1"/>
    <col min="42" max="42" width="11.21875" style="7" customWidth="1"/>
    <col min="43" max="43" width="8.88671875" style="7" customWidth="1"/>
    <col min="44" max="44" width="11.21875" style="7" customWidth="1"/>
    <col min="45" max="45" width="8.88671875" style="7" customWidth="1"/>
    <col min="46" max="46" width="11.21875" style="7" customWidth="1"/>
    <col min="47" max="47" width="8.88671875" style="7" customWidth="1"/>
    <col min="48" max="48" width="11.21875" style="7" customWidth="1"/>
    <col min="49" max="49" width="8.88671875" style="7" customWidth="1"/>
    <col min="50" max="50" width="11.21875" style="7" customWidth="1"/>
    <col min="51" max="51" width="8.88671875" style="7" customWidth="1"/>
    <col min="52" max="52" width="11.21875" style="7" customWidth="1"/>
    <col min="53" max="53" width="8.88671875" style="7" customWidth="1"/>
    <col min="54" max="54" width="11.21875" style="7" customWidth="1"/>
    <col min="55" max="55" width="8.88671875" style="7" customWidth="1"/>
    <col min="56" max="56" width="11.21875" style="7" customWidth="1"/>
    <col min="57" max="57" width="8.88671875" style="7" customWidth="1"/>
    <col min="58" max="58" width="11.21875" style="7" customWidth="1"/>
    <col min="59" max="59" width="8.88671875" style="7" customWidth="1"/>
    <col min="60" max="60" width="11.21875" style="7" customWidth="1"/>
    <col min="61" max="61" width="8.88671875" style="7" customWidth="1"/>
    <col min="62" max="62" width="11.21875" style="7" customWidth="1"/>
    <col min="63" max="63" width="8.88671875" style="7" customWidth="1"/>
    <col min="64" max="64" width="11.21875" style="7" customWidth="1"/>
    <col min="65" max="65" width="8.88671875" style="7" customWidth="1"/>
    <col min="66" max="66" width="11.21875" style="7" customWidth="1"/>
    <col min="67" max="67" width="8.88671875" style="7" customWidth="1"/>
    <col min="68" max="68" width="11.21875" style="7" customWidth="1"/>
    <col min="69" max="69" width="8.88671875" style="7" customWidth="1"/>
    <col min="70" max="70" width="11.21875" style="7" customWidth="1"/>
    <col min="71" max="71" width="8.88671875" style="7" customWidth="1"/>
    <col min="72" max="72" width="11.21875" style="7" customWidth="1"/>
    <col min="73" max="73" width="8.88671875" style="7" customWidth="1"/>
    <col min="74" max="74" width="11.21875" style="7" customWidth="1"/>
    <col min="75" max="75" width="8.88671875" style="7" customWidth="1"/>
    <col min="76" max="76" width="11.21875" style="7" customWidth="1"/>
    <col min="77" max="77" width="8.88671875" style="7" customWidth="1"/>
    <col min="78" max="78" width="11.21875" style="7" customWidth="1"/>
    <col min="79" max="79" width="8.88671875" style="7" customWidth="1"/>
    <col min="80" max="80" width="11.21875" style="7" customWidth="1"/>
    <col min="81" max="81" width="8.88671875" style="7" customWidth="1"/>
    <col min="82" max="82" width="11.21875" style="7" customWidth="1"/>
    <col min="83" max="83" width="8.88671875" style="7" customWidth="1"/>
    <col min="84" max="84" width="11.21875" style="7" customWidth="1"/>
    <col min="85" max="85" width="8.88671875" style="7" customWidth="1"/>
    <col min="86" max="86" width="11.21875" style="7" customWidth="1"/>
    <col min="87" max="87" width="8.88671875" style="7" customWidth="1"/>
    <col min="88" max="88" width="11.21875" style="7" customWidth="1"/>
    <col min="89" max="89" width="8.88671875" style="7" customWidth="1"/>
    <col min="90" max="90" width="11.21875" style="7" customWidth="1"/>
    <col min="91" max="91" width="8.88671875" style="7" customWidth="1"/>
    <col min="92" max="92" width="11.21875" style="7" customWidth="1"/>
    <col min="93" max="93" width="8.88671875" style="7" customWidth="1"/>
    <col min="94" max="94" width="11.21875" style="7" customWidth="1"/>
    <col min="95" max="95" width="8.88671875" style="7" customWidth="1"/>
    <col min="96" max="96" width="11.21875" style="7" customWidth="1"/>
    <col min="97" max="97" width="8.88671875" style="7" customWidth="1"/>
    <col min="98" max="98" width="11.21875" style="7" customWidth="1"/>
    <col min="99" max="99" width="8.88671875" style="7" customWidth="1"/>
    <col min="100" max="100" width="11.21875" style="7" customWidth="1"/>
    <col min="101" max="101" width="8.88671875" style="7" customWidth="1"/>
    <col min="102" max="102" width="11.21875" style="7" customWidth="1"/>
    <col min="103" max="103" width="8.88671875" style="7" customWidth="1"/>
    <col min="104" max="104" width="11.21875" style="7" customWidth="1"/>
    <col min="105" max="105" width="8.88671875" style="7" customWidth="1"/>
    <col min="106" max="106" width="11.21875" style="7" customWidth="1"/>
    <col min="107" max="107" width="8.88671875" style="7" customWidth="1"/>
    <col min="108" max="108" width="11.21875" style="7" customWidth="1"/>
    <col min="109" max="109" width="8.88671875" style="7" customWidth="1"/>
    <col min="110" max="110" width="11.21875" style="7" customWidth="1"/>
    <col min="111" max="111" width="8.88671875" style="7" customWidth="1"/>
    <col min="112" max="112" width="11.21875" style="7" customWidth="1"/>
    <col min="113" max="114" width="8.88671875" style="7" customWidth="1"/>
    <col min="115" max="124" width="0" style="7" hidden="1" customWidth="1"/>
    <col min="125" max="137" width="0" style="108" hidden="1" customWidth="1"/>
    <col min="138" max="16384" width="8.88671875" style="7" hidden="1"/>
  </cols>
  <sheetData>
    <row r="1" spans="2:137" x14ac:dyDescent="0.25"/>
    <row r="2" spans="2:137" ht="26.4" customHeight="1" x14ac:dyDescent="0.25">
      <c r="B2" s="158" t="s">
        <v>137</v>
      </c>
      <c r="C2" s="159"/>
      <c r="D2" s="159"/>
      <c r="E2" s="159"/>
      <c r="F2" s="160"/>
      <c r="G2" s="160"/>
      <c r="H2" s="160"/>
      <c r="I2" s="160"/>
      <c r="J2" s="160"/>
      <c r="K2" s="160"/>
      <c r="L2" s="160"/>
      <c r="M2" s="160"/>
      <c r="N2" s="160"/>
      <c r="O2" s="160"/>
      <c r="P2" s="160"/>
      <c r="Q2" s="160"/>
      <c r="R2" s="160"/>
      <c r="S2" s="160"/>
      <c r="T2" s="160"/>
      <c r="U2" s="160"/>
      <c r="V2" s="160"/>
      <c r="W2" s="160"/>
      <c r="X2" s="160"/>
      <c r="Y2" s="160"/>
      <c r="Z2" s="160"/>
      <c r="AA2" s="160"/>
      <c r="AB2" s="160"/>
      <c r="AC2" s="160"/>
      <c r="AD2" s="160"/>
      <c r="AE2" s="160"/>
      <c r="AF2" s="159"/>
      <c r="AG2" s="159"/>
      <c r="AH2" s="159"/>
      <c r="AI2" s="159"/>
      <c r="AJ2" s="159"/>
      <c r="AK2" s="159"/>
      <c r="AL2" s="159"/>
      <c r="AM2" s="159"/>
      <c r="AN2" s="159"/>
      <c r="AO2" s="159"/>
      <c r="AP2" s="159"/>
      <c r="AQ2" s="159"/>
      <c r="AR2" s="159"/>
      <c r="AS2" s="159"/>
      <c r="AT2" s="159"/>
      <c r="AU2" s="159"/>
      <c r="AV2" s="159"/>
      <c r="AW2" s="159"/>
      <c r="AX2" s="159"/>
      <c r="AY2" s="159"/>
      <c r="AZ2" s="159"/>
      <c r="BA2" s="159"/>
      <c r="BB2" s="159"/>
      <c r="BC2" s="159"/>
      <c r="BD2" s="159"/>
      <c r="BE2" s="159"/>
      <c r="BF2" s="159"/>
      <c r="BG2" s="159"/>
      <c r="BH2" s="159"/>
      <c r="BI2" s="159"/>
      <c r="BJ2" s="159"/>
      <c r="BK2" s="159"/>
      <c r="BL2" s="159"/>
      <c r="BM2" s="159"/>
      <c r="BN2" s="159"/>
      <c r="BO2" s="159"/>
      <c r="BP2" s="159"/>
      <c r="BQ2" s="159"/>
      <c r="BR2" s="159"/>
      <c r="BS2" s="159"/>
      <c r="BT2" s="159"/>
      <c r="BU2" s="159"/>
      <c r="BV2" s="159"/>
      <c r="BW2" s="159"/>
      <c r="BX2" s="159"/>
      <c r="BY2" s="159"/>
      <c r="BZ2" s="159"/>
      <c r="CA2" s="159"/>
      <c r="CB2" s="159"/>
      <c r="CC2" s="159"/>
      <c r="CD2" s="159"/>
      <c r="CE2" s="159"/>
      <c r="CF2" s="159"/>
      <c r="CG2" s="159"/>
      <c r="CH2" s="159"/>
      <c r="CI2" s="159"/>
      <c r="CJ2" s="159"/>
      <c r="CK2" s="159"/>
      <c r="CL2" s="159"/>
      <c r="CM2" s="159"/>
      <c r="CN2" s="159"/>
      <c r="CO2" s="159"/>
      <c r="CP2" s="159"/>
      <c r="CQ2" s="159"/>
      <c r="CR2" s="159"/>
      <c r="CS2" s="159"/>
      <c r="CT2" s="159"/>
      <c r="CU2" s="159"/>
      <c r="CV2" s="159"/>
      <c r="CW2" s="159"/>
      <c r="CX2" s="159"/>
      <c r="CY2" s="159"/>
      <c r="CZ2" s="159"/>
      <c r="DA2" s="159"/>
      <c r="DB2" s="159"/>
      <c r="DC2" s="159"/>
      <c r="DD2" s="159"/>
      <c r="DE2" s="159"/>
      <c r="DF2" s="159"/>
      <c r="DG2" s="159"/>
      <c r="DH2" s="159"/>
      <c r="DI2" s="159"/>
    </row>
    <row r="3" spans="2:137" x14ac:dyDescent="0.25">
      <c r="B3" s="20"/>
      <c r="C3" s="20"/>
      <c r="D3" s="20"/>
      <c r="E3" s="20"/>
      <c r="F3" s="161"/>
      <c r="G3" s="161"/>
      <c r="H3" s="161"/>
      <c r="I3" s="161"/>
      <c r="J3" s="161"/>
      <c r="K3" s="161"/>
      <c r="L3" s="161"/>
      <c r="M3" s="161"/>
      <c r="N3" s="161"/>
      <c r="O3" s="161"/>
      <c r="P3" s="161"/>
      <c r="Q3" s="161"/>
      <c r="R3" s="161"/>
      <c r="S3" s="161"/>
      <c r="T3" s="161"/>
      <c r="U3" s="161"/>
      <c r="V3" s="161"/>
      <c r="W3" s="161"/>
      <c r="X3" s="161"/>
      <c r="Y3" s="161"/>
      <c r="Z3" s="161"/>
      <c r="AA3" s="161"/>
      <c r="AB3" s="161"/>
      <c r="AC3" s="161"/>
      <c r="AD3" s="161"/>
      <c r="AE3" s="161"/>
      <c r="AF3" s="20"/>
      <c r="AG3" s="20"/>
      <c r="AH3" s="20"/>
      <c r="AI3" s="20"/>
      <c r="AJ3" s="20"/>
      <c r="AK3" s="20"/>
      <c r="AL3" s="20"/>
      <c r="AM3" s="20"/>
      <c r="AN3" s="20"/>
      <c r="AO3" s="20"/>
      <c r="AP3" s="20"/>
      <c r="AQ3" s="20"/>
      <c r="AR3" s="20"/>
      <c r="AS3" s="20"/>
      <c r="AT3" s="20"/>
      <c r="AU3" s="20"/>
      <c r="AV3" s="20"/>
      <c r="AW3" s="20"/>
      <c r="AX3" s="20"/>
      <c r="AY3" s="20"/>
      <c r="AZ3" s="20"/>
      <c r="BA3" s="20"/>
      <c r="BB3" s="20"/>
      <c r="BC3" s="20"/>
      <c r="BD3" s="20"/>
      <c r="BE3" s="20"/>
      <c r="BF3" s="20"/>
      <c r="BG3" s="20"/>
      <c r="BH3" s="20"/>
      <c r="BI3" s="20"/>
      <c r="BJ3" s="20"/>
      <c r="BK3" s="20"/>
      <c r="BL3" s="20"/>
      <c r="BM3" s="20"/>
      <c r="BN3" s="20"/>
      <c r="BO3" s="20"/>
      <c r="BP3" s="20"/>
      <c r="BQ3" s="20"/>
      <c r="BR3" s="20"/>
      <c r="BS3" s="20"/>
      <c r="BT3" s="20"/>
      <c r="BU3" s="20"/>
      <c r="BV3" s="20"/>
      <c r="BW3" s="20"/>
      <c r="BX3" s="20"/>
      <c r="BY3" s="20"/>
      <c r="BZ3" s="20"/>
      <c r="CA3" s="20"/>
      <c r="CB3" s="20"/>
      <c r="CC3" s="20"/>
      <c r="CD3" s="20"/>
      <c r="CE3" s="20"/>
      <c r="CF3" s="20"/>
      <c r="CG3" s="20"/>
      <c r="CH3" s="20"/>
      <c r="CI3" s="20"/>
      <c r="CJ3" s="20"/>
      <c r="CK3" s="20"/>
      <c r="CL3" s="20"/>
      <c r="CM3" s="20"/>
      <c r="CN3" s="20"/>
      <c r="CO3" s="20"/>
      <c r="CP3" s="20"/>
      <c r="CQ3" s="20"/>
      <c r="CR3" s="20"/>
      <c r="CS3" s="20"/>
      <c r="CT3" s="20"/>
      <c r="CU3" s="20"/>
      <c r="CV3" s="20"/>
      <c r="CW3" s="20"/>
      <c r="CX3" s="20"/>
      <c r="CY3" s="20"/>
      <c r="CZ3" s="20"/>
      <c r="DA3" s="20"/>
      <c r="DB3" s="20"/>
      <c r="DC3" s="20"/>
      <c r="DD3" s="20"/>
      <c r="DE3" s="20"/>
      <c r="DF3" s="20"/>
      <c r="DG3" s="20"/>
      <c r="DH3" s="20"/>
      <c r="DI3" s="20"/>
    </row>
    <row r="4" spans="2:137" ht="18" customHeight="1" x14ac:dyDescent="0.25">
      <c r="B4" s="217" t="s">
        <v>37</v>
      </c>
      <c r="C4" s="218"/>
      <c r="D4" s="162"/>
      <c r="E4" s="162"/>
      <c r="F4" s="161"/>
      <c r="G4" s="161"/>
      <c r="H4" s="161"/>
      <c r="I4" s="161"/>
      <c r="J4" s="161"/>
      <c r="K4" s="161"/>
      <c r="L4" s="161"/>
      <c r="M4" s="161"/>
      <c r="N4" s="161"/>
      <c r="O4" s="161"/>
      <c r="P4" s="161"/>
      <c r="Q4" s="161"/>
      <c r="R4" s="161"/>
      <c r="S4" s="161"/>
      <c r="T4" s="161"/>
      <c r="U4" s="161"/>
      <c r="V4" s="161"/>
      <c r="W4" s="161"/>
      <c r="X4" s="161"/>
      <c r="Y4" s="161"/>
      <c r="Z4" s="161"/>
      <c r="AA4" s="161"/>
      <c r="AB4" s="161"/>
      <c r="AC4" s="161"/>
      <c r="AD4" s="161"/>
      <c r="AE4" s="161"/>
      <c r="AF4" s="20"/>
      <c r="AG4" s="20"/>
      <c r="AH4" s="20"/>
      <c r="AI4" s="20"/>
      <c r="AJ4" s="20"/>
      <c r="AK4" s="20"/>
      <c r="AL4" s="20"/>
      <c r="AM4" s="20"/>
      <c r="AN4" s="20"/>
      <c r="AO4" s="20"/>
      <c r="AP4" s="20"/>
      <c r="AQ4" s="20"/>
      <c r="AR4" s="20"/>
      <c r="AS4" s="20"/>
      <c r="AT4" s="20"/>
      <c r="AU4" s="20"/>
      <c r="AV4" s="20"/>
      <c r="AW4" s="20"/>
      <c r="AX4" s="20"/>
      <c r="AY4" s="20"/>
      <c r="AZ4" s="20"/>
      <c r="BA4" s="20"/>
      <c r="BB4" s="20"/>
      <c r="BC4" s="20"/>
      <c r="BD4" s="20"/>
      <c r="BE4" s="20"/>
      <c r="BF4" s="20"/>
      <c r="BG4" s="20"/>
      <c r="BH4" s="20"/>
      <c r="BI4" s="20"/>
      <c r="BJ4" s="20"/>
      <c r="BK4" s="20"/>
      <c r="BL4" s="20"/>
      <c r="BM4" s="20"/>
      <c r="BN4" s="20"/>
      <c r="BO4" s="20"/>
      <c r="BP4" s="20"/>
      <c r="BQ4" s="20"/>
      <c r="BR4" s="20"/>
      <c r="BS4" s="20"/>
      <c r="BT4" s="20"/>
      <c r="BU4" s="20"/>
      <c r="BV4" s="20"/>
      <c r="BW4" s="20"/>
      <c r="BX4" s="20"/>
      <c r="BY4" s="20"/>
      <c r="BZ4" s="20"/>
      <c r="CA4" s="20"/>
      <c r="CB4" s="20"/>
      <c r="CC4" s="20"/>
      <c r="CD4" s="20"/>
      <c r="CE4" s="20"/>
      <c r="CF4" s="20"/>
      <c r="CG4" s="20"/>
      <c r="CH4" s="20"/>
      <c r="CI4" s="20"/>
      <c r="CJ4" s="20"/>
      <c r="CK4" s="20"/>
      <c r="CL4" s="20"/>
      <c r="CM4" s="20"/>
      <c r="CN4" s="20"/>
      <c r="CO4" s="20"/>
      <c r="CP4" s="20"/>
      <c r="CQ4" s="20"/>
      <c r="CR4" s="20"/>
      <c r="CS4" s="20"/>
      <c r="CT4" s="20"/>
      <c r="CU4" s="20"/>
      <c r="CV4" s="20"/>
      <c r="CW4" s="20"/>
      <c r="CX4" s="20"/>
      <c r="CY4" s="20"/>
      <c r="CZ4" s="20"/>
      <c r="DA4" s="20"/>
      <c r="DB4" s="20"/>
      <c r="DC4" s="20"/>
      <c r="DD4" s="20"/>
      <c r="DE4" s="20"/>
      <c r="DF4" s="20"/>
      <c r="DG4" s="20"/>
      <c r="DH4" s="20"/>
      <c r="DI4" s="20"/>
    </row>
    <row r="5" spans="2:137" ht="18" customHeight="1" x14ac:dyDescent="0.25">
      <c r="B5" s="216">
        <v>2018</v>
      </c>
      <c r="C5" s="216"/>
      <c r="D5" s="20"/>
      <c r="E5" s="163" t="s">
        <v>40</v>
      </c>
      <c r="F5" s="161"/>
      <c r="G5" s="161"/>
      <c r="H5" s="161"/>
      <c r="I5" s="161"/>
      <c r="J5" s="161"/>
      <c r="K5" s="161"/>
      <c r="L5" s="161"/>
      <c r="M5" s="161"/>
      <c r="N5" s="161"/>
      <c r="O5" s="161"/>
      <c r="P5" s="161"/>
      <c r="Q5" s="161"/>
      <c r="R5" s="161"/>
      <c r="S5" s="161"/>
      <c r="T5" s="161"/>
      <c r="U5" s="161"/>
      <c r="V5" s="161"/>
      <c r="W5" s="161"/>
      <c r="X5" s="161"/>
      <c r="Y5" s="161"/>
      <c r="Z5" s="161"/>
      <c r="AA5" s="161"/>
      <c r="AB5" s="161"/>
      <c r="AC5" s="161"/>
      <c r="AD5" s="161"/>
      <c r="AE5" s="161"/>
      <c r="AF5" s="20"/>
      <c r="AG5" s="20"/>
      <c r="AH5" s="20"/>
      <c r="AI5" s="20"/>
      <c r="AJ5" s="20"/>
      <c r="AK5" s="20"/>
      <c r="AL5" s="20"/>
      <c r="AM5" s="20"/>
      <c r="AN5" s="20"/>
      <c r="AO5" s="20"/>
      <c r="AP5" s="20"/>
      <c r="AQ5" s="20"/>
      <c r="AR5" s="20"/>
      <c r="AS5" s="20"/>
      <c r="AT5" s="20"/>
      <c r="AU5" s="20"/>
      <c r="AV5" s="20"/>
      <c r="AW5" s="20"/>
      <c r="AX5" s="20"/>
      <c r="AY5" s="20"/>
      <c r="AZ5" s="20"/>
      <c r="BA5" s="20"/>
      <c r="BB5" s="20"/>
      <c r="BC5" s="20"/>
      <c r="BD5" s="20"/>
      <c r="BE5" s="20"/>
      <c r="BF5" s="20"/>
      <c r="BG5" s="20"/>
      <c r="BH5" s="20"/>
      <c r="BI5" s="20"/>
      <c r="BJ5" s="20"/>
      <c r="BK5" s="20"/>
      <c r="BL5" s="20"/>
      <c r="BM5" s="20"/>
      <c r="BN5" s="20"/>
      <c r="BO5" s="20"/>
      <c r="BP5" s="20"/>
      <c r="BQ5" s="20"/>
      <c r="BR5" s="20"/>
      <c r="BS5" s="20"/>
      <c r="BT5" s="20"/>
      <c r="BU5" s="20"/>
      <c r="BV5" s="20"/>
      <c r="BW5" s="20"/>
      <c r="BX5" s="20"/>
      <c r="BY5" s="20"/>
      <c r="BZ5" s="20"/>
      <c r="CA5" s="20"/>
      <c r="CB5" s="20"/>
      <c r="CC5" s="20"/>
      <c r="CD5" s="20"/>
      <c r="CE5" s="20"/>
      <c r="CF5" s="20"/>
      <c r="CG5" s="20"/>
      <c r="CH5" s="20"/>
      <c r="CI5" s="20"/>
      <c r="CJ5" s="20"/>
      <c r="CK5" s="20"/>
      <c r="CL5" s="20"/>
      <c r="CM5" s="20"/>
      <c r="CN5" s="20"/>
      <c r="CO5" s="20"/>
      <c r="CP5" s="20"/>
      <c r="CQ5" s="20"/>
      <c r="CR5" s="20"/>
      <c r="CS5" s="20"/>
      <c r="CT5" s="20"/>
      <c r="CU5" s="20"/>
      <c r="CV5" s="20"/>
      <c r="CW5" s="20"/>
      <c r="CX5" s="20"/>
      <c r="CY5" s="20"/>
      <c r="CZ5" s="20"/>
      <c r="DA5" s="20"/>
      <c r="DB5" s="20"/>
      <c r="DC5" s="20"/>
      <c r="DD5" s="20"/>
      <c r="DE5" s="20"/>
      <c r="DF5" s="20"/>
      <c r="DG5" s="20"/>
      <c r="DH5" s="20"/>
      <c r="DI5" s="20"/>
    </row>
    <row r="6" spans="2:137" s="8" customFormat="1" ht="18" customHeight="1" x14ac:dyDescent="0.25">
      <c r="B6" s="216"/>
      <c r="C6" s="216"/>
      <c r="D6" s="30"/>
      <c r="E6" s="164">
        <v>3000</v>
      </c>
      <c r="F6" s="161"/>
      <c r="G6" s="161"/>
      <c r="H6" s="161"/>
      <c r="I6" s="161"/>
      <c r="J6" s="161"/>
      <c r="K6" s="161"/>
      <c r="L6" s="161"/>
      <c r="M6" s="161"/>
      <c r="N6" s="161"/>
      <c r="O6" s="161"/>
      <c r="P6" s="161"/>
      <c r="Q6" s="161"/>
      <c r="R6" s="161"/>
      <c r="S6" s="161"/>
      <c r="T6" s="161"/>
      <c r="U6" s="161"/>
      <c r="V6" s="161"/>
      <c r="W6" s="161"/>
      <c r="X6" s="161"/>
      <c r="Y6" s="161"/>
      <c r="Z6" s="161"/>
      <c r="AA6" s="161"/>
      <c r="AB6" s="161"/>
      <c r="AC6" s="161"/>
      <c r="AD6" s="161"/>
      <c r="AE6" s="161"/>
      <c r="AF6" s="30"/>
      <c r="AG6" s="30"/>
      <c r="AH6" s="30"/>
      <c r="AI6" s="30"/>
      <c r="AJ6" s="30"/>
      <c r="AK6" s="30"/>
      <c r="AL6" s="30"/>
      <c r="AM6" s="30"/>
      <c r="AN6" s="30"/>
      <c r="AO6" s="30"/>
      <c r="AP6" s="30"/>
      <c r="AQ6" s="30"/>
      <c r="AR6" s="30"/>
      <c r="AS6" s="30"/>
      <c r="AT6" s="30"/>
      <c r="AU6" s="30"/>
      <c r="AV6" s="30"/>
      <c r="AW6" s="30"/>
      <c r="AX6" s="30"/>
      <c r="AY6" s="30"/>
      <c r="AZ6" s="30"/>
      <c r="BA6" s="30"/>
      <c r="BB6" s="30"/>
      <c r="BC6" s="30"/>
      <c r="BD6" s="30"/>
      <c r="BE6" s="30"/>
      <c r="BF6" s="30"/>
      <c r="BG6" s="30"/>
      <c r="BH6" s="30"/>
      <c r="BI6" s="30"/>
      <c r="BJ6" s="30"/>
      <c r="BK6" s="30"/>
      <c r="BL6" s="30"/>
      <c r="BM6" s="30"/>
      <c r="BN6" s="30"/>
      <c r="BO6" s="30"/>
      <c r="BP6" s="30"/>
      <c r="BQ6" s="30"/>
      <c r="BR6" s="30"/>
      <c r="BS6" s="30"/>
      <c r="BT6" s="30"/>
      <c r="BU6" s="30"/>
      <c r="BV6" s="30"/>
      <c r="BW6" s="30"/>
      <c r="BX6" s="30"/>
      <c r="BY6" s="30"/>
      <c r="BZ6" s="30"/>
      <c r="CA6" s="30"/>
      <c r="CB6" s="30"/>
      <c r="CC6" s="30"/>
      <c r="CD6" s="30"/>
      <c r="CE6" s="30"/>
      <c r="CF6" s="30"/>
      <c r="CG6" s="30"/>
      <c r="CH6" s="30"/>
      <c r="CI6" s="30"/>
      <c r="CJ6" s="30"/>
      <c r="CK6" s="30"/>
      <c r="CL6" s="30"/>
      <c r="CM6" s="30"/>
      <c r="CN6" s="30"/>
      <c r="CO6" s="30"/>
      <c r="CP6" s="30"/>
      <c r="CQ6" s="30"/>
      <c r="CR6" s="30"/>
      <c r="CS6" s="30"/>
      <c r="CT6" s="30"/>
      <c r="CU6" s="30"/>
      <c r="CV6" s="30"/>
      <c r="CW6" s="30"/>
      <c r="CX6" s="30"/>
      <c r="CY6" s="30"/>
      <c r="CZ6" s="30"/>
      <c r="DA6" s="30"/>
      <c r="DB6" s="30"/>
      <c r="DC6" s="30"/>
      <c r="DD6" s="30"/>
      <c r="DE6" s="30"/>
      <c r="DF6" s="30"/>
      <c r="DG6" s="30"/>
      <c r="DH6" s="30"/>
      <c r="DI6" s="30"/>
      <c r="DU6" s="109"/>
      <c r="DV6" s="109"/>
      <c r="DW6" s="109"/>
      <c r="DX6" s="109"/>
      <c r="DY6" s="109"/>
      <c r="DZ6" s="109"/>
      <c r="EA6" s="109"/>
      <c r="EB6" s="109"/>
      <c r="EC6" s="109"/>
      <c r="ED6" s="109"/>
      <c r="EE6" s="109"/>
      <c r="EF6" s="109"/>
      <c r="EG6" s="109"/>
    </row>
    <row r="7" spans="2:137" s="8" customFormat="1" ht="18" customHeight="1" x14ac:dyDescent="0.25">
      <c r="B7" s="165"/>
      <c r="C7" s="165"/>
      <c r="D7" s="30"/>
      <c r="E7" s="166"/>
      <c r="F7" s="161"/>
      <c r="G7" s="161"/>
      <c r="H7" s="161"/>
      <c r="I7" s="161"/>
      <c r="J7" s="161"/>
      <c r="K7" s="161"/>
      <c r="L7" s="161"/>
      <c r="M7" s="161"/>
      <c r="N7" s="161"/>
      <c r="O7" s="161"/>
      <c r="P7" s="161"/>
      <c r="Q7" s="161"/>
      <c r="R7" s="161"/>
      <c r="S7" s="161"/>
      <c r="T7" s="161"/>
      <c r="U7" s="161"/>
      <c r="V7" s="161"/>
      <c r="W7" s="161"/>
      <c r="X7" s="161"/>
      <c r="Y7" s="161"/>
      <c r="Z7" s="161"/>
      <c r="AA7" s="161"/>
      <c r="AB7" s="161"/>
      <c r="AC7" s="161"/>
      <c r="AD7" s="161"/>
      <c r="AE7" s="161"/>
      <c r="AF7" s="30"/>
      <c r="AG7" s="30"/>
      <c r="AH7" s="30"/>
      <c r="AI7" s="30"/>
      <c r="AJ7" s="30"/>
      <c r="AK7" s="30"/>
      <c r="AL7" s="30"/>
      <c r="AM7" s="30"/>
      <c r="AN7" s="30"/>
      <c r="AO7" s="30"/>
      <c r="AP7" s="30"/>
      <c r="AQ7" s="30"/>
      <c r="AR7" s="30"/>
      <c r="AS7" s="30"/>
      <c r="AT7" s="30"/>
      <c r="AU7" s="30"/>
      <c r="AV7" s="30"/>
      <c r="AW7" s="30"/>
      <c r="AX7" s="30"/>
      <c r="AY7" s="30"/>
      <c r="AZ7" s="30"/>
      <c r="BA7" s="30"/>
      <c r="BB7" s="30"/>
      <c r="BC7" s="30"/>
      <c r="BD7" s="30"/>
      <c r="BE7" s="30"/>
      <c r="BF7" s="30"/>
      <c r="BG7" s="30"/>
      <c r="BH7" s="30"/>
      <c r="BI7" s="30"/>
      <c r="BJ7" s="30"/>
      <c r="BK7" s="30"/>
      <c r="BL7" s="30"/>
      <c r="BM7" s="30"/>
      <c r="BN7" s="30"/>
      <c r="BO7" s="30"/>
      <c r="BP7" s="30"/>
      <c r="BQ7" s="30"/>
      <c r="BR7" s="30"/>
      <c r="BS7" s="30"/>
      <c r="BT7" s="30"/>
      <c r="BU7" s="30"/>
      <c r="BV7" s="30"/>
      <c r="BW7" s="30"/>
      <c r="BX7" s="30"/>
      <c r="BY7" s="30"/>
      <c r="BZ7" s="30"/>
      <c r="CA7" s="30"/>
      <c r="CB7" s="30"/>
      <c r="CC7" s="30"/>
      <c r="CD7" s="30"/>
      <c r="CE7" s="30"/>
      <c r="CF7" s="30"/>
      <c r="CG7" s="30"/>
      <c r="CH7" s="30"/>
      <c r="CI7" s="30"/>
      <c r="CJ7" s="30"/>
      <c r="CK7" s="30"/>
      <c r="CL7" s="30"/>
      <c r="CM7" s="30"/>
      <c r="CN7" s="30"/>
      <c r="CO7" s="30"/>
      <c r="CP7" s="30"/>
      <c r="CQ7" s="30"/>
      <c r="CR7" s="30"/>
      <c r="CS7" s="30"/>
      <c r="CT7" s="30"/>
      <c r="CU7" s="30"/>
      <c r="CV7" s="30"/>
      <c r="CW7" s="30"/>
      <c r="CX7" s="30"/>
      <c r="CY7" s="30"/>
      <c r="CZ7" s="30"/>
      <c r="DA7" s="30"/>
      <c r="DB7" s="30"/>
      <c r="DC7" s="30"/>
      <c r="DD7" s="30"/>
      <c r="DE7" s="30"/>
      <c r="DF7" s="30"/>
      <c r="DG7" s="30"/>
      <c r="DH7" s="30"/>
      <c r="DI7" s="30"/>
      <c r="DU7" s="109"/>
      <c r="DV7" s="109"/>
      <c r="DW7" s="109"/>
      <c r="DX7" s="109"/>
      <c r="DY7" s="109"/>
      <c r="DZ7" s="109"/>
      <c r="EA7" s="109"/>
      <c r="EB7" s="109"/>
      <c r="EC7" s="109"/>
      <c r="ED7" s="109"/>
      <c r="EE7" s="109"/>
      <c r="EF7" s="109"/>
      <c r="EG7" s="109"/>
    </row>
    <row r="8" spans="2:137" s="8" customFormat="1" ht="18" customHeight="1" x14ac:dyDescent="0.25">
      <c r="B8" s="254" t="s">
        <v>169</v>
      </c>
      <c r="C8" s="30"/>
      <c r="D8" s="30"/>
      <c r="E8" s="166"/>
      <c r="F8" s="161"/>
      <c r="G8" s="161"/>
      <c r="H8" s="161"/>
      <c r="I8" s="161"/>
      <c r="J8" s="161"/>
      <c r="K8" s="161"/>
      <c r="L8" s="161"/>
      <c r="M8" s="161"/>
      <c r="N8" s="161"/>
      <c r="O8" s="161"/>
      <c r="P8" s="161"/>
      <c r="Q8" s="161"/>
      <c r="R8" s="161"/>
      <c r="S8" s="161"/>
      <c r="T8" s="161"/>
      <c r="U8" s="161"/>
      <c r="V8" s="161"/>
      <c r="W8" s="161"/>
      <c r="X8" s="161"/>
      <c r="Y8" s="161"/>
      <c r="Z8" s="161"/>
      <c r="AA8" s="161"/>
      <c r="AB8" s="161"/>
      <c r="AC8" s="161"/>
      <c r="AD8" s="161"/>
      <c r="AE8" s="161"/>
      <c r="AF8" s="30"/>
      <c r="AG8" s="30"/>
      <c r="AH8" s="30"/>
      <c r="AI8" s="30"/>
      <c r="AJ8" s="30"/>
      <c r="AK8" s="30"/>
      <c r="AL8" s="30"/>
      <c r="AM8" s="30"/>
      <c r="AN8" s="30"/>
      <c r="AO8" s="30"/>
      <c r="AP8" s="30"/>
      <c r="AQ8" s="30"/>
      <c r="AR8" s="30"/>
      <c r="AS8" s="30"/>
      <c r="AT8" s="30"/>
      <c r="AU8" s="30"/>
      <c r="AV8" s="30"/>
      <c r="AW8" s="30"/>
      <c r="AX8" s="30"/>
      <c r="AY8" s="30"/>
      <c r="AZ8" s="30"/>
      <c r="BA8" s="30"/>
      <c r="BB8" s="30"/>
      <c r="BC8" s="30"/>
      <c r="BD8" s="30"/>
      <c r="BE8" s="30"/>
      <c r="BF8" s="30"/>
      <c r="BG8" s="30"/>
      <c r="BH8" s="30"/>
      <c r="BI8" s="30"/>
      <c r="BJ8" s="30"/>
      <c r="BK8" s="30"/>
      <c r="BL8" s="30"/>
      <c r="BM8" s="30"/>
      <c r="BN8" s="30"/>
      <c r="BO8" s="30"/>
      <c r="BP8" s="30"/>
      <c r="BQ8" s="30"/>
      <c r="BR8" s="30"/>
      <c r="BS8" s="30"/>
      <c r="BT8" s="30"/>
      <c r="BU8" s="30"/>
      <c r="BV8" s="30"/>
      <c r="BW8" s="30"/>
      <c r="BX8" s="30"/>
      <c r="BY8" s="30"/>
      <c r="BZ8" s="30"/>
      <c r="CA8" s="30"/>
      <c r="CB8" s="30"/>
      <c r="CC8" s="30"/>
      <c r="CD8" s="30"/>
      <c r="CE8" s="30"/>
      <c r="CF8" s="30"/>
      <c r="CG8" s="30"/>
      <c r="CH8" s="30"/>
      <c r="CI8" s="30"/>
      <c r="CJ8" s="30"/>
      <c r="CK8" s="30"/>
      <c r="CL8" s="30"/>
      <c r="CM8" s="30"/>
      <c r="CN8" s="30"/>
      <c r="CO8" s="30"/>
      <c r="CP8" s="30"/>
      <c r="CQ8" s="30"/>
      <c r="CR8" s="30"/>
      <c r="CS8" s="30"/>
      <c r="CT8" s="30"/>
      <c r="CU8" s="30"/>
      <c r="CV8" s="30"/>
      <c r="CW8" s="30"/>
      <c r="CX8" s="30"/>
      <c r="CY8" s="30"/>
      <c r="CZ8" s="30"/>
      <c r="DA8" s="30"/>
      <c r="DB8" s="30"/>
      <c r="DC8" s="30"/>
      <c r="DD8" s="30"/>
      <c r="DE8" s="30"/>
      <c r="DF8" s="30"/>
      <c r="DG8" s="30"/>
      <c r="DH8" s="30"/>
      <c r="DI8" s="30"/>
      <c r="DU8" s="109"/>
      <c r="DV8" s="109"/>
      <c r="DW8" s="109"/>
      <c r="DX8" s="109"/>
      <c r="DY8" s="109"/>
      <c r="DZ8" s="109"/>
      <c r="EA8" s="109"/>
      <c r="EB8" s="109"/>
      <c r="EC8" s="109"/>
      <c r="ED8" s="109"/>
      <c r="EE8" s="109"/>
      <c r="EF8" s="109"/>
      <c r="EG8" s="109"/>
    </row>
    <row r="9" spans="2:137" ht="23.4" x14ac:dyDescent="0.25">
      <c r="B9" s="213" t="s">
        <v>77</v>
      </c>
      <c r="C9" s="214"/>
      <c r="D9" s="214"/>
      <c r="E9" s="215"/>
      <c r="F9" s="161"/>
      <c r="G9" s="167"/>
      <c r="H9" s="161"/>
      <c r="I9" s="167"/>
      <c r="J9" s="161"/>
      <c r="K9" s="167"/>
      <c r="L9" s="161"/>
      <c r="M9" s="167"/>
      <c r="N9" s="161"/>
      <c r="O9" s="167"/>
      <c r="P9" s="161"/>
      <c r="Q9" s="167"/>
      <c r="R9" s="161"/>
      <c r="S9" s="167"/>
      <c r="T9" s="161"/>
      <c r="U9" s="167"/>
      <c r="V9" s="161"/>
      <c r="W9" s="167"/>
      <c r="X9" s="161"/>
      <c r="Y9" s="167"/>
      <c r="Z9" s="161"/>
      <c r="AA9" s="167"/>
      <c r="AB9" s="161"/>
      <c r="AC9" s="167"/>
      <c r="AD9" s="161"/>
      <c r="AE9" s="167"/>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row>
    <row r="10" spans="2:137" x14ac:dyDescent="0.25">
      <c r="B10" s="212" t="s">
        <v>26</v>
      </c>
      <c r="C10" s="212" t="s">
        <v>28</v>
      </c>
      <c r="D10" s="212" t="s">
        <v>29</v>
      </c>
      <c r="E10" s="212" t="s">
        <v>30</v>
      </c>
      <c r="F10" s="211" t="s">
        <v>91</v>
      </c>
      <c r="G10" s="211"/>
      <c r="H10" s="168" t="s">
        <v>39</v>
      </c>
      <c r="I10" s="169"/>
      <c r="J10" s="170"/>
      <c r="K10" s="169"/>
      <c r="L10" s="170"/>
      <c r="M10" s="169"/>
      <c r="N10" s="170"/>
      <c r="O10" s="169"/>
      <c r="P10" s="170"/>
      <c r="Q10" s="169"/>
      <c r="R10" s="170"/>
      <c r="S10" s="169"/>
      <c r="T10" s="170"/>
      <c r="U10" s="169"/>
      <c r="V10" s="170"/>
      <c r="W10" s="169"/>
      <c r="X10" s="170"/>
      <c r="Y10" s="169"/>
      <c r="Z10" s="170"/>
      <c r="AA10" s="169"/>
      <c r="AB10" s="170"/>
      <c r="AC10" s="169"/>
      <c r="AD10" s="170"/>
      <c r="AE10" s="171"/>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row>
    <row r="11" spans="2:137" x14ac:dyDescent="0.25">
      <c r="B11" s="211"/>
      <c r="C11" s="211"/>
      <c r="D11" s="211"/>
      <c r="E11" s="211"/>
      <c r="F11" s="211" t="s">
        <v>33</v>
      </c>
      <c r="G11" s="211"/>
      <c r="H11" s="211" t="s">
        <v>1</v>
      </c>
      <c r="I11" s="211"/>
      <c r="J11" s="211" t="s">
        <v>2</v>
      </c>
      <c r="K11" s="211"/>
      <c r="L11" s="211" t="s">
        <v>0</v>
      </c>
      <c r="M11" s="211"/>
      <c r="N11" s="211" t="s">
        <v>3</v>
      </c>
      <c r="O11" s="211"/>
      <c r="P11" s="211" t="s">
        <v>4</v>
      </c>
      <c r="Q11" s="211"/>
      <c r="R11" s="211" t="s">
        <v>5</v>
      </c>
      <c r="S11" s="211"/>
      <c r="T11" s="211" t="s">
        <v>6</v>
      </c>
      <c r="U11" s="211"/>
      <c r="V11" s="211" t="s">
        <v>7</v>
      </c>
      <c r="W11" s="211"/>
      <c r="X11" s="211" t="s">
        <v>8</v>
      </c>
      <c r="Y11" s="211"/>
      <c r="Z11" s="211" t="s">
        <v>9</v>
      </c>
      <c r="AA11" s="211"/>
      <c r="AB11" s="211" t="s">
        <v>10</v>
      </c>
      <c r="AC11" s="211"/>
      <c r="AD11" s="211" t="s">
        <v>11</v>
      </c>
      <c r="AE11" s="211"/>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row>
    <row r="12" spans="2:137" x14ac:dyDescent="0.25">
      <c r="B12" s="211"/>
      <c r="C12" s="211"/>
      <c r="D12" s="211"/>
      <c r="E12" s="211"/>
      <c r="F12" s="172" t="s">
        <v>32</v>
      </c>
      <c r="G12" s="173" t="s">
        <v>31</v>
      </c>
      <c r="H12" s="172" t="s">
        <v>32</v>
      </c>
      <c r="I12" s="173" t="s">
        <v>31</v>
      </c>
      <c r="J12" s="172" t="s">
        <v>32</v>
      </c>
      <c r="K12" s="173" t="s">
        <v>31</v>
      </c>
      <c r="L12" s="172" t="s">
        <v>32</v>
      </c>
      <c r="M12" s="173" t="s">
        <v>31</v>
      </c>
      <c r="N12" s="172" t="s">
        <v>32</v>
      </c>
      <c r="O12" s="173" t="s">
        <v>31</v>
      </c>
      <c r="P12" s="172" t="s">
        <v>32</v>
      </c>
      <c r="Q12" s="173" t="s">
        <v>31</v>
      </c>
      <c r="R12" s="172" t="s">
        <v>32</v>
      </c>
      <c r="S12" s="173" t="s">
        <v>31</v>
      </c>
      <c r="T12" s="172" t="s">
        <v>32</v>
      </c>
      <c r="U12" s="173" t="s">
        <v>31</v>
      </c>
      <c r="V12" s="172" t="s">
        <v>32</v>
      </c>
      <c r="W12" s="173" t="s">
        <v>31</v>
      </c>
      <c r="X12" s="172" t="s">
        <v>32</v>
      </c>
      <c r="Y12" s="173" t="s">
        <v>31</v>
      </c>
      <c r="Z12" s="172" t="s">
        <v>32</v>
      </c>
      <c r="AA12" s="173" t="s">
        <v>31</v>
      </c>
      <c r="AB12" s="172" t="s">
        <v>32</v>
      </c>
      <c r="AC12" s="173" t="s">
        <v>31</v>
      </c>
      <c r="AD12" s="172" t="s">
        <v>32</v>
      </c>
      <c r="AE12" s="173" t="s">
        <v>31</v>
      </c>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row>
    <row r="13" spans="2:137" x14ac:dyDescent="0.25">
      <c r="B13" s="174">
        <v>1</v>
      </c>
      <c r="C13" s="174"/>
      <c r="D13" s="174"/>
      <c r="E13" s="174" t="s">
        <v>47</v>
      </c>
      <c r="F13" s="175">
        <v>25</v>
      </c>
      <c r="G13" s="176">
        <v>10000</v>
      </c>
      <c r="H13" s="177"/>
      <c r="I13" s="178"/>
      <c r="J13" s="177"/>
      <c r="K13" s="178"/>
      <c r="L13" s="177"/>
      <c r="M13" s="178"/>
      <c r="N13" s="177"/>
      <c r="O13" s="178"/>
      <c r="P13" s="177"/>
      <c r="Q13" s="178"/>
      <c r="R13" s="177"/>
      <c r="S13" s="178"/>
      <c r="T13" s="177"/>
      <c r="U13" s="178"/>
      <c r="V13" s="177"/>
      <c r="W13" s="178"/>
      <c r="X13" s="177"/>
      <c r="Y13" s="178"/>
      <c r="Z13" s="177"/>
      <c r="AA13" s="178"/>
      <c r="AB13" s="177"/>
      <c r="AC13" s="178"/>
      <c r="AD13" s="177"/>
      <c r="AE13" s="178"/>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row>
    <row r="14" spans="2:137" x14ac:dyDescent="0.25">
      <c r="B14" s="179">
        <v>2</v>
      </c>
      <c r="C14" s="179"/>
      <c r="D14" s="179"/>
      <c r="E14" s="179" t="s">
        <v>48</v>
      </c>
      <c r="F14" s="177">
        <v>5</v>
      </c>
      <c r="G14" s="178">
        <v>150</v>
      </c>
      <c r="H14" s="177">
        <v>7</v>
      </c>
      <c r="I14" s="178"/>
      <c r="J14" s="177"/>
      <c r="K14" s="178"/>
      <c r="L14" s="177"/>
      <c r="M14" s="178"/>
      <c r="N14" s="177"/>
      <c r="O14" s="178"/>
      <c r="P14" s="177"/>
      <c r="Q14" s="178"/>
      <c r="R14" s="177"/>
      <c r="S14" s="178"/>
      <c r="T14" s="177"/>
      <c r="U14" s="178"/>
      <c r="V14" s="177"/>
      <c r="W14" s="178"/>
      <c r="X14" s="177"/>
      <c r="Y14" s="178"/>
      <c r="Z14" s="177"/>
      <c r="AA14" s="178"/>
      <c r="AB14" s="177"/>
      <c r="AC14" s="178"/>
      <c r="AD14" s="177"/>
      <c r="AE14" s="178"/>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row>
    <row r="15" spans="2:137" x14ac:dyDescent="0.25">
      <c r="B15" s="179">
        <v>3</v>
      </c>
      <c r="C15" s="179"/>
      <c r="D15" s="179"/>
      <c r="E15" s="179" t="s">
        <v>49</v>
      </c>
      <c r="F15" s="177">
        <v>20</v>
      </c>
      <c r="G15" s="178">
        <v>500</v>
      </c>
      <c r="H15" s="177"/>
      <c r="I15" s="178"/>
      <c r="J15" s="177"/>
      <c r="K15" s="178"/>
      <c r="L15" s="177"/>
      <c r="M15" s="178"/>
      <c r="N15" s="177"/>
      <c r="O15" s="178"/>
      <c r="P15" s="177"/>
      <c r="Q15" s="178"/>
      <c r="R15" s="177"/>
      <c r="S15" s="178"/>
      <c r="T15" s="177"/>
      <c r="U15" s="178"/>
      <c r="V15" s="177"/>
      <c r="W15" s="178"/>
      <c r="X15" s="177"/>
      <c r="Y15" s="178"/>
      <c r="Z15" s="177"/>
      <c r="AA15" s="178"/>
      <c r="AB15" s="177"/>
      <c r="AC15" s="178"/>
      <c r="AD15" s="177"/>
      <c r="AE15" s="178"/>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row>
    <row r="16" spans="2:137" x14ac:dyDescent="0.25">
      <c r="B16" s="179">
        <v>4</v>
      </c>
      <c r="C16" s="179"/>
      <c r="D16" s="179"/>
      <c r="E16" s="179" t="s">
        <v>50</v>
      </c>
      <c r="F16" s="177">
        <v>25</v>
      </c>
      <c r="G16" s="178">
        <v>1000</v>
      </c>
      <c r="H16" s="177" t="s">
        <v>36</v>
      </c>
      <c r="I16" s="178"/>
      <c r="J16" s="177" t="s">
        <v>36</v>
      </c>
      <c r="K16" s="178"/>
      <c r="L16" s="177" t="s">
        <v>36</v>
      </c>
      <c r="M16" s="178"/>
      <c r="N16" s="177" t="s">
        <v>36</v>
      </c>
      <c r="O16" s="178"/>
      <c r="P16" s="177" t="s">
        <v>36</v>
      </c>
      <c r="Q16" s="178"/>
      <c r="R16" s="177" t="s">
        <v>36</v>
      </c>
      <c r="S16" s="178"/>
      <c r="T16" s="177" t="s">
        <v>36</v>
      </c>
      <c r="U16" s="178"/>
      <c r="V16" s="177" t="s">
        <v>36</v>
      </c>
      <c r="W16" s="178"/>
      <c r="X16" s="177" t="s">
        <v>36</v>
      </c>
      <c r="Y16" s="178"/>
      <c r="Z16" s="177" t="s">
        <v>36</v>
      </c>
      <c r="AA16" s="178"/>
      <c r="AB16" s="177" t="s">
        <v>36</v>
      </c>
      <c r="AC16" s="178"/>
      <c r="AD16" s="177"/>
      <c r="AE16" s="178"/>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row>
    <row r="17" spans="2:113" x14ac:dyDescent="0.25">
      <c r="B17" s="179">
        <v>5</v>
      </c>
      <c r="C17" s="179"/>
      <c r="D17" s="179"/>
      <c r="E17" s="179" t="s">
        <v>76</v>
      </c>
      <c r="F17" s="177">
        <v>20</v>
      </c>
      <c r="G17" s="178">
        <v>300</v>
      </c>
      <c r="H17" s="177">
        <v>15</v>
      </c>
      <c r="I17" s="178"/>
      <c r="J17" s="177">
        <v>17</v>
      </c>
      <c r="K17" s="178">
        <v>150</v>
      </c>
      <c r="L17" s="177"/>
      <c r="M17" s="178"/>
      <c r="N17" s="177"/>
      <c r="O17" s="178"/>
      <c r="P17" s="177"/>
      <c r="Q17" s="178"/>
      <c r="R17" s="177"/>
      <c r="S17" s="178"/>
      <c r="T17" s="177"/>
      <c r="U17" s="178"/>
      <c r="V17" s="177"/>
      <c r="W17" s="178"/>
      <c r="X17" s="177"/>
      <c r="Y17" s="178"/>
      <c r="Z17" s="177"/>
      <c r="AA17" s="178"/>
      <c r="AB17" s="177"/>
      <c r="AC17" s="178"/>
      <c r="AD17" s="177"/>
      <c r="AE17" s="178"/>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row>
    <row r="18" spans="2:113" x14ac:dyDescent="0.25">
      <c r="B18" s="179">
        <v>6</v>
      </c>
      <c r="C18" s="179"/>
      <c r="D18" s="179"/>
      <c r="E18" s="179"/>
      <c r="F18" s="177"/>
      <c r="G18" s="178"/>
      <c r="H18" s="177"/>
      <c r="I18" s="178"/>
      <c r="J18" s="177"/>
      <c r="K18" s="178"/>
      <c r="L18" s="177"/>
      <c r="M18" s="178"/>
      <c r="N18" s="177"/>
      <c r="O18" s="178"/>
      <c r="P18" s="177"/>
      <c r="Q18" s="178"/>
      <c r="R18" s="177"/>
      <c r="S18" s="178"/>
      <c r="T18" s="177"/>
      <c r="U18" s="178"/>
      <c r="V18" s="177"/>
      <c r="W18" s="178"/>
      <c r="X18" s="177"/>
      <c r="Y18" s="178"/>
      <c r="Z18" s="177"/>
      <c r="AA18" s="178"/>
      <c r="AB18" s="177"/>
      <c r="AC18" s="178"/>
      <c r="AD18" s="177"/>
      <c r="AE18" s="178"/>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row>
    <row r="19" spans="2:113" x14ac:dyDescent="0.25">
      <c r="B19" s="179">
        <v>7</v>
      </c>
      <c r="C19" s="179"/>
      <c r="D19" s="179"/>
      <c r="E19" s="179"/>
      <c r="F19" s="177"/>
      <c r="G19" s="178"/>
      <c r="H19" s="177"/>
      <c r="I19" s="178"/>
      <c r="J19" s="177"/>
      <c r="K19" s="178"/>
      <c r="L19" s="177"/>
      <c r="M19" s="178"/>
      <c r="N19" s="177"/>
      <c r="O19" s="178"/>
      <c r="P19" s="177"/>
      <c r="Q19" s="178"/>
      <c r="R19" s="177"/>
      <c r="S19" s="178"/>
      <c r="T19" s="177"/>
      <c r="U19" s="178"/>
      <c r="V19" s="177"/>
      <c r="W19" s="178"/>
      <c r="X19" s="177"/>
      <c r="Y19" s="178"/>
      <c r="Z19" s="177"/>
      <c r="AA19" s="178"/>
      <c r="AB19" s="177"/>
      <c r="AC19" s="178"/>
      <c r="AD19" s="177"/>
      <c r="AE19" s="178"/>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row>
    <row r="20" spans="2:113" x14ac:dyDescent="0.25">
      <c r="B20" s="179">
        <v>8</v>
      </c>
      <c r="C20" s="179"/>
      <c r="D20" s="179"/>
      <c r="E20" s="179"/>
      <c r="F20" s="177"/>
      <c r="G20" s="178"/>
      <c r="H20" s="177"/>
      <c r="I20" s="178"/>
      <c r="J20" s="177"/>
      <c r="K20" s="178"/>
      <c r="L20" s="177"/>
      <c r="M20" s="178"/>
      <c r="N20" s="177"/>
      <c r="O20" s="178"/>
      <c r="P20" s="177"/>
      <c r="Q20" s="178"/>
      <c r="R20" s="177"/>
      <c r="S20" s="178"/>
      <c r="T20" s="177"/>
      <c r="U20" s="178"/>
      <c r="V20" s="177"/>
      <c r="W20" s="178"/>
      <c r="X20" s="177"/>
      <c r="Y20" s="178"/>
      <c r="Z20" s="177"/>
      <c r="AA20" s="178"/>
      <c r="AB20" s="177"/>
      <c r="AC20" s="178"/>
      <c r="AD20" s="177"/>
      <c r="AE20" s="178"/>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row>
    <row r="21" spans="2:113" x14ac:dyDescent="0.25">
      <c r="B21" s="179">
        <v>9</v>
      </c>
      <c r="C21" s="179"/>
      <c r="D21" s="179"/>
      <c r="E21" s="179"/>
      <c r="F21" s="177"/>
      <c r="G21" s="178"/>
      <c r="H21" s="177"/>
      <c r="I21" s="178"/>
      <c r="J21" s="177"/>
      <c r="K21" s="178"/>
      <c r="L21" s="177"/>
      <c r="M21" s="178"/>
      <c r="N21" s="177"/>
      <c r="O21" s="178"/>
      <c r="P21" s="177"/>
      <c r="Q21" s="178"/>
      <c r="R21" s="177"/>
      <c r="S21" s="178"/>
      <c r="T21" s="177"/>
      <c r="U21" s="178"/>
      <c r="V21" s="177"/>
      <c r="W21" s="178"/>
      <c r="X21" s="177"/>
      <c r="Y21" s="178"/>
      <c r="Z21" s="177"/>
      <c r="AA21" s="178"/>
      <c r="AB21" s="177"/>
      <c r="AC21" s="178"/>
      <c r="AD21" s="177"/>
      <c r="AE21" s="178"/>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row>
    <row r="22" spans="2:113" x14ac:dyDescent="0.25">
      <c r="B22" s="179">
        <v>10</v>
      </c>
      <c r="C22" s="179"/>
      <c r="D22" s="179"/>
      <c r="E22" s="179"/>
      <c r="F22" s="177"/>
      <c r="G22" s="178"/>
      <c r="H22" s="177"/>
      <c r="I22" s="178"/>
      <c r="J22" s="177"/>
      <c r="K22" s="178"/>
      <c r="L22" s="177"/>
      <c r="M22" s="178"/>
      <c r="N22" s="177"/>
      <c r="O22" s="178"/>
      <c r="P22" s="177"/>
      <c r="Q22" s="178"/>
      <c r="R22" s="177"/>
      <c r="S22" s="178"/>
      <c r="T22" s="177"/>
      <c r="U22" s="178"/>
      <c r="V22" s="177"/>
      <c r="W22" s="178"/>
      <c r="X22" s="177"/>
      <c r="Y22" s="178"/>
      <c r="Z22" s="177"/>
      <c r="AA22" s="178"/>
      <c r="AB22" s="177"/>
      <c r="AC22" s="178"/>
      <c r="AD22" s="177"/>
      <c r="AE22" s="178"/>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row>
    <row r="23" spans="2:113" x14ac:dyDescent="0.25">
      <c r="B23" s="180"/>
      <c r="C23" s="180"/>
      <c r="D23" s="180"/>
      <c r="E23" s="180"/>
      <c r="F23" s="181"/>
      <c r="G23" s="182"/>
      <c r="H23" s="181"/>
      <c r="I23" s="182"/>
      <c r="J23" s="181"/>
      <c r="K23" s="182"/>
      <c r="L23" s="181"/>
      <c r="M23" s="182"/>
      <c r="N23" s="181"/>
      <c r="O23" s="182"/>
      <c r="P23" s="181"/>
      <c r="Q23" s="182"/>
      <c r="R23" s="181"/>
      <c r="S23" s="182"/>
      <c r="T23" s="181"/>
      <c r="U23" s="182"/>
      <c r="V23" s="181"/>
      <c r="W23" s="182"/>
      <c r="X23" s="181"/>
      <c r="Y23" s="182"/>
      <c r="Z23" s="181"/>
      <c r="AA23" s="182"/>
      <c r="AB23" s="181"/>
      <c r="AC23" s="182"/>
      <c r="AD23" s="181"/>
      <c r="AE23" s="182"/>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row>
    <row r="24" spans="2:113" ht="23.4" x14ac:dyDescent="0.25">
      <c r="B24" s="213" t="s">
        <v>78</v>
      </c>
      <c r="C24" s="214"/>
      <c r="D24" s="214"/>
      <c r="E24" s="215"/>
      <c r="F24" s="161"/>
      <c r="G24" s="167"/>
      <c r="H24" s="183" t="str">
        <f>IF(H26="Week 53","Because the first day of this year does not fall on Sunday, the first Week Number will be Week 53","")</f>
        <v>Because the first day of this year does not fall on Sunday, the first Week Number will be Week 53</v>
      </c>
      <c r="I24" s="167"/>
      <c r="J24" s="161"/>
      <c r="K24" s="167"/>
      <c r="L24" s="161"/>
      <c r="M24" s="167"/>
      <c r="N24" s="161"/>
      <c r="O24" s="167"/>
      <c r="P24" s="161"/>
      <c r="Q24" s="167"/>
      <c r="R24" s="161"/>
      <c r="S24" s="167"/>
      <c r="T24" s="161"/>
      <c r="U24" s="167"/>
      <c r="V24" s="161"/>
      <c r="W24" s="167"/>
      <c r="X24" s="161"/>
      <c r="Y24" s="167"/>
      <c r="Z24" s="161"/>
      <c r="AA24" s="167"/>
      <c r="AB24" s="161"/>
      <c r="AC24" s="167"/>
      <c r="AD24" s="161"/>
      <c r="AE24" s="167"/>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row>
    <row r="25" spans="2:113" x14ac:dyDescent="0.25">
      <c r="B25" s="212" t="s">
        <v>26</v>
      </c>
      <c r="C25" s="212" t="s">
        <v>28</v>
      </c>
      <c r="D25" s="212" t="s">
        <v>29</v>
      </c>
      <c r="E25" s="212" t="s">
        <v>30</v>
      </c>
      <c r="F25" s="211" t="s">
        <v>91</v>
      </c>
      <c r="G25" s="211"/>
      <c r="H25" s="168" t="s">
        <v>39</v>
      </c>
      <c r="I25" s="169"/>
      <c r="J25" s="170"/>
      <c r="K25" s="169"/>
      <c r="L25" s="170"/>
      <c r="M25" s="169"/>
      <c r="N25" s="170"/>
      <c r="O25" s="169"/>
      <c r="P25" s="170"/>
      <c r="Q25" s="169"/>
      <c r="R25" s="170"/>
      <c r="S25" s="169"/>
      <c r="T25" s="170"/>
      <c r="U25" s="169"/>
      <c r="V25" s="170"/>
      <c r="W25" s="169"/>
      <c r="X25" s="170"/>
      <c r="Y25" s="169"/>
      <c r="Z25" s="170"/>
      <c r="AA25" s="169"/>
      <c r="AB25" s="170"/>
      <c r="AC25" s="169"/>
      <c r="AD25" s="170"/>
      <c r="AE25" s="171"/>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row>
    <row r="26" spans="2:113" x14ac:dyDescent="0.25">
      <c r="B26" s="211"/>
      <c r="C26" s="211"/>
      <c r="D26" s="211"/>
      <c r="E26" s="211"/>
      <c r="F26" s="211" t="s">
        <v>79</v>
      </c>
      <c r="G26" s="211"/>
      <c r="H26" s="184" t="str">
        <f>"Week "&amp;WEEKNUM(I26)</f>
        <v>Week 53</v>
      </c>
      <c r="I26" s="185">
        <f>IF(WEEKDAY(DATE(YearRef,1,1),1)=1,DATE(YearRef,1,1),DATE(YearRef,1,1)-WEEKDAY(DATE(YearRef,1,1),1)+1)</f>
        <v>43100</v>
      </c>
      <c r="J26" s="184" t="str">
        <f>"Week "&amp;WEEKNUM(K26)</f>
        <v>Week 2</v>
      </c>
      <c r="K26" s="186">
        <f>I26+7</f>
        <v>43107</v>
      </c>
      <c r="L26" s="184" t="str">
        <f>"Week "&amp;WEEKNUM(M26)</f>
        <v>Week 3</v>
      </c>
      <c r="M26" s="186">
        <f>K26+7</f>
        <v>43114</v>
      </c>
      <c r="N26" s="184" t="str">
        <f>"Week "&amp;WEEKNUM(O26)</f>
        <v>Week 4</v>
      </c>
      <c r="O26" s="186">
        <f>M26+7</f>
        <v>43121</v>
      </c>
      <c r="P26" s="184" t="str">
        <f>"Week "&amp;WEEKNUM(Q26)</f>
        <v>Week 5</v>
      </c>
      <c r="Q26" s="186">
        <f>O26+7</f>
        <v>43128</v>
      </c>
      <c r="R26" s="184" t="str">
        <f>"Week "&amp;WEEKNUM(S26)</f>
        <v>Week 6</v>
      </c>
      <c r="S26" s="186">
        <f>Q26+7</f>
        <v>43135</v>
      </c>
      <c r="T26" s="184" t="str">
        <f>"Week "&amp;WEEKNUM(U26)</f>
        <v>Week 7</v>
      </c>
      <c r="U26" s="186">
        <f>S26+7</f>
        <v>43142</v>
      </c>
      <c r="V26" s="184" t="str">
        <f>"Week "&amp;WEEKNUM(W26)</f>
        <v>Week 8</v>
      </c>
      <c r="W26" s="186">
        <f>U26+7</f>
        <v>43149</v>
      </c>
      <c r="X26" s="184" t="str">
        <f>"Week "&amp;WEEKNUM(Y26)</f>
        <v>Week 9</v>
      </c>
      <c r="Y26" s="186">
        <f>W26+7</f>
        <v>43156</v>
      </c>
      <c r="Z26" s="184" t="str">
        <f>"Week "&amp;WEEKNUM(AA26)</f>
        <v>Week 10</v>
      </c>
      <c r="AA26" s="186">
        <f>Y26+7</f>
        <v>43163</v>
      </c>
      <c r="AB26" s="184" t="str">
        <f>"Week "&amp;WEEKNUM(AC26)</f>
        <v>Week 11</v>
      </c>
      <c r="AC26" s="186">
        <f>AA26+7</f>
        <v>43170</v>
      </c>
      <c r="AD26" s="184" t="str">
        <f>"Week "&amp;WEEKNUM(AE26)</f>
        <v>Week 12</v>
      </c>
      <c r="AE26" s="186">
        <f>AC26+7</f>
        <v>43177</v>
      </c>
      <c r="AF26" s="184" t="str">
        <f>"Week "&amp;WEEKNUM(AG26)</f>
        <v>Week 13</v>
      </c>
      <c r="AG26" s="186">
        <f>AE26+7</f>
        <v>43184</v>
      </c>
      <c r="AH26" s="184" t="str">
        <f>"Week "&amp;WEEKNUM(AI26)</f>
        <v>Week 14</v>
      </c>
      <c r="AI26" s="186">
        <f>AG26+7</f>
        <v>43191</v>
      </c>
      <c r="AJ26" s="184" t="str">
        <f>"Week "&amp;WEEKNUM(AK26)</f>
        <v>Week 15</v>
      </c>
      <c r="AK26" s="186">
        <f>AI26+7</f>
        <v>43198</v>
      </c>
      <c r="AL26" s="184" t="str">
        <f>"Week "&amp;WEEKNUM(AM26)</f>
        <v>Week 16</v>
      </c>
      <c r="AM26" s="186">
        <f>AK26+7</f>
        <v>43205</v>
      </c>
      <c r="AN26" s="184" t="str">
        <f>"Week "&amp;WEEKNUM(AO26)</f>
        <v>Week 17</v>
      </c>
      <c r="AO26" s="186">
        <f>AM26+7</f>
        <v>43212</v>
      </c>
      <c r="AP26" s="184" t="str">
        <f>"Week "&amp;WEEKNUM(AQ26)</f>
        <v>Week 18</v>
      </c>
      <c r="AQ26" s="186">
        <f>AO26+7</f>
        <v>43219</v>
      </c>
      <c r="AR26" s="184" t="str">
        <f>"Week "&amp;WEEKNUM(AS26)</f>
        <v>Week 19</v>
      </c>
      <c r="AS26" s="186">
        <f>AQ26+7</f>
        <v>43226</v>
      </c>
      <c r="AT26" s="184" t="str">
        <f>"Week "&amp;WEEKNUM(AU26)</f>
        <v>Week 20</v>
      </c>
      <c r="AU26" s="186">
        <f>AS26+7</f>
        <v>43233</v>
      </c>
      <c r="AV26" s="184" t="str">
        <f>"Week "&amp;WEEKNUM(AW26)</f>
        <v>Week 21</v>
      </c>
      <c r="AW26" s="186">
        <f>AU26+7</f>
        <v>43240</v>
      </c>
      <c r="AX26" s="184" t="str">
        <f>"Week "&amp;WEEKNUM(AY26)</f>
        <v>Week 22</v>
      </c>
      <c r="AY26" s="186">
        <f>AW26+7</f>
        <v>43247</v>
      </c>
      <c r="AZ26" s="184" t="str">
        <f>"Week "&amp;WEEKNUM(BA26)</f>
        <v>Week 23</v>
      </c>
      <c r="BA26" s="186">
        <f>AY26+7</f>
        <v>43254</v>
      </c>
      <c r="BB26" s="184" t="str">
        <f>"Week "&amp;WEEKNUM(BC26)</f>
        <v>Week 24</v>
      </c>
      <c r="BC26" s="186">
        <f>BA26+7</f>
        <v>43261</v>
      </c>
      <c r="BD26" s="184" t="str">
        <f>"Week "&amp;WEEKNUM(BE26)</f>
        <v>Week 25</v>
      </c>
      <c r="BE26" s="186">
        <f>BC26+7</f>
        <v>43268</v>
      </c>
      <c r="BF26" s="184" t="str">
        <f>"Week "&amp;WEEKNUM(BG26)</f>
        <v>Week 26</v>
      </c>
      <c r="BG26" s="186">
        <f>BE26+7</f>
        <v>43275</v>
      </c>
      <c r="BH26" s="184" t="str">
        <f>"Week "&amp;WEEKNUM(BI26)</f>
        <v>Week 27</v>
      </c>
      <c r="BI26" s="186">
        <f>BG26+7</f>
        <v>43282</v>
      </c>
      <c r="BJ26" s="184" t="str">
        <f>"Week "&amp;WEEKNUM(BK26)</f>
        <v>Week 28</v>
      </c>
      <c r="BK26" s="186">
        <f>BI26+7</f>
        <v>43289</v>
      </c>
      <c r="BL26" s="184" t="str">
        <f>"Week "&amp;WEEKNUM(BM26)</f>
        <v>Week 29</v>
      </c>
      <c r="BM26" s="186">
        <f>BK26+7</f>
        <v>43296</v>
      </c>
      <c r="BN26" s="184" t="str">
        <f>"Week "&amp;WEEKNUM(BO26)</f>
        <v>Week 30</v>
      </c>
      <c r="BO26" s="186">
        <f>BM26+7</f>
        <v>43303</v>
      </c>
      <c r="BP26" s="184" t="str">
        <f>"Week "&amp;WEEKNUM(BQ26)</f>
        <v>Week 31</v>
      </c>
      <c r="BQ26" s="186">
        <f>BO26+7</f>
        <v>43310</v>
      </c>
      <c r="BR26" s="184" t="str">
        <f>"Week "&amp;WEEKNUM(BS26)</f>
        <v>Week 32</v>
      </c>
      <c r="BS26" s="186">
        <f>BQ26+7</f>
        <v>43317</v>
      </c>
      <c r="BT26" s="184" t="str">
        <f>"Week "&amp;WEEKNUM(BU26)</f>
        <v>Week 33</v>
      </c>
      <c r="BU26" s="186">
        <f>BS26+7</f>
        <v>43324</v>
      </c>
      <c r="BV26" s="184" t="str">
        <f>"Week "&amp;WEEKNUM(BW26)</f>
        <v>Week 34</v>
      </c>
      <c r="BW26" s="186">
        <f>BU26+7</f>
        <v>43331</v>
      </c>
      <c r="BX26" s="184" t="str">
        <f>"Week "&amp;WEEKNUM(BY26)</f>
        <v>Week 35</v>
      </c>
      <c r="BY26" s="186">
        <f>BW26+7</f>
        <v>43338</v>
      </c>
      <c r="BZ26" s="184" t="str">
        <f>"Week "&amp;WEEKNUM(CA26)</f>
        <v>Week 36</v>
      </c>
      <c r="CA26" s="186">
        <f>BY26+7</f>
        <v>43345</v>
      </c>
      <c r="CB26" s="184" t="str">
        <f>"Week "&amp;WEEKNUM(CC26)</f>
        <v>Week 37</v>
      </c>
      <c r="CC26" s="186">
        <f>CA26+7</f>
        <v>43352</v>
      </c>
      <c r="CD26" s="184" t="str">
        <f>"Week "&amp;WEEKNUM(CE26)</f>
        <v>Week 38</v>
      </c>
      <c r="CE26" s="186">
        <f>CC26+7</f>
        <v>43359</v>
      </c>
      <c r="CF26" s="184" t="str">
        <f>"Week "&amp;WEEKNUM(CG26)</f>
        <v>Week 39</v>
      </c>
      <c r="CG26" s="186">
        <f>CE26+7</f>
        <v>43366</v>
      </c>
      <c r="CH26" s="184" t="str">
        <f>"Week "&amp;WEEKNUM(CI26)</f>
        <v>Week 40</v>
      </c>
      <c r="CI26" s="186">
        <f>CG26+7</f>
        <v>43373</v>
      </c>
      <c r="CJ26" s="184" t="str">
        <f>"Week "&amp;WEEKNUM(CK26)</f>
        <v>Week 41</v>
      </c>
      <c r="CK26" s="186">
        <f>CI26+7</f>
        <v>43380</v>
      </c>
      <c r="CL26" s="184" t="str">
        <f>"Week "&amp;WEEKNUM(CM26)</f>
        <v>Week 42</v>
      </c>
      <c r="CM26" s="186">
        <f>CK26+7</f>
        <v>43387</v>
      </c>
      <c r="CN26" s="184" t="str">
        <f>"Week "&amp;WEEKNUM(CO26)</f>
        <v>Week 43</v>
      </c>
      <c r="CO26" s="186">
        <f>CM26+7</f>
        <v>43394</v>
      </c>
      <c r="CP26" s="184" t="str">
        <f>"Week "&amp;WEEKNUM(CQ26)</f>
        <v>Week 44</v>
      </c>
      <c r="CQ26" s="186">
        <f>CO26+7</f>
        <v>43401</v>
      </c>
      <c r="CR26" s="184" t="str">
        <f>"Week "&amp;WEEKNUM(CS26)</f>
        <v>Week 45</v>
      </c>
      <c r="CS26" s="186">
        <f>CQ26+7</f>
        <v>43408</v>
      </c>
      <c r="CT26" s="184" t="str">
        <f>"Week "&amp;WEEKNUM(CU26)</f>
        <v>Week 46</v>
      </c>
      <c r="CU26" s="186">
        <f>CS26+7</f>
        <v>43415</v>
      </c>
      <c r="CV26" s="184" t="str">
        <f>"Week "&amp;WEEKNUM(CW26)</f>
        <v>Week 47</v>
      </c>
      <c r="CW26" s="186">
        <f>CU26+7</f>
        <v>43422</v>
      </c>
      <c r="CX26" s="184" t="str">
        <f>"Week "&amp;WEEKNUM(CY26)</f>
        <v>Week 48</v>
      </c>
      <c r="CY26" s="186">
        <f>CW26+7</f>
        <v>43429</v>
      </c>
      <c r="CZ26" s="184" t="str">
        <f>"Week "&amp;WEEKNUM(DA26)</f>
        <v>Week 49</v>
      </c>
      <c r="DA26" s="186">
        <f>CY26+7</f>
        <v>43436</v>
      </c>
      <c r="DB26" s="184" t="str">
        <f>"Week "&amp;WEEKNUM(DC26)</f>
        <v>Week 50</v>
      </c>
      <c r="DC26" s="186">
        <f>DA26+7</f>
        <v>43443</v>
      </c>
      <c r="DD26" s="184" t="str">
        <f>"Week "&amp;WEEKNUM(DE26)</f>
        <v>Week 51</v>
      </c>
      <c r="DE26" s="186">
        <f>DC26+7</f>
        <v>43450</v>
      </c>
      <c r="DF26" s="184" t="str">
        <f>"Week "&amp;WEEKNUM(DG26)</f>
        <v>Week 52</v>
      </c>
      <c r="DG26" s="186">
        <f>DE26+7</f>
        <v>43457</v>
      </c>
      <c r="DH26" s="184" t="str">
        <f>"Week "&amp;WEEKNUM(DI26)</f>
        <v>Week 53</v>
      </c>
      <c r="DI26" s="186">
        <f>DG26+7</f>
        <v>43464</v>
      </c>
    </row>
    <row r="27" spans="2:113" x14ac:dyDescent="0.25">
      <c r="B27" s="211"/>
      <c r="C27" s="211"/>
      <c r="D27" s="211"/>
      <c r="E27" s="211"/>
      <c r="F27" s="172" t="s">
        <v>80</v>
      </c>
      <c r="G27" s="173" t="s">
        <v>31</v>
      </c>
      <c r="H27" s="172" t="s">
        <v>80</v>
      </c>
      <c r="I27" s="173" t="s">
        <v>31</v>
      </c>
      <c r="J27" s="172" t="s">
        <v>32</v>
      </c>
      <c r="K27" s="173" t="s">
        <v>31</v>
      </c>
      <c r="L27" s="172" t="s">
        <v>32</v>
      </c>
      <c r="M27" s="173" t="s">
        <v>31</v>
      </c>
      <c r="N27" s="172" t="s">
        <v>32</v>
      </c>
      <c r="O27" s="173" t="s">
        <v>31</v>
      </c>
      <c r="P27" s="172" t="s">
        <v>32</v>
      </c>
      <c r="Q27" s="173" t="s">
        <v>31</v>
      </c>
      <c r="R27" s="172" t="s">
        <v>32</v>
      </c>
      <c r="S27" s="173" t="s">
        <v>31</v>
      </c>
      <c r="T27" s="172" t="s">
        <v>32</v>
      </c>
      <c r="U27" s="173" t="s">
        <v>31</v>
      </c>
      <c r="V27" s="172" t="s">
        <v>32</v>
      </c>
      <c r="W27" s="173" t="s">
        <v>31</v>
      </c>
      <c r="X27" s="172" t="s">
        <v>32</v>
      </c>
      <c r="Y27" s="173" t="s">
        <v>31</v>
      </c>
      <c r="Z27" s="172" t="s">
        <v>32</v>
      </c>
      <c r="AA27" s="173" t="s">
        <v>31</v>
      </c>
      <c r="AB27" s="172" t="s">
        <v>32</v>
      </c>
      <c r="AC27" s="173" t="s">
        <v>31</v>
      </c>
      <c r="AD27" s="172" t="s">
        <v>32</v>
      </c>
      <c r="AE27" s="173" t="s">
        <v>31</v>
      </c>
      <c r="AF27" s="172" t="s">
        <v>32</v>
      </c>
      <c r="AG27" s="173" t="s">
        <v>31</v>
      </c>
      <c r="AH27" s="172" t="s">
        <v>32</v>
      </c>
      <c r="AI27" s="173" t="s">
        <v>31</v>
      </c>
      <c r="AJ27" s="172" t="s">
        <v>32</v>
      </c>
      <c r="AK27" s="173" t="s">
        <v>31</v>
      </c>
      <c r="AL27" s="172" t="s">
        <v>32</v>
      </c>
      <c r="AM27" s="173" t="s">
        <v>31</v>
      </c>
      <c r="AN27" s="172" t="s">
        <v>32</v>
      </c>
      <c r="AO27" s="173" t="s">
        <v>31</v>
      </c>
      <c r="AP27" s="172" t="s">
        <v>32</v>
      </c>
      <c r="AQ27" s="173" t="s">
        <v>31</v>
      </c>
      <c r="AR27" s="172" t="s">
        <v>32</v>
      </c>
      <c r="AS27" s="173" t="s">
        <v>31</v>
      </c>
      <c r="AT27" s="172" t="s">
        <v>32</v>
      </c>
      <c r="AU27" s="173" t="s">
        <v>31</v>
      </c>
      <c r="AV27" s="172" t="s">
        <v>32</v>
      </c>
      <c r="AW27" s="173" t="s">
        <v>31</v>
      </c>
      <c r="AX27" s="172" t="s">
        <v>32</v>
      </c>
      <c r="AY27" s="173" t="s">
        <v>31</v>
      </c>
      <c r="AZ27" s="172" t="s">
        <v>32</v>
      </c>
      <c r="BA27" s="173" t="s">
        <v>31</v>
      </c>
      <c r="BB27" s="172" t="s">
        <v>32</v>
      </c>
      <c r="BC27" s="173" t="s">
        <v>31</v>
      </c>
      <c r="BD27" s="172" t="s">
        <v>32</v>
      </c>
      <c r="BE27" s="173" t="s">
        <v>31</v>
      </c>
      <c r="BF27" s="172" t="s">
        <v>32</v>
      </c>
      <c r="BG27" s="173" t="s">
        <v>31</v>
      </c>
      <c r="BH27" s="172" t="s">
        <v>32</v>
      </c>
      <c r="BI27" s="173" t="s">
        <v>31</v>
      </c>
      <c r="BJ27" s="172" t="s">
        <v>32</v>
      </c>
      <c r="BK27" s="173" t="s">
        <v>31</v>
      </c>
      <c r="BL27" s="172" t="s">
        <v>32</v>
      </c>
      <c r="BM27" s="173" t="s">
        <v>31</v>
      </c>
      <c r="BN27" s="172" t="s">
        <v>32</v>
      </c>
      <c r="BO27" s="173" t="s">
        <v>31</v>
      </c>
      <c r="BP27" s="172" t="s">
        <v>32</v>
      </c>
      <c r="BQ27" s="173" t="s">
        <v>31</v>
      </c>
      <c r="BR27" s="172" t="s">
        <v>32</v>
      </c>
      <c r="BS27" s="173" t="s">
        <v>31</v>
      </c>
      <c r="BT27" s="172" t="s">
        <v>32</v>
      </c>
      <c r="BU27" s="173" t="s">
        <v>31</v>
      </c>
      <c r="BV27" s="172" t="s">
        <v>32</v>
      </c>
      <c r="BW27" s="173" t="s">
        <v>31</v>
      </c>
      <c r="BX27" s="172" t="s">
        <v>32</v>
      </c>
      <c r="BY27" s="173" t="s">
        <v>31</v>
      </c>
      <c r="BZ27" s="172" t="s">
        <v>32</v>
      </c>
      <c r="CA27" s="173" t="s">
        <v>31</v>
      </c>
      <c r="CB27" s="172" t="s">
        <v>32</v>
      </c>
      <c r="CC27" s="173" t="s">
        <v>31</v>
      </c>
      <c r="CD27" s="172" t="s">
        <v>32</v>
      </c>
      <c r="CE27" s="173" t="s">
        <v>31</v>
      </c>
      <c r="CF27" s="172" t="s">
        <v>32</v>
      </c>
      <c r="CG27" s="173" t="s">
        <v>31</v>
      </c>
      <c r="CH27" s="172" t="s">
        <v>32</v>
      </c>
      <c r="CI27" s="173" t="s">
        <v>31</v>
      </c>
      <c r="CJ27" s="172" t="s">
        <v>32</v>
      </c>
      <c r="CK27" s="173" t="s">
        <v>31</v>
      </c>
      <c r="CL27" s="172" t="s">
        <v>32</v>
      </c>
      <c r="CM27" s="173" t="s">
        <v>31</v>
      </c>
      <c r="CN27" s="172" t="s">
        <v>32</v>
      </c>
      <c r="CO27" s="173" t="s">
        <v>31</v>
      </c>
      <c r="CP27" s="172" t="s">
        <v>32</v>
      </c>
      <c r="CQ27" s="173" t="s">
        <v>31</v>
      </c>
      <c r="CR27" s="172" t="s">
        <v>32</v>
      </c>
      <c r="CS27" s="173" t="s">
        <v>31</v>
      </c>
      <c r="CT27" s="172" t="s">
        <v>32</v>
      </c>
      <c r="CU27" s="173" t="s">
        <v>31</v>
      </c>
      <c r="CV27" s="172" t="s">
        <v>32</v>
      </c>
      <c r="CW27" s="173" t="s">
        <v>31</v>
      </c>
      <c r="CX27" s="172" t="s">
        <v>32</v>
      </c>
      <c r="CY27" s="173" t="s">
        <v>31</v>
      </c>
      <c r="CZ27" s="172" t="s">
        <v>32</v>
      </c>
      <c r="DA27" s="173" t="s">
        <v>31</v>
      </c>
      <c r="DB27" s="172" t="s">
        <v>32</v>
      </c>
      <c r="DC27" s="173" t="s">
        <v>31</v>
      </c>
      <c r="DD27" s="172" t="s">
        <v>32</v>
      </c>
      <c r="DE27" s="173" t="s">
        <v>31</v>
      </c>
      <c r="DF27" s="172" t="s">
        <v>32</v>
      </c>
      <c r="DG27" s="173" t="s">
        <v>31</v>
      </c>
      <c r="DH27" s="172" t="s">
        <v>32</v>
      </c>
      <c r="DI27" s="173" t="s">
        <v>31</v>
      </c>
    </row>
    <row r="28" spans="2:113" x14ac:dyDescent="0.25">
      <c r="B28" s="174">
        <v>1</v>
      </c>
      <c r="C28" s="174"/>
      <c r="D28" s="174"/>
      <c r="E28" s="174" t="s">
        <v>47</v>
      </c>
      <c r="F28" s="175" t="s">
        <v>82</v>
      </c>
      <c r="G28" s="176">
        <v>3000</v>
      </c>
      <c r="H28" s="175" t="s">
        <v>82</v>
      </c>
      <c r="I28" s="178"/>
      <c r="J28" s="175"/>
      <c r="K28" s="178"/>
      <c r="L28" s="175"/>
      <c r="M28" s="178"/>
      <c r="N28" s="175"/>
      <c r="O28" s="178"/>
      <c r="P28" s="175"/>
      <c r="Q28" s="178"/>
      <c r="R28" s="175"/>
      <c r="S28" s="178"/>
      <c r="T28" s="175"/>
      <c r="U28" s="178"/>
      <c r="V28" s="175"/>
      <c r="W28" s="178"/>
      <c r="X28" s="175"/>
      <c r="Y28" s="178"/>
      <c r="Z28" s="175"/>
      <c r="AA28" s="178"/>
      <c r="AB28" s="175"/>
      <c r="AC28" s="178"/>
      <c r="AD28" s="175"/>
      <c r="AE28" s="178"/>
      <c r="AF28" s="175"/>
      <c r="AG28" s="178"/>
      <c r="AH28" s="175"/>
      <c r="AI28" s="178"/>
      <c r="AJ28" s="175"/>
      <c r="AK28" s="178"/>
      <c r="AL28" s="175"/>
      <c r="AM28" s="178"/>
      <c r="AN28" s="175"/>
      <c r="AO28" s="178"/>
      <c r="AP28" s="175"/>
      <c r="AQ28" s="178"/>
      <c r="AR28" s="175"/>
      <c r="AS28" s="178"/>
      <c r="AT28" s="175"/>
      <c r="AU28" s="178"/>
      <c r="AV28" s="175"/>
      <c r="AW28" s="178"/>
      <c r="AX28" s="175"/>
      <c r="AY28" s="178"/>
      <c r="AZ28" s="175"/>
      <c r="BA28" s="178"/>
      <c r="BB28" s="175"/>
      <c r="BC28" s="178"/>
      <c r="BD28" s="175"/>
      <c r="BE28" s="178"/>
      <c r="BF28" s="175"/>
      <c r="BG28" s="178"/>
      <c r="BH28" s="175"/>
      <c r="BI28" s="178"/>
      <c r="BJ28" s="175"/>
      <c r="BK28" s="178"/>
      <c r="BL28" s="175"/>
      <c r="BM28" s="178"/>
      <c r="BN28" s="175"/>
      <c r="BO28" s="178"/>
      <c r="BP28" s="175"/>
      <c r="BQ28" s="178"/>
      <c r="BR28" s="175"/>
      <c r="BS28" s="178"/>
      <c r="BT28" s="175"/>
      <c r="BU28" s="178"/>
      <c r="BV28" s="175"/>
      <c r="BW28" s="178"/>
      <c r="BX28" s="175"/>
      <c r="BY28" s="178"/>
      <c r="BZ28" s="175"/>
      <c r="CA28" s="178"/>
      <c r="CB28" s="175"/>
      <c r="CC28" s="178"/>
      <c r="CD28" s="175"/>
      <c r="CE28" s="178"/>
      <c r="CF28" s="175"/>
      <c r="CG28" s="178"/>
      <c r="CH28" s="175"/>
      <c r="CI28" s="178"/>
      <c r="CJ28" s="175"/>
      <c r="CK28" s="178"/>
      <c r="CL28" s="175"/>
      <c r="CM28" s="178"/>
      <c r="CN28" s="175"/>
      <c r="CO28" s="178"/>
      <c r="CP28" s="175"/>
      <c r="CQ28" s="178"/>
      <c r="CR28" s="175"/>
      <c r="CS28" s="178"/>
      <c r="CT28" s="175"/>
      <c r="CU28" s="178"/>
      <c r="CV28" s="175"/>
      <c r="CW28" s="178"/>
      <c r="CX28" s="175"/>
      <c r="CY28" s="178"/>
      <c r="CZ28" s="175"/>
      <c r="DA28" s="178"/>
      <c r="DB28" s="175"/>
      <c r="DC28" s="178"/>
      <c r="DD28" s="175"/>
      <c r="DE28" s="178"/>
      <c r="DF28" s="175"/>
      <c r="DG28" s="178"/>
      <c r="DH28" s="175"/>
      <c r="DI28" s="178"/>
    </row>
    <row r="29" spans="2:113" x14ac:dyDescent="0.25">
      <c r="B29" s="179">
        <v>2</v>
      </c>
      <c r="C29" s="179"/>
      <c r="D29" s="179"/>
      <c r="E29" s="179" t="s">
        <v>48</v>
      </c>
      <c r="F29" s="175" t="s">
        <v>81</v>
      </c>
      <c r="G29" s="178">
        <v>150</v>
      </c>
      <c r="H29" s="175" t="s">
        <v>36</v>
      </c>
      <c r="I29" s="178"/>
      <c r="J29" s="175"/>
      <c r="K29" s="178"/>
      <c r="L29" s="175"/>
      <c r="M29" s="178"/>
      <c r="N29" s="175"/>
      <c r="O29" s="178"/>
      <c r="P29" s="175"/>
      <c r="Q29" s="178"/>
      <c r="R29" s="175"/>
      <c r="S29" s="178"/>
      <c r="T29" s="175"/>
      <c r="U29" s="178"/>
      <c r="V29" s="175"/>
      <c r="W29" s="178"/>
      <c r="X29" s="175"/>
      <c r="Y29" s="178"/>
      <c r="Z29" s="175"/>
      <c r="AA29" s="178"/>
      <c r="AB29" s="175"/>
      <c r="AC29" s="178"/>
      <c r="AD29" s="175"/>
      <c r="AE29" s="178"/>
      <c r="AF29" s="175"/>
      <c r="AG29" s="178"/>
      <c r="AH29" s="175"/>
      <c r="AI29" s="178"/>
      <c r="AJ29" s="175"/>
      <c r="AK29" s="178"/>
      <c r="AL29" s="175"/>
      <c r="AM29" s="178"/>
      <c r="AN29" s="175"/>
      <c r="AO29" s="178"/>
      <c r="AP29" s="175"/>
      <c r="AQ29" s="178"/>
      <c r="AR29" s="175"/>
      <c r="AS29" s="178"/>
      <c r="AT29" s="175"/>
      <c r="AU29" s="178"/>
      <c r="AV29" s="175"/>
      <c r="AW29" s="178"/>
      <c r="AX29" s="175"/>
      <c r="AY29" s="178"/>
      <c r="AZ29" s="175"/>
      <c r="BA29" s="178"/>
      <c r="BB29" s="175"/>
      <c r="BC29" s="178"/>
      <c r="BD29" s="175"/>
      <c r="BE29" s="178"/>
      <c r="BF29" s="175"/>
      <c r="BG29" s="178"/>
      <c r="BH29" s="175"/>
      <c r="BI29" s="178"/>
      <c r="BJ29" s="175"/>
      <c r="BK29" s="178"/>
      <c r="BL29" s="175"/>
      <c r="BM29" s="178"/>
      <c r="BN29" s="175"/>
      <c r="BO29" s="178"/>
      <c r="BP29" s="175"/>
      <c r="BQ29" s="178"/>
      <c r="BR29" s="175"/>
      <c r="BS29" s="178"/>
      <c r="BT29" s="175"/>
      <c r="BU29" s="178"/>
      <c r="BV29" s="175"/>
      <c r="BW29" s="178"/>
      <c r="BX29" s="175"/>
      <c r="BY29" s="178"/>
      <c r="BZ29" s="175"/>
      <c r="CA29" s="178"/>
      <c r="CB29" s="175"/>
      <c r="CC29" s="178"/>
      <c r="CD29" s="175"/>
      <c r="CE29" s="178"/>
      <c r="CF29" s="175"/>
      <c r="CG29" s="178"/>
      <c r="CH29" s="175"/>
      <c r="CI29" s="178"/>
      <c r="CJ29" s="175"/>
      <c r="CK29" s="178"/>
      <c r="CL29" s="175"/>
      <c r="CM29" s="178"/>
      <c r="CN29" s="175"/>
      <c r="CO29" s="178"/>
      <c r="CP29" s="175"/>
      <c r="CQ29" s="178"/>
      <c r="CR29" s="175"/>
      <c r="CS29" s="178"/>
      <c r="CT29" s="175"/>
      <c r="CU29" s="178"/>
      <c r="CV29" s="175"/>
      <c r="CW29" s="178"/>
      <c r="CX29" s="175"/>
      <c r="CY29" s="178"/>
      <c r="CZ29" s="175"/>
      <c r="DA29" s="178"/>
      <c r="DB29" s="175"/>
      <c r="DC29" s="178"/>
      <c r="DD29" s="175"/>
      <c r="DE29" s="178"/>
      <c r="DF29" s="175"/>
      <c r="DG29" s="178"/>
      <c r="DH29" s="175"/>
      <c r="DI29" s="178"/>
    </row>
    <row r="30" spans="2:113" x14ac:dyDescent="0.25">
      <c r="B30" s="179">
        <v>3</v>
      </c>
      <c r="C30" s="179"/>
      <c r="D30" s="179"/>
      <c r="E30" s="179" t="s">
        <v>49</v>
      </c>
      <c r="F30" s="175" t="s">
        <v>82</v>
      </c>
      <c r="G30" s="178">
        <v>500</v>
      </c>
      <c r="H30" s="175"/>
      <c r="I30" s="178"/>
      <c r="J30" s="175"/>
      <c r="K30" s="178"/>
      <c r="L30" s="175"/>
      <c r="M30" s="178"/>
      <c r="N30" s="175"/>
      <c r="O30" s="178"/>
      <c r="P30" s="175"/>
      <c r="Q30" s="178"/>
      <c r="R30" s="175"/>
      <c r="S30" s="178"/>
      <c r="T30" s="175"/>
      <c r="U30" s="178"/>
      <c r="V30" s="175"/>
      <c r="W30" s="178"/>
      <c r="X30" s="175"/>
      <c r="Y30" s="178"/>
      <c r="Z30" s="175"/>
      <c r="AA30" s="178"/>
      <c r="AB30" s="175"/>
      <c r="AC30" s="178"/>
      <c r="AD30" s="175"/>
      <c r="AE30" s="178"/>
      <c r="AF30" s="175"/>
      <c r="AG30" s="178"/>
      <c r="AH30" s="175"/>
      <c r="AI30" s="178"/>
      <c r="AJ30" s="175"/>
      <c r="AK30" s="178"/>
      <c r="AL30" s="175"/>
      <c r="AM30" s="178"/>
      <c r="AN30" s="175"/>
      <c r="AO30" s="178"/>
      <c r="AP30" s="175"/>
      <c r="AQ30" s="178"/>
      <c r="AR30" s="175"/>
      <c r="AS30" s="178"/>
      <c r="AT30" s="175"/>
      <c r="AU30" s="178"/>
      <c r="AV30" s="175"/>
      <c r="AW30" s="178"/>
      <c r="AX30" s="175"/>
      <c r="AY30" s="178"/>
      <c r="AZ30" s="175"/>
      <c r="BA30" s="178"/>
      <c r="BB30" s="175"/>
      <c r="BC30" s="178"/>
      <c r="BD30" s="175"/>
      <c r="BE30" s="178"/>
      <c r="BF30" s="175"/>
      <c r="BG30" s="178"/>
      <c r="BH30" s="175"/>
      <c r="BI30" s="178"/>
      <c r="BJ30" s="175"/>
      <c r="BK30" s="178"/>
      <c r="BL30" s="175"/>
      <c r="BM30" s="178"/>
      <c r="BN30" s="175"/>
      <c r="BO30" s="178"/>
      <c r="BP30" s="175"/>
      <c r="BQ30" s="178"/>
      <c r="BR30" s="175"/>
      <c r="BS30" s="178"/>
      <c r="BT30" s="175"/>
      <c r="BU30" s="178"/>
      <c r="BV30" s="175"/>
      <c r="BW30" s="178"/>
      <c r="BX30" s="175"/>
      <c r="BY30" s="178"/>
      <c r="BZ30" s="175"/>
      <c r="CA30" s="178"/>
      <c r="CB30" s="175"/>
      <c r="CC30" s="178"/>
      <c r="CD30" s="175"/>
      <c r="CE30" s="178"/>
      <c r="CF30" s="175"/>
      <c r="CG30" s="178"/>
      <c r="CH30" s="175"/>
      <c r="CI30" s="178"/>
      <c r="CJ30" s="175"/>
      <c r="CK30" s="178"/>
      <c r="CL30" s="175"/>
      <c r="CM30" s="178"/>
      <c r="CN30" s="175"/>
      <c r="CO30" s="178"/>
      <c r="CP30" s="175"/>
      <c r="CQ30" s="178"/>
      <c r="CR30" s="175"/>
      <c r="CS30" s="178"/>
      <c r="CT30" s="175"/>
      <c r="CU30" s="178"/>
      <c r="CV30" s="175"/>
      <c r="CW30" s="178"/>
      <c r="CX30" s="175"/>
      <c r="CY30" s="178"/>
      <c r="CZ30" s="175"/>
      <c r="DA30" s="178"/>
      <c r="DB30" s="175"/>
      <c r="DC30" s="178"/>
      <c r="DD30" s="175"/>
      <c r="DE30" s="178"/>
      <c r="DF30" s="175"/>
      <c r="DG30" s="178"/>
      <c r="DH30" s="175"/>
      <c r="DI30" s="178"/>
    </row>
    <row r="31" spans="2:113" x14ac:dyDescent="0.25">
      <c r="B31" s="179">
        <v>4</v>
      </c>
      <c r="C31" s="179"/>
      <c r="D31" s="179"/>
      <c r="E31" s="179" t="s">
        <v>50</v>
      </c>
      <c r="F31" s="175"/>
      <c r="G31" s="178">
        <v>1000</v>
      </c>
      <c r="H31" s="175"/>
      <c r="I31" s="178"/>
      <c r="J31" s="175"/>
      <c r="K31" s="178"/>
      <c r="L31" s="175"/>
      <c r="M31" s="178"/>
      <c r="N31" s="175"/>
      <c r="O31" s="178"/>
      <c r="P31" s="175"/>
      <c r="Q31" s="178"/>
      <c r="R31" s="175"/>
      <c r="S31" s="178"/>
      <c r="T31" s="175"/>
      <c r="U31" s="178"/>
      <c r="V31" s="175"/>
      <c r="W31" s="178"/>
      <c r="X31" s="175"/>
      <c r="Y31" s="178"/>
      <c r="Z31" s="175"/>
      <c r="AA31" s="178"/>
      <c r="AB31" s="175"/>
      <c r="AC31" s="178"/>
      <c r="AD31" s="175"/>
      <c r="AE31" s="178"/>
      <c r="AF31" s="175"/>
      <c r="AG31" s="178"/>
      <c r="AH31" s="175"/>
      <c r="AI31" s="178"/>
      <c r="AJ31" s="175"/>
      <c r="AK31" s="178"/>
      <c r="AL31" s="175"/>
      <c r="AM31" s="178"/>
      <c r="AN31" s="175"/>
      <c r="AO31" s="178"/>
      <c r="AP31" s="175"/>
      <c r="AQ31" s="178"/>
      <c r="AR31" s="175"/>
      <c r="AS31" s="178"/>
      <c r="AT31" s="175"/>
      <c r="AU31" s="178"/>
      <c r="AV31" s="175"/>
      <c r="AW31" s="178"/>
      <c r="AX31" s="175"/>
      <c r="AY31" s="178"/>
      <c r="AZ31" s="175"/>
      <c r="BA31" s="178"/>
      <c r="BB31" s="175"/>
      <c r="BC31" s="178"/>
      <c r="BD31" s="175"/>
      <c r="BE31" s="178"/>
      <c r="BF31" s="175"/>
      <c r="BG31" s="178"/>
      <c r="BH31" s="175"/>
      <c r="BI31" s="178"/>
      <c r="BJ31" s="175"/>
      <c r="BK31" s="178"/>
      <c r="BL31" s="175"/>
      <c r="BM31" s="178"/>
      <c r="BN31" s="175"/>
      <c r="BO31" s="178"/>
      <c r="BP31" s="175"/>
      <c r="BQ31" s="178"/>
      <c r="BR31" s="175"/>
      <c r="BS31" s="178"/>
      <c r="BT31" s="175"/>
      <c r="BU31" s="178"/>
      <c r="BV31" s="175"/>
      <c r="BW31" s="178"/>
      <c r="BX31" s="175"/>
      <c r="BY31" s="178"/>
      <c r="BZ31" s="175"/>
      <c r="CA31" s="178"/>
      <c r="CB31" s="175"/>
      <c r="CC31" s="178"/>
      <c r="CD31" s="175"/>
      <c r="CE31" s="178"/>
      <c r="CF31" s="175"/>
      <c r="CG31" s="178"/>
      <c r="CH31" s="175"/>
      <c r="CI31" s="178"/>
      <c r="CJ31" s="175"/>
      <c r="CK31" s="178"/>
      <c r="CL31" s="175"/>
      <c r="CM31" s="178"/>
      <c r="CN31" s="175"/>
      <c r="CO31" s="178"/>
      <c r="CP31" s="175"/>
      <c r="CQ31" s="178"/>
      <c r="CR31" s="175"/>
      <c r="CS31" s="178"/>
      <c r="CT31" s="175"/>
      <c r="CU31" s="178"/>
      <c r="CV31" s="175"/>
      <c r="CW31" s="178"/>
      <c r="CX31" s="175"/>
      <c r="CY31" s="178"/>
      <c r="CZ31" s="175"/>
      <c r="DA31" s="178"/>
      <c r="DB31" s="175"/>
      <c r="DC31" s="178"/>
      <c r="DD31" s="175"/>
      <c r="DE31" s="178"/>
      <c r="DF31" s="175"/>
      <c r="DG31" s="178"/>
      <c r="DH31" s="175"/>
      <c r="DI31" s="178"/>
    </row>
    <row r="32" spans="2:113" x14ac:dyDescent="0.25">
      <c r="B32" s="179">
        <v>5</v>
      </c>
      <c r="C32" s="179"/>
      <c r="D32" s="179"/>
      <c r="E32" s="179" t="s">
        <v>76</v>
      </c>
      <c r="F32" s="175"/>
      <c r="G32" s="178">
        <v>300</v>
      </c>
      <c r="H32" s="175"/>
      <c r="I32" s="178"/>
      <c r="J32" s="175"/>
      <c r="K32" s="178"/>
      <c r="L32" s="175"/>
      <c r="M32" s="178"/>
      <c r="N32" s="175"/>
      <c r="O32" s="178"/>
      <c r="P32" s="175"/>
      <c r="Q32" s="178"/>
      <c r="R32" s="175"/>
      <c r="S32" s="178"/>
      <c r="T32" s="175"/>
      <c r="U32" s="178"/>
      <c r="V32" s="175"/>
      <c r="W32" s="178"/>
      <c r="X32" s="175"/>
      <c r="Y32" s="178"/>
      <c r="Z32" s="175"/>
      <c r="AA32" s="178"/>
      <c r="AB32" s="175"/>
      <c r="AC32" s="178"/>
      <c r="AD32" s="175"/>
      <c r="AE32" s="178"/>
      <c r="AF32" s="175"/>
      <c r="AG32" s="178"/>
      <c r="AH32" s="175"/>
      <c r="AI32" s="178"/>
      <c r="AJ32" s="175"/>
      <c r="AK32" s="178"/>
      <c r="AL32" s="175"/>
      <c r="AM32" s="178"/>
      <c r="AN32" s="175"/>
      <c r="AO32" s="178"/>
      <c r="AP32" s="175"/>
      <c r="AQ32" s="178"/>
      <c r="AR32" s="175"/>
      <c r="AS32" s="178"/>
      <c r="AT32" s="175"/>
      <c r="AU32" s="178"/>
      <c r="AV32" s="175"/>
      <c r="AW32" s="178"/>
      <c r="AX32" s="175"/>
      <c r="AY32" s="178"/>
      <c r="AZ32" s="175"/>
      <c r="BA32" s="178"/>
      <c r="BB32" s="175"/>
      <c r="BC32" s="178"/>
      <c r="BD32" s="175"/>
      <c r="BE32" s="178"/>
      <c r="BF32" s="175"/>
      <c r="BG32" s="178"/>
      <c r="BH32" s="175"/>
      <c r="BI32" s="178"/>
      <c r="BJ32" s="175"/>
      <c r="BK32" s="178"/>
      <c r="BL32" s="175"/>
      <c r="BM32" s="178"/>
      <c r="BN32" s="175"/>
      <c r="BO32" s="178"/>
      <c r="BP32" s="175"/>
      <c r="BQ32" s="178"/>
      <c r="BR32" s="175"/>
      <c r="BS32" s="178"/>
      <c r="BT32" s="175"/>
      <c r="BU32" s="178"/>
      <c r="BV32" s="175"/>
      <c r="BW32" s="178"/>
      <c r="BX32" s="175"/>
      <c r="BY32" s="178"/>
      <c r="BZ32" s="175"/>
      <c r="CA32" s="178"/>
      <c r="CB32" s="175"/>
      <c r="CC32" s="178"/>
      <c r="CD32" s="175"/>
      <c r="CE32" s="178"/>
      <c r="CF32" s="175"/>
      <c r="CG32" s="178"/>
      <c r="CH32" s="175"/>
      <c r="CI32" s="178"/>
      <c r="CJ32" s="175"/>
      <c r="CK32" s="178"/>
      <c r="CL32" s="175"/>
      <c r="CM32" s="178"/>
      <c r="CN32" s="175"/>
      <c r="CO32" s="178"/>
      <c r="CP32" s="175"/>
      <c r="CQ32" s="178"/>
      <c r="CR32" s="175"/>
      <c r="CS32" s="178"/>
      <c r="CT32" s="175"/>
      <c r="CU32" s="178"/>
      <c r="CV32" s="175"/>
      <c r="CW32" s="178"/>
      <c r="CX32" s="175"/>
      <c r="CY32" s="178"/>
      <c r="CZ32" s="175"/>
      <c r="DA32" s="178"/>
      <c r="DB32" s="175"/>
      <c r="DC32" s="178"/>
      <c r="DD32" s="175"/>
      <c r="DE32" s="178"/>
      <c r="DF32" s="175"/>
      <c r="DG32" s="178"/>
      <c r="DH32" s="175"/>
      <c r="DI32" s="178"/>
    </row>
    <row r="33" spans="2:113" x14ac:dyDescent="0.25">
      <c r="B33" s="179">
        <v>6</v>
      </c>
      <c r="C33" s="179"/>
      <c r="D33" s="179"/>
      <c r="E33" s="179"/>
      <c r="F33" s="175"/>
      <c r="G33" s="178"/>
      <c r="H33" s="175"/>
      <c r="I33" s="178"/>
      <c r="J33" s="175"/>
      <c r="K33" s="178"/>
      <c r="L33" s="175"/>
      <c r="M33" s="178"/>
      <c r="N33" s="175"/>
      <c r="O33" s="178"/>
      <c r="P33" s="175"/>
      <c r="Q33" s="178"/>
      <c r="R33" s="175"/>
      <c r="S33" s="178"/>
      <c r="T33" s="175"/>
      <c r="U33" s="178"/>
      <c r="V33" s="175"/>
      <c r="W33" s="178"/>
      <c r="X33" s="175"/>
      <c r="Y33" s="178"/>
      <c r="Z33" s="175"/>
      <c r="AA33" s="178"/>
      <c r="AB33" s="175"/>
      <c r="AC33" s="178"/>
      <c r="AD33" s="175"/>
      <c r="AE33" s="178"/>
      <c r="AF33" s="175"/>
      <c r="AG33" s="178"/>
      <c r="AH33" s="175"/>
      <c r="AI33" s="178"/>
      <c r="AJ33" s="175"/>
      <c r="AK33" s="178"/>
      <c r="AL33" s="175"/>
      <c r="AM33" s="178"/>
      <c r="AN33" s="175"/>
      <c r="AO33" s="178"/>
      <c r="AP33" s="175"/>
      <c r="AQ33" s="178"/>
      <c r="AR33" s="175"/>
      <c r="AS33" s="178"/>
      <c r="AT33" s="175"/>
      <c r="AU33" s="178"/>
      <c r="AV33" s="175"/>
      <c r="AW33" s="178"/>
      <c r="AX33" s="175"/>
      <c r="AY33" s="178"/>
      <c r="AZ33" s="175"/>
      <c r="BA33" s="178"/>
      <c r="BB33" s="175"/>
      <c r="BC33" s="178"/>
      <c r="BD33" s="175"/>
      <c r="BE33" s="178"/>
      <c r="BF33" s="175"/>
      <c r="BG33" s="178"/>
      <c r="BH33" s="175"/>
      <c r="BI33" s="178"/>
      <c r="BJ33" s="175"/>
      <c r="BK33" s="178"/>
      <c r="BL33" s="175"/>
      <c r="BM33" s="178"/>
      <c r="BN33" s="175"/>
      <c r="BO33" s="178"/>
      <c r="BP33" s="175"/>
      <c r="BQ33" s="178"/>
      <c r="BR33" s="175"/>
      <c r="BS33" s="178"/>
      <c r="BT33" s="175"/>
      <c r="BU33" s="178"/>
      <c r="BV33" s="175"/>
      <c r="BW33" s="178"/>
      <c r="BX33" s="175"/>
      <c r="BY33" s="178"/>
      <c r="BZ33" s="175"/>
      <c r="CA33" s="178"/>
      <c r="CB33" s="175"/>
      <c r="CC33" s="178"/>
      <c r="CD33" s="175"/>
      <c r="CE33" s="178"/>
      <c r="CF33" s="175"/>
      <c r="CG33" s="178"/>
      <c r="CH33" s="175"/>
      <c r="CI33" s="178"/>
      <c r="CJ33" s="175"/>
      <c r="CK33" s="178"/>
      <c r="CL33" s="175"/>
      <c r="CM33" s="178"/>
      <c r="CN33" s="175"/>
      <c r="CO33" s="178"/>
      <c r="CP33" s="175"/>
      <c r="CQ33" s="178"/>
      <c r="CR33" s="175"/>
      <c r="CS33" s="178"/>
      <c r="CT33" s="175"/>
      <c r="CU33" s="178"/>
      <c r="CV33" s="175"/>
      <c r="CW33" s="178"/>
      <c r="CX33" s="175"/>
      <c r="CY33" s="178"/>
      <c r="CZ33" s="175"/>
      <c r="DA33" s="178"/>
      <c r="DB33" s="175"/>
      <c r="DC33" s="178"/>
      <c r="DD33" s="175"/>
      <c r="DE33" s="178"/>
      <c r="DF33" s="175"/>
      <c r="DG33" s="178"/>
      <c r="DH33" s="175"/>
      <c r="DI33" s="178"/>
    </row>
    <row r="34" spans="2:113" x14ac:dyDescent="0.25">
      <c r="B34" s="179">
        <v>7</v>
      </c>
      <c r="C34" s="179"/>
      <c r="D34" s="179"/>
      <c r="E34" s="179"/>
      <c r="F34" s="175"/>
      <c r="G34" s="178"/>
      <c r="H34" s="175"/>
      <c r="I34" s="178"/>
      <c r="J34" s="175"/>
      <c r="K34" s="178"/>
      <c r="L34" s="175"/>
      <c r="M34" s="178"/>
      <c r="N34" s="175"/>
      <c r="O34" s="178"/>
      <c r="P34" s="175"/>
      <c r="Q34" s="178"/>
      <c r="R34" s="175"/>
      <c r="S34" s="178"/>
      <c r="T34" s="175"/>
      <c r="U34" s="178"/>
      <c r="V34" s="175"/>
      <c r="W34" s="178"/>
      <c r="X34" s="175"/>
      <c r="Y34" s="178"/>
      <c r="Z34" s="175"/>
      <c r="AA34" s="178"/>
      <c r="AB34" s="175"/>
      <c r="AC34" s="178"/>
      <c r="AD34" s="175"/>
      <c r="AE34" s="178"/>
      <c r="AF34" s="175"/>
      <c r="AG34" s="178"/>
      <c r="AH34" s="175"/>
      <c r="AI34" s="178"/>
      <c r="AJ34" s="175"/>
      <c r="AK34" s="178"/>
      <c r="AL34" s="175"/>
      <c r="AM34" s="178"/>
      <c r="AN34" s="175"/>
      <c r="AO34" s="178"/>
      <c r="AP34" s="175"/>
      <c r="AQ34" s="178"/>
      <c r="AR34" s="175"/>
      <c r="AS34" s="178"/>
      <c r="AT34" s="175"/>
      <c r="AU34" s="178"/>
      <c r="AV34" s="175"/>
      <c r="AW34" s="178"/>
      <c r="AX34" s="175"/>
      <c r="AY34" s="178"/>
      <c r="AZ34" s="175"/>
      <c r="BA34" s="178"/>
      <c r="BB34" s="175"/>
      <c r="BC34" s="178"/>
      <c r="BD34" s="175"/>
      <c r="BE34" s="178"/>
      <c r="BF34" s="175"/>
      <c r="BG34" s="178"/>
      <c r="BH34" s="175"/>
      <c r="BI34" s="178"/>
      <c r="BJ34" s="175"/>
      <c r="BK34" s="178"/>
      <c r="BL34" s="175"/>
      <c r="BM34" s="178"/>
      <c r="BN34" s="175"/>
      <c r="BO34" s="178"/>
      <c r="BP34" s="175"/>
      <c r="BQ34" s="178"/>
      <c r="BR34" s="175"/>
      <c r="BS34" s="178"/>
      <c r="BT34" s="175"/>
      <c r="BU34" s="178"/>
      <c r="BV34" s="175"/>
      <c r="BW34" s="178"/>
      <c r="BX34" s="175"/>
      <c r="BY34" s="178"/>
      <c r="BZ34" s="175"/>
      <c r="CA34" s="178"/>
      <c r="CB34" s="175"/>
      <c r="CC34" s="178"/>
      <c r="CD34" s="175"/>
      <c r="CE34" s="178"/>
      <c r="CF34" s="175"/>
      <c r="CG34" s="178"/>
      <c r="CH34" s="175"/>
      <c r="CI34" s="178"/>
      <c r="CJ34" s="175"/>
      <c r="CK34" s="178"/>
      <c r="CL34" s="175"/>
      <c r="CM34" s="178"/>
      <c r="CN34" s="175"/>
      <c r="CO34" s="178"/>
      <c r="CP34" s="175"/>
      <c r="CQ34" s="178"/>
      <c r="CR34" s="175"/>
      <c r="CS34" s="178"/>
      <c r="CT34" s="175"/>
      <c r="CU34" s="178"/>
      <c r="CV34" s="175"/>
      <c r="CW34" s="178"/>
      <c r="CX34" s="175"/>
      <c r="CY34" s="178"/>
      <c r="CZ34" s="175"/>
      <c r="DA34" s="178"/>
      <c r="DB34" s="175"/>
      <c r="DC34" s="178"/>
      <c r="DD34" s="175"/>
      <c r="DE34" s="178"/>
      <c r="DF34" s="175"/>
      <c r="DG34" s="178"/>
      <c r="DH34" s="175"/>
      <c r="DI34" s="178"/>
    </row>
    <row r="35" spans="2:113" x14ac:dyDescent="0.25">
      <c r="B35" s="179">
        <v>8</v>
      </c>
      <c r="C35" s="179"/>
      <c r="D35" s="179"/>
      <c r="E35" s="179"/>
      <c r="F35" s="175"/>
      <c r="G35" s="178"/>
      <c r="H35" s="175"/>
      <c r="I35" s="178"/>
      <c r="J35" s="175"/>
      <c r="K35" s="178"/>
      <c r="L35" s="175"/>
      <c r="M35" s="178"/>
      <c r="N35" s="175"/>
      <c r="O35" s="178"/>
      <c r="P35" s="175"/>
      <c r="Q35" s="178"/>
      <c r="R35" s="175"/>
      <c r="S35" s="178"/>
      <c r="T35" s="175"/>
      <c r="U35" s="178"/>
      <c r="V35" s="175"/>
      <c r="W35" s="178"/>
      <c r="X35" s="175"/>
      <c r="Y35" s="178"/>
      <c r="Z35" s="175"/>
      <c r="AA35" s="178"/>
      <c r="AB35" s="175"/>
      <c r="AC35" s="178"/>
      <c r="AD35" s="175"/>
      <c r="AE35" s="178"/>
      <c r="AF35" s="175"/>
      <c r="AG35" s="178"/>
      <c r="AH35" s="175"/>
      <c r="AI35" s="178"/>
      <c r="AJ35" s="175"/>
      <c r="AK35" s="178"/>
      <c r="AL35" s="175"/>
      <c r="AM35" s="178"/>
      <c r="AN35" s="175"/>
      <c r="AO35" s="178"/>
      <c r="AP35" s="175"/>
      <c r="AQ35" s="178"/>
      <c r="AR35" s="175"/>
      <c r="AS35" s="178"/>
      <c r="AT35" s="175"/>
      <c r="AU35" s="178"/>
      <c r="AV35" s="175"/>
      <c r="AW35" s="178"/>
      <c r="AX35" s="175"/>
      <c r="AY35" s="178"/>
      <c r="AZ35" s="175"/>
      <c r="BA35" s="178"/>
      <c r="BB35" s="175"/>
      <c r="BC35" s="178"/>
      <c r="BD35" s="175"/>
      <c r="BE35" s="178"/>
      <c r="BF35" s="175"/>
      <c r="BG35" s="178"/>
      <c r="BH35" s="175"/>
      <c r="BI35" s="178"/>
      <c r="BJ35" s="175"/>
      <c r="BK35" s="178"/>
      <c r="BL35" s="175"/>
      <c r="BM35" s="178"/>
      <c r="BN35" s="175"/>
      <c r="BO35" s="178"/>
      <c r="BP35" s="175"/>
      <c r="BQ35" s="178"/>
      <c r="BR35" s="175"/>
      <c r="BS35" s="178"/>
      <c r="BT35" s="175"/>
      <c r="BU35" s="178"/>
      <c r="BV35" s="175"/>
      <c r="BW35" s="178"/>
      <c r="BX35" s="175"/>
      <c r="BY35" s="178"/>
      <c r="BZ35" s="175"/>
      <c r="CA35" s="178"/>
      <c r="CB35" s="175"/>
      <c r="CC35" s="178"/>
      <c r="CD35" s="175"/>
      <c r="CE35" s="178"/>
      <c r="CF35" s="175"/>
      <c r="CG35" s="178"/>
      <c r="CH35" s="175"/>
      <c r="CI35" s="178"/>
      <c r="CJ35" s="175"/>
      <c r="CK35" s="178"/>
      <c r="CL35" s="175"/>
      <c r="CM35" s="178"/>
      <c r="CN35" s="175"/>
      <c r="CO35" s="178"/>
      <c r="CP35" s="175"/>
      <c r="CQ35" s="178"/>
      <c r="CR35" s="175"/>
      <c r="CS35" s="178"/>
      <c r="CT35" s="175"/>
      <c r="CU35" s="178"/>
      <c r="CV35" s="175"/>
      <c r="CW35" s="178"/>
      <c r="CX35" s="175"/>
      <c r="CY35" s="178"/>
      <c r="CZ35" s="175"/>
      <c r="DA35" s="178"/>
      <c r="DB35" s="175"/>
      <c r="DC35" s="178"/>
      <c r="DD35" s="175"/>
      <c r="DE35" s="178"/>
      <c r="DF35" s="175"/>
      <c r="DG35" s="178"/>
      <c r="DH35" s="175"/>
      <c r="DI35" s="178"/>
    </row>
    <row r="36" spans="2:113" x14ac:dyDescent="0.25">
      <c r="B36" s="179">
        <v>9</v>
      </c>
      <c r="C36" s="179"/>
      <c r="D36" s="179"/>
      <c r="E36" s="179"/>
      <c r="F36" s="175"/>
      <c r="G36" s="178"/>
      <c r="H36" s="175"/>
      <c r="I36" s="178"/>
      <c r="J36" s="175"/>
      <c r="K36" s="178"/>
      <c r="L36" s="175"/>
      <c r="M36" s="178"/>
      <c r="N36" s="175"/>
      <c r="O36" s="178"/>
      <c r="P36" s="175"/>
      <c r="Q36" s="178"/>
      <c r="R36" s="175"/>
      <c r="S36" s="178"/>
      <c r="T36" s="175"/>
      <c r="U36" s="178"/>
      <c r="V36" s="175"/>
      <c r="W36" s="178"/>
      <c r="X36" s="175"/>
      <c r="Y36" s="178"/>
      <c r="Z36" s="175"/>
      <c r="AA36" s="178"/>
      <c r="AB36" s="175"/>
      <c r="AC36" s="178"/>
      <c r="AD36" s="175"/>
      <c r="AE36" s="178"/>
      <c r="AF36" s="175"/>
      <c r="AG36" s="178"/>
      <c r="AH36" s="175"/>
      <c r="AI36" s="178"/>
      <c r="AJ36" s="175"/>
      <c r="AK36" s="178"/>
      <c r="AL36" s="175"/>
      <c r="AM36" s="178"/>
      <c r="AN36" s="175"/>
      <c r="AO36" s="178"/>
      <c r="AP36" s="175"/>
      <c r="AQ36" s="178"/>
      <c r="AR36" s="175"/>
      <c r="AS36" s="178"/>
      <c r="AT36" s="175"/>
      <c r="AU36" s="178"/>
      <c r="AV36" s="175"/>
      <c r="AW36" s="178"/>
      <c r="AX36" s="175"/>
      <c r="AY36" s="178"/>
      <c r="AZ36" s="175"/>
      <c r="BA36" s="178"/>
      <c r="BB36" s="175"/>
      <c r="BC36" s="178"/>
      <c r="BD36" s="175"/>
      <c r="BE36" s="178"/>
      <c r="BF36" s="175"/>
      <c r="BG36" s="178"/>
      <c r="BH36" s="175"/>
      <c r="BI36" s="178"/>
      <c r="BJ36" s="175"/>
      <c r="BK36" s="178"/>
      <c r="BL36" s="175"/>
      <c r="BM36" s="178"/>
      <c r="BN36" s="175"/>
      <c r="BO36" s="178"/>
      <c r="BP36" s="175"/>
      <c r="BQ36" s="178"/>
      <c r="BR36" s="175"/>
      <c r="BS36" s="178"/>
      <c r="BT36" s="175"/>
      <c r="BU36" s="178"/>
      <c r="BV36" s="175"/>
      <c r="BW36" s="178"/>
      <c r="BX36" s="175"/>
      <c r="BY36" s="178"/>
      <c r="BZ36" s="175"/>
      <c r="CA36" s="178"/>
      <c r="CB36" s="175"/>
      <c r="CC36" s="178"/>
      <c r="CD36" s="175"/>
      <c r="CE36" s="178"/>
      <c r="CF36" s="175"/>
      <c r="CG36" s="178"/>
      <c r="CH36" s="175"/>
      <c r="CI36" s="178"/>
      <c r="CJ36" s="175"/>
      <c r="CK36" s="178"/>
      <c r="CL36" s="175"/>
      <c r="CM36" s="178"/>
      <c r="CN36" s="175"/>
      <c r="CO36" s="178"/>
      <c r="CP36" s="175"/>
      <c r="CQ36" s="178"/>
      <c r="CR36" s="175"/>
      <c r="CS36" s="178"/>
      <c r="CT36" s="175"/>
      <c r="CU36" s="178"/>
      <c r="CV36" s="175"/>
      <c r="CW36" s="178"/>
      <c r="CX36" s="175"/>
      <c r="CY36" s="178"/>
      <c r="CZ36" s="175"/>
      <c r="DA36" s="178"/>
      <c r="DB36" s="175"/>
      <c r="DC36" s="178"/>
      <c r="DD36" s="175"/>
      <c r="DE36" s="178"/>
      <c r="DF36" s="175"/>
      <c r="DG36" s="178"/>
      <c r="DH36" s="175"/>
      <c r="DI36" s="178"/>
    </row>
    <row r="37" spans="2:113" x14ac:dyDescent="0.25">
      <c r="B37" s="179">
        <v>10</v>
      </c>
      <c r="C37" s="179"/>
      <c r="D37" s="179"/>
      <c r="E37" s="179"/>
      <c r="F37" s="175"/>
      <c r="G37" s="178"/>
      <c r="H37" s="175"/>
      <c r="I37" s="178"/>
      <c r="J37" s="175"/>
      <c r="K37" s="178"/>
      <c r="L37" s="175"/>
      <c r="M37" s="178"/>
      <c r="N37" s="175"/>
      <c r="O37" s="178"/>
      <c r="P37" s="175"/>
      <c r="Q37" s="178"/>
      <c r="R37" s="175"/>
      <c r="S37" s="178"/>
      <c r="T37" s="175"/>
      <c r="U37" s="178"/>
      <c r="V37" s="175"/>
      <c r="W37" s="178"/>
      <c r="X37" s="175"/>
      <c r="Y37" s="178"/>
      <c r="Z37" s="175"/>
      <c r="AA37" s="178"/>
      <c r="AB37" s="175"/>
      <c r="AC37" s="178"/>
      <c r="AD37" s="175"/>
      <c r="AE37" s="178"/>
      <c r="AF37" s="175"/>
      <c r="AG37" s="178"/>
      <c r="AH37" s="175"/>
      <c r="AI37" s="178"/>
      <c r="AJ37" s="175"/>
      <c r="AK37" s="178"/>
      <c r="AL37" s="175"/>
      <c r="AM37" s="178"/>
      <c r="AN37" s="175"/>
      <c r="AO37" s="178"/>
      <c r="AP37" s="175"/>
      <c r="AQ37" s="178"/>
      <c r="AR37" s="175"/>
      <c r="AS37" s="178"/>
      <c r="AT37" s="175"/>
      <c r="AU37" s="178"/>
      <c r="AV37" s="175"/>
      <c r="AW37" s="178"/>
      <c r="AX37" s="175"/>
      <c r="AY37" s="178"/>
      <c r="AZ37" s="175"/>
      <c r="BA37" s="178"/>
      <c r="BB37" s="175"/>
      <c r="BC37" s="178"/>
      <c r="BD37" s="175"/>
      <c r="BE37" s="178"/>
      <c r="BF37" s="175"/>
      <c r="BG37" s="178"/>
      <c r="BH37" s="175"/>
      <c r="BI37" s="178"/>
      <c r="BJ37" s="175"/>
      <c r="BK37" s="178"/>
      <c r="BL37" s="175"/>
      <c r="BM37" s="178"/>
      <c r="BN37" s="175"/>
      <c r="BO37" s="178"/>
      <c r="BP37" s="175"/>
      <c r="BQ37" s="178"/>
      <c r="BR37" s="175"/>
      <c r="BS37" s="178"/>
      <c r="BT37" s="175"/>
      <c r="BU37" s="178"/>
      <c r="BV37" s="175"/>
      <c r="BW37" s="178"/>
      <c r="BX37" s="175"/>
      <c r="BY37" s="178"/>
      <c r="BZ37" s="175"/>
      <c r="CA37" s="178"/>
      <c r="CB37" s="175"/>
      <c r="CC37" s="178"/>
      <c r="CD37" s="175"/>
      <c r="CE37" s="178"/>
      <c r="CF37" s="175"/>
      <c r="CG37" s="178"/>
      <c r="CH37" s="175"/>
      <c r="CI37" s="178"/>
      <c r="CJ37" s="175"/>
      <c r="CK37" s="178"/>
      <c r="CL37" s="175"/>
      <c r="CM37" s="178"/>
      <c r="CN37" s="175"/>
      <c r="CO37" s="178"/>
      <c r="CP37" s="175"/>
      <c r="CQ37" s="178"/>
      <c r="CR37" s="175"/>
      <c r="CS37" s="178"/>
      <c r="CT37" s="175"/>
      <c r="CU37" s="178"/>
      <c r="CV37" s="175"/>
      <c r="CW37" s="178"/>
      <c r="CX37" s="175"/>
      <c r="CY37" s="178"/>
      <c r="CZ37" s="175"/>
      <c r="DA37" s="178"/>
      <c r="DB37" s="175"/>
      <c r="DC37" s="178"/>
      <c r="DD37" s="175"/>
      <c r="DE37" s="178"/>
      <c r="DF37" s="175"/>
      <c r="DG37" s="178"/>
      <c r="DH37" s="175"/>
      <c r="DI37" s="178"/>
    </row>
    <row r="38" spans="2:113" x14ac:dyDescent="0.25">
      <c r="B38" s="180"/>
      <c r="C38" s="180"/>
      <c r="D38" s="180"/>
      <c r="E38" s="180"/>
      <c r="F38" s="181"/>
      <c r="G38" s="182"/>
      <c r="H38" s="181"/>
      <c r="I38" s="182"/>
      <c r="J38" s="181"/>
      <c r="K38" s="182"/>
      <c r="L38" s="181"/>
      <c r="M38" s="182"/>
      <c r="N38" s="181"/>
      <c r="O38" s="182"/>
      <c r="P38" s="181"/>
      <c r="Q38" s="182"/>
      <c r="R38" s="181"/>
      <c r="S38" s="182"/>
      <c r="T38" s="181"/>
      <c r="U38" s="182"/>
      <c r="V38" s="181"/>
      <c r="W38" s="182"/>
      <c r="X38" s="181"/>
      <c r="Y38" s="182"/>
      <c r="Z38" s="181"/>
      <c r="AA38" s="182"/>
      <c r="AB38" s="181"/>
      <c r="AC38" s="182"/>
      <c r="AD38" s="181"/>
      <c r="AE38" s="182"/>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row>
    <row r="39" spans="2:113" ht="23.4" x14ac:dyDescent="0.25">
      <c r="B39" s="210" t="s">
        <v>85</v>
      </c>
      <c r="C39" s="210"/>
      <c r="D39" s="210"/>
      <c r="E39" s="210"/>
      <c r="F39" s="161"/>
      <c r="G39" s="167"/>
      <c r="H39" s="161"/>
      <c r="I39" s="167"/>
      <c r="J39" s="161"/>
      <c r="K39" s="167"/>
      <c r="L39" s="161"/>
      <c r="M39" s="167"/>
      <c r="N39" s="161"/>
      <c r="O39" s="167"/>
      <c r="P39" s="161"/>
      <c r="Q39" s="167"/>
      <c r="R39" s="161"/>
      <c r="S39" s="167"/>
      <c r="T39" s="161"/>
      <c r="U39" s="167"/>
      <c r="V39" s="161"/>
      <c r="W39" s="167"/>
      <c r="X39" s="161"/>
      <c r="Y39" s="167"/>
      <c r="Z39" s="161"/>
      <c r="AA39" s="167"/>
      <c r="AB39" s="161"/>
      <c r="AC39" s="167"/>
      <c r="AD39" s="161"/>
      <c r="AE39" s="167"/>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row>
    <row r="40" spans="2:113" x14ac:dyDescent="0.25">
      <c r="B40" s="211" t="s">
        <v>26</v>
      </c>
      <c r="C40" s="211" t="s">
        <v>28</v>
      </c>
      <c r="D40" s="211" t="s">
        <v>29</v>
      </c>
      <c r="E40" s="211" t="s">
        <v>30</v>
      </c>
      <c r="F40" s="208" t="s">
        <v>38</v>
      </c>
      <c r="G40" s="209"/>
      <c r="H40" s="168" t="s">
        <v>39</v>
      </c>
      <c r="I40" s="169"/>
      <c r="J40" s="170"/>
      <c r="K40" s="169"/>
      <c r="L40" s="170"/>
      <c r="M40" s="169"/>
      <c r="N40" s="170"/>
      <c r="O40" s="169"/>
      <c r="P40" s="170"/>
      <c r="Q40" s="169"/>
      <c r="R40" s="170"/>
      <c r="S40" s="169"/>
      <c r="T40" s="170"/>
      <c r="U40" s="169"/>
      <c r="V40" s="170"/>
      <c r="W40" s="169"/>
      <c r="X40" s="170"/>
      <c r="Y40" s="169"/>
      <c r="Z40" s="170"/>
      <c r="AA40" s="169"/>
      <c r="AB40" s="170"/>
      <c r="AC40" s="169"/>
      <c r="AD40" s="170"/>
      <c r="AE40" s="171"/>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row>
    <row r="41" spans="2:113" x14ac:dyDescent="0.25">
      <c r="B41" s="211"/>
      <c r="C41" s="211"/>
      <c r="D41" s="211"/>
      <c r="E41" s="211"/>
      <c r="F41" s="208" t="s">
        <v>33</v>
      </c>
      <c r="G41" s="209"/>
      <c r="H41" s="211" t="s">
        <v>1</v>
      </c>
      <c r="I41" s="211"/>
      <c r="J41" s="211" t="s">
        <v>2</v>
      </c>
      <c r="K41" s="211"/>
      <c r="L41" s="211" t="s">
        <v>0</v>
      </c>
      <c r="M41" s="211"/>
      <c r="N41" s="211" t="s">
        <v>3</v>
      </c>
      <c r="O41" s="211"/>
      <c r="P41" s="211" t="s">
        <v>4</v>
      </c>
      <c r="Q41" s="211"/>
      <c r="R41" s="211" t="s">
        <v>5</v>
      </c>
      <c r="S41" s="211"/>
      <c r="T41" s="211" t="s">
        <v>6</v>
      </c>
      <c r="U41" s="211"/>
      <c r="V41" s="211" t="s">
        <v>7</v>
      </c>
      <c r="W41" s="211"/>
      <c r="X41" s="211" t="s">
        <v>8</v>
      </c>
      <c r="Y41" s="211"/>
      <c r="Z41" s="211" t="s">
        <v>9</v>
      </c>
      <c r="AA41" s="211"/>
      <c r="AB41" s="211" t="s">
        <v>10</v>
      </c>
      <c r="AC41" s="211"/>
      <c r="AD41" s="211" t="s">
        <v>11</v>
      </c>
      <c r="AE41" s="211"/>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row>
    <row r="42" spans="2:113" x14ac:dyDescent="0.25">
      <c r="B42" s="211"/>
      <c r="C42" s="211"/>
      <c r="D42" s="211"/>
      <c r="E42" s="211"/>
      <c r="F42" s="187" t="s">
        <v>32</v>
      </c>
      <c r="G42" s="173" t="s">
        <v>31</v>
      </c>
      <c r="H42" s="172" t="s">
        <v>32</v>
      </c>
      <c r="I42" s="173" t="s">
        <v>31</v>
      </c>
      <c r="J42" s="172" t="s">
        <v>32</v>
      </c>
      <c r="K42" s="173" t="s">
        <v>31</v>
      </c>
      <c r="L42" s="172" t="s">
        <v>32</v>
      </c>
      <c r="M42" s="173" t="s">
        <v>31</v>
      </c>
      <c r="N42" s="172" t="s">
        <v>32</v>
      </c>
      <c r="O42" s="173" t="s">
        <v>31</v>
      </c>
      <c r="P42" s="172" t="s">
        <v>32</v>
      </c>
      <c r="Q42" s="173" t="s">
        <v>31</v>
      </c>
      <c r="R42" s="172" t="s">
        <v>32</v>
      </c>
      <c r="S42" s="173" t="s">
        <v>31</v>
      </c>
      <c r="T42" s="172" t="s">
        <v>32</v>
      </c>
      <c r="U42" s="173" t="s">
        <v>31</v>
      </c>
      <c r="V42" s="172" t="s">
        <v>32</v>
      </c>
      <c r="W42" s="173" t="s">
        <v>31</v>
      </c>
      <c r="X42" s="172" t="s">
        <v>32</v>
      </c>
      <c r="Y42" s="173" t="s">
        <v>31</v>
      </c>
      <c r="Z42" s="172" t="s">
        <v>32</v>
      </c>
      <c r="AA42" s="173" t="s">
        <v>31</v>
      </c>
      <c r="AB42" s="172" t="s">
        <v>32</v>
      </c>
      <c r="AC42" s="173" t="s">
        <v>31</v>
      </c>
      <c r="AD42" s="172" t="s">
        <v>32</v>
      </c>
      <c r="AE42" s="173" t="s">
        <v>31</v>
      </c>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row>
    <row r="43" spans="2:113" x14ac:dyDescent="0.25">
      <c r="B43" s="188">
        <v>11</v>
      </c>
      <c r="C43" s="188" t="s">
        <v>67</v>
      </c>
      <c r="D43" s="188" t="s">
        <v>68</v>
      </c>
      <c r="E43" s="188" t="s">
        <v>51</v>
      </c>
      <c r="F43" s="189">
        <v>5</v>
      </c>
      <c r="G43" s="190">
        <v>200</v>
      </c>
      <c r="H43" s="189"/>
      <c r="I43" s="190"/>
      <c r="J43" s="189"/>
      <c r="K43" s="190"/>
      <c r="L43" s="189"/>
      <c r="M43" s="190"/>
      <c r="N43" s="189"/>
      <c r="O43" s="190"/>
      <c r="P43" s="189"/>
      <c r="Q43" s="190"/>
      <c r="R43" s="189"/>
      <c r="S43" s="190"/>
      <c r="T43" s="189"/>
      <c r="U43" s="190"/>
      <c r="V43" s="189"/>
      <c r="W43" s="190"/>
      <c r="X43" s="189"/>
      <c r="Y43" s="190"/>
      <c r="Z43" s="189"/>
      <c r="AA43" s="190"/>
      <c r="AB43" s="189"/>
      <c r="AC43" s="190"/>
      <c r="AD43" s="189"/>
      <c r="AE43" s="19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row>
    <row r="44" spans="2:113" x14ac:dyDescent="0.25">
      <c r="B44" s="191">
        <v>12</v>
      </c>
      <c r="C44" s="191" t="s">
        <v>67</v>
      </c>
      <c r="D44" s="191" t="s">
        <v>68</v>
      </c>
      <c r="E44" s="191" t="s">
        <v>52</v>
      </c>
      <c r="F44" s="189">
        <v>15</v>
      </c>
      <c r="G44" s="190">
        <v>50</v>
      </c>
      <c r="H44" s="189"/>
      <c r="I44" s="190"/>
      <c r="J44" s="189"/>
      <c r="K44" s="190"/>
      <c r="L44" s="189"/>
      <c r="M44" s="190"/>
      <c r="N44" s="189"/>
      <c r="O44" s="190"/>
      <c r="P44" s="189"/>
      <c r="Q44" s="190"/>
      <c r="R44" s="189"/>
      <c r="S44" s="190"/>
      <c r="T44" s="189"/>
      <c r="U44" s="190"/>
      <c r="V44" s="189"/>
      <c r="W44" s="190"/>
      <c r="X44" s="189"/>
      <c r="Y44" s="190"/>
      <c r="Z44" s="189"/>
      <c r="AA44" s="190"/>
      <c r="AB44" s="189"/>
      <c r="AC44" s="190"/>
      <c r="AD44" s="189"/>
      <c r="AE44" s="19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row>
    <row r="45" spans="2:113" x14ac:dyDescent="0.25">
      <c r="B45" s="191">
        <v>13</v>
      </c>
      <c r="C45" s="191" t="s">
        <v>67</v>
      </c>
      <c r="D45" s="191" t="s">
        <v>68</v>
      </c>
      <c r="E45" s="191" t="s">
        <v>53</v>
      </c>
      <c r="F45" s="189">
        <v>15</v>
      </c>
      <c r="G45" s="190">
        <v>150</v>
      </c>
      <c r="H45" s="189">
        <v>15</v>
      </c>
      <c r="I45" s="190">
        <v>100</v>
      </c>
      <c r="J45" s="189"/>
      <c r="K45" s="190"/>
      <c r="L45" s="189"/>
      <c r="M45" s="190"/>
      <c r="N45" s="189"/>
      <c r="O45" s="190"/>
      <c r="P45" s="189"/>
      <c r="Q45" s="190"/>
      <c r="R45" s="189"/>
      <c r="S45" s="190"/>
      <c r="T45" s="189"/>
      <c r="U45" s="190"/>
      <c r="V45" s="189"/>
      <c r="W45" s="190"/>
      <c r="X45" s="189"/>
      <c r="Y45" s="190"/>
      <c r="Z45" s="189"/>
      <c r="AA45" s="190"/>
      <c r="AB45" s="189"/>
      <c r="AC45" s="190"/>
      <c r="AD45" s="189"/>
      <c r="AE45" s="19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row>
    <row r="46" spans="2:113" x14ac:dyDescent="0.25">
      <c r="B46" s="191">
        <v>14</v>
      </c>
      <c r="C46" s="191" t="s">
        <v>65</v>
      </c>
      <c r="D46" s="191" t="s">
        <v>66</v>
      </c>
      <c r="E46" s="191" t="s">
        <v>42</v>
      </c>
      <c r="F46" s="189">
        <v>5</v>
      </c>
      <c r="G46" s="190">
        <v>100</v>
      </c>
      <c r="H46" s="189"/>
      <c r="I46" s="190"/>
      <c r="J46" s="189"/>
      <c r="K46" s="190"/>
      <c r="L46" s="189"/>
      <c r="M46" s="190"/>
      <c r="N46" s="189"/>
      <c r="O46" s="190"/>
      <c r="P46" s="189"/>
      <c r="Q46" s="190"/>
      <c r="R46" s="189"/>
      <c r="S46" s="190"/>
      <c r="T46" s="189"/>
      <c r="U46" s="190"/>
      <c r="V46" s="189"/>
      <c r="W46" s="190"/>
      <c r="X46" s="189"/>
      <c r="Y46" s="190"/>
      <c r="Z46" s="189"/>
      <c r="AA46" s="190"/>
      <c r="AB46" s="189"/>
      <c r="AC46" s="190"/>
      <c r="AD46" s="189"/>
      <c r="AE46" s="19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row>
    <row r="47" spans="2:113" x14ac:dyDescent="0.25">
      <c r="B47" s="191">
        <v>15</v>
      </c>
      <c r="C47" s="191" t="s">
        <v>65</v>
      </c>
      <c r="D47" s="191" t="s">
        <v>66</v>
      </c>
      <c r="E47" s="191" t="s">
        <v>43</v>
      </c>
      <c r="F47" s="189">
        <v>6</v>
      </c>
      <c r="G47" s="190">
        <v>50</v>
      </c>
      <c r="H47" s="189"/>
      <c r="I47" s="190"/>
      <c r="J47" s="189"/>
      <c r="K47" s="190"/>
      <c r="L47" s="189"/>
      <c r="M47" s="190"/>
      <c r="N47" s="189"/>
      <c r="O47" s="190"/>
      <c r="P47" s="189"/>
      <c r="Q47" s="190"/>
      <c r="R47" s="189"/>
      <c r="S47" s="190"/>
      <c r="T47" s="189"/>
      <c r="U47" s="190"/>
      <c r="V47" s="189"/>
      <c r="W47" s="190"/>
      <c r="X47" s="189"/>
      <c r="Y47" s="190"/>
      <c r="Z47" s="189"/>
      <c r="AA47" s="190"/>
      <c r="AB47" s="189"/>
      <c r="AC47" s="190"/>
      <c r="AD47" s="189"/>
      <c r="AE47" s="19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row>
    <row r="48" spans="2:113" x14ac:dyDescent="0.25">
      <c r="B48" s="191">
        <v>16</v>
      </c>
      <c r="C48" s="191" t="s">
        <v>65</v>
      </c>
      <c r="D48" s="191" t="s">
        <v>66</v>
      </c>
      <c r="E48" s="191" t="s">
        <v>44</v>
      </c>
      <c r="F48" s="189">
        <v>10</v>
      </c>
      <c r="G48" s="190">
        <v>50</v>
      </c>
      <c r="H48" s="189"/>
      <c r="I48" s="190"/>
      <c r="J48" s="189"/>
      <c r="K48" s="190"/>
      <c r="L48" s="189"/>
      <c r="M48" s="190"/>
      <c r="N48" s="189"/>
      <c r="O48" s="190"/>
      <c r="P48" s="189"/>
      <c r="Q48" s="190"/>
      <c r="R48" s="189"/>
      <c r="S48" s="190"/>
      <c r="T48" s="189"/>
      <c r="U48" s="190"/>
      <c r="V48" s="189"/>
      <c r="W48" s="190"/>
      <c r="X48" s="189"/>
      <c r="Y48" s="190"/>
      <c r="Z48" s="189"/>
      <c r="AA48" s="190"/>
      <c r="AB48" s="189"/>
      <c r="AC48" s="190"/>
      <c r="AD48" s="189"/>
      <c r="AE48" s="19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row>
    <row r="49" spans="2:113" x14ac:dyDescent="0.25">
      <c r="B49" s="191">
        <v>17</v>
      </c>
      <c r="C49" s="191" t="s">
        <v>65</v>
      </c>
      <c r="D49" s="191" t="s">
        <v>69</v>
      </c>
      <c r="E49" s="191" t="s">
        <v>45</v>
      </c>
      <c r="F49" s="189">
        <v>20</v>
      </c>
      <c r="G49" s="190">
        <v>75</v>
      </c>
      <c r="H49" s="189"/>
      <c r="I49" s="190"/>
      <c r="J49" s="189"/>
      <c r="K49" s="190"/>
      <c r="L49" s="189"/>
      <c r="M49" s="190"/>
      <c r="N49" s="189"/>
      <c r="O49" s="190"/>
      <c r="P49" s="189"/>
      <c r="Q49" s="190"/>
      <c r="R49" s="189"/>
      <c r="S49" s="190"/>
      <c r="T49" s="189"/>
      <c r="U49" s="190"/>
      <c r="V49" s="189"/>
      <c r="W49" s="190"/>
      <c r="X49" s="189"/>
      <c r="Y49" s="190"/>
      <c r="Z49" s="189"/>
      <c r="AA49" s="190"/>
      <c r="AB49" s="189"/>
      <c r="AC49" s="190"/>
      <c r="AD49" s="189"/>
      <c r="AE49" s="19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row>
    <row r="50" spans="2:113" x14ac:dyDescent="0.25">
      <c r="B50" s="191">
        <v>18</v>
      </c>
      <c r="C50" s="191" t="s">
        <v>65</v>
      </c>
      <c r="D50" s="191" t="s">
        <v>70</v>
      </c>
      <c r="E50" s="191" t="s">
        <v>54</v>
      </c>
      <c r="F50" s="189">
        <v>1</v>
      </c>
      <c r="G50" s="190">
        <v>110</v>
      </c>
      <c r="H50" s="189"/>
      <c r="I50" s="190"/>
      <c r="J50" s="189"/>
      <c r="K50" s="190"/>
      <c r="L50" s="189"/>
      <c r="M50" s="190"/>
      <c r="N50" s="189"/>
      <c r="O50" s="190"/>
      <c r="P50" s="189"/>
      <c r="Q50" s="190"/>
      <c r="R50" s="189"/>
      <c r="S50" s="190"/>
      <c r="T50" s="189"/>
      <c r="U50" s="190"/>
      <c r="V50" s="189"/>
      <c r="W50" s="190"/>
      <c r="X50" s="189"/>
      <c r="Y50" s="190"/>
      <c r="Z50" s="189"/>
      <c r="AA50" s="190"/>
      <c r="AB50" s="189"/>
      <c r="AC50" s="190"/>
      <c r="AD50" s="189"/>
      <c r="AE50" s="19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row>
    <row r="51" spans="2:113" x14ac:dyDescent="0.25">
      <c r="B51" s="191">
        <v>19</v>
      </c>
      <c r="C51" s="191" t="s">
        <v>71</v>
      </c>
      <c r="D51" s="191" t="s">
        <v>72</v>
      </c>
      <c r="E51" s="191" t="s">
        <v>55</v>
      </c>
      <c r="F51" s="189">
        <v>28</v>
      </c>
      <c r="G51" s="190">
        <v>500</v>
      </c>
      <c r="H51" s="189"/>
      <c r="I51" s="190"/>
      <c r="J51" s="189" t="s">
        <v>36</v>
      </c>
      <c r="K51" s="190"/>
      <c r="L51" s="189" t="s">
        <v>36</v>
      </c>
      <c r="M51" s="190"/>
      <c r="N51" s="189"/>
      <c r="O51" s="190"/>
      <c r="P51" s="189" t="s">
        <v>36</v>
      </c>
      <c r="Q51" s="190"/>
      <c r="R51" s="189" t="s">
        <v>36</v>
      </c>
      <c r="S51" s="190"/>
      <c r="T51" s="189"/>
      <c r="U51" s="190"/>
      <c r="V51" s="189" t="s">
        <v>36</v>
      </c>
      <c r="W51" s="190"/>
      <c r="X51" s="189" t="s">
        <v>36</v>
      </c>
      <c r="Y51" s="190"/>
      <c r="Z51" s="189"/>
      <c r="AA51" s="190"/>
      <c r="AB51" s="189" t="s">
        <v>36</v>
      </c>
      <c r="AC51" s="190"/>
      <c r="AD51" s="189" t="s">
        <v>36</v>
      </c>
      <c r="AE51" s="19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row>
    <row r="52" spans="2:113" x14ac:dyDescent="0.25">
      <c r="B52" s="191">
        <v>20</v>
      </c>
      <c r="C52" s="191" t="s">
        <v>74</v>
      </c>
      <c r="D52" s="191"/>
      <c r="E52" s="191" t="s">
        <v>46</v>
      </c>
      <c r="F52" s="189">
        <v>5</v>
      </c>
      <c r="G52" s="190">
        <v>1000</v>
      </c>
      <c r="H52" s="189" t="s">
        <v>36</v>
      </c>
      <c r="I52" s="190"/>
      <c r="J52" s="189" t="s">
        <v>36</v>
      </c>
      <c r="K52" s="190"/>
      <c r="L52" s="189" t="s">
        <v>36</v>
      </c>
      <c r="M52" s="190"/>
      <c r="N52" s="189" t="s">
        <v>36</v>
      </c>
      <c r="O52" s="190"/>
      <c r="P52" s="189" t="s">
        <v>36</v>
      </c>
      <c r="Q52" s="190"/>
      <c r="R52" s="189" t="s">
        <v>36</v>
      </c>
      <c r="S52" s="190"/>
      <c r="T52" s="189" t="s">
        <v>36</v>
      </c>
      <c r="U52" s="190"/>
      <c r="V52" s="189"/>
      <c r="W52" s="190"/>
      <c r="X52" s="189" t="s">
        <v>36</v>
      </c>
      <c r="Y52" s="190"/>
      <c r="Z52" s="189" t="s">
        <v>36</v>
      </c>
      <c r="AA52" s="190"/>
      <c r="AB52" s="189" t="s">
        <v>36</v>
      </c>
      <c r="AC52" s="190"/>
      <c r="AD52" s="189" t="s">
        <v>36</v>
      </c>
      <c r="AE52" s="19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row>
    <row r="53" spans="2:113" x14ac:dyDescent="0.25">
      <c r="B53" s="191">
        <v>21</v>
      </c>
      <c r="C53" s="191" t="s">
        <v>73</v>
      </c>
      <c r="D53" s="191" t="s">
        <v>69</v>
      </c>
      <c r="E53" s="191" t="s">
        <v>56</v>
      </c>
      <c r="F53" s="189"/>
      <c r="G53" s="190"/>
      <c r="H53" s="189">
        <v>1</v>
      </c>
      <c r="I53" s="190">
        <v>250</v>
      </c>
      <c r="J53" s="189"/>
      <c r="K53" s="190"/>
      <c r="L53" s="189"/>
      <c r="M53" s="190"/>
      <c r="N53" s="189"/>
      <c r="O53" s="190"/>
      <c r="P53" s="189"/>
      <c r="Q53" s="190"/>
      <c r="R53" s="189"/>
      <c r="S53" s="190"/>
      <c r="T53" s="189"/>
      <c r="U53" s="190"/>
      <c r="V53" s="189"/>
      <c r="W53" s="190"/>
      <c r="X53" s="189"/>
      <c r="Y53" s="190"/>
      <c r="Z53" s="189"/>
      <c r="AA53" s="190"/>
      <c r="AB53" s="189"/>
      <c r="AC53" s="190"/>
      <c r="AD53" s="189"/>
      <c r="AE53" s="19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row>
    <row r="54" spans="2:113" x14ac:dyDescent="0.25">
      <c r="B54" s="191">
        <v>22</v>
      </c>
      <c r="C54" s="191" t="s">
        <v>65</v>
      </c>
      <c r="D54" s="191" t="s">
        <v>66</v>
      </c>
      <c r="E54" s="191" t="s">
        <v>57</v>
      </c>
      <c r="F54" s="189">
        <v>20</v>
      </c>
      <c r="G54" s="190">
        <v>25</v>
      </c>
      <c r="H54" s="189"/>
      <c r="I54" s="190"/>
      <c r="J54" s="189"/>
      <c r="K54" s="190"/>
      <c r="L54" s="189"/>
      <c r="M54" s="190"/>
      <c r="N54" s="189"/>
      <c r="O54" s="190"/>
      <c r="P54" s="189"/>
      <c r="Q54" s="190"/>
      <c r="R54" s="189"/>
      <c r="S54" s="190"/>
      <c r="T54" s="189"/>
      <c r="U54" s="190"/>
      <c r="V54" s="189"/>
      <c r="W54" s="190"/>
      <c r="X54" s="189"/>
      <c r="Y54" s="190"/>
      <c r="Z54" s="189"/>
      <c r="AA54" s="190"/>
      <c r="AB54" s="189"/>
      <c r="AC54" s="190"/>
      <c r="AD54" s="189"/>
      <c r="AE54" s="19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row>
    <row r="55" spans="2:113" x14ac:dyDescent="0.25">
      <c r="B55" s="191">
        <v>23</v>
      </c>
      <c r="C55" s="191" t="s">
        <v>65</v>
      </c>
      <c r="D55" s="191" t="s">
        <v>66</v>
      </c>
      <c r="E55" s="191" t="s">
        <v>58</v>
      </c>
      <c r="F55" s="189">
        <v>20</v>
      </c>
      <c r="G55" s="190">
        <v>15</v>
      </c>
      <c r="H55" s="189"/>
      <c r="I55" s="190"/>
      <c r="J55" s="189"/>
      <c r="K55" s="190"/>
      <c r="L55" s="189"/>
      <c r="M55" s="190"/>
      <c r="N55" s="189"/>
      <c r="O55" s="190"/>
      <c r="P55" s="189"/>
      <c r="Q55" s="190"/>
      <c r="R55" s="189"/>
      <c r="S55" s="190"/>
      <c r="T55" s="189"/>
      <c r="U55" s="190"/>
      <c r="V55" s="189"/>
      <c r="W55" s="190"/>
      <c r="X55" s="189"/>
      <c r="Y55" s="190"/>
      <c r="Z55" s="189"/>
      <c r="AA55" s="190"/>
      <c r="AB55" s="189"/>
      <c r="AC55" s="190"/>
      <c r="AD55" s="189"/>
      <c r="AE55" s="19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row>
    <row r="56" spans="2:113" x14ac:dyDescent="0.25">
      <c r="B56" s="191">
        <v>24</v>
      </c>
      <c r="C56" s="191" t="s">
        <v>73</v>
      </c>
      <c r="D56" s="191"/>
      <c r="E56" s="191" t="s">
        <v>75</v>
      </c>
      <c r="F56" s="189">
        <v>6</v>
      </c>
      <c r="G56" s="190">
        <v>50</v>
      </c>
      <c r="H56" s="189"/>
      <c r="I56" s="190"/>
      <c r="J56" s="189"/>
      <c r="K56" s="190"/>
      <c r="L56" s="189"/>
      <c r="M56" s="190"/>
      <c r="N56" s="189"/>
      <c r="O56" s="190"/>
      <c r="P56" s="189"/>
      <c r="Q56" s="190"/>
      <c r="R56" s="189"/>
      <c r="S56" s="190"/>
      <c r="T56" s="189"/>
      <c r="U56" s="190"/>
      <c r="V56" s="189"/>
      <c r="W56" s="190"/>
      <c r="X56" s="189"/>
      <c r="Y56" s="190"/>
      <c r="Z56" s="189"/>
      <c r="AA56" s="190"/>
      <c r="AB56" s="189"/>
      <c r="AC56" s="190"/>
      <c r="AD56" s="189"/>
      <c r="AE56" s="19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row>
    <row r="57" spans="2:113" x14ac:dyDescent="0.25">
      <c r="B57" s="191">
        <v>25</v>
      </c>
      <c r="C57" s="191" t="s">
        <v>65</v>
      </c>
      <c r="D57" s="191" t="s">
        <v>66</v>
      </c>
      <c r="E57" s="191" t="s">
        <v>59</v>
      </c>
      <c r="F57" s="189">
        <v>2</v>
      </c>
      <c r="G57" s="190">
        <v>500</v>
      </c>
      <c r="H57" s="189"/>
      <c r="I57" s="190"/>
      <c r="J57" s="189"/>
      <c r="K57" s="190"/>
      <c r="L57" s="189"/>
      <c r="M57" s="190"/>
      <c r="N57" s="189"/>
      <c r="O57" s="190"/>
      <c r="P57" s="189"/>
      <c r="Q57" s="190"/>
      <c r="R57" s="189"/>
      <c r="S57" s="190"/>
      <c r="T57" s="189"/>
      <c r="U57" s="190"/>
      <c r="V57" s="189"/>
      <c r="W57" s="190"/>
      <c r="X57" s="189"/>
      <c r="Y57" s="190"/>
      <c r="Z57" s="189"/>
      <c r="AA57" s="190"/>
      <c r="AB57" s="189"/>
      <c r="AC57" s="190"/>
      <c r="AD57" s="189"/>
      <c r="AE57" s="19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row>
    <row r="58" spans="2:113" x14ac:dyDescent="0.25">
      <c r="B58" s="191">
        <v>26</v>
      </c>
      <c r="C58" s="191" t="s">
        <v>65</v>
      </c>
      <c r="D58" s="191" t="s">
        <v>66</v>
      </c>
      <c r="E58" s="191" t="s">
        <v>60</v>
      </c>
      <c r="F58" s="189">
        <v>3</v>
      </c>
      <c r="G58" s="190">
        <v>250</v>
      </c>
      <c r="H58" s="189"/>
      <c r="I58" s="190"/>
      <c r="J58" s="189"/>
      <c r="K58" s="190"/>
      <c r="L58" s="189"/>
      <c r="M58" s="190"/>
      <c r="N58" s="189"/>
      <c r="O58" s="190"/>
      <c r="P58" s="189"/>
      <c r="Q58" s="190"/>
      <c r="R58" s="189"/>
      <c r="S58" s="190"/>
      <c r="T58" s="189"/>
      <c r="U58" s="190"/>
      <c r="V58" s="189"/>
      <c r="W58" s="190"/>
      <c r="X58" s="189"/>
      <c r="Y58" s="190"/>
      <c r="Z58" s="189"/>
      <c r="AA58" s="190"/>
      <c r="AB58" s="189"/>
      <c r="AC58" s="190"/>
      <c r="AD58" s="189"/>
      <c r="AE58" s="19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row>
    <row r="59" spans="2:113" x14ac:dyDescent="0.25">
      <c r="B59" s="191">
        <v>27</v>
      </c>
      <c r="C59" s="191" t="s">
        <v>65</v>
      </c>
      <c r="D59" s="191" t="s">
        <v>66</v>
      </c>
      <c r="E59" s="191" t="s">
        <v>61</v>
      </c>
      <c r="F59" s="189">
        <v>4</v>
      </c>
      <c r="G59" s="190">
        <v>100</v>
      </c>
      <c r="H59" s="189"/>
      <c r="I59" s="190"/>
      <c r="J59" s="189"/>
      <c r="K59" s="190"/>
      <c r="L59" s="189"/>
      <c r="M59" s="190"/>
      <c r="N59" s="189"/>
      <c r="O59" s="190"/>
      <c r="P59" s="189"/>
      <c r="Q59" s="190"/>
      <c r="R59" s="189"/>
      <c r="S59" s="190"/>
      <c r="T59" s="189"/>
      <c r="U59" s="190"/>
      <c r="V59" s="189"/>
      <c r="W59" s="190"/>
      <c r="X59" s="189"/>
      <c r="Y59" s="190"/>
      <c r="Z59" s="189"/>
      <c r="AA59" s="190"/>
      <c r="AB59" s="189"/>
      <c r="AC59" s="190"/>
      <c r="AD59" s="189"/>
      <c r="AE59" s="19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row>
    <row r="60" spans="2:113" x14ac:dyDescent="0.25">
      <c r="B60" s="191">
        <v>28</v>
      </c>
      <c r="C60" s="191" t="s">
        <v>65</v>
      </c>
      <c r="D60" s="191" t="s">
        <v>66</v>
      </c>
      <c r="E60" s="191" t="s">
        <v>62</v>
      </c>
      <c r="F60" s="189">
        <v>4</v>
      </c>
      <c r="G60" s="190">
        <v>100</v>
      </c>
      <c r="H60" s="189"/>
      <c r="I60" s="190"/>
      <c r="J60" s="189"/>
      <c r="K60" s="190"/>
      <c r="L60" s="189"/>
      <c r="M60" s="190"/>
      <c r="N60" s="189"/>
      <c r="O60" s="190"/>
      <c r="P60" s="189"/>
      <c r="Q60" s="190"/>
      <c r="R60" s="189"/>
      <c r="S60" s="190"/>
      <c r="T60" s="189"/>
      <c r="U60" s="190"/>
      <c r="V60" s="189"/>
      <c r="W60" s="190"/>
      <c r="X60" s="189"/>
      <c r="Y60" s="190"/>
      <c r="Z60" s="189"/>
      <c r="AA60" s="190"/>
      <c r="AB60" s="189"/>
      <c r="AC60" s="190"/>
      <c r="AD60" s="189"/>
      <c r="AE60" s="19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row>
    <row r="61" spans="2:113" x14ac:dyDescent="0.25">
      <c r="B61" s="191">
        <v>29</v>
      </c>
      <c r="C61" s="191" t="s">
        <v>65</v>
      </c>
      <c r="D61" s="191" t="s">
        <v>66</v>
      </c>
      <c r="E61" s="191" t="s">
        <v>63</v>
      </c>
      <c r="F61" s="189"/>
      <c r="G61" s="190"/>
      <c r="H61" s="189"/>
      <c r="I61" s="190"/>
      <c r="J61" s="189"/>
      <c r="K61" s="190"/>
      <c r="L61" s="189"/>
      <c r="M61" s="190"/>
      <c r="N61" s="189"/>
      <c r="O61" s="190"/>
      <c r="P61" s="189"/>
      <c r="Q61" s="190"/>
      <c r="R61" s="189"/>
      <c r="S61" s="190"/>
      <c r="T61" s="189"/>
      <c r="U61" s="190"/>
      <c r="V61" s="189"/>
      <c r="W61" s="190"/>
      <c r="X61" s="189"/>
      <c r="Y61" s="190"/>
      <c r="Z61" s="189"/>
      <c r="AA61" s="190"/>
      <c r="AB61" s="189"/>
      <c r="AC61" s="190"/>
      <c r="AD61" s="189"/>
      <c r="AE61" s="19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row>
    <row r="62" spans="2:113" x14ac:dyDescent="0.25">
      <c r="B62" s="191">
        <v>30</v>
      </c>
      <c r="C62" s="191" t="s">
        <v>65</v>
      </c>
      <c r="D62" s="191" t="s">
        <v>66</v>
      </c>
      <c r="E62" s="191" t="s">
        <v>64</v>
      </c>
      <c r="F62" s="189">
        <v>2</v>
      </c>
      <c r="G62" s="190">
        <v>50</v>
      </c>
      <c r="H62" s="189"/>
      <c r="I62" s="190"/>
      <c r="J62" s="189"/>
      <c r="K62" s="190"/>
      <c r="L62" s="189"/>
      <c r="M62" s="190"/>
      <c r="N62" s="189"/>
      <c r="O62" s="190"/>
      <c r="P62" s="189"/>
      <c r="Q62" s="190"/>
      <c r="R62" s="189"/>
      <c r="S62" s="190"/>
      <c r="T62" s="189"/>
      <c r="U62" s="190"/>
      <c r="V62" s="189"/>
      <c r="W62" s="190"/>
      <c r="X62" s="189"/>
      <c r="Y62" s="190"/>
      <c r="Z62" s="189"/>
      <c r="AA62" s="190"/>
      <c r="AB62" s="189"/>
      <c r="AC62" s="190"/>
      <c r="AD62" s="189"/>
      <c r="AE62" s="19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row>
    <row r="63" spans="2:113" x14ac:dyDescent="0.25">
      <c r="B63" s="20"/>
      <c r="C63" s="20"/>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c r="AD63" s="20"/>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row>
    <row r="64" spans="2:113" hidden="1" x14ac:dyDescent="0.25">
      <c r="B64" s="20"/>
      <c r="C64" s="20"/>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row>
    <row r="65" spans="2:113" hidden="1" x14ac:dyDescent="0.25">
      <c r="B65" s="20"/>
      <c r="C65" s="20"/>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c r="AD65" s="20"/>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row>
    <row r="66" spans="2:113" hidden="1" x14ac:dyDescent="0.25">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row>
    <row r="67" spans="2:113" hidden="1" x14ac:dyDescent="0.25">
      <c r="B67" s="20"/>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row>
    <row r="68" spans="2:113" hidden="1" x14ac:dyDescent="0.25">
      <c r="B68" s="20"/>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row>
    <row r="69" spans="2:113" hidden="1" x14ac:dyDescent="0.25">
      <c r="B69" s="20"/>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row>
    <row r="70" spans="2:113" hidden="1" x14ac:dyDescent="0.25">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row>
    <row r="71" spans="2:113" hidden="1" x14ac:dyDescent="0.25">
      <c r="B71" s="20"/>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row>
    <row r="72" spans="2:113" hidden="1" x14ac:dyDescent="0.25">
      <c r="B72" s="20"/>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row>
    <row r="73" spans="2:113" hidden="1" x14ac:dyDescent="0.25">
      <c r="B73" s="20"/>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row>
    <row r="74" spans="2:113" hidden="1" x14ac:dyDescent="0.25">
      <c r="B74" s="20"/>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row>
    <row r="75" spans="2:113" hidden="1" x14ac:dyDescent="0.25">
      <c r="B75" s="20"/>
      <c r="C75" s="20"/>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row>
    <row r="76" spans="2:113" hidden="1" x14ac:dyDescent="0.25">
      <c r="B76" s="20"/>
      <c r="C76" s="20"/>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row>
    <row r="77" spans="2:113" hidden="1" x14ac:dyDescent="0.25">
      <c r="B77" s="20"/>
      <c r="C77" s="20"/>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row>
    <row r="78" spans="2:113" hidden="1" x14ac:dyDescent="0.25">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row>
    <row r="79" spans="2:113" hidden="1" x14ac:dyDescent="0.25">
      <c r="B79" s="20"/>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row>
    <row r="80" spans="2:113" hidden="1" x14ac:dyDescent="0.25">
      <c r="B80" s="20"/>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row>
    <row r="81" spans="2:113" hidden="1" x14ac:dyDescent="0.25">
      <c r="B81" s="20"/>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row>
    <row r="82" spans="2:113" hidden="1" x14ac:dyDescent="0.25">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row>
    <row r="83" spans="2:113" hidden="1" x14ac:dyDescent="0.25">
      <c r="B83" s="20"/>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row>
    <row r="84" spans="2:113" hidden="1" x14ac:dyDescent="0.25">
      <c r="B84" s="20"/>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row>
    <row r="85" spans="2:113" hidden="1" x14ac:dyDescent="0.25">
      <c r="B85" s="20"/>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row>
    <row r="86" spans="2:113" hidden="1" x14ac:dyDescent="0.25">
      <c r="B86" s="20"/>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row>
    <row r="87" spans="2:113" hidden="1" x14ac:dyDescent="0.25">
      <c r="B87" s="20"/>
      <c r="C87" s="20"/>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row>
    <row r="88" spans="2:113" hidden="1" x14ac:dyDescent="0.25">
      <c r="B88" s="20"/>
      <c r="C88" s="20"/>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row>
    <row r="89" spans="2:113" hidden="1" x14ac:dyDescent="0.25">
      <c r="B89" s="20"/>
      <c r="C89" s="20"/>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row>
    <row r="90" spans="2:113" hidden="1" x14ac:dyDescent="0.25">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row>
    <row r="91" spans="2:113" hidden="1" x14ac:dyDescent="0.25">
      <c r="B91" s="20"/>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row>
    <row r="92" spans="2:113" hidden="1" x14ac:dyDescent="0.25">
      <c r="B92" s="20"/>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row>
    <row r="93" spans="2:113" hidden="1" x14ac:dyDescent="0.25">
      <c r="B93" s="20"/>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row>
    <row r="94" spans="2:113" hidden="1" x14ac:dyDescent="0.25">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row>
    <row r="95" spans="2:113" hidden="1" x14ac:dyDescent="0.2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row>
    <row r="96" spans="2:113" hidden="1" x14ac:dyDescent="0.25">
      <c r="B96" s="20"/>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row>
    <row r="97" spans="2:113" hidden="1" x14ac:dyDescent="0.25">
      <c r="B97" s="20"/>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row>
    <row r="98" spans="2:113" hidden="1" x14ac:dyDescent="0.25">
      <c r="B98" s="20"/>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row>
    <row r="99" spans="2:113" hidden="1" x14ac:dyDescent="0.25">
      <c r="B99" s="20"/>
      <c r="C99" s="20"/>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row>
    <row r="100" spans="2:113" hidden="1" x14ac:dyDescent="0.25">
      <c r="B100" s="20"/>
      <c r="C100" s="20"/>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row>
    <row r="101" spans="2:113" hidden="1" x14ac:dyDescent="0.25">
      <c r="B101" s="20"/>
      <c r="C101" s="20"/>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row>
    <row r="102" spans="2:113" hidden="1" x14ac:dyDescent="0.25">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row>
    <row r="103" spans="2:113" hidden="1" x14ac:dyDescent="0.25">
      <c r="B103" s="20"/>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row>
    <row r="104" spans="2:113" hidden="1" x14ac:dyDescent="0.25">
      <c r="B104" s="20"/>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row>
    <row r="105" spans="2:113" hidden="1" x14ac:dyDescent="0.25">
      <c r="B105" s="20"/>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row>
    <row r="106" spans="2:113" hidden="1" x14ac:dyDescent="0.25">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row>
    <row r="107" spans="2:113" hidden="1" x14ac:dyDescent="0.25">
      <c r="B107" s="20"/>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row>
    <row r="108" spans="2:113" hidden="1" x14ac:dyDescent="0.25">
      <c r="B108" s="20"/>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row>
    <row r="109" spans="2:113" hidden="1" x14ac:dyDescent="0.25">
      <c r="B109" s="20"/>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row>
    <row r="110" spans="2:113" hidden="1" x14ac:dyDescent="0.25">
      <c r="B110" s="20"/>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row>
    <row r="111" spans="2:113" hidden="1" x14ac:dyDescent="0.25">
      <c r="B111" s="20"/>
      <c r="C111" s="20"/>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row>
    <row r="112" spans="2:113" hidden="1" x14ac:dyDescent="0.25">
      <c r="B112" s="20"/>
      <c r="C112" s="20"/>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row>
    <row r="113" spans="2:113" hidden="1" x14ac:dyDescent="0.25">
      <c r="B113" s="20"/>
      <c r="C113" s="20"/>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row>
    <row r="114" spans="2:113" hidden="1" x14ac:dyDescent="0.25">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row>
    <row r="115" spans="2:113" hidden="1" x14ac:dyDescent="0.25">
      <c r="B115" s="20"/>
      <c r="C115" s="20"/>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row>
    <row r="116" spans="2:113" hidden="1" x14ac:dyDescent="0.25">
      <c r="B116" s="20"/>
      <c r="C116" s="20"/>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row>
    <row r="117" spans="2:113" hidden="1" x14ac:dyDescent="0.25">
      <c r="B117" s="20"/>
      <c r="C117" s="20"/>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row>
    <row r="118" spans="2:113" hidden="1" x14ac:dyDescent="0.25">
      <c r="B118" s="20"/>
      <c r="C118" s="20"/>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row>
    <row r="119" spans="2:113" hidden="1" x14ac:dyDescent="0.25">
      <c r="B119" s="20"/>
      <c r="C119" s="20"/>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row>
    <row r="120" spans="2:113" hidden="1" x14ac:dyDescent="0.25">
      <c r="B120" s="20"/>
      <c r="C120" s="20"/>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row>
    <row r="121" spans="2:113" hidden="1" x14ac:dyDescent="0.25">
      <c r="B121" s="20"/>
      <c r="C121" s="20"/>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row>
    <row r="122" spans="2:113" hidden="1" x14ac:dyDescent="0.25">
      <c r="B122" s="20"/>
      <c r="C122" s="20"/>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row>
    <row r="123" spans="2:113" hidden="1" x14ac:dyDescent="0.25">
      <c r="B123" s="20"/>
      <c r="C123" s="20"/>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row>
    <row r="124" spans="2:113" hidden="1" x14ac:dyDescent="0.25">
      <c r="B124" s="20"/>
      <c r="C124" s="20"/>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row>
    <row r="125" spans="2:113" hidden="1" x14ac:dyDescent="0.25">
      <c r="B125" s="20"/>
      <c r="C125" s="20"/>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row>
    <row r="126" spans="2:113" hidden="1" x14ac:dyDescent="0.25">
      <c r="B126" s="20"/>
      <c r="C126" s="20"/>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row>
    <row r="127" spans="2:113" hidden="1" x14ac:dyDescent="0.25">
      <c r="B127" s="20"/>
      <c r="C127" s="20"/>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row>
    <row r="128" spans="2:113" hidden="1" x14ac:dyDescent="0.25">
      <c r="B128" s="20"/>
      <c r="C128" s="20"/>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row>
    <row r="129" spans="2:113" hidden="1" x14ac:dyDescent="0.25">
      <c r="B129" s="20"/>
      <c r="C129" s="20"/>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row>
    <row r="130" spans="2:113" hidden="1" x14ac:dyDescent="0.25">
      <c r="B130" s="20"/>
      <c r="C130" s="20"/>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row>
    <row r="131" spans="2:113" hidden="1" x14ac:dyDescent="0.25">
      <c r="B131" s="20"/>
      <c r="C131" s="20"/>
      <c r="D131" s="20"/>
      <c r="E131" s="20"/>
      <c r="F131" s="20"/>
      <c r="G131" s="20"/>
      <c r="H131" s="20"/>
      <c r="I131" s="20"/>
      <c r="J131" s="20"/>
      <c r="K131" s="20"/>
      <c r="L131" s="20"/>
      <c r="M131" s="20"/>
      <c r="N131" s="20"/>
      <c r="O131" s="20"/>
      <c r="P131" s="20"/>
      <c r="Q131" s="20"/>
      <c r="R131" s="20"/>
      <c r="S131" s="20"/>
      <c r="T131" s="20"/>
      <c r="U131" s="20"/>
      <c r="V131" s="20"/>
      <c r="W131" s="20"/>
      <c r="X131" s="20"/>
      <c r="Y131" s="20"/>
      <c r="Z131" s="20"/>
      <c r="AA131" s="20"/>
      <c r="AB131" s="20"/>
      <c r="AC131" s="20"/>
      <c r="AD131" s="20"/>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row>
    <row r="132" spans="2:113" hidden="1" x14ac:dyDescent="0.25">
      <c r="B132" s="20"/>
      <c r="C132" s="20"/>
      <c r="D132" s="20"/>
      <c r="E132" s="20"/>
      <c r="F132" s="20"/>
      <c r="G132" s="20"/>
      <c r="H132" s="20"/>
      <c r="I132" s="20"/>
      <c r="J132" s="20"/>
      <c r="K132" s="20"/>
      <c r="L132" s="20"/>
      <c r="M132" s="20"/>
      <c r="N132" s="20"/>
      <c r="O132" s="20"/>
      <c r="P132" s="20"/>
      <c r="Q132" s="20"/>
      <c r="R132" s="20"/>
      <c r="S132" s="20"/>
      <c r="T132" s="20"/>
      <c r="U132" s="20"/>
      <c r="V132" s="20"/>
      <c r="W132" s="20"/>
      <c r="X132" s="20"/>
      <c r="Y132" s="20"/>
      <c r="Z132" s="20"/>
      <c r="AA132" s="20"/>
      <c r="AB132" s="20"/>
      <c r="AC132" s="20"/>
      <c r="AD132" s="20"/>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row>
    <row r="133" spans="2:113" hidden="1" x14ac:dyDescent="0.25">
      <c r="B133" s="20"/>
      <c r="C133" s="20"/>
      <c r="D133" s="20"/>
      <c r="E133" s="20"/>
      <c r="F133" s="161"/>
      <c r="G133" s="167"/>
      <c r="H133" s="161"/>
      <c r="I133" s="167"/>
      <c r="J133" s="161"/>
      <c r="K133" s="167"/>
      <c r="L133" s="161"/>
      <c r="M133" s="167"/>
      <c r="N133" s="161"/>
      <c r="O133" s="167"/>
      <c r="P133" s="161"/>
      <c r="Q133" s="167"/>
      <c r="R133" s="161"/>
      <c r="S133" s="167"/>
      <c r="T133" s="161"/>
      <c r="U133" s="167"/>
      <c r="V133" s="161"/>
      <c r="W133" s="167"/>
      <c r="X133" s="161"/>
      <c r="Y133" s="167"/>
      <c r="Z133" s="161"/>
      <c r="AA133" s="167"/>
      <c r="AB133" s="161"/>
      <c r="AC133" s="167"/>
      <c r="AD133" s="161"/>
      <c r="AE133" s="167"/>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row>
    <row r="134" spans="2:113" ht="23.4" x14ac:dyDescent="0.25">
      <c r="B134" s="210" t="s">
        <v>86</v>
      </c>
      <c r="C134" s="210"/>
      <c r="D134" s="210"/>
      <c r="E134" s="210"/>
      <c r="F134" s="161"/>
      <c r="G134" s="167"/>
      <c r="H134" s="161"/>
      <c r="I134" s="167"/>
      <c r="J134" s="161"/>
      <c r="K134" s="167"/>
      <c r="L134" s="161"/>
      <c r="M134" s="167"/>
      <c r="N134" s="161"/>
      <c r="O134" s="167"/>
      <c r="P134" s="161"/>
      <c r="Q134" s="167"/>
      <c r="R134" s="161"/>
      <c r="S134" s="167"/>
      <c r="T134" s="161"/>
      <c r="U134" s="167"/>
      <c r="V134" s="161"/>
      <c r="W134" s="167"/>
      <c r="X134" s="161"/>
      <c r="Y134" s="167"/>
      <c r="Z134" s="161"/>
      <c r="AA134" s="167"/>
      <c r="AB134" s="161"/>
      <c r="AC134" s="167"/>
      <c r="AD134" s="161"/>
      <c r="AE134" s="167"/>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row>
    <row r="135" spans="2:113" x14ac:dyDescent="0.25">
      <c r="B135" s="211" t="s">
        <v>26</v>
      </c>
      <c r="C135" s="211" t="s">
        <v>28</v>
      </c>
      <c r="D135" s="211" t="s">
        <v>29</v>
      </c>
      <c r="E135" s="211" t="s">
        <v>30</v>
      </c>
      <c r="F135" s="208" t="s">
        <v>38</v>
      </c>
      <c r="G135" s="209"/>
      <c r="H135" s="168" t="s">
        <v>39</v>
      </c>
      <c r="I135" s="169"/>
      <c r="J135" s="170"/>
      <c r="K135" s="169"/>
      <c r="L135" s="170"/>
      <c r="M135" s="169"/>
      <c r="N135" s="170"/>
      <c r="O135" s="169"/>
      <c r="P135" s="170"/>
      <c r="Q135" s="169"/>
      <c r="R135" s="170"/>
      <c r="S135" s="169"/>
      <c r="T135" s="170"/>
      <c r="U135" s="169"/>
      <c r="V135" s="170"/>
      <c r="W135" s="169"/>
      <c r="X135" s="170"/>
      <c r="Y135" s="169"/>
      <c r="Z135" s="170"/>
      <c r="AA135" s="169"/>
      <c r="AB135" s="170"/>
      <c r="AC135" s="169"/>
      <c r="AD135" s="170"/>
      <c r="AE135" s="171"/>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row>
    <row r="136" spans="2:113" x14ac:dyDescent="0.25">
      <c r="B136" s="211"/>
      <c r="C136" s="211"/>
      <c r="D136" s="211"/>
      <c r="E136" s="211"/>
      <c r="F136" s="208" t="s">
        <v>84</v>
      </c>
      <c r="G136" s="209"/>
      <c r="H136" s="184" t="str">
        <f>"Week "&amp;WEEKNUM(I136)</f>
        <v>Week 53</v>
      </c>
      <c r="I136" s="185">
        <f>IF(WEEKDAY(DATE(YearRef,1,1),1)=1,DATE(YearRef,1,1),DATE(YearRef,1,1)-WEEKDAY(DATE(YearRef,1,1),1)+1)</f>
        <v>43100</v>
      </c>
      <c r="J136" s="184" t="str">
        <f>"Week "&amp;WEEKNUM(K136)</f>
        <v>Week 2</v>
      </c>
      <c r="K136" s="185">
        <f>I136+7</f>
        <v>43107</v>
      </c>
      <c r="L136" s="184" t="str">
        <f>"Week "&amp;WEEKNUM(M136)</f>
        <v>Week 3</v>
      </c>
      <c r="M136" s="185">
        <f>K136+7</f>
        <v>43114</v>
      </c>
      <c r="N136" s="184" t="str">
        <f>"Week "&amp;WEEKNUM(O136)</f>
        <v>Week 4</v>
      </c>
      <c r="O136" s="185">
        <f>M136+7</f>
        <v>43121</v>
      </c>
      <c r="P136" s="184" t="str">
        <f>"Week "&amp;WEEKNUM(Q136)</f>
        <v>Week 5</v>
      </c>
      <c r="Q136" s="185">
        <f>O136+7</f>
        <v>43128</v>
      </c>
      <c r="R136" s="184" t="str">
        <f>"Week "&amp;WEEKNUM(S136)</f>
        <v>Week 6</v>
      </c>
      <c r="S136" s="185">
        <f>Q136+7</f>
        <v>43135</v>
      </c>
      <c r="T136" s="184" t="str">
        <f>"Week "&amp;WEEKNUM(U136)</f>
        <v>Week 7</v>
      </c>
      <c r="U136" s="185">
        <f>S136+7</f>
        <v>43142</v>
      </c>
      <c r="V136" s="184" t="str">
        <f>"Week "&amp;WEEKNUM(W136)</f>
        <v>Week 8</v>
      </c>
      <c r="W136" s="185">
        <f>U136+7</f>
        <v>43149</v>
      </c>
      <c r="X136" s="184" t="str">
        <f>"Week "&amp;WEEKNUM(Y136)</f>
        <v>Week 9</v>
      </c>
      <c r="Y136" s="185">
        <f>W136+7</f>
        <v>43156</v>
      </c>
      <c r="Z136" s="184" t="str">
        <f>"Week "&amp;WEEKNUM(AA136)</f>
        <v>Week 10</v>
      </c>
      <c r="AA136" s="185">
        <f>Y136+7</f>
        <v>43163</v>
      </c>
      <c r="AB136" s="184" t="str">
        <f>"Week "&amp;WEEKNUM(AC136)</f>
        <v>Week 11</v>
      </c>
      <c r="AC136" s="185">
        <f>AA136+7</f>
        <v>43170</v>
      </c>
      <c r="AD136" s="184" t="str">
        <f>"Week "&amp;WEEKNUM(AE136)</f>
        <v>Week 12</v>
      </c>
      <c r="AE136" s="185">
        <f>AC136+7</f>
        <v>43177</v>
      </c>
      <c r="AF136" s="184" t="str">
        <f>"Week "&amp;WEEKNUM(AG136)</f>
        <v>Week 13</v>
      </c>
      <c r="AG136" s="185">
        <f>AE136+7</f>
        <v>43184</v>
      </c>
      <c r="AH136" s="184" t="str">
        <f>"Week "&amp;WEEKNUM(AI136)</f>
        <v>Week 14</v>
      </c>
      <c r="AI136" s="185">
        <f>AG136+7</f>
        <v>43191</v>
      </c>
      <c r="AJ136" s="184" t="str">
        <f>"Week "&amp;WEEKNUM(AK136)</f>
        <v>Week 15</v>
      </c>
      <c r="AK136" s="185">
        <f>AI136+7</f>
        <v>43198</v>
      </c>
      <c r="AL136" s="184" t="str">
        <f>"Week "&amp;WEEKNUM(AM136)</f>
        <v>Week 16</v>
      </c>
      <c r="AM136" s="185">
        <f>AK136+7</f>
        <v>43205</v>
      </c>
      <c r="AN136" s="184" t="str">
        <f>"Week "&amp;WEEKNUM(AO136)</f>
        <v>Week 17</v>
      </c>
      <c r="AO136" s="185">
        <f>AM136+7</f>
        <v>43212</v>
      </c>
      <c r="AP136" s="184" t="str">
        <f>"Week "&amp;WEEKNUM(AQ136)</f>
        <v>Week 18</v>
      </c>
      <c r="AQ136" s="185">
        <f>AO136+7</f>
        <v>43219</v>
      </c>
      <c r="AR136" s="184" t="str">
        <f>"Week "&amp;WEEKNUM(AS136)</f>
        <v>Week 19</v>
      </c>
      <c r="AS136" s="185">
        <f>AQ136+7</f>
        <v>43226</v>
      </c>
      <c r="AT136" s="184" t="str">
        <f>"Week "&amp;WEEKNUM(AU136)</f>
        <v>Week 20</v>
      </c>
      <c r="AU136" s="185">
        <f>AS136+7</f>
        <v>43233</v>
      </c>
      <c r="AV136" s="184" t="str">
        <f>"Week "&amp;WEEKNUM(AW136)</f>
        <v>Week 21</v>
      </c>
      <c r="AW136" s="185">
        <f>AU136+7</f>
        <v>43240</v>
      </c>
      <c r="AX136" s="184" t="str">
        <f>"Week "&amp;WEEKNUM(AY136)</f>
        <v>Week 22</v>
      </c>
      <c r="AY136" s="185">
        <f>AW136+7</f>
        <v>43247</v>
      </c>
      <c r="AZ136" s="184" t="str">
        <f>"Week "&amp;WEEKNUM(BA136)</f>
        <v>Week 23</v>
      </c>
      <c r="BA136" s="185">
        <f>AY136+7</f>
        <v>43254</v>
      </c>
      <c r="BB136" s="184" t="str">
        <f>"Week "&amp;WEEKNUM(BC136)</f>
        <v>Week 24</v>
      </c>
      <c r="BC136" s="185">
        <f>BA136+7</f>
        <v>43261</v>
      </c>
      <c r="BD136" s="184" t="str">
        <f>"Week "&amp;WEEKNUM(BE136)</f>
        <v>Week 25</v>
      </c>
      <c r="BE136" s="185">
        <f>BC136+7</f>
        <v>43268</v>
      </c>
      <c r="BF136" s="184" t="str">
        <f>"Week "&amp;WEEKNUM(BG136)</f>
        <v>Week 26</v>
      </c>
      <c r="BG136" s="185">
        <f>BE136+7</f>
        <v>43275</v>
      </c>
      <c r="BH136" s="184" t="str">
        <f>"Week "&amp;WEEKNUM(BI136)</f>
        <v>Week 27</v>
      </c>
      <c r="BI136" s="185">
        <f>BG136+7</f>
        <v>43282</v>
      </c>
      <c r="BJ136" s="184" t="str">
        <f>"Week "&amp;WEEKNUM(BK136)</f>
        <v>Week 28</v>
      </c>
      <c r="BK136" s="185">
        <f>BI136+7</f>
        <v>43289</v>
      </c>
      <c r="BL136" s="184" t="str">
        <f>"Week "&amp;WEEKNUM(BM136)</f>
        <v>Week 29</v>
      </c>
      <c r="BM136" s="185">
        <f>BK136+7</f>
        <v>43296</v>
      </c>
      <c r="BN136" s="184" t="str">
        <f>"Week "&amp;WEEKNUM(BO136)</f>
        <v>Week 30</v>
      </c>
      <c r="BO136" s="185">
        <f>BM136+7</f>
        <v>43303</v>
      </c>
      <c r="BP136" s="184" t="str">
        <f>"Week "&amp;WEEKNUM(BQ136)</f>
        <v>Week 31</v>
      </c>
      <c r="BQ136" s="185">
        <f>BO136+7</f>
        <v>43310</v>
      </c>
      <c r="BR136" s="184" t="str">
        <f>"Week "&amp;WEEKNUM(BS136)</f>
        <v>Week 32</v>
      </c>
      <c r="BS136" s="185">
        <f>BQ136+7</f>
        <v>43317</v>
      </c>
      <c r="BT136" s="184" t="str">
        <f>"Week "&amp;WEEKNUM(BU136)</f>
        <v>Week 33</v>
      </c>
      <c r="BU136" s="185">
        <f>BS136+7</f>
        <v>43324</v>
      </c>
      <c r="BV136" s="184" t="str">
        <f>"Week "&amp;WEEKNUM(BW136)</f>
        <v>Week 34</v>
      </c>
      <c r="BW136" s="185">
        <f>BU136+7</f>
        <v>43331</v>
      </c>
      <c r="BX136" s="184" t="str">
        <f>"Week "&amp;WEEKNUM(BY136)</f>
        <v>Week 35</v>
      </c>
      <c r="BY136" s="185">
        <f>BW136+7</f>
        <v>43338</v>
      </c>
      <c r="BZ136" s="184" t="str">
        <f>"Week "&amp;WEEKNUM(CA136)</f>
        <v>Week 36</v>
      </c>
      <c r="CA136" s="185">
        <f>BY136+7</f>
        <v>43345</v>
      </c>
      <c r="CB136" s="184" t="str">
        <f>"Week "&amp;WEEKNUM(CC136)</f>
        <v>Week 37</v>
      </c>
      <c r="CC136" s="185">
        <f>CA136+7</f>
        <v>43352</v>
      </c>
      <c r="CD136" s="184" t="str">
        <f>"Week "&amp;WEEKNUM(CE136)</f>
        <v>Week 38</v>
      </c>
      <c r="CE136" s="185">
        <f>CC136+7</f>
        <v>43359</v>
      </c>
      <c r="CF136" s="184" t="str">
        <f>"Week "&amp;WEEKNUM(CG136)</f>
        <v>Week 39</v>
      </c>
      <c r="CG136" s="185">
        <f>CE136+7</f>
        <v>43366</v>
      </c>
      <c r="CH136" s="184" t="str">
        <f>"Week "&amp;WEEKNUM(CI136)</f>
        <v>Week 40</v>
      </c>
      <c r="CI136" s="185">
        <f>CG136+7</f>
        <v>43373</v>
      </c>
      <c r="CJ136" s="184" t="str">
        <f>"Week "&amp;WEEKNUM(CK136)</f>
        <v>Week 41</v>
      </c>
      <c r="CK136" s="185">
        <f>CI136+7</f>
        <v>43380</v>
      </c>
      <c r="CL136" s="184" t="str">
        <f>"Week "&amp;WEEKNUM(CM136)</f>
        <v>Week 42</v>
      </c>
      <c r="CM136" s="185">
        <f>CK136+7</f>
        <v>43387</v>
      </c>
      <c r="CN136" s="184" t="str">
        <f>"Week "&amp;WEEKNUM(CO136)</f>
        <v>Week 43</v>
      </c>
      <c r="CO136" s="185">
        <f>CM136+7</f>
        <v>43394</v>
      </c>
      <c r="CP136" s="184" t="str">
        <f>"Week "&amp;WEEKNUM(CQ136)</f>
        <v>Week 44</v>
      </c>
      <c r="CQ136" s="185">
        <f>CO136+7</f>
        <v>43401</v>
      </c>
      <c r="CR136" s="184" t="str">
        <f>"Week "&amp;WEEKNUM(CS136)</f>
        <v>Week 45</v>
      </c>
      <c r="CS136" s="185">
        <f>CQ136+7</f>
        <v>43408</v>
      </c>
      <c r="CT136" s="184" t="str">
        <f>"Week "&amp;WEEKNUM(CU136)</f>
        <v>Week 46</v>
      </c>
      <c r="CU136" s="185">
        <f>CS136+7</f>
        <v>43415</v>
      </c>
      <c r="CV136" s="184" t="str">
        <f>"Week "&amp;WEEKNUM(CW136)</f>
        <v>Week 47</v>
      </c>
      <c r="CW136" s="185">
        <f>CU136+7</f>
        <v>43422</v>
      </c>
      <c r="CX136" s="184" t="str">
        <f>"Week "&amp;WEEKNUM(CY136)</f>
        <v>Week 48</v>
      </c>
      <c r="CY136" s="185">
        <f>CW136+7</f>
        <v>43429</v>
      </c>
      <c r="CZ136" s="184" t="str">
        <f>"Week "&amp;WEEKNUM(DA136)</f>
        <v>Week 49</v>
      </c>
      <c r="DA136" s="185">
        <f>CY136+7</f>
        <v>43436</v>
      </c>
      <c r="DB136" s="184" t="str">
        <f>"Week "&amp;WEEKNUM(DC136)</f>
        <v>Week 50</v>
      </c>
      <c r="DC136" s="185">
        <f>DA136+7</f>
        <v>43443</v>
      </c>
      <c r="DD136" s="184" t="str">
        <f>"Week "&amp;WEEKNUM(DE136)</f>
        <v>Week 51</v>
      </c>
      <c r="DE136" s="185">
        <f>DC136+7</f>
        <v>43450</v>
      </c>
      <c r="DF136" s="184" t="str">
        <f>"Week "&amp;WEEKNUM(DG136)</f>
        <v>Week 52</v>
      </c>
      <c r="DG136" s="185">
        <f>DE136+7</f>
        <v>43457</v>
      </c>
      <c r="DH136" s="184" t="str">
        <f>"Week "&amp;WEEKNUM(DI136)</f>
        <v>Week 53</v>
      </c>
      <c r="DI136" s="185">
        <f>DG136+7</f>
        <v>43464</v>
      </c>
    </row>
    <row r="137" spans="2:113" x14ac:dyDescent="0.25">
      <c r="B137" s="211"/>
      <c r="C137" s="211"/>
      <c r="D137" s="211"/>
      <c r="E137" s="211"/>
      <c r="F137" s="187" t="s">
        <v>80</v>
      </c>
      <c r="G137" s="173" t="s">
        <v>31</v>
      </c>
      <c r="H137" s="172" t="s">
        <v>80</v>
      </c>
      <c r="I137" s="173" t="s">
        <v>31</v>
      </c>
      <c r="J137" s="172" t="s">
        <v>80</v>
      </c>
      <c r="K137" s="173" t="s">
        <v>31</v>
      </c>
      <c r="L137" s="172" t="s">
        <v>80</v>
      </c>
      <c r="M137" s="173" t="s">
        <v>31</v>
      </c>
      <c r="N137" s="172" t="s">
        <v>80</v>
      </c>
      <c r="O137" s="173" t="s">
        <v>31</v>
      </c>
      <c r="P137" s="172" t="s">
        <v>80</v>
      </c>
      <c r="Q137" s="173" t="s">
        <v>31</v>
      </c>
      <c r="R137" s="172" t="s">
        <v>80</v>
      </c>
      <c r="S137" s="173" t="s">
        <v>31</v>
      </c>
      <c r="T137" s="172" t="s">
        <v>80</v>
      </c>
      <c r="U137" s="173" t="s">
        <v>31</v>
      </c>
      <c r="V137" s="172" t="s">
        <v>80</v>
      </c>
      <c r="W137" s="173" t="s">
        <v>31</v>
      </c>
      <c r="X137" s="172" t="s">
        <v>80</v>
      </c>
      <c r="Y137" s="173" t="s">
        <v>31</v>
      </c>
      <c r="Z137" s="172" t="s">
        <v>80</v>
      </c>
      <c r="AA137" s="173" t="s">
        <v>31</v>
      </c>
      <c r="AB137" s="172" t="s">
        <v>80</v>
      </c>
      <c r="AC137" s="173" t="s">
        <v>31</v>
      </c>
      <c r="AD137" s="172" t="s">
        <v>80</v>
      </c>
      <c r="AE137" s="173" t="s">
        <v>31</v>
      </c>
      <c r="AF137" s="172" t="s">
        <v>80</v>
      </c>
      <c r="AG137" s="173" t="s">
        <v>31</v>
      </c>
      <c r="AH137" s="172" t="s">
        <v>80</v>
      </c>
      <c r="AI137" s="173" t="s">
        <v>31</v>
      </c>
      <c r="AJ137" s="172" t="s">
        <v>80</v>
      </c>
      <c r="AK137" s="173" t="s">
        <v>31</v>
      </c>
      <c r="AL137" s="172" t="s">
        <v>80</v>
      </c>
      <c r="AM137" s="173" t="s">
        <v>31</v>
      </c>
      <c r="AN137" s="172" t="s">
        <v>80</v>
      </c>
      <c r="AO137" s="173" t="s">
        <v>31</v>
      </c>
      <c r="AP137" s="172" t="s">
        <v>80</v>
      </c>
      <c r="AQ137" s="173" t="s">
        <v>31</v>
      </c>
      <c r="AR137" s="172" t="s">
        <v>80</v>
      </c>
      <c r="AS137" s="173" t="s">
        <v>31</v>
      </c>
      <c r="AT137" s="172" t="s">
        <v>80</v>
      </c>
      <c r="AU137" s="173" t="s">
        <v>31</v>
      </c>
      <c r="AV137" s="172" t="s">
        <v>80</v>
      </c>
      <c r="AW137" s="173" t="s">
        <v>31</v>
      </c>
      <c r="AX137" s="172" t="s">
        <v>80</v>
      </c>
      <c r="AY137" s="173" t="s">
        <v>31</v>
      </c>
      <c r="AZ137" s="172" t="s">
        <v>80</v>
      </c>
      <c r="BA137" s="173" t="s">
        <v>31</v>
      </c>
      <c r="BB137" s="172" t="s">
        <v>80</v>
      </c>
      <c r="BC137" s="173" t="s">
        <v>31</v>
      </c>
      <c r="BD137" s="172" t="s">
        <v>80</v>
      </c>
      <c r="BE137" s="173" t="s">
        <v>31</v>
      </c>
      <c r="BF137" s="172" t="s">
        <v>80</v>
      </c>
      <c r="BG137" s="173" t="s">
        <v>31</v>
      </c>
      <c r="BH137" s="172" t="s">
        <v>80</v>
      </c>
      <c r="BI137" s="173" t="s">
        <v>31</v>
      </c>
      <c r="BJ137" s="172" t="s">
        <v>80</v>
      </c>
      <c r="BK137" s="173" t="s">
        <v>31</v>
      </c>
      <c r="BL137" s="172" t="s">
        <v>80</v>
      </c>
      <c r="BM137" s="173" t="s">
        <v>31</v>
      </c>
      <c r="BN137" s="172" t="s">
        <v>80</v>
      </c>
      <c r="BO137" s="173" t="s">
        <v>31</v>
      </c>
      <c r="BP137" s="172" t="s">
        <v>80</v>
      </c>
      <c r="BQ137" s="173" t="s">
        <v>31</v>
      </c>
      <c r="BR137" s="172" t="s">
        <v>80</v>
      </c>
      <c r="BS137" s="173" t="s">
        <v>31</v>
      </c>
      <c r="BT137" s="172" t="s">
        <v>80</v>
      </c>
      <c r="BU137" s="173" t="s">
        <v>31</v>
      </c>
      <c r="BV137" s="172" t="s">
        <v>80</v>
      </c>
      <c r="BW137" s="173" t="s">
        <v>31</v>
      </c>
      <c r="BX137" s="172" t="s">
        <v>80</v>
      </c>
      <c r="BY137" s="173" t="s">
        <v>31</v>
      </c>
      <c r="BZ137" s="172" t="s">
        <v>80</v>
      </c>
      <c r="CA137" s="173" t="s">
        <v>31</v>
      </c>
      <c r="CB137" s="172" t="s">
        <v>80</v>
      </c>
      <c r="CC137" s="173" t="s">
        <v>31</v>
      </c>
      <c r="CD137" s="172" t="s">
        <v>80</v>
      </c>
      <c r="CE137" s="173" t="s">
        <v>31</v>
      </c>
      <c r="CF137" s="172" t="s">
        <v>80</v>
      </c>
      <c r="CG137" s="173" t="s">
        <v>31</v>
      </c>
      <c r="CH137" s="172" t="s">
        <v>80</v>
      </c>
      <c r="CI137" s="173" t="s">
        <v>31</v>
      </c>
      <c r="CJ137" s="172" t="s">
        <v>80</v>
      </c>
      <c r="CK137" s="173" t="s">
        <v>31</v>
      </c>
      <c r="CL137" s="172" t="s">
        <v>80</v>
      </c>
      <c r="CM137" s="173" t="s">
        <v>31</v>
      </c>
      <c r="CN137" s="172" t="s">
        <v>80</v>
      </c>
      <c r="CO137" s="173" t="s">
        <v>31</v>
      </c>
      <c r="CP137" s="172" t="s">
        <v>80</v>
      </c>
      <c r="CQ137" s="173" t="s">
        <v>31</v>
      </c>
      <c r="CR137" s="172" t="s">
        <v>80</v>
      </c>
      <c r="CS137" s="173" t="s">
        <v>31</v>
      </c>
      <c r="CT137" s="172" t="s">
        <v>80</v>
      </c>
      <c r="CU137" s="173" t="s">
        <v>31</v>
      </c>
      <c r="CV137" s="172" t="s">
        <v>80</v>
      </c>
      <c r="CW137" s="173" t="s">
        <v>31</v>
      </c>
      <c r="CX137" s="172" t="s">
        <v>80</v>
      </c>
      <c r="CY137" s="173" t="s">
        <v>31</v>
      </c>
      <c r="CZ137" s="172" t="s">
        <v>80</v>
      </c>
      <c r="DA137" s="173" t="s">
        <v>31</v>
      </c>
      <c r="DB137" s="172" t="s">
        <v>80</v>
      </c>
      <c r="DC137" s="173" t="s">
        <v>31</v>
      </c>
      <c r="DD137" s="172" t="s">
        <v>80</v>
      </c>
      <c r="DE137" s="173" t="s">
        <v>31</v>
      </c>
      <c r="DF137" s="172" t="s">
        <v>80</v>
      </c>
      <c r="DG137" s="173" t="s">
        <v>31</v>
      </c>
      <c r="DH137" s="172" t="s">
        <v>80</v>
      </c>
      <c r="DI137" s="173" t="s">
        <v>31</v>
      </c>
    </row>
    <row r="138" spans="2:113" x14ac:dyDescent="0.25">
      <c r="B138" s="188">
        <v>11</v>
      </c>
      <c r="C138" s="188" t="s">
        <v>67</v>
      </c>
      <c r="D138" s="188" t="s">
        <v>68</v>
      </c>
      <c r="E138" s="188" t="s">
        <v>51</v>
      </c>
      <c r="F138" s="189" t="s">
        <v>82</v>
      </c>
      <c r="G138" s="190">
        <v>200</v>
      </c>
      <c r="H138" s="192" t="s">
        <v>83</v>
      </c>
      <c r="I138" s="190"/>
      <c r="J138" s="192" t="s">
        <v>83</v>
      </c>
      <c r="K138" s="190"/>
      <c r="L138" s="192" t="s">
        <v>83</v>
      </c>
      <c r="M138" s="190"/>
      <c r="N138" s="192" t="s">
        <v>83</v>
      </c>
      <c r="O138" s="190"/>
      <c r="P138" s="192" t="s">
        <v>83</v>
      </c>
      <c r="Q138" s="190"/>
      <c r="R138" s="192" t="s">
        <v>83</v>
      </c>
      <c r="S138" s="190"/>
      <c r="T138" s="192" t="s">
        <v>83</v>
      </c>
      <c r="U138" s="190"/>
      <c r="V138" s="192" t="s">
        <v>83</v>
      </c>
      <c r="W138" s="190"/>
      <c r="X138" s="192" t="s">
        <v>83</v>
      </c>
      <c r="Y138" s="190"/>
      <c r="Z138" s="192" t="s">
        <v>83</v>
      </c>
      <c r="AA138" s="190"/>
      <c r="AB138" s="192" t="s">
        <v>83</v>
      </c>
      <c r="AC138" s="190"/>
      <c r="AD138" s="192" t="s">
        <v>83</v>
      </c>
      <c r="AE138" s="190"/>
      <c r="AF138" s="192" t="s">
        <v>83</v>
      </c>
      <c r="AG138" s="190"/>
      <c r="AH138" s="192" t="s">
        <v>83</v>
      </c>
      <c r="AI138" s="190"/>
      <c r="AJ138" s="192" t="s">
        <v>83</v>
      </c>
      <c r="AK138" s="190"/>
      <c r="AL138" s="192" t="s">
        <v>83</v>
      </c>
      <c r="AM138" s="190"/>
      <c r="AN138" s="192" t="s">
        <v>83</v>
      </c>
      <c r="AO138" s="190"/>
      <c r="AP138" s="192" t="s">
        <v>83</v>
      </c>
      <c r="AQ138" s="190"/>
      <c r="AR138" s="192" t="s">
        <v>83</v>
      </c>
      <c r="AS138" s="190"/>
      <c r="AT138" s="192" t="s">
        <v>83</v>
      </c>
      <c r="AU138" s="190"/>
      <c r="AV138" s="192" t="s">
        <v>83</v>
      </c>
      <c r="AW138" s="190"/>
      <c r="AX138" s="192" t="s">
        <v>83</v>
      </c>
      <c r="AY138" s="190"/>
      <c r="AZ138" s="192" t="s">
        <v>83</v>
      </c>
      <c r="BA138" s="190"/>
      <c r="BB138" s="192" t="s">
        <v>83</v>
      </c>
      <c r="BC138" s="190"/>
      <c r="BD138" s="192" t="s">
        <v>83</v>
      </c>
      <c r="BE138" s="190"/>
      <c r="BF138" s="192" t="s">
        <v>83</v>
      </c>
      <c r="BG138" s="190"/>
      <c r="BH138" s="192" t="s">
        <v>83</v>
      </c>
      <c r="BI138" s="190"/>
      <c r="BJ138" s="192" t="s">
        <v>83</v>
      </c>
      <c r="BK138" s="190"/>
      <c r="BL138" s="192" t="s">
        <v>83</v>
      </c>
      <c r="BM138" s="190"/>
      <c r="BN138" s="192" t="s">
        <v>83</v>
      </c>
      <c r="BO138" s="190"/>
      <c r="BP138" s="192" t="s">
        <v>83</v>
      </c>
      <c r="BQ138" s="190"/>
      <c r="BR138" s="192" t="s">
        <v>83</v>
      </c>
      <c r="BS138" s="190"/>
      <c r="BT138" s="192" t="s">
        <v>83</v>
      </c>
      <c r="BU138" s="190"/>
      <c r="BV138" s="192" t="s">
        <v>83</v>
      </c>
      <c r="BW138" s="190"/>
      <c r="BX138" s="192" t="s">
        <v>83</v>
      </c>
      <c r="BY138" s="190"/>
      <c r="BZ138" s="192" t="s">
        <v>83</v>
      </c>
      <c r="CA138" s="190"/>
      <c r="CB138" s="192" t="s">
        <v>83</v>
      </c>
      <c r="CC138" s="190"/>
      <c r="CD138" s="192" t="s">
        <v>83</v>
      </c>
      <c r="CE138" s="190"/>
      <c r="CF138" s="192" t="s">
        <v>83</v>
      </c>
      <c r="CG138" s="190"/>
      <c r="CH138" s="192" t="s">
        <v>83</v>
      </c>
      <c r="CI138" s="190"/>
      <c r="CJ138" s="192" t="s">
        <v>83</v>
      </c>
      <c r="CK138" s="190"/>
      <c r="CL138" s="192" t="s">
        <v>83</v>
      </c>
      <c r="CM138" s="190"/>
      <c r="CN138" s="192" t="s">
        <v>83</v>
      </c>
      <c r="CO138" s="190"/>
      <c r="CP138" s="192" t="s">
        <v>83</v>
      </c>
      <c r="CQ138" s="190"/>
      <c r="CR138" s="192" t="s">
        <v>83</v>
      </c>
      <c r="CS138" s="190"/>
      <c r="CT138" s="192" t="s">
        <v>83</v>
      </c>
      <c r="CU138" s="190"/>
      <c r="CV138" s="192" t="s">
        <v>83</v>
      </c>
      <c r="CW138" s="190"/>
      <c r="CX138" s="192" t="s">
        <v>83</v>
      </c>
      <c r="CY138" s="190"/>
      <c r="CZ138" s="192" t="s">
        <v>83</v>
      </c>
      <c r="DA138" s="190"/>
      <c r="DB138" s="192" t="s">
        <v>83</v>
      </c>
      <c r="DC138" s="190"/>
      <c r="DD138" s="192" t="s">
        <v>83</v>
      </c>
      <c r="DE138" s="190"/>
      <c r="DF138" s="192" t="s">
        <v>83</v>
      </c>
      <c r="DG138" s="190"/>
      <c r="DH138" s="192" t="s">
        <v>83</v>
      </c>
      <c r="DI138" s="190"/>
    </row>
    <row r="139" spans="2:113" x14ac:dyDescent="0.25">
      <c r="B139" s="191">
        <v>12</v>
      </c>
      <c r="C139" s="191" t="s">
        <v>67</v>
      </c>
      <c r="D139" s="191" t="s">
        <v>68</v>
      </c>
      <c r="E139" s="191" t="s">
        <v>52</v>
      </c>
      <c r="F139" s="189" t="s">
        <v>82</v>
      </c>
      <c r="G139" s="190">
        <v>50</v>
      </c>
      <c r="H139" s="192"/>
      <c r="I139" s="190"/>
      <c r="J139" s="192"/>
      <c r="K139" s="190"/>
      <c r="L139" s="192"/>
      <c r="M139" s="190"/>
      <c r="N139" s="192"/>
      <c r="O139" s="190"/>
      <c r="P139" s="192"/>
      <c r="Q139" s="190"/>
      <c r="R139" s="192"/>
      <c r="S139" s="190"/>
      <c r="T139" s="192"/>
      <c r="U139" s="190"/>
      <c r="V139" s="192"/>
      <c r="W139" s="190"/>
      <c r="X139" s="192"/>
      <c r="Y139" s="190"/>
      <c r="Z139" s="192"/>
      <c r="AA139" s="190"/>
      <c r="AB139" s="192"/>
      <c r="AC139" s="190"/>
      <c r="AD139" s="192"/>
      <c r="AE139" s="190"/>
      <c r="AF139" s="192"/>
      <c r="AG139" s="190"/>
      <c r="AH139" s="192"/>
      <c r="AI139" s="190"/>
      <c r="AJ139" s="192"/>
      <c r="AK139" s="190"/>
      <c r="AL139" s="192"/>
      <c r="AM139" s="190"/>
      <c r="AN139" s="192"/>
      <c r="AO139" s="190"/>
      <c r="AP139" s="192"/>
      <c r="AQ139" s="190"/>
      <c r="AR139" s="192"/>
      <c r="AS139" s="190"/>
      <c r="AT139" s="192"/>
      <c r="AU139" s="190"/>
      <c r="AV139" s="192"/>
      <c r="AW139" s="190"/>
      <c r="AX139" s="192"/>
      <c r="AY139" s="190"/>
      <c r="AZ139" s="192"/>
      <c r="BA139" s="190"/>
      <c r="BB139" s="192"/>
      <c r="BC139" s="190"/>
      <c r="BD139" s="192"/>
      <c r="BE139" s="190"/>
      <c r="BF139" s="192"/>
      <c r="BG139" s="190"/>
      <c r="BH139" s="192"/>
      <c r="BI139" s="190"/>
      <c r="BJ139" s="192"/>
      <c r="BK139" s="190"/>
      <c r="BL139" s="192"/>
      <c r="BM139" s="190"/>
      <c r="BN139" s="192"/>
      <c r="BO139" s="190"/>
      <c r="BP139" s="192"/>
      <c r="BQ139" s="190"/>
      <c r="BR139" s="192"/>
      <c r="BS139" s="190"/>
      <c r="BT139" s="192"/>
      <c r="BU139" s="190"/>
      <c r="BV139" s="192"/>
      <c r="BW139" s="190"/>
      <c r="BX139" s="192"/>
      <c r="BY139" s="190"/>
      <c r="BZ139" s="192"/>
      <c r="CA139" s="190"/>
      <c r="CB139" s="192"/>
      <c r="CC139" s="190"/>
      <c r="CD139" s="192"/>
      <c r="CE139" s="190"/>
      <c r="CF139" s="192"/>
      <c r="CG139" s="190"/>
      <c r="CH139" s="192"/>
      <c r="CI139" s="190"/>
      <c r="CJ139" s="192"/>
      <c r="CK139" s="190"/>
      <c r="CL139" s="192"/>
      <c r="CM139" s="190"/>
      <c r="CN139" s="192"/>
      <c r="CO139" s="190"/>
      <c r="CP139" s="192"/>
      <c r="CQ139" s="190"/>
      <c r="CR139" s="192"/>
      <c r="CS139" s="190"/>
      <c r="CT139" s="192"/>
      <c r="CU139" s="190"/>
      <c r="CV139" s="192"/>
      <c r="CW139" s="190"/>
      <c r="CX139" s="192"/>
      <c r="CY139" s="190"/>
      <c r="CZ139" s="192"/>
      <c r="DA139" s="190"/>
      <c r="DB139" s="192"/>
      <c r="DC139" s="190"/>
      <c r="DD139" s="192"/>
      <c r="DE139" s="190"/>
      <c r="DF139" s="192"/>
      <c r="DG139" s="190"/>
      <c r="DH139" s="192"/>
      <c r="DI139" s="190"/>
    </row>
    <row r="140" spans="2:113" x14ac:dyDescent="0.25">
      <c r="B140" s="191">
        <v>13</v>
      </c>
      <c r="C140" s="191" t="s">
        <v>67</v>
      </c>
      <c r="D140" s="191" t="s">
        <v>68</v>
      </c>
      <c r="E140" s="191" t="s">
        <v>53</v>
      </c>
      <c r="F140" s="189" t="s">
        <v>82</v>
      </c>
      <c r="G140" s="190">
        <v>150</v>
      </c>
      <c r="H140" s="192"/>
      <c r="I140" s="190">
        <v>100</v>
      </c>
      <c r="J140" s="192"/>
      <c r="K140" s="190">
        <v>100</v>
      </c>
      <c r="L140" s="192"/>
      <c r="M140" s="190">
        <v>100</v>
      </c>
      <c r="N140" s="192"/>
      <c r="O140" s="190">
        <v>100</v>
      </c>
      <c r="P140" s="192"/>
      <c r="Q140" s="190">
        <v>100</v>
      </c>
      <c r="R140" s="192"/>
      <c r="S140" s="190">
        <v>100</v>
      </c>
      <c r="T140" s="192"/>
      <c r="U140" s="190">
        <v>100</v>
      </c>
      <c r="V140" s="192"/>
      <c r="W140" s="190">
        <v>100</v>
      </c>
      <c r="X140" s="192"/>
      <c r="Y140" s="190">
        <v>100</v>
      </c>
      <c r="Z140" s="192"/>
      <c r="AA140" s="190">
        <v>100</v>
      </c>
      <c r="AB140" s="192"/>
      <c r="AC140" s="190">
        <v>100</v>
      </c>
      <c r="AD140" s="192"/>
      <c r="AE140" s="190">
        <v>100</v>
      </c>
      <c r="AF140" s="192"/>
      <c r="AG140" s="190">
        <v>100</v>
      </c>
      <c r="AH140" s="192"/>
      <c r="AI140" s="190">
        <v>100</v>
      </c>
      <c r="AJ140" s="192"/>
      <c r="AK140" s="190">
        <v>100</v>
      </c>
      <c r="AL140" s="192"/>
      <c r="AM140" s="190">
        <v>100</v>
      </c>
      <c r="AN140" s="192"/>
      <c r="AO140" s="190">
        <v>100</v>
      </c>
      <c r="AP140" s="192"/>
      <c r="AQ140" s="190">
        <v>100</v>
      </c>
      <c r="AR140" s="192"/>
      <c r="AS140" s="190">
        <v>100</v>
      </c>
      <c r="AT140" s="192"/>
      <c r="AU140" s="190">
        <v>100</v>
      </c>
      <c r="AV140" s="192"/>
      <c r="AW140" s="190">
        <v>100</v>
      </c>
      <c r="AX140" s="192"/>
      <c r="AY140" s="190">
        <v>100</v>
      </c>
      <c r="AZ140" s="192"/>
      <c r="BA140" s="190">
        <v>100</v>
      </c>
      <c r="BB140" s="192"/>
      <c r="BC140" s="190">
        <v>100</v>
      </c>
      <c r="BD140" s="192"/>
      <c r="BE140" s="190">
        <v>100</v>
      </c>
      <c r="BF140" s="192"/>
      <c r="BG140" s="190">
        <v>100</v>
      </c>
      <c r="BH140" s="192"/>
      <c r="BI140" s="190">
        <v>100</v>
      </c>
      <c r="BJ140" s="192"/>
      <c r="BK140" s="190">
        <v>100</v>
      </c>
      <c r="BL140" s="192"/>
      <c r="BM140" s="190">
        <v>100</v>
      </c>
      <c r="BN140" s="192"/>
      <c r="BO140" s="190">
        <v>100</v>
      </c>
      <c r="BP140" s="192"/>
      <c r="BQ140" s="190">
        <v>100</v>
      </c>
      <c r="BR140" s="192"/>
      <c r="BS140" s="190">
        <v>100</v>
      </c>
      <c r="BT140" s="192"/>
      <c r="BU140" s="190">
        <v>100</v>
      </c>
      <c r="BV140" s="192"/>
      <c r="BW140" s="190">
        <v>100</v>
      </c>
      <c r="BX140" s="192"/>
      <c r="BY140" s="190">
        <v>100</v>
      </c>
      <c r="BZ140" s="192"/>
      <c r="CA140" s="190">
        <v>100</v>
      </c>
      <c r="CB140" s="192"/>
      <c r="CC140" s="190">
        <v>100</v>
      </c>
      <c r="CD140" s="192"/>
      <c r="CE140" s="190">
        <v>100</v>
      </c>
      <c r="CF140" s="192"/>
      <c r="CG140" s="190">
        <v>100</v>
      </c>
      <c r="CH140" s="192"/>
      <c r="CI140" s="190">
        <v>100</v>
      </c>
      <c r="CJ140" s="192"/>
      <c r="CK140" s="190">
        <v>100</v>
      </c>
      <c r="CL140" s="192"/>
      <c r="CM140" s="190">
        <v>100</v>
      </c>
      <c r="CN140" s="192"/>
      <c r="CO140" s="190">
        <v>100</v>
      </c>
      <c r="CP140" s="192"/>
      <c r="CQ140" s="190">
        <v>100</v>
      </c>
      <c r="CR140" s="192"/>
      <c r="CS140" s="190">
        <v>100</v>
      </c>
      <c r="CT140" s="192"/>
      <c r="CU140" s="190">
        <v>100</v>
      </c>
      <c r="CV140" s="192"/>
      <c r="CW140" s="190">
        <v>100</v>
      </c>
      <c r="CX140" s="192"/>
      <c r="CY140" s="190">
        <v>100</v>
      </c>
      <c r="CZ140" s="192"/>
      <c r="DA140" s="190">
        <v>100</v>
      </c>
      <c r="DB140" s="192"/>
      <c r="DC140" s="190">
        <v>100</v>
      </c>
      <c r="DD140" s="192"/>
      <c r="DE140" s="190">
        <v>100</v>
      </c>
      <c r="DF140" s="192"/>
      <c r="DG140" s="190">
        <v>100</v>
      </c>
      <c r="DH140" s="192"/>
      <c r="DI140" s="190">
        <v>100</v>
      </c>
    </row>
    <row r="141" spans="2:113" x14ac:dyDescent="0.25">
      <c r="B141" s="191">
        <v>14</v>
      </c>
      <c r="C141" s="191" t="s">
        <v>65</v>
      </c>
      <c r="D141" s="191" t="s">
        <v>66</v>
      </c>
      <c r="E141" s="191" t="s">
        <v>42</v>
      </c>
      <c r="F141" s="189" t="s">
        <v>82</v>
      </c>
      <c r="G141" s="190">
        <v>100</v>
      </c>
      <c r="H141" s="192"/>
      <c r="I141" s="190"/>
      <c r="J141" s="192"/>
      <c r="K141" s="190"/>
      <c r="L141" s="192"/>
      <c r="M141" s="190"/>
      <c r="N141" s="192"/>
      <c r="O141" s="190"/>
      <c r="P141" s="192"/>
      <c r="Q141" s="190"/>
      <c r="R141" s="192"/>
      <c r="S141" s="190"/>
      <c r="T141" s="192"/>
      <c r="U141" s="190"/>
      <c r="V141" s="192"/>
      <c r="W141" s="190"/>
      <c r="X141" s="192"/>
      <c r="Y141" s="190"/>
      <c r="Z141" s="192"/>
      <c r="AA141" s="190"/>
      <c r="AB141" s="192"/>
      <c r="AC141" s="190"/>
      <c r="AD141" s="192"/>
      <c r="AE141" s="190"/>
      <c r="AF141" s="192"/>
      <c r="AG141" s="190"/>
      <c r="AH141" s="192"/>
      <c r="AI141" s="190"/>
      <c r="AJ141" s="192"/>
      <c r="AK141" s="190"/>
      <c r="AL141" s="192"/>
      <c r="AM141" s="190"/>
      <c r="AN141" s="192"/>
      <c r="AO141" s="190"/>
      <c r="AP141" s="192"/>
      <c r="AQ141" s="190"/>
      <c r="AR141" s="192"/>
      <c r="AS141" s="190"/>
      <c r="AT141" s="192"/>
      <c r="AU141" s="190"/>
      <c r="AV141" s="192"/>
      <c r="AW141" s="190"/>
      <c r="AX141" s="192"/>
      <c r="AY141" s="190"/>
      <c r="AZ141" s="192"/>
      <c r="BA141" s="190"/>
      <c r="BB141" s="192"/>
      <c r="BC141" s="190"/>
      <c r="BD141" s="192"/>
      <c r="BE141" s="190"/>
      <c r="BF141" s="192"/>
      <c r="BG141" s="190"/>
      <c r="BH141" s="192"/>
      <c r="BI141" s="190"/>
      <c r="BJ141" s="192"/>
      <c r="BK141" s="190"/>
      <c r="BL141" s="192"/>
      <c r="BM141" s="190"/>
      <c r="BN141" s="192"/>
      <c r="BO141" s="190"/>
      <c r="BP141" s="192"/>
      <c r="BQ141" s="190"/>
      <c r="BR141" s="192"/>
      <c r="BS141" s="190"/>
      <c r="BT141" s="192"/>
      <c r="BU141" s="190"/>
      <c r="BV141" s="192"/>
      <c r="BW141" s="190"/>
      <c r="BX141" s="192"/>
      <c r="BY141" s="190"/>
      <c r="BZ141" s="192"/>
      <c r="CA141" s="190"/>
      <c r="CB141" s="192"/>
      <c r="CC141" s="190"/>
      <c r="CD141" s="192"/>
      <c r="CE141" s="190"/>
      <c r="CF141" s="192"/>
      <c r="CG141" s="190"/>
      <c r="CH141" s="192"/>
      <c r="CI141" s="190"/>
      <c r="CJ141" s="192"/>
      <c r="CK141" s="190"/>
      <c r="CL141" s="192"/>
      <c r="CM141" s="190"/>
      <c r="CN141" s="192"/>
      <c r="CO141" s="190"/>
      <c r="CP141" s="192"/>
      <c r="CQ141" s="190"/>
      <c r="CR141" s="192"/>
      <c r="CS141" s="190"/>
      <c r="CT141" s="192"/>
      <c r="CU141" s="190"/>
      <c r="CV141" s="192"/>
      <c r="CW141" s="190"/>
      <c r="CX141" s="192"/>
      <c r="CY141" s="190"/>
      <c r="CZ141" s="192"/>
      <c r="DA141" s="190"/>
      <c r="DB141" s="192"/>
      <c r="DC141" s="190"/>
      <c r="DD141" s="192"/>
      <c r="DE141" s="190"/>
      <c r="DF141" s="192"/>
      <c r="DG141" s="190"/>
      <c r="DH141" s="192"/>
      <c r="DI141" s="190"/>
    </row>
    <row r="142" spans="2:113" x14ac:dyDescent="0.25">
      <c r="B142" s="191">
        <v>15</v>
      </c>
      <c r="C142" s="191" t="s">
        <v>65</v>
      </c>
      <c r="D142" s="191" t="s">
        <v>66</v>
      </c>
      <c r="E142" s="191" t="s">
        <v>43</v>
      </c>
      <c r="F142" s="189" t="s">
        <v>82</v>
      </c>
      <c r="G142" s="190">
        <v>50</v>
      </c>
      <c r="H142" s="192"/>
      <c r="I142" s="190"/>
      <c r="J142" s="192"/>
      <c r="K142" s="190"/>
      <c r="L142" s="192"/>
      <c r="M142" s="190"/>
      <c r="N142" s="192"/>
      <c r="O142" s="190"/>
      <c r="P142" s="192"/>
      <c r="Q142" s="190"/>
      <c r="R142" s="192"/>
      <c r="S142" s="190"/>
      <c r="T142" s="192"/>
      <c r="U142" s="190"/>
      <c r="V142" s="192"/>
      <c r="W142" s="190"/>
      <c r="X142" s="192"/>
      <c r="Y142" s="190"/>
      <c r="Z142" s="192"/>
      <c r="AA142" s="190"/>
      <c r="AB142" s="192"/>
      <c r="AC142" s="190"/>
      <c r="AD142" s="192"/>
      <c r="AE142" s="190"/>
      <c r="AF142" s="192"/>
      <c r="AG142" s="190"/>
      <c r="AH142" s="192"/>
      <c r="AI142" s="190"/>
      <c r="AJ142" s="192"/>
      <c r="AK142" s="190"/>
      <c r="AL142" s="192"/>
      <c r="AM142" s="190"/>
      <c r="AN142" s="192"/>
      <c r="AO142" s="190"/>
      <c r="AP142" s="192"/>
      <c r="AQ142" s="190"/>
      <c r="AR142" s="192"/>
      <c r="AS142" s="190"/>
      <c r="AT142" s="192"/>
      <c r="AU142" s="190"/>
      <c r="AV142" s="192"/>
      <c r="AW142" s="190"/>
      <c r="AX142" s="192"/>
      <c r="AY142" s="190"/>
      <c r="AZ142" s="192"/>
      <c r="BA142" s="190"/>
      <c r="BB142" s="192"/>
      <c r="BC142" s="190"/>
      <c r="BD142" s="192"/>
      <c r="BE142" s="190"/>
      <c r="BF142" s="192"/>
      <c r="BG142" s="190"/>
      <c r="BH142" s="192"/>
      <c r="BI142" s="190"/>
      <c r="BJ142" s="192"/>
      <c r="BK142" s="190"/>
      <c r="BL142" s="192"/>
      <c r="BM142" s="190"/>
      <c r="BN142" s="192"/>
      <c r="BO142" s="190"/>
      <c r="BP142" s="192"/>
      <c r="BQ142" s="190"/>
      <c r="BR142" s="192"/>
      <c r="BS142" s="190"/>
      <c r="BT142" s="192"/>
      <c r="BU142" s="190"/>
      <c r="BV142" s="192"/>
      <c r="BW142" s="190"/>
      <c r="BX142" s="192"/>
      <c r="BY142" s="190"/>
      <c r="BZ142" s="192"/>
      <c r="CA142" s="190"/>
      <c r="CB142" s="192"/>
      <c r="CC142" s="190"/>
      <c r="CD142" s="192"/>
      <c r="CE142" s="190"/>
      <c r="CF142" s="192"/>
      <c r="CG142" s="190"/>
      <c r="CH142" s="192"/>
      <c r="CI142" s="190"/>
      <c r="CJ142" s="192"/>
      <c r="CK142" s="190"/>
      <c r="CL142" s="192"/>
      <c r="CM142" s="190"/>
      <c r="CN142" s="192"/>
      <c r="CO142" s="190"/>
      <c r="CP142" s="192"/>
      <c r="CQ142" s="190"/>
      <c r="CR142" s="192"/>
      <c r="CS142" s="190"/>
      <c r="CT142" s="192"/>
      <c r="CU142" s="190"/>
      <c r="CV142" s="192"/>
      <c r="CW142" s="190"/>
      <c r="CX142" s="192"/>
      <c r="CY142" s="190"/>
      <c r="CZ142" s="192"/>
      <c r="DA142" s="190"/>
      <c r="DB142" s="192"/>
      <c r="DC142" s="190"/>
      <c r="DD142" s="192"/>
      <c r="DE142" s="190"/>
      <c r="DF142" s="192"/>
      <c r="DG142" s="190"/>
      <c r="DH142" s="192"/>
      <c r="DI142" s="190"/>
    </row>
    <row r="143" spans="2:113" x14ac:dyDescent="0.25">
      <c r="B143" s="191">
        <v>16</v>
      </c>
      <c r="C143" s="191" t="s">
        <v>65</v>
      </c>
      <c r="D143" s="191" t="s">
        <v>66</v>
      </c>
      <c r="E143" s="191" t="s">
        <v>44</v>
      </c>
      <c r="F143" s="189" t="s">
        <v>82</v>
      </c>
      <c r="G143" s="190">
        <v>50</v>
      </c>
      <c r="H143" s="192"/>
      <c r="I143" s="190"/>
      <c r="J143" s="192"/>
      <c r="K143" s="190"/>
      <c r="L143" s="192"/>
      <c r="M143" s="190"/>
      <c r="N143" s="192"/>
      <c r="O143" s="190"/>
      <c r="P143" s="192"/>
      <c r="Q143" s="190"/>
      <c r="R143" s="192"/>
      <c r="S143" s="190"/>
      <c r="T143" s="192"/>
      <c r="U143" s="190"/>
      <c r="V143" s="192"/>
      <c r="W143" s="190"/>
      <c r="X143" s="192"/>
      <c r="Y143" s="190"/>
      <c r="Z143" s="192"/>
      <c r="AA143" s="190"/>
      <c r="AB143" s="192"/>
      <c r="AC143" s="190"/>
      <c r="AD143" s="192"/>
      <c r="AE143" s="190"/>
      <c r="AF143" s="192"/>
      <c r="AG143" s="190"/>
      <c r="AH143" s="192"/>
      <c r="AI143" s="190"/>
      <c r="AJ143" s="192"/>
      <c r="AK143" s="190"/>
      <c r="AL143" s="192"/>
      <c r="AM143" s="190"/>
      <c r="AN143" s="192"/>
      <c r="AO143" s="190"/>
      <c r="AP143" s="192"/>
      <c r="AQ143" s="190"/>
      <c r="AR143" s="192"/>
      <c r="AS143" s="190"/>
      <c r="AT143" s="192"/>
      <c r="AU143" s="190"/>
      <c r="AV143" s="192"/>
      <c r="AW143" s="190"/>
      <c r="AX143" s="192"/>
      <c r="AY143" s="190"/>
      <c r="AZ143" s="192"/>
      <c r="BA143" s="190"/>
      <c r="BB143" s="192"/>
      <c r="BC143" s="190"/>
      <c r="BD143" s="192"/>
      <c r="BE143" s="190"/>
      <c r="BF143" s="192"/>
      <c r="BG143" s="190"/>
      <c r="BH143" s="192"/>
      <c r="BI143" s="190"/>
      <c r="BJ143" s="192"/>
      <c r="BK143" s="190"/>
      <c r="BL143" s="192"/>
      <c r="BM143" s="190"/>
      <c r="BN143" s="192"/>
      <c r="BO143" s="190"/>
      <c r="BP143" s="192"/>
      <c r="BQ143" s="190"/>
      <c r="BR143" s="192"/>
      <c r="BS143" s="190"/>
      <c r="BT143" s="192"/>
      <c r="BU143" s="190"/>
      <c r="BV143" s="192"/>
      <c r="BW143" s="190"/>
      <c r="BX143" s="192"/>
      <c r="BY143" s="190"/>
      <c r="BZ143" s="192"/>
      <c r="CA143" s="190"/>
      <c r="CB143" s="192"/>
      <c r="CC143" s="190"/>
      <c r="CD143" s="192"/>
      <c r="CE143" s="190"/>
      <c r="CF143" s="192"/>
      <c r="CG143" s="190"/>
      <c r="CH143" s="192"/>
      <c r="CI143" s="190"/>
      <c r="CJ143" s="192"/>
      <c r="CK143" s="190"/>
      <c r="CL143" s="192"/>
      <c r="CM143" s="190"/>
      <c r="CN143" s="192"/>
      <c r="CO143" s="190"/>
      <c r="CP143" s="192"/>
      <c r="CQ143" s="190"/>
      <c r="CR143" s="192"/>
      <c r="CS143" s="190"/>
      <c r="CT143" s="192"/>
      <c r="CU143" s="190"/>
      <c r="CV143" s="192"/>
      <c r="CW143" s="190"/>
      <c r="CX143" s="192"/>
      <c r="CY143" s="190"/>
      <c r="CZ143" s="192"/>
      <c r="DA143" s="190"/>
      <c r="DB143" s="192"/>
      <c r="DC143" s="190"/>
      <c r="DD143" s="192"/>
      <c r="DE143" s="190"/>
      <c r="DF143" s="192"/>
      <c r="DG143" s="190"/>
      <c r="DH143" s="192"/>
      <c r="DI143" s="190"/>
    </row>
    <row r="144" spans="2:113" x14ac:dyDescent="0.25">
      <c r="B144" s="191">
        <v>17</v>
      </c>
      <c r="C144" s="191" t="s">
        <v>65</v>
      </c>
      <c r="D144" s="191" t="s">
        <v>69</v>
      </c>
      <c r="E144" s="191" t="s">
        <v>45</v>
      </c>
      <c r="F144" s="189" t="s">
        <v>82</v>
      </c>
      <c r="G144" s="190">
        <v>75</v>
      </c>
      <c r="H144" s="192"/>
      <c r="I144" s="190"/>
      <c r="J144" s="192"/>
      <c r="K144" s="190"/>
      <c r="L144" s="192"/>
      <c r="M144" s="190"/>
      <c r="N144" s="192"/>
      <c r="O144" s="190"/>
      <c r="P144" s="192"/>
      <c r="Q144" s="190"/>
      <c r="R144" s="192"/>
      <c r="S144" s="190"/>
      <c r="T144" s="192"/>
      <c r="U144" s="190"/>
      <c r="V144" s="192"/>
      <c r="W144" s="190"/>
      <c r="X144" s="192"/>
      <c r="Y144" s="190"/>
      <c r="Z144" s="192"/>
      <c r="AA144" s="190"/>
      <c r="AB144" s="192"/>
      <c r="AC144" s="190"/>
      <c r="AD144" s="192"/>
      <c r="AE144" s="190"/>
      <c r="AF144" s="192"/>
      <c r="AG144" s="190"/>
      <c r="AH144" s="192"/>
      <c r="AI144" s="190"/>
      <c r="AJ144" s="192"/>
      <c r="AK144" s="190"/>
      <c r="AL144" s="192"/>
      <c r="AM144" s="190"/>
      <c r="AN144" s="192"/>
      <c r="AO144" s="190"/>
      <c r="AP144" s="192"/>
      <c r="AQ144" s="190"/>
      <c r="AR144" s="192"/>
      <c r="AS144" s="190"/>
      <c r="AT144" s="192"/>
      <c r="AU144" s="190"/>
      <c r="AV144" s="192"/>
      <c r="AW144" s="190"/>
      <c r="AX144" s="192"/>
      <c r="AY144" s="190"/>
      <c r="AZ144" s="192"/>
      <c r="BA144" s="190"/>
      <c r="BB144" s="192"/>
      <c r="BC144" s="190"/>
      <c r="BD144" s="192"/>
      <c r="BE144" s="190"/>
      <c r="BF144" s="192"/>
      <c r="BG144" s="190"/>
      <c r="BH144" s="192"/>
      <c r="BI144" s="190"/>
      <c r="BJ144" s="192"/>
      <c r="BK144" s="190"/>
      <c r="BL144" s="192"/>
      <c r="BM144" s="190"/>
      <c r="BN144" s="192"/>
      <c r="BO144" s="190"/>
      <c r="BP144" s="192"/>
      <c r="BQ144" s="190"/>
      <c r="BR144" s="192"/>
      <c r="BS144" s="190"/>
      <c r="BT144" s="192"/>
      <c r="BU144" s="190"/>
      <c r="BV144" s="192"/>
      <c r="BW144" s="190"/>
      <c r="BX144" s="192"/>
      <c r="BY144" s="190"/>
      <c r="BZ144" s="192"/>
      <c r="CA144" s="190"/>
      <c r="CB144" s="192"/>
      <c r="CC144" s="190"/>
      <c r="CD144" s="192"/>
      <c r="CE144" s="190"/>
      <c r="CF144" s="192"/>
      <c r="CG144" s="190"/>
      <c r="CH144" s="192"/>
      <c r="CI144" s="190"/>
      <c r="CJ144" s="192"/>
      <c r="CK144" s="190"/>
      <c r="CL144" s="192"/>
      <c r="CM144" s="190"/>
      <c r="CN144" s="192"/>
      <c r="CO144" s="190"/>
      <c r="CP144" s="192"/>
      <c r="CQ144" s="190"/>
      <c r="CR144" s="192"/>
      <c r="CS144" s="190"/>
      <c r="CT144" s="192"/>
      <c r="CU144" s="190"/>
      <c r="CV144" s="192"/>
      <c r="CW144" s="190"/>
      <c r="CX144" s="192"/>
      <c r="CY144" s="190"/>
      <c r="CZ144" s="192"/>
      <c r="DA144" s="190"/>
      <c r="DB144" s="192"/>
      <c r="DC144" s="190"/>
      <c r="DD144" s="192"/>
      <c r="DE144" s="190"/>
      <c r="DF144" s="192"/>
      <c r="DG144" s="190"/>
      <c r="DH144" s="192"/>
      <c r="DI144" s="190"/>
    </row>
    <row r="145" spans="2:113" x14ac:dyDescent="0.25">
      <c r="B145" s="191">
        <v>18</v>
      </c>
      <c r="C145" s="191" t="s">
        <v>65</v>
      </c>
      <c r="D145" s="191" t="s">
        <v>70</v>
      </c>
      <c r="E145" s="191" t="s">
        <v>54</v>
      </c>
      <c r="F145" s="189" t="s">
        <v>82</v>
      </c>
      <c r="G145" s="190">
        <v>110</v>
      </c>
      <c r="H145" s="192" t="s">
        <v>36</v>
      </c>
      <c r="I145" s="190"/>
      <c r="J145" s="192" t="s">
        <v>36</v>
      </c>
      <c r="K145" s="190"/>
      <c r="L145" s="192" t="s">
        <v>36</v>
      </c>
      <c r="M145" s="190"/>
      <c r="N145" s="192" t="s">
        <v>36</v>
      </c>
      <c r="O145" s="190"/>
      <c r="P145" s="192" t="s">
        <v>36</v>
      </c>
      <c r="Q145" s="190"/>
      <c r="R145" s="192" t="s">
        <v>36</v>
      </c>
      <c r="S145" s="190"/>
      <c r="T145" s="192" t="s">
        <v>36</v>
      </c>
      <c r="U145" s="190"/>
      <c r="V145" s="192" t="s">
        <v>36</v>
      </c>
      <c r="W145" s="190"/>
      <c r="X145" s="192" t="s">
        <v>36</v>
      </c>
      <c r="Y145" s="190"/>
      <c r="Z145" s="192" t="s">
        <v>36</v>
      </c>
      <c r="AA145" s="190"/>
      <c r="AB145" s="192" t="s">
        <v>36</v>
      </c>
      <c r="AC145" s="190"/>
      <c r="AD145" s="192" t="s">
        <v>36</v>
      </c>
      <c r="AE145" s="190"/>
      <c r="AF145" s="192" t="s">
        <v>36</v>
      </c>
      <c r="AG145" s="190"/>
      <c r="AH145" s="192" t="s">
        <v>36</v>
      </c>
      <c r="AI145" s="190"/>
      <c r="AJ145" s="192" t="s">
        <v>36</v>
      </c>
      <c r="AK145" s="190"/>
      <c r="AL145" s="192" t="s">
        <v>36</v>
      </c>
      <c r="AM145" s="190"/>
      <c r="AN145" s="192" t="s">
        <v>36</v>
      </c>
      <c r="AO145" s="190"/>
      <c r="AP145" s="192" t="s">
        <v>36</v>
      </c>
      <c r="AQ145" s="190"/>
      <c r="AR145" s="192" t="s">
        <v>36</v>
      </c>
      <c r="AS145" s="190"/>
      <c r="AT145" s="192" t="s">
        <v>36</v>
      </c>
      <c r="AU145" s="190"/>
      <c r="AV145" s="192" t="s">
        <v>36</v>
      </c>
      <c r="AW145" s="190"/>
      <c r="AX145" s="192" t="s">
        <v>36</v>
      </c>
      <c r="AY145" s="190"/>
      <c r="AZ145" s="192" t="s">
        <v>36</v>
      </c>
      <c r="BA145" s="190"/>
      <c r="BB145" s="192" t="s">
        <v>36</v>
      </c>
      <c r="BC145" s="190"/>
      <c r="BD145" s="192" t="s">
        <v>36</v>
      </c>
      <c r="BE145" s="190"/>
      <c r="BF145" s="192" t="s">
        <v>36</v>
      </c>
      <c r="BG145" s="190"/>
      <c r="BH145" s="192" t="s">
        <v>36</v>
      </c>
      <c r="BI145" s="190"/>
      <c r="BJ145" s="192" t="s">
        <v>36</v>
      </c>
      <c r="BK145" s="190"/>
      <c r="BL145" s="192" t="s">
        <v>36</v>
      </c>
      <c r="BM145" s="190"/>
      <c r="BN145" s="192" t="s">
        <v>36</v>
      </c>
      <c r="BO145" s="190"/>
      <c r="BP145" s="192" t="s">
        <v>36</v>
      </c>
      <c r="BQ145" s="190"/>
      <c r="BR145" s="192" t="s">
        <v>36</v>
      </c>
      <c r="BS145" s="190"/>
      <c r="BT145" s="192" t="s">
        <v>36</v>
      </c>
      <c r="BU145" s="190"/>
      <c r="BV145" s="192" t="s">
        <v>36</v>
      </c>
      <c r="BW145" s="190"/>
      <c r="BX145" s="192" t="s">
        <v>36</v>
      </c>
      <c r="BY145" s="190"/>
      <c r="BZ145" s="192" t="s">
        <v>36</v>
      </c>
      <c r="CA145" s="190"/>
      <c r="CB145" s="192" t="s">
        <v>36</v>
      </c>
      <c r="CC145" s="190"/>
      <c r="CD145" s="192" t="s">
        <v>36</v>
      </c>
      <c r="CE145" s="190"/>
      <c r="CF145" s="192" t="s">
        <v>36</v>
      </c>
      <c r="CG145" s="190"/>
      <c r="CH145" s="192" t="s">
        <v>36</v>
      </c>
      <c r="CI145" s="190"/>
      <c r="CJ145" s="192" t="s">
        <v>36</v>
      </c>
      <c r="CK145" s="190"/>
      <c r="CL145" s="192" t="s">
        <v>36</v>
      </c>
      <c r="CM145" s="190"/>
      <c r="CN145" s="192" t="s">
        <v>36</v>
      </c>
      <c r="CO145" s="190"/>
      <c r="CP145" s="192" t="s">
        <v>36</v>
      </c>
      <c r="CQ145" s="190"/>
      <c r="CR145" s="192" t="s">
        <v>36</v>
      </c>
      <c r="CS145" s="190"/>
      <c r="CT145" s="192" t="s">
        <v>36</v>
      </c>
      <c r="CU145" s="190"/>
      <c r="CV145" s="192" t="s">
        <v>36</v>
      </c>
      <c r="CW145" s="190"/>
      <c r="CX145" s="192" t="s">
        <v>36</v>
      </c>
      <c r="CY145" s="190"/>
      <c r="CZ145" s="192" t="s">
        <v>36</v>
      </c>
      <c r="DA145" s="190"/>
      <c r="DB145" s="192" t="s">
        <v>36</v>
      </c>
      <c r="DC145" s="190"/>
      <c r="DD145" s="192" t="s">
        <v>36</v>
      </c>
      <c r="DE145" s="190"/>
      <c r="DF145" s="192" t="s">
        <v>36</v>
      </c>
      <c r="DG145" s="190"/>
      <c r="DH145" s="192" t="s">
        <v>36</v>
      </c>
      <c r="DI145" s="190"/>
    </row>
    <row r="146" spans="2:113" x14ac:dyDescent="0.25">
      <c r="B146" s="191">
        <v>19</v>
      </c>
      <c r="C146" s="191" t="s">
        <v>71</v>
      </c>
      <c r="D146" s="191" t="s">
        <v>72</v>
      </c>
      <c r="E146" s="191" t="s">
        <v>55</v>
      </c>
      <c r="F146" s="189" t="s">
        <v>82</v>
      </c>
      <c r="G146" s="190">
        <v>500</v>
      </c>
      <c r="H146" s="192"/>
      <c r="I146" s="190"/>
      <c r="J146" s="192"/>
      <c r="K146" s="190"/>
      <c r="L146" s="192"/>
      <c r="M146" s="190"/>
      <c r="N146" s="192"/>
      <c r="O146" s="190"/>
      <c r="P146" s="192"/>
      <c r="Q146" s="190"/>
      <c r="R146" s="192"/>
      <c r="S146" s="190"/>
      <c r="T146" s="192"/>
      <c r="U146" s="190"/>
      <c r="V146" s="192"/>
      <c r="W146" s="190"/>
      <c r="X146" s="192"/>
      <c r="Y146" s="190"/>
      <c r="Z146" s="192"/>
      <c r="AA146" s="190"/>
      <c r="AB146" s="192"/>
      <c r="AC146" s="190"/>
      <c r="AD146" s="192"/>
      <c r="AE146" s="190"/>
      <c r="AF146" s="192"/>
      <c r="AG146" s="190"/>
      <c r="AH146" s="192"/>
      <c r="AI146" s="190"/>
      <c r="AJ146" s="192"/>
      <c r="AK146" s="190"/>
      <c r="AL146" s="192"/>
      <c r="AM146" s="190"/>
      <c r="AN146" s="192"/>
      <c r="AO146" s="190"/>
      <c r="AP146" s="192"/>
      <c r="AQ146" s="190"/>
      <c r="AR146" s="192"/>
      <c r="AS146" s="190"/>
      <c r="AT146" s="192"/>
      <c r="AU146" s="190"/>
      <c r="AV146" s="192"/>
      <c r="AW146" s="190"/>
      <c r="AX146" s="192"/>
      <c r="AY146" s="190"/>
      <c r="AZ146" s="192"/>
      <c r="BA146" s="190"/>
      <c r="BB146" s="192"/>
      <c r="BC146" s="190"/>
      <c r="BD146" s="192"/>
      <c r="BE146" s="190"/>
      <c r="BF146" s="192"/>
      <c r="BG146" s="190"/>
      <c r="BH146" s="192"/>
      <c r="BI146" s="190"/>
      <c r="BJ146" s="192"/>
      <c r="BK146" s="190"/>
      <c r="BL146" s="192"/>
      <c r="BM146" s="190"/>
      <c r="BN146" s="192"/>
      <c r="BO146" s="190"/>
      <c r="BP146" s="192"/>
      <c r="BQ146" s="190"/>
      <c r="BR146" s="192"/>
      <c r="BS146" s="190"/>
      <c r="BT146" s="192"/>
      <c r="BU146" s="190"/>
      <c r="BV146" s="192"/>
      <c r="BW146" s="190"/>
      <c r="BX146" s="192"/>
      <c r="BY146" s="190"/>
      <c r="BZ146" s="192"/>
      <c r="CA146" s="190"/>
      <c r="CB146" s="192"/>
      <c r="CC146" s="190"/>
      <c r="CD146" s="192"/>
      <c r="CE146" s="190"/>
      <c r="CF146" s="192"/>
      <c r="CG146" s="190"/>
      <c r="CH146" s="192"/>
      <c r="CI146" s="190"/>
      <c r="CJ146" s="192"/>
      <c r="CK146" s="190"/>
      <c r="CL146" s="192"/>
      <c r="CM146" s="190"/>
      <c r="CN146" s="192"/>
      <c r="CO146" s="190"/>
      <c r="CP146" s="192"/>
      <c r="CQ146" s="190"/>
      <c r="CR146" s="192"/>
      <c r="CS146" s="190"/>
      <c r="CT146" s="192"/>
      <c r="CU146" s="190"/>
      <c r="CV146" s="192"/>
      <c r="CW146" s="190"/>
      <c r="CX146" s="192"/>
      <c r="CY146" s="190"/>
      <c r="CZ146" s="192"/>
      <c r="DA146" s="190"/>
      <c r="DB146" s="192"/>
      <c r="DC146" s="190"/>
      <c r="DD146" s="192"/>
      <c r="DE146" s="190"/>
      <c r="DF146" s="192"/>
      <c r="DG146" s="190"/>
      <c r="DH146" s="192"/>
      <c r="DI146" s="190"/>
    </row>
    <row r="147" spans="2:113" x14ac:dyDescent="0.25">
      <c r="B147" s="191">
        <v>20</v>
      </c>
      <c r="C147" s="191" t="s">
        <v>74</v>
      </c>
      <c r="D147" s="191"/>
      <c r="E147" s="191" t="s">
        <v>46</v>
      </c>
      <c r="F147" s="189" t="s">
        <v>82</v>
      </c>
      <c r="G147" s="190">
        <v>1000</v>
      </c>
      <c r="H147" s="192"/>
      <c r="I147" s="190"/>
      <c r="J147" s="192"/>
      <c r="K147" s="190"/>
      <c r="L147" s="192"/>
      <c r="M147" s="190"/>
      <c r="N147" s="192"/>
      <c r="O147" s="190"/>
      <c r="P147" s="192"/>
      <c r="Q147" s="190"/>
      <c r="R147" s="192"/>
      <c r="S147" s="190"/>
      <c r="T147" s="192"/>
      <c r="U147" s="190"/>
      <c r="V147" s="192"/>
      <c r="W147" s="190"/>
      <c r="X147" s="192"/>
      <c r="Y147" s="190"/>
      <c r="Z147" s="192"/>
      <c r="AA147" s="190"/>
      <c r="AB147" s="192"/>
      <c r="AC147" s="190"/>
      <c r="AD147" s="192"/>
      <c r="AE147" s="190"/>
      <c r="AF147" s="192"/>
      <c r="AG147" s="190"/>
      <c r="AH147" s="192"/>
      <c r="AI147" s="190"/>
      <c r="AJ147" s="192"/>
      <c r="AK147" s="190"/>
      <c r="AL147" s="192"/>
      <c r="AM147" s="190"/>
      <c r="AN147" s="192"/>
      <c r="AO147" s="190"/>
      <c r="AP147" s="192"/>
      <c r="AQ147" s="190"/>
      <c r="AR147" s="192"/>
      <c r="AS147" s="190"/>
      <c r="AT147" s="192"/>
      <c r="AU147" s="190"/>
      <c r="AV147" s="192"/>
      <c r="AW147" s="190"/>
      <c r="AX147" s="192"/>
      <c r="AY147" s="190"/>
      <c r="AZ147" s="192"/>
      <c r="BA147" s="190"/>
      <c r="BB147" s="192"/>
      <c r="BC147" s="190"/>
      <c r="BD147" s="192"/>
      <c r="BE147" s="190"/>
      <c r="BF147" s="192"/>
      <c r="BG147" s="190"/>
      <c r="BH147" s="192"/>
      <c r="BI147" s="190"/>
      <c r="BJ147" s="192"/>
      <c r="BK147" s="190"/>
      <c r="BL147" s="192"/>
      <c r="BM147" s="190"/>
      <c r="BN147" s="192"/>
      <c r="BO147" s="190"/>
      <c r="BP147" s="192"/>
      <c r="BQ147" s="190"/>
      <c r="BR147" s="192"/>
      <c r="BS147" s="190"/>
      <c r="BT147" s="192"/>
      <c r="BU147" s="190"/>
      <c r="BV147" s="192"/>
      <c r="BW147" s="190"/>
      <c r="BX147" s="192"/>
      <c r="BY147" s="190"/>
      <c r="BZ147" s="192"/>
      <c r="CA147" s="190"/>
      <c r="CB147" s="192"/>
      <c r="CC147" s="190"/>
      <c r="CD147" s="192"/>
      <c r="CE147" s="190"/>
      <c r="CF147" s="192"/>
      <c r="CG147" s="190"/>
      <c r="CH147" s="192"/>
      <c r="CI147" s="190"/>
      <c r="CJ147" s="192"/>
      <c r="CK147" s="190"/>
      <c r="CL147" s="192"/>
      <c r="CM147" s="190"/>
      <c r="CN147" s="192"/>
      <c r="CO147" s="190"/>
      <c r="CP147" s="192"/>
      <c r="CQ147" s="190"/>
      <c r="CR147" s="192"/>
      <c r="CS147" s="190"/>
      <c r="CT147" s="192"/>
      <c r="CU147" s="190"/>
      <c r="CV147" s="192"/>
      <c r="CW147" s="190"/>
      <c r="CX147" s="192"/>
      <c r="CY147" s="190"/>
      <c r="CZ147" s="192"/>
      <c r="DA147" s="190"/>
      <c r="DB147" s="192"/>
      <c r="DC147" s="190"/>
      <c r="DD147" s="192"/>
      <c r="DE147" s="190"/>
      <c r="DF147" s="192"/>
      <c r="DG147" s="190"/>
      <c r="DH147" s="192"/>
      <c r="DI147" s="190"/>
    </row>
    <row r="148" spans="2:113" x14ac:dyDescent="0.25">
      <c r="B148" s="191">
        <v>21</v>
      </c>
      <c r="C148" s="191" t="s">
        <v>73</v>
      </c>
      <c r="D148" s="191" t="s">
        <v>69</v>
      </c>
      <c r="E148" s="191" t="s">
        <v>56</v>
      </c>
      <c r="F148" s="189" t="s">
        <v>82</v>
      </c>
      <c r="G148" s="190">
        <v>100</v>
      </c>
      <c r="H148" s="192"/>
      <c r="I148" s="190"/>
      <c r="J148" s="192"/>
      <c r="K148" s="190"/>
      <c r="L148" s="192"/>
      <c r="M148" s="190"/>
      <c r="N148" s="192"/>
      <c r="O148" s="190"/>
      <c r="P148" s="192"/>
      <c r="Q148" s="190"/>
      <c r="R148" s="192"/>
      <c r="S148" s="190"/>
      <c r="T148" s="192"/>
      <c r="U148" s="190"/>
      <c r="V148" s="192"/>
      <c r="W148" s="190"/>
      <c r="X148" s="192"/>
      <c r="Y148" s="190"/>
      <c r="Z148" s="192"/>
      <c r="AA148" s="190"/>
      <c r="AB148" s="192"/>
      <c r="AC148" s="190"/>
      <c r="AD148" s="192"/>
      <c r="AE148" s="190"/>
      <c r="AF148" s="192"/>
      <c r="AG148" s="190"/>
      <c r="AH148" s="192"/>
      <c r="AI148" s="190"/>
      <c r="AJ148" s="192"/>
      <c r="AK148" s="190"/>
      <c r="AL148" s="192"/>
      <c r="AM148" s="190"/>
      <c r="AN148" s="192"/>
      <c r="AO148" s="190"/>
      <c r="AP148" s="192"/>
      <c r="AQ148" s="190"/>
      <c r="AR148" s="192"/>
      <c r="AS148" s="190"/>
      <c r="AT148" s="192"/>
      <c r="AU148" s="190"/>
      <c r="AV148" s="192"/>
      <c r="AW148" s="190"/>
      <c r="AX148" s="192"/>
      <c r="AY148" s="190"/>
      <c r="AZ148" s="192"/>
      <c r="BA148" s="190"/>
      <c r="BB148" s="192"/>
      <c r="BC148" s="190"/>
      <c r="BD148" s="192"/>
      <c r="BE148" s="190"/>
      <c r="BF148" s="192"/>
      <c r="BG148" s="190"/>
      <c r="BH148" s="192"/>
      <c r="BI148" s="190"/>
      <c r="BJ148" s="192"/>
      <c r="BK148" s="190"/>
      <c r="BL148" s="192"/>
      <c r="BM148" s="190"/>
      <c r="BN148" s="192"/>
      <c r="BO148" s="190"/>
      <c r="BP148" s="192"/>
      <c r="BQ148" s="190"/>
      <c r="BR148" s="192"/>
      <c r="BS148" s="190"/>
      <c r="BT148" s="192"/>
      <c r="BU148" s="190"/>
      <c r="BV148" s="192"/>
      <c r="BW148" s="190"/>
      <c r="BX148" s="192"/>
      <c r="BY148" s="190"/>
      <c r="BZ148" s="192"/>
      <c r="CA148" s="190"/>
      <c r="CB148" s="192"/>
      <c r="CC148" s="190"/>
      <c r="CD148" s="192"/>
      <c r="CE148" s="190"/>
      <c r="CF148" s="192"/>
      <c r="CG148" s="190"/>
      <c r="CH148" s="192"/>
      <c r="CI148" s="190"/>
      <c r="CJ148" s="192"/>
      <c r="CK148" s="190"/>
      <c r="CL148" s="192"/>
      <c r="CM148" s="190"/>
      <c r="CN148" s="192"/>
      <c r="CO148" s="190"/>
      <c r="CP148" s="192"/>
      <c r="CQ148" s="190"/>
      <c r="CR148" s="192"/>
      <c r="CS148" s="190"/>
      <c r="CT148" s="192"/>
      <c r="CU148" s="190"/>
      <c r="CV148" s="192"/>
      <c r="CW148" s="190"/>
      <c r="CX148" s="192"/>
      <c r="CY148" s="190"/>
      <c r="CZ148" s="192"/>
      <c r="DA148" s="190"/>
      <c r="DB148" s="192"/>
      <c r="DC148" s="190"/>
      <c r="DD148" s="192"/>
      <c r="DE148" s="190"/>
      <c r="DF148" s="192"/>
      <c r="DG148" s="190"/>
      <c r="DH148" s="192"/>
      <c r="DI148" s="190"/>
    </row>
    <row r="149" spans="2:113" x14ac:dyDescent="0.25">
      <c r="B149" s="191">
        <v>22</v>
      </c>
      <c r="C149" s="191" t="s">
        <v>65</v>
      </c>
      <c r="D149" s="191" t="s">
        <v>66</v>
      </c>
      <c r="E149" s="191" t="s">
        <v>57</v>
      </c>
      <c r="F149" s="189" t="s">
        <v>82</v>
      </c>
      <c r="G149" s="190">
        <v>25</v>
      </c>
      <c r="H149" s="192"/>
      <c r="I149" s="190"/>
      <c r="J149" s="192"/>
      <c r="K149" s="190"/>
      <c r="L149" s="192"/>
      <c r="M149" s="190"/>
      <c r="N149" s="192"/>
      <c r="O149" s="190"/>
      <c r="P149" s="192"/>
      <c r="Q149" s="190"/>
      <c r="R149" s="192"/>
      <c r="S149" s="190"/>
      <c r="T149" s="192"/>
      <c r="U149" s="190"/>
      <c r="V149" s="192"/>
      <c r="W149" s="190"/>
      <c r="X149" s="192"/>
      <c r="Y149" s="190"/>
      <c r="Z149" s="192"/>
      <c r="AA149" s="190"/>
      <c r="AB149" s="192"/>
      <c r="AC149" s="190"/>
      <c r="AD149" s="192"/>
      <c r="AE149" s="190"/>
      <c r="AF149" s="192"/>
      <c r="AG149" s="190"/>
      <c r="AH149" s="192"/>
      <c r="AI149" s="190"/>
      <c r="AJ149" s="192"/>
      <c r="AK149" s="190"/>
      <c r="AL149" s="192"/>
      <c r="AM149" s="190"/>
      <c r="AN149" s="192"/>
      <c r="AO149" s="190"/>
      <c r="AP149" s="192"/>
      <c r="AQ149" s="190"/>
      <c r="AR149" s="192"/>
      <c r="AS149" s="190"/>
      <c r="AT149" s="192"/>
      <c r="AU149" s="190"/>
      <c r="AV149" s="192"/>
      <c r="AW149" s="190"/>
      <c r="AX149" s="192"/>
      <c r="AY149" s="190"/>
      <c r="AZ149" s="192"/>
      <c r="BA149" s="190"/>
      <c r="BB149" s="192"/>
      <c r="BC149" s="190"/>
      <c r="BD149" s="192"/>
      <c r="BE149" s="190"/>
      <c r="BF149" s="192"/>
      <c r="BG149" s="190"/>
      <c r="BH149" s="192"/>
      <c r="BI149" s="190"/>
      <c r="BJ149" s="192"/>
      <c r="BK149" s="190"/>
      <c r="BL149" s="192"/>
      <c r="BM149" s="190"/>
      <c r="BN149" s="192"/>
      <c r="BO149" s="190"/>
      <c r="BP149" s="192"/>
      <c r="BQ149" s="190"/>
      <c r="BR149" s="192"/>
      <c r="BS149" s="190"/>
      <c r="BT149" s="192"/>
      <c r="BU149" s="190"/>
      <c r="BV149" s="192"/>
      <c r="BW149" s="190"/>
      <c r="BX149" s="192"/>
      <c r="BY149" s="190"/>
      <c r="BZ149" s="192"/>
      <c r="CA149" s="190"/>
      <c r="CB149" s="192"/>
      <c r="CC149" s="190"/>
      <c r="CD149" s="192"/>
      <c r="CE149" s="190"/>
      <c r="CF149" s="192"/>
      <c r="CG149" s="190"/>
      <c r="CH149" s="192"/>
      <c r="CI149" s="190"/>
      <c r="CJ149" s="192"/>
      <c r="CK149" s="190"/>
      <c r="CL149" s="192"/>
      <c r="CM149" s="190"/>
      <c r="CN149" s="192"/>
      <c r="CO149" s="190"/>
      <c r="CP149" s="192"/>
      <c r="CQ149" s="190"/>
      <c r="CR149" s="192"/>
      <c r="CS149" s="190"/>
      <c r="CT149" s="192"/>
      <c r="CU149" s="190"/>
      <c r="CV149" s="192"/>
      <c r="CW149" s="190"/>
      <c r="CX149" s="192"/>
      <c r="CY149" s="190"/>
      <c r="CZ149" s="192"/>
      <c r="DA149" s="190"/>
      <c r="DB149" s="192"/>
      <c r="DC149" s="190"/>
      <c r="DD149" s="192"/>
      <c r="DE149" s="190"/>
      <c r="DF149" s="192"/>
      <c r="DG149" s="190"/>
      <c r="DH149" s="192"/>
      <c r="DI149" s="190"/>
    </row>
    <row r="150" spans="2:113" x14ac:dyDescent="0.25">
      <c r="B150" s="191">
        <v>23</v>
      </c>
      <c r="C150" s="191" t="s">
        <v>65</v>
      </c>
      <c r="D150" s="191" t="s">
        <v>66</v>
      </c>
      <c r="E150" s="191" t="s">
        <v>58</v>
      </c>
      <c r="F150" s="189" t="s">
        <v>82</v>
      </c>
      <c r="G150" s="190">
        <v>15</v>
      </c>
      <c r="H150" s="192"/>
      <c r="I150" s="190"/>
      <c r="J150" s="192"/>
      <c r="K150" s="190"/>
      <c r="L150" s="192"/>
      <c r="M150" s="190"/>
      <c r="N150" s="192"/>
      <c r="O150" s="190"/>
      <c r="P150" s="192"/>
      <c r="Q150" s="190"/>
      <c r="R150" s="192"/>
      <c r="S150" s="190"/>
      <c r="T150" s="192"/>
      <c r="U150" s="190"/>
      <c r="V150" s="192"/>
      <c r="W150" s="190"/>
      <c r="X150" s="192"/>
      <c r="Y150" s="190"/>
      <c r="Z150" s="192"/>
      <c r="AA150" s="190"/>
      <c r="AB150" s="192"/>
      <c r="AC150" s="190"/>
      <c r="AD150" s="192"/>
      <c r="AE150" s="190"/>
      <c r="AF150" s="192"/>
      <c r="AG150" s="190"/>
      <c r="AH150" s="192"/>
      <c r="AI150" s="190"/>
      <c r="AJ150" s="192"/>
      <c r="AK150" s="190"/>
      <c r="AL150" s="192"/>
      <c r="AM150" s="190"/>
      <c r="AN150" s="192"/>
      <c r="AO150" s="190"/>
      <c r="AP150" s="192"/>
      <c r="AQ150" s="190"/>
      <c r="AR150" s="192"/>
      <c r="AS150" s="190"/>
      <c r="AT150" s="192"/>
      <c r="AU150" s="190"/>
      <c r="AV150" s="192"/>
      <c r="AW150" s="190"/>
      <c r="AX150" s="192"/>
      <c r="AY150" s="190"/>
      <c r="AZ150" s="192"/>
      <c r="BA150" s="190"/>
      <c r="BB150" s="192"/>
      <c r="BC150" s="190"/>
      <c r="BD150" s="192"/>
      <c r="BE150" s="190"/>
      <c r="BF150" s="192"/>
      <c r="BG150" s="190"/>
      <c r="BH150" s="192"/>
      <c r="BI150" s="190"/>
      <c r="BJ150" s="192"/>
      <c r="BK150" s="190"/>
      <c r="BL150" s="192"/>
      <c r="BM150" s="190"/>
      <c r="BN150" s="192"/>
      <c r="BO150" s="190"/>
      <c r="BP150" s="192"/>
      <c r="BQ150" s="190"/>
      <c r="BR150" s="192"/>
      <c r="BS150" s="190"/>
      <c r="BT150" s="192"/>
      <c r="BU150" s="190"/>
      <c r="BV150" s="192"/>
      <c r="BW150" s="190"/>
      <c r="BX150" s="192"/>
      <c r="BY150" s="190"/>
      <c r="BZ150" s="192"/>
      <c r="CA150" s="190"/>
      <c r="CB150" s="192"/>
      <c r="CC150" s="190"/>
      <c r="CD150" s="192"/>
      <c r="CE150" s="190"/>
      <c r="CF150" s="192"/>
      <c r="CG150" s="190"/>
      <c r="CH150" s="192"/>
      <c r="CI150" s="190"/>
      <c r="CJ150" s="192"/>
      <c r="CK150" s="190"/>
      <c r="CL150" s="192"/>
      <c r="CM150" s="190"/>
      <c r="CN150" s="192"/>
      <c r="CO150" s="190"/>
      <c r="CP150" s="192"/>
      <c r="CQ150" s="190"/>
      <c r="CR150" s="192"/>
      <c r="CS150" s="190"/>
      <c r="CT150" s="192"/>
      <c r="CU150" s="190"/>
      <c r="CV150" s="192"/>
      <c r="CW150" s="190"/>
      <c r="CX150" s="192"/>
      <c r="CY150" s="190"/>
      <c r="CZ150" s="192"/>
      <c r="DA150" s="190"/>
      <c r="DB150" s="192"/>
      <c r="DC150" s="190"/>
      <c r="DD150" s="192"/>
      <c r="DE150" s="190"/>
      <c r="DF150" s="192"/>
      <c r="DG150" s="190"/>
      <c r="DH150" s="192"/>
      <c r="DI150" s="190"/>
    </row>
    <row r="151" spans="2:113" x14ac:dyDescent="0.25">
      <c r="B151" s="191">
        <v>24</v>
      </c>
      <c r="C151" s="191" t="s">
        <v>73</v>
      </c>
      <c r="D151" s="191"/>
      <c r="E151" s="191" t="s">
        <v>75</v>
      </c>
      <c r="F151" s="189" t="s">
        <v>82</v>
      </c>
      <c r="G151" s="190">
        <v>50</v>
      </c>
      <c r="H151" s="192"/>
      <c r="I151" s="190"/>
      <c r="J151" s="192"/>
      <c r="K151" s="190"/>
      <c r="L151" s="192"/>
      <c r="M151" s="190"/>
      <c r="N151" s="192"/>
      <c r="O151" s="190"/>
      <c r="P151" s="192"/>
      <c r="Q151" s="190"/>
      <c r="R151" s="192"/>
      <c r="S151" s="190"/>
      <c r="T151" s="192"/>
      <c r="U151" s="190"/>
      <c r="V151" s="192"/>
      <c r="W151" s="190"/>
      <c r="X151" s="192"/>
      <c r="Y151" s="190"/>
      <c r="Z151" s="192"/>
      <c r="AA151" s="190"/>
      <c r="AB151" s="192"/>
      <c r="AC151" s="190"/>
      <c r="AD151" s="192"/>
      <c r="AE151" s="190"/>
      <c r="AF151" s="192"/>
      <c r="AG151" s="190"/>
      <c r="AH151" s="192"/>
      <c r="AI151" s="190"/>
      <c r="AJ151" s="192"/>
      <c r="AK151" s="190"/>
      <c r="AL151" s="192"/>
      <c r="AM151" s="190"/>
      <c r="AN151" s="192"/>
      <c r="AO151" s="190"/>
      <c r="AP151" s="192"/>
      <c r="AQ151" s="190"/>
      <c r="AR151" s="192"/>
      <c r="AS151" s="190"/>
      <c r="AT151" s="192"/>
      <c r="AU151" s="190"/>
      <c r="AV151" s="192"/>
      <c r="AW151" s="190"/>
      <c r="AX151" s="192"/>
      <c r="AY151" s="190"/>
      <c r="AZ151" s="192"/>
      <c r="BA151" s="190"/>
      <c r="BB151" s="192"/>
      <c r="BC151" s="190"/>
      <c r="BD151" s="192"/>
      <c r="BE151" s="190"/>
      <c r="BF151" s="192"/>
      <c r="BG151" s="190"/>
      <c r="BH151" s="192"/>
      <c r="BI151" s="190"/>
      <c r="BJ151" s="192"/>
      <c r="BK151" s="190"/>
      <c r="BL151" s="192"/>
      <c r="BM151" s="190"/>
      <c r="BN151" s="192"/>
      <c r="BO151" s="190"/>
      <c r="BP151" s="192"/>
      <c r="BQ151" s="190"/>
      <c r="BR151" s="192"/>
      <c r="BS151" s="190"/>
      <c r="BT151" s="192"/>
      <c r="BU151" s="190"/>
      <c r="BV151" s="192"/>
      <c r="BW151" s="190"/>
      <c r="BX151" s="192"/>
      <c r="BY151" s="190"/>
      <c r="BZ151" s="192"/>
      <c r="CA151" s="190"/>
      <c r="CB151" s="192"/>
      <c r="CC151" s="190"/>
      <c r="CD151" s="192"/>
      <c r="CE151" s="190"/>
      <c r="CF151" s="192"/>
      <c r="CG151" s="190"/>
      <c r="CH151" s="192"/>
      <c r="CI151" s="190"/>
      <c r="CJ151" s="192"/>
      <c r="CK151" s="190"/>
      <c r="CL151" s="192"/>
      <c r="CM151" s="190"/>
      <c r="CN151" s="192"/>
      <c r="CO151" s="190"/>
      <c r="CP151" s="192"/>
      <c r="CQ151" s="190"/>
      <c r="CR151" s="192"/>
      <c r="CS151" s="190"/>
      <c r="CT151" s="192"/>
      <c r="CU151" s="190"/>
      <c r="CV151" s="192"/>
      <c r="CW151" s="190"/>
      <c r="CX151" s="192"/>
      <c r="CY151" s="190"/>
      <c r="CZ151" s="192"/>
      <c r="DA151" s="190"/>
      <c r="DB151" s="192"/>
      <c r="DC151" s="190"/>
      <c r="DD151" s="192"/>
      <c r="DE151" s="190"/>
      <c r="DF151" s="192"/>
      <c r="DG151" s="190"/>
      <c r="DH151" s="192"/>
      <c r="DI151" s="190"/>
    </row>
    <row r="152" spans="2:113" x14ac:dyDescent="0.25">
      <c r="B152" s="191">
        <v>25</v>
      </c>
      <c r="C152" s="191" t="s">
        <v>65</v>
      </c>
      <c r="D152" s="191" t="s">
        <v>66</v>
      </c>
      <c r="E152" s="191" t="s">
        <v>59</v>
      </c>
      <c r="F152" s="189" t="s">
        <v>82</v>
      </c>
      <c r="G152" s="190">
        <v>500</v>
      </c>
      <c r="H152" s="192"/>
      <c r="I152" s="190"/>
      <c r="J152" s="192"/>
      <c r="K152" s="190"/>
      <c r="L152" s="192"/>
      <c r="M152" s="190"/>
      <c r="N152" s="192"/>
      <c r="O152" s="190"/>
      <c r="P152" s="192"/>
      <c r="Q152" s="190"/>
      <c r="R152" s="192"/>
      <c r="S152" s="190"/>
      <c r="T152" s="192"/>
      <c r="U152" s="190"/>
      <c r="V152" s="192"/>
      <c r="W152" s="190"/>
      <c r="X152" s="192"/>
      <c r="Y152" s="190"/>
      <c r="Z152" s="192"/>
      <c r="AA152" s="190"/>
      <c r="AB152" s="192"/>
      <c r="AC152" s="190"/>
      <c r="AD152" s="192"/>
      <c r="AE152" s="190"/>
      <c r="AF152" s="192"/>
      <c r="AG152" s="190"/>
      <c r="AH152" s="192"/>
      <c r="AI152" s="190"/>
      <c r="AJ152" s="192"/>
      <c r="AK152" s="190"/>
      <c r="AL152" s="192"/>
      <c r="AM152" s="190"/>
      <c r="AN152" s="192"/>
      <c r="AO152" s="190"/>
      <c r="AP152" s="192"/>
      <c r="AQ152" s="190"/>
      <c r="AR152" s="192"/>
      <c r="AS152" s="190"/>
      <c r="AT152" s="192"/>
      <c r="AU152" s="190"/>
      <c r="AV152" s="192"/>
      <c r="AW152" s="190"/>
      <c r="AX152" s="192"/>
      <c r="AY152" s="190"/>
      <c r="AZ152" s="192"/>
      <c r="BA152" s="190"/>
      <c r="BB152" s="192"/>
      <c r="BC152" s="190"/>
      <c r="BD152" s="192"/>
      <c r="BE152" s="190"/>
      <c r="BF152" s="192"/>
      <c r="BG152" s="190"/>
      <c r="BH152" s="192"/>
      <c r="BI152" s="190"/>
      <c r="BJ152" s="192"/>
      <c r="BK152" s="190"/>
      <c r="BL152" s="192"/>
      <c r="BM152" s="190"/>
      <c r="BN152" s="192"/>
      <c r="BO152" s="190"/>
      <c r="BP152" s="192"/>
      <c r="BQ152" s="190"/>
      <c r="BR152" s="192"/>
      <c r="BS152" s="190"/>
      <c r="BT152" s="192"/>
      <c r="BU152" s="190"/>
      <c r="BV152" s="192"/>
      <c r="BW152" s="190"/>
      <c r="BX152" s="192"/>
      <c r="BY152" s="190"/>
      <c r="BZ152" s="192"/>
      <c r="CA152" s="190"/>
      <c r="CB152" s="192"/>
      <c r="CC152" s="190"/>
      <c r="CD152" s="192"/>
      <c r="CE152" s="190"/>
      <c r="CF152" s="192"/>
      <c r="CG152" s="190"/>
      <c r="CH152" s="192"/>
      <c r="CI152" s="190"/>
      <c r="CJ152" s="192"/>
      <c r="CK152" s="190"/>
      <c r="CL152" s="192"/>
      <c r="CM152" s="190"/>
      <c r="CN152" s="192"/>
      <c r="CO152" s="190"/>
      <c r="CP152" s="192"/>
      <c r="CQ152" s="190"/>
      <c r="CR152" s="192"/>
      <c r="CS152" s="190"/>
      <c r="CT152" s="192"/>
      <c r="CU152" s="190"/>
      <c r="CV152" s="192"/>
      <c r="CW152" s="190"/>
      <c r="CX152" s="192"/>
      <c r="CY152" s="190"/>
      <c r="CZ152" s="192"/>
      <c r="DA152" s="190"/>
      <c r="DB152" s="192"/>
      <c r="DC152" s="190"/>
      <c r="DD152" s="192"/>
      <c r="DE152" s="190"/>
      <c r="DF152" s="192"/>
      <c r="DG152" s="190"/>
      <c r="DH152" s="192"/>
      <c r="DI152" s="190"/>
    </row>
    <row r="153" spans="2:113" x14ac:dyDescent="0.25">
      <c r="B153" s="191">
        <v>26</v>
      </c>
      <c r="C153" s="191" t="s">
        <v>65</v>
      </c>
      <c r="D153" s="191" t="s">
        <v>66</v>
      </c>
      <c r="E153" s="191" t="s">
        <v>60</v>
      </c>
      <c r="F153" s="189" t="s">
        <v>82</v>
      </c>
      <c r="G153" s="190">
        <v>250</v>
      </c>
      <c r="H153" s="192"/>
      <c r="I153" s="190"/>
      <c r="J153" s="192"/>
      <c r="K153" s="190"/>
      <c r="L153" s="192"/>
      <c r="M153" s="190"/>
      <c r="N153" s="192"/>
      <c r="O153" s="190"/>
      <c r="P153" s="192"/>
      <c r="Q153" s="190"/>
      <c r="R153" s="192"/>
      <c r="S153" s="190"/>
      <c r="T153" s="192"/>
      <c r="U153" s="190"/>
      <c r="V153" s="192"/>
      <c r="W153" s="190"/>
      <c r="X153" s="192"/>
      <c r="Y153" s="190"/>
      <c r="Z153" s="192"/>
      <c r="AA153" s="190"/>
      <c r="AB153" s="192"/>
      <c r="AC153" s="190"/>
      <c r="AD153" s="192"/>
      <c r="AE153" s="190"/>
      <c r="AF153" s="192"/>
      <c r="AG153" s="190"/>
      <c r="AH153" s="192"/>
      <c r="AI153" s="190"/>
      <c r="AJ153" s="192"/>
      <c r="AK153" s="190"/>
      <c r="AL153" s="192"/>
      <c r="AM153" s="190"/>
      <c r="AN153" s="192"/>
      <c r="AO153" s="190"/>
      <c r="AP153" s="192"/>
      <c r="AQ153" s="190"/>
      <c r="AR153" s="192"/>
      <c r="AS153" s="190"/>
      <c r="AT153" s="192"/>
      <c r="AU153" s="190"/>
      <c r="AV153" s="192"/>
      <c r="AW153" s="190"/>
      <c r="AX153" s="192"/>
      <c r="AY153" s="190"/>
      <c r="AZ153" s="192"/>
      <c r="BA153" s="190"/>
      <c r="BB153" s="192"/>
      <c r="BC153" s="190"/>
      <c r="BD153" s="192"/>
      <c r="BE153" s="190"/>
      <c r="BF153" s="192"/>
      <c r="BG153" s="190"/>
      <c r="BH153" s="192"/>
      <c r="BI153" s="190"/>
      <c r="BJ153" s="192"/>
      <c r="BK153" s="190"/>
      <c r="BL153" s="192"/>
      <c r="BM153" s="190"/>
      <c r="BN153" s="192"/>
      <c r="BO153" s="190"/>
      <c r="BP153" s="192"/>
      <c r="BQ153" s="190"/>
      <c r="BR153" s="192"/>
      <c r="BS153" s="190"/>
      <c r="BT153" s="192"/>
      <c r="BU153" s="190"/>
      <c r="BV153" s="192"/>
      <c r="BW153" s="190"/>
      <c r="BX153" s="192"/>
      <c r="BY153" s="190"/>
      <c r="BZ153" s="192"/>
      <c r="CA153" s="190"/>
      <c r="CB153" s="192"/>
      <c r="CC153" s="190"/>
      <c r="CD153" s="192"/>
      <c r="CE153" s="190"/>
      <c r="CF153" s="192"/>
      <c r="CG153" s="190"/>
      <c r="CH153" s="192"/>
      <c r="CI153" s="190"/>
      <c r="CJ153" s="192"/>
      <c r="CK153" s="190"/>
      <c r="CL153" s="192"/>
      <c r="CM153" s="190"/>
      <c r="CN153" s="192"/>
      <c r="CO153" s="190"/>
      <c r="CP153" s="192"/>
      <c r="CQ153" s="190"/>
      <c r="CR153" s="192"/>
      <c r="CS153" s="190"/>
      <c r="CT153" s="192"/>
      <c r="CU153" s="190"/>
      <c r="CV153" s="192"/>
      <c r="CW153" s="190"/>
      <c r="CX153" s="192"/>
      <c r="CY153" s="190"/>
      <c r="CZ153" s="192"/>
      <c r="DA153" s="190"/>
      <c r="DB153" s="192"/>
      <c r="DC153" s="190"/>
      <c r="DD153" s="192"/>
      <c r="DE153" s="190"/>
      <c r="DF153" s="192"/>
      <c r="DG153" s="190"/>
      <c r="DH153" s="192"/>
      <c r="DI153" s="190"/>
    </row>
    <row r="154" spans="2:113" x14ac:dyDescent="0.25">
      <c r="B154" s="191">
        <v>27</v>
      </c>
      <c r="C154" s="191" t="s">
        <v>65</v>
      </c>
      <c r="D154" s="191" t="s">
        <v>66</v>
      </c>
      <c r="E154" s="191" t="s">
        <v>61</v>
      </c>
      <c r="F154" s="189" t="s">
        <v>82</v>
      </c>
      <c r="G154" s="190">
        <v>100</v>
      </c>
      <c r="H154" s="192"/>
      <c r="I154" s="190"/>
      <c r="J154" s="192"/>
      <c r="K154" s="190"/>
      <c r="L154" s="192"/>
      <c r="M154" s="190"/>
      <c r="N154" s="192"/>
      <c r="O154" s="190"/>
      <c r="P154" s="192"/>
      <c r="Q154" s="190"/>
      <c r="R154" s="192"/>
      <c r="S154" s="190"/>
      <c r="T154" s="192"/>
      <c r="U154" s="190"/>
      <c r="V154" s="192"/>
      <c r="W154" s="190"/>
      <c r="X154" s="192"/>
      <c r="Y154" s="190"/>
      <c r="Z154" s="192"/>
      <c r="AA154" s="190"/>
      <c r="AB154" s="192"/>
      <c r="AC154" s="190"/>
      <c r="AD154" s="192"/>
      <c r="AE154" s="190"/>
      <c r="AF154" s="192"/>
      <c r="AG154" s="190"/>
      <c r="AH154" s="192"/>
      <c r="AI154" s="190"/>
      <c r="AJ154" s="192"/>
      <c r="AK154" s="190"/>
      <c r="AL154" s="192"/>
      <c r="AM154" s="190"/>
      <c r="AN154" s="192"/>
      <c r="AO154" s="190"/>
      <c r="AP154" s="192"/>
      <c r="AQ154" s="190"/>
      <c r="AR154" s="192"/>
      <c r="AS154" s="190"/>
      <c r="AT154" s="192"/>
      <c r="AU154" s="190"/>
      <c r="AV154" s="192"/>
      <c r="AW154" s="190"/>
      <c r="AX154" s="192"/>
      <c r="AY154" s="190"/>
      <c r="AZ154" s="192"/>
      <c r="BA154" s="190"/>
      <c r="BB154" s="192"/>
      <c r="BC154" s="190"/>
      <c r="BD154" s="192"/>
      <c r="BE154" s="190"/>
      <c r="BF154" s="192"/>
      <c r="BG154" s="190"/>
      <c r="BH154" s="192"/>
      <c r="BI154" s="190"/>
      <c r="BJ154" s="192"/>
      <c r="BK154" s="190"/>
      <c r="BL154" s="192"/>
      <c r="BM154" s="190"/>
      <c r="BN154" s="192"/>
      <c r="BO154" s="190"/>
      <c r="BP154" s="192"/>
      <c r="BQ154" s="190"/>
      <c r="BR154" s="192"/>
      <c r="BS154" s="190"/>
      <c r="BT154" s="192"/>
      <c r="BU154" s="190"/>
      <c r="BV154" s="192"/>
      <c r="BW154" s="190"/>
      <c r="BX154" s="192"/>
      <c r="BY154" s="190"/>
      <c r="BZ154" s="192"/>
      <c r="CA154" s="190"/>
      <c r="CB154" s="192"/>
      <c r="CC154" s="190"/>
      <c r="CD154" s="192"/>
      <c r="CE154" s="190"/>
      <c r="CF154" s="192"/>
      <c r="CG154" s="190"/>
      <c r="CH154" s="192"/>
      <c r="CI154" s="190"/>
      <c r="CJ154" s="192"/>
      <c r="CK154" s="190"/>
      <c r="CL154" s="192"/>
      <c r="CM154" s="190"/>
      <c r="CN154" s="192"/>
      <c r="CO154" s="190"/>
      <c r="CP154" s="192"/>
      <c r="CQ154" s="190"/>
      <c r="CR154" s="192"/>
      <c r="CS154" s="190"/>
      <c r="CT154" s="192"/>
      <c r="CU154" s="190"/>
      <c r="CV154" s="192"/>
      <c r="CW154" s="190"/>
      <c r="CX154" s="192"/>
      <c r="CY154" s="190"/>
      <c r="CZ154" s="192"/>
      <c r="DA154" s="190"/>
      <c r="DB154" s="192"/>
      <c r="DC154" s="190"/>
      <c r="DD154" s="192"/>
      <c r="DE154" s="190"/>
      <c r="DF154" s="192"/>
      <c r="DG154" s="190"/>
      <c r="DH154" s="192"/>
      <c r="DI154" s="190"/>
    </row>
    <row r="155" spans="2:113" x14ac:dyDescent="0.25">
      <c r="B155" s="191">
        <v>28</v>
      </c>
      <c r="C155" s="191" t="s">
        <v>65</v>
      </c>
      <c r="D155" s="191" t="s">
        <v>66</v>
      </c>
      <c r="E155" s="191" t="s">
        <v>62</v>
      </c>
      <c r="F155" s="189" t="s">
        <v>82</v>
      </c>
      <c r="G155" s="190">
        <v>100</v>
      </c>
      <c r="H155" s="192"/>
      <c r="I155" s="190"/>
      <c r="J155" s="192"/>
      <c r="K155" s="190"/>
      <c r="L155" s="192"/>
      <c r="M155" s="190"/>
      <c r="N155" s="192"/>
      <c r="O155" s="190"/>
      <c r="P155" s="192"/>
      <c r="Q155" s="190"/>
      <c r="R155" s="192"/>
      <c r="S155" s="190"/>
      <c r="T155" s="192"/>
      <c r="U155" s="190"/>
      <c r="V155" s="192"/>
      <c r="W155" s="190"/>
      <c r="X155" s="192"/>
      <c r="Y155" s="190"/>
      <c r="Z155" s="192"/>
      <c r="AA155" s="190"/>
      <c r="AB155" s="192"/>
      <c r="AC155" s="190"/>
      <c r="AD155" s="192"/>
      <c r="AE155" s="190"/>
      <c r="AF155" s="192"/>
      <c r="AG155" s="190"/>
      <c r="AH155" s="192"/>
      <c r="AI155" s="190"/>
      <c r="AJ155" s="192"/>
      <c r="AK155" s="190"/>
      <c r="AL155" s="192"/>
      <c r="AM155" s="190"/>
      <c r="AN155" s="192"/>
      <c r="AO155" s="190"/>
      <c r="AP155" s="192"/>
      <c r="AQ155" s="190"/>
      <c r="AR155" s="192"/>
      <c r="AS155" s="190"/>
      <c r="AT155" s="192"/>
      <c r="AU155" s="190"/>
      <c r="AV155" s="192"/>
      <c r="AW155" s="190"/>
      <c r="AX155" s="192"/>
      <c r="AY155" s="190"/>
      <c r="AZ155" s="192"/>
      <c r="BA155" s="190"/>
      <c r="BB155" s="192"/>
      <c r="BC155" s="190"/>
      <c r="BD155" s="192"/>
      <c r="BE155" s="190"/>
      <c r="BF155" s="192"/>
      <c r="BG155" s="190"/>
      <c r="BH155" s="192"/>
      <c r="BI155" s="190"/>
      <c r="BJ155" s="192"/>
      <c r="BK155" s="190"/>
      <c r="BL155" s="192"/>
      <c r="BM155" s="190"/>
      <c r="BN155" s="192"/>
      <c r="BO155" s="190"/>
      <c r="BP155" s="192"/>
      <c r="BQ155" s="190"/>
      <c r="BR155" s="192"/>
      <c r="BS155" s="190"/>
      <c r="BT155" s="192"/>
      <c r="BU155" s="190"/>
      <c r="BV155" s="192"/>
      <c r="BW155" s="190"/>
      <c r="BX155" s="192"/>
      <c r="BY155" s="190"/>
      <c r="BZ155" s="192"/>
      <c r="CA155" s="190"/>
      <c r="CB155" s="192"/>
      <c r="CC155" s="190"/>
      <c r="CD155" s="192"/>
      <c r="CE155" s="190"/>
      <c r="CF155" s="192"/>
      <c r="CG155" s="190"/>
      <c r="CH155" s="192"/>
      <c r="CI155" s="190"/>
      <c r="CJ155" s="192"/>
      <c r="CK155" s="190"/>
      <c r="CL155" s="192"/>
      <c r="CM155" s="190"/>
      <c r="CN155" s="192"/>
      <c r="CO155" s="190"/>
      <c r="CP155" s="192"/>
      <c r="CQ155" s="190"/>
      <c r="CR155" s="192"/>
      <c r="CS155" s="190"/>
      <c r="CT155" s="192"/>
      <c r="CU155" s="190"/>
      <c r="CV155" s="192"/>
      <c r="CW155" s="190"/>
      <c r="CX155" s="192"/>
      <c r="CY155" s="190"/>
      <c r="CZ155" s="192"/>
      <c r="DA155" s="190"/>
      <c r="DB155" s="192"/>
      <c r="DC155" s="190"/>
      <c r="DD155" s="192"/>
      <c r="DE155" s="190"/>
      <c r="DF155" s="192"/>
      <c r="DG155" s="190"/>
      <c r="DH155" s="192"/>
      <c r="DI155" s="190"/>
    </row>
    <row r="156" spans="2:113" x14ac:dyDescent="0.25">
      <c r="B156" s="191">
        <v>29</v>
      </c>
      <c r="C156" s="191" t="s">
        <v>65</v>
      </c>
      <c r="D156" s="191" t="s">
        <v>66</v>
      </c>
      <c r="E156" s="191" t="s">
        <v>63</v>
      </c>
      <c r="F156" s="189" t="s">
        <v>82</v>
      </c>
      <c r="G156" s="190">
        <v>10</v>
      </c>
      <c r="H156" s="192"/>
      <c r="I156" s="190"/>
      <c r="J156" s="192"/>
      <c r="K156" s="190"/>
      <c r="L156" s="192"/>
      <c r="M156" s="190"/>
      <c r="N156" s="192"/>
      <c r="O156" s="190"/>
      <c r="P156" s="192"/>
      <c r="Q156" s="190"/>
      <c r="R156" s="192"/>
      <c r="S156" s="190"/>
      <c r="T156" s="192"/>
      <c r="U156" s="190"/>
      <c r="V156" s="192"/>
      <c r="W156" s="190"/>
      <c r="X156" s="192"/>
      <c r="Y156" s="190"/>
      <c r="Z156" s="192"/>
      <c r="AA156" s="190"/>
      <c r="AB156" s="192"/>
      <c r="AC156" s="190"/>
      <c r="AD156" s="192"/>
      <c r="AE156" s="190"/>
      <c r="AF156" s="192"/>
      <c r="AG156" s="190"/>
      <c r="AH156" s="192"/>
      <c r="AI156" s="190"/>
      <c r="AJ156" s="192"/>
      <c r="AK156" s="190"/>
      <c r="AL156" s="192"/>
      <c r="AM156" s="190"/>
      <c r="AN156" s="192"/>
      <c r="AO156" s="190"/>
      <c r="AP156" s="192"/>
      <c r="AQ156" s="190"/>
      <c r="AR156" s="192"/>
      <c r="AS156" s="190"/>
      <c r="AT156" s="192"/>
      <c r="AU156" s="190"/>
      <c r="AV156" s="192"/>
      <c r="AW156" s="190"/>
      <c r="AX156" s="192"/>
      <c r="AY156" s="190"/>
      <c r="AZ156" s="192"/>
      <c r="BA156" s="190"/>
      <c r="BB156" s="192"/>
      <c r="BC156" s="190"/>
      <c r="BD156" s="192"/>
      <c r="BE156" s="190"/>
      <c r="BF156" s="192"/>
      <c r="BG156" s="190"/>
      <c r="BH156" s="192"/>
      <c r="BI156" s="190"/>
      <c r="BJ156" s="192"/>
      <c r="BK156" s="190"/>
      <c r="BL156" s="192"/>
      <c r="BM156" s="190"/>
      <c r="BN156" s="192"/>
      <c r="BO156" s="190"/>
      <c r="BP156" s="192"/>
      <c r="BQ156" s="190"/>
      <c r="BR156" s="192"/>
      <c r="BS156" s="190"/>
      <c r="BT156" s="192"/>
      <c r="BU156" s="190"/>
      <c r="BV156" s="192"/>
      <c r="BW156" s="190"/>
      <c r="BX156" s="192"/>
      <c r="BY156" s="190"/>
      <c r="BZ156" s="192"/>
      <c r="CA156" s="190"/>
      <c r="CB156" s="192"/>
      <c r="CC156" s="190"/>
      <c r="CD156" s="192"/>
      <c r="CE156" s="190"/>
      <c r="CF156" s="192"/>
      <c r="CG156" s="190"/>
      <c r="CH156" s="192"/>
      <c r="CI156" s="190"/>
      <c r="CJ156" s="192"/>
      <c r="CK156" s="190"/>
      <c r="CL156" s="192"/>
      <c r="CM156" s="190"/>
      <c r="CN156" s="192"/>
      <c r="CO156" s="190"/>
      <c r="CP156" s="192"/>
      <c r="CQ156" s="190"/>
      <c r="CR156" s="192"/>
      <c r="CS156" s="190"/>
      <c r="CT156" s="192"/>
      <c r="CU156" s="190"/>
      <c r="CV156" s="192"/>
      <c r="CW156" s="190"/>
      <c r="CX156" s="192"/>
      <c r="CY156" s="190"/>
      <c r="CZ156" s="192"/>
      <c r="DA156" s="190"/>
      <c r="DB156" s="192"/>
      <c r="DC156" s="190"/>
      <c r="DD156" s="192"/>
      <c r="DE156" s="190"/>
      <c r="DF156" s="192"/>
      <c r="DG156" s="190"/>
      <c r="DH156" s="192"/>
      <c r="DI156" s="190"/>
    </row>
    <row r="157" spans="2:113" x14ac:dyDescent="0.25">
      <c r="B157" s="191">
        <v>30</v>
      </c>
      <c r="C157" s="191" t="s">
        <v>65</v>
      </c>
      <c r="D157" s="191" t="s">
        <v>66</v>
      </c>
      <c r="E157" s="191" t="s">
        <v>64</v>
      </c>
      <c r="F157" s="189" t="s">
        <v>82</v>
      </c>
      <c r="G157" s="190">
        <v>50</v>
      </c>
      <c r="H157" s="192"/>
      <c r="I157" s="190"/>
      <c r="J157" s="192"/>
      <c r="K157" s="190"/>
      <c r="L157" s="192"/>
      <c r="M157" s="190"/>
      <c r="N157" s="192"/>
      <c r="O157" s="190"/>
      <c r="P157" s="192"/>
      <c r="Q157" s="190"/>
      <c r="R157" s="192"/>
      <c r="S157" s="190"/>
      <c r="T157" s="192"/>
      <c r="U157" s="190"/>
      <c r="V157" s="192"/>
      <c r="W157" s="190"/>
      <c r="X157" s="192"/>
      <c r="Y157" s="190"/>
      <c r="Z157" s="192"/>
      <c r="AA157" s="190"/>
      <c r="AB157" s="192"/>
      <c r="AC157" s="190"/>
      <c r="AD157" s="192"/>
      <c r="AE157" s="190"/>
      <c r="AF157" s="192"/>
      <c r="AG157" s="190"/>
      <c r="AH157" s="192"/>
      <c r="AI157" s="190"/>
      <c r="AJ157" s="192"/>
      <c r="AK157" s="190"/>
      <c r="AL157" s="192"/>
      <c r="AM157" s="190"/>
      <c r="AN157" s="192"/>
      <c r="AO157" s="190"/>
      <c r="AP157" s="192"/>
      <c r="AQ157" s="190"/>
      <c r="AR157" s="192"/>
      <c r="AS157" s="190"/>
      <c r="AT157" s="192"/>
      <c r="AU157" s="190"/>
      <c r="AV157" s="192"/>
      <c r="AW157" s="190"/>
      <c r="AX157" s="192"/>
      <c r="AY157" s="190"/>
      <c r="AZ157" s="192"/>
      <c r="BA157" s="190"/>
      <c r="BB157" s="192"/>
      <c r="BC157" s="190"/>
      <c r="BD157" s="192"/>
      <c r="BE157" s="190"/>
      <c r="BF157" s="192"/>
      <c r="BG157" s="190"/>
      <c r="BH157" s="192"/>
      <c r="BI157" s="190"/>
      <c r="BJ157" s="192"/>
      <c r="BK157" s="190"/>
      <c r="BL157" s="192"/>
      <c r="BM157" s="190"/>
      <c r="BN157" s="192"/>
      <c r="BO157" s="190"/>
      <c r="BP157" s="192"/>
      <c r="BQ157" s="190"/>
      <c r="BR157" s="192"/>
      <c r="BS157" s="190"/>
      <c r="BT157" s="192"/>
      <c r="BU157" s="190"/>
      <c r="BV157" s="192"/>
      <c r="BW157" s="190"/>
      <c r="BX157" s="192"/>
      <c r="BY157" s="190"/>
      <c r="BZ157" s="192"/>
      <c r="CA157" s="190"/>
      <c r="CB157" s="192"/>
      <c r="CC157" s="190"/>
      <c r="CD157" s="192"/>
      <c r="CE157" s="190"/>
      <c r="CF157" s="192"/>
      <c r="CG157" s="190"/>
      <c r="CH157" s="192"/>
      <c r="CI157" s="190"/>
      <c r="CJ157" s="192"/>
      <c r="CK157" s="190"/>
      <c r="CL157" s="192"/>
      <c r="CM157" s="190"/>
      <c r="CN157" s="192"/>
      <c r="CO157" s="190"/>
      <c r="CP157" s="192"/>
      <c r="CQ157" s="190"/>
      <c r="CR157" s="192"/>
      <c r="CS157" s="190"/>
      <c r="CT157" s="192"/>
      <c r="CU157" s="190"/>
      <c r="CV157" s="192"/>
      <c r="CW157" s="190"/>
      <c r="CX157" s="192"/>
      <c r="CY157" s="190"/>
      <c r="CZ157" s="192"/>
      <c r="DA157" s="190"/>
      <c r="DB157" s="192"/>
      <c r="DC157" s="190"/>
      <c r="DD157" s="192"/>
      <c r="DE157" s="190"/>
      <c r="DF157" s="192"/>
      <c r="DG157" s="190"/>
      <c r="DH157" s="192"/>
      <c r="DI157" s="190"/>
    </row>
    <row r="158" spans="2:113" x14ac:dyDescent="0.25">
      <c r="F158" s="7"/>
      <c r="G158" s="7"/>
      <c r="H158" s="7"/>
      <c r="I158" s="7"/>
      <c r="J158" s="7"/>
      <c r="K158" s="7"/>
      <c r="L158" s="7"/>
      <c r="M158" s="7"/>
      <c r="N158" s="7"/>
      <c r="O158" s="7"/>
      <c r="P158" s="7"/>
      <c r="Q158" s="7"/>
      <c r="R158" s="7"/>
      <c r="S158" s="7"/>
      <c r="T158" s="7"/>
      <c r="U158" s="7"/>
      <c r="V158" s="7"/>
      <c r="W158" s="7"/>
      <c r="X158" s="7"/>
      <c r="Y158" s="7"/>
      <c r="Z158" s="7"/>
      <c r="AA158" s="7"/>
      <c r="AB158" s="7"/>
      <c r="AC158" s="7"/>
      <c r="AD158" s="7"/>
      <c r="AE158" s="7"/>
    </row>
    <row r="159" spans="2:113" hidden="1" x14ac:dyDescent="0.25">
      <c r="F159" s="7"/>
      <c r="G159" s="7"/>
      <c r="H159" s="7"/>
      <c r="I159" s="7"/>
      <c r="J159" s="7"/>
      <c r="K159" s="7"/>
      <c r="L159" s="7"/>
      <c r="M159" s="7"/>
      <c r="N159" s="7"/>
      <c r="O159" s="7"/>
      <c r="P159" s="7"/>
      <c r="Q159" s="7"/>
      <c r="R159" s="7"/>
      <c r="S159" s="7"/>
      <c r="T159" s="7"/>
      <c r="U159" s="7"/>
      <c r="V159" s="7"/>
      <c r="W159" s="7"/>
      <c r="X159" s="7"/>
      <c r="Y159" s="7"/>
      <c r="Z159" s="7"/>
      <c r="AA159" s="7"/>
      <c r="AB159" s="7"/>
      <c r="AC159" s="7"/>
      <c r="AD159" s="7"/>
      <c r="AE159" s="7"/>
    </row>
    <row r="160" spans="2:113" hidden="1" x14ac:dyDescent="0.25">
      <c r="F160" s="7"/>
      <c r="G160" s="7"/>
      <c r="H160" s="7"/>
      <c r="I160" s="7"/>
      <c r="J160" s="7"/>
      <c r="K160" s="7"/>
      <c r="L160" s="7"/>
      <c r="M160" s="7"/>
      <c r="N160" s="7"/>
      <c r="O160" s="7"/>
      <c r="P160" s="7"/>
      <c r="Q160" s="7"/>
      <c r="R160" s="7"/>
      <c r="S160" s="7"/>
      <c r="T160" s="7"/>
      <c r="U160" s="7"/>
      <c r="V160" s="7"/>
      <c r="W160" s="7"/>
      <c r="X160" s="7"/>
      <c r="Y160" s="7"/>
      <c r="Z160" s="7"/>
      <c r="AA160" s="7"/>
      <c r="AB160" s="7"/>
      <c r="AC160" s="7"/>
      <c r="AD160" s="7"/>
      <c r="AE160" s="7"/>
    </row>
    <row r="161" spans="6:31" hidden="1" x14ac:dyDescent="0.25">
      <c r="F161" s="7"/>
      <c r="G161" s="7"/>
      <c r="H161" s="7"/>
      <c r="I161" s="7"/>
      <c r="J161" s="7"/>
      <c r="K161" s="7"/>
      <c r="L161" s="7"/>
      <c r="M161" s="7"/>
      <c r="N161" s="7"/>
      <c r="O161" s="7"/>
      <c r="P161" s="7"/>
      <c r="Q161" s="7"/>
      <c r="R161" s="7"/>
      <c r="S161" s="7"/>
      <c r="T161" s="7"/>
      <c r="U161" s="7"/>
      <c r="V161" s="7"/>
      <c r="W161" s="7"/>
      <c r="X161" s="7"/>
      <c r="Y161" s="7"/>
      <c r="Z161" s="7"/>
      <c r="AA161" s="7"/>
      <c r="AB161" s="7"/>
      <c r="AC161" s="7"/>
      <c r="AD161" s="7"/>
      <c r="AE161" s="7"/>
    </row>
    <row r="162" spans="6:31" hidden="1" x14ac:dyDescent="0.25">
      <c r="F162" s="7"/>
      <c r="G162" s="7"/>
      <c r="H162" s="7"/>
      <c r="I162" s="7"/>
      <c r="J162" s="7"/>
      <c r="K162" s="7"/>
      <c r="L162" s="7"/>
      <c r="M162" s="7"/>
      <c r="N162" s="7"/>
      <c r="O162" s="7"/>
      <c r="P162" s="7"/>
      <c r="Q162" s="7"/>
      <c r="R162" s="7"/>
      <c r="S162" s="7"/>
      <c r="T162" s="7"/>
      <c r="U162" s="7"/>
      <c r="V162" s="7"/>
      <c r="W162" s="7"/>
      <c r="X162" s="7"/>
      <c r="Y162" s="7"/>
      <c r="Z162" s="7"/>
      <c r="AA162" s="7"/>
      <c r="AB162" s="7"/>
      <c r="AC162" s="7"/>
      <c r="AD162" s="7"/>
      <c r="AE162" s="7"/>
    </row>
    <row r="163" spans="6:31" hidden="1" x14ac:dyDescent="0.25">
      <c r="F163" s="7"/>
      <c r="G163" s="7"/>
      <c r="H163" s="7"/>
      <c r="I163" s="7"/>
      <c r="J163" s="7"/>
      <c r="K163" s="7"/>
      <c r="L163" s="7"/>
      <c r="M163" s="7"/>
      <c r="N163" s="7"/>
      <c r="O163" s="7"/>
      <c r="P163" s="7"/>
      <c r="Q163" s="7"/>
      <c r="R163" s="7"/>
      <c r="S163" s="7"/>
      <c r="T163" s="7"/>
      <c r="U163" s="7"/>
      <c r="V163" s="7"/>
      <c r="W163" s="7"/>
      <c r="X163" s="7"/>
      <c r="Y163" s="7"/>
      <c r="Z163" s="7"/>
      <c r="AA163" s="7"/>
      <c r="AB163" s="7"/>
      <c r="AC163" s="7"/>
      <c r="AD163" s="7"/>
      <c r="AE163" s="7"/>
    </row>
    <row r="164" spans="6:31" hidden="1" x14ac:dyDescent="0.25">
      <c r="F164" s="7"/>
      <c r="G164" s="7"/>
      <c r="H164" s="7"/>
      <c r="I164" s="7"/>
      <c r="J164" s="7"/>
      <c r="K164" s="7"/>
      <c r="L164" s="7"/>
      <c r="M164" s="7"/>
      <c r="N164" s="7"/>
      <c r="O164" s="7"/>
      <c r="P164" s="7"/>
      <c r="Q164" s="7"/>
      <c r="R164" s="7"/>
      <c r="S164" s="7"/>
      <c r="T164" s="7"/>
      <c r="U164" s="7"/>
      <c r="V164" s="7"/>
      <c r="W164" s="7"/>
      <c r="X164" s="7"/>
      <c r="Y164" s="7"/>
      <c r="Z164" s="7"/>
      <c r="AA164" s="7"/>
      <c r="AB164" s="7"/>
      <c r="AC164" s="7"/>
      <c r="AD164" s="7"/>
      <c r="AE164" s="7"/>
    </row>
    <row r="165" spans="6:31" hidden="1" x14ac:dyDescent="0.25">
      <c r="F165" s="7"/>
      <c r="G165" s="7"/>
      <c r="H165" s="7"/>
      <c r="I165" s="7"/>
      <c r="J165" s="7"/>
      <c r="K165" s="7"/>
      <c r="L165" s="7"/>
      <c r="M165" s="7"/>
      <c r="N165" s="7"/>
      <c r="O165" s="7"/>
      <c r="P165" s="7"/>
      <c r="Q165" s="7"/>
      <c r="R165" s="7"/>
      <c r="S165" s="7"/>
      <c r="T165" s="7"/>
      <c r="U165" s="7"/>
      <c r="V165" s="7"/>
      <c r="W165" s="7"/>
      <c r="X165" s="7"/>
      <c r="Y165" s="7"/>
      <c r="Z165" s="7"/>
      <c r="AA165" s="7"/>
      <c r="AB165" s="7"/>
      <c r="AC165" s="7"/>
      <c r="AD165" s="7"/>
      <c r="AE165" s="7"/>
    </row>
    <row r="166" spans="6:31" hidden="1" x14ac:dyDescent="0.25">
      <c r="F166" s="7"/>
      <c r="G166" s="7"/>
      <c r="H166" s="7"/>
      <c r="I166" s="7"/>
      <c r="J166" s="7"/>
      <c r="K166" s="7"/>
      <c r="L166" s="7"/>
      <c r="M166" s="7"/>
      <c r="N166" s="7"/>
      <c r="O166" s="7"/>
      <c r="P166" s="7"/>
      <c r="Q166" s="7"/>
      <c r="R166" s="7"/>
      <c r="S166" s="7"/>
      <c r="T166" s="7"/>
      <c r="U166" s="7"/>
      <c r="V166" s="7"/>
      <c r="W166" s="7"/>
      <c r="X166" s="7"/>
      <c r="Y166" s="7"/>
      <c r="Z166" s="7"/>
      <c r="AA166" s="7"/>
      <c r="AB166" s="7"/>
      <c r="AC166" s="7"/>
      <c r="AD166" s="7"/>
      <c r="AE166" s="7"/>
    </row>
    <row r="167" spans="6:31" hidden="1" x14ac:dyDescent="0.25">
      <c r="F167" s="7"/>
      <c r="G167" s="7"/>
      <c r="H167" s="7"/>
      <c r="I167" s="7"/>
      <c r="J167" s="7"/>
      <c r="K167" s="7"/>
      <c r="L167" s="7"/>
      <c r="M167" s="7"/>
      <c r="N167" s="7"/>
      <c r="O167" s="7"/>
      <c r="P167" s="7"/>
      <c r="Q167" s="7"/>
      <c r="R167" s="7"/>
      <c r="S167" s="7"/>
      <c r="T167" s="7"/>
      <c r="U167" s="7"/>
      <c r="V167" s="7"/>
      <c r="W167" s="7"/>
      <c r="X167" s="7"/>
      <c r="Y167" s="7"/>
      <c r="Z167" s="7"/>
      <c r="AA167" s="7"/>
      <c r="AB167" s="7"/>
      <c r="AC167" s="7"/>
      <c r="AD167" s="7"/>
      <c r="AE167" s="7"/>
    </row>
    <row r="168" spans="6:31" hidden="1" x14ac:dyDescent="0.25">
      <c r="F168" s="7"/>
      <c r="G168" s="7"/>
      <c r="H168" s="7"/>
      <c r="I168" s="7"/>
      <c r="J168" s="7"/>
      <c r="K168" s="7"/>
      <c r="L168" s="7"/>
      <c r="M168" s="7"/>
      <c r="N168" s="7"/>
      <c r="O168" s="7"/>
      <c r="P168" s="7"/>
      <c r="Q168" s="7"/>
      <c r="R168" s="7"/>
      <c r="S168" s="7"/>
      <c r="T168" s="7"/>
      <c r="U168" s="7"/>
      <c r="V168" s="7"/>
      <c r="W168" s="7"/>
      <c r="X168" s="7"/>
      <c r="Y168" s="7"/>
      <c r="Z168" s="7"/>
      <c r="AA168" s="7"/>
      <c r="AB168" s="7"/>
      <c r="AC168" s="7"/>
      <c r="AD168" s="7"/>
      <c r="AE168" s="7"/>
    </row>
    <row r="169" spans="6:31" hidden="1" x14ac:dyDescent="0.25">
      <c r="F169" s="7"/>
      <c r="G169" s="7"/>
      <c r="H169" s="7"/>
      <c r="I169" s="7"/>
      <c r="J169" s="7"/>
      <c r="K169" s="7"/>
      <c r="L169" s="7"/>
      <c r="M169" s="7"/>
      <c r="N169" s="7"/>
      <c r="O169" s="7"/>
      <c r="P169" s="7"/>
      <c r="Q169" s="7"/>
      <c r="R169" s="7"/>
      <c r="S169" s="7"/>
      <c r="T169" s="7"/>
      <c r="U169" s="7"/>
      <c r="V169" s="7"/>
      <c r="W169" s="7"/>
      <c r="X169" s="7"/>
      <c r="Y169" s="7"/>
      <c r="Z169" s="7"/>
      <c r="AA169" s="7"/>
      <c r="AB169" s="7"/>
      <c r="AC169" s="7"/>
      <c r="AD169" s="7"/>
      <c r="AE169" s="7"/>
    </row>
    <row r="170" spans="6:31" hidden="1" x14ac:dyDescent="0.25">
      <c r="F170" s="7"/>
      <c r="G170" s="7"/>
      <c r="H170" s="7"/>
      <c r="I170" s="7"/>
      <c r="J170" s="7"/>
      <c r="K170" s="7"/>
      <c r="L170" s="7"/>
      <c r="M170" s="7"/>
      <c r="N170" s="7"/>
      <c r="O170" s="7"/>
      <c r="P170" s="7"/>
      <c r="Q170" s="7"/>
      <c r="R170" s="7"/>
      <c r="S170" s="7"/>
      <c r="T170" s="7"/>
      <c r="U170" s="7"/>
      <c r="V170" s="7"/>
      <c r="W170" s="7"/>
      <c r="X170" s="7"/>
      <c r="Y170" s="7"/>
      <c r="Z170" s="7"/>
      <c r="AA170" s="7"/>
      <c r="AB170" s="7"/>
      <c r="AC170" s="7"/>
      <c r="AD170" s="7"/>
      <c r="AE170" s="7"/>
    </row>
    <row r="171" spans="6:31" hidden="1" x14ac:dyDescent="0.25">
      <c r="F171" s="7"/>
      <c r="G171" s="7"/>
      <c r="H171" s="7"/>
      <c r="I171" s="7"/>
      <c r="J171" s="7"/>
      <c r="K171" s="7"/>
      <c r="L171" s="7"/>
      <c r="M171" s="7"/>
      <c r="N171" s="7"/>
      <c r="O171" s="7"/>
      <c r="P171" s="7"/>
      <c r="Q171" s="7"/>
      <c r="R171" s="7"/>
      <c r="S171" s="7"/>
      <c r="T171" s="7"/>
      <c r="U171" s="7"/>
      <c r="V171" s="7"/>
      <c r="W171" s="7"/>
      <c r="X171" s="7"/>
      <c r="Y171" s="7"/>
      <c r="Z171" s="7"/>
      <c r="AA171" s="7"/>
      <c r="AB171" s="7"/>
      <c r="AC171" s="7"/>
      <c r="AD171" s="7"/>
      <c r="AE171" s="7"/>
    </row>
    <row r="172" spans="6:31" hidden="1" x14ac:dyDescent="0.25">
      <c r="F172" s="7"/>
      <c r="G172" s="7"/>
      <c r="H172" s="7"/>
      <c r="I172" s="7"/>
      <c r="J172" s="7"/>
      <c r="K172" s="7"/>
      <c r="L172" s="7"/>
      <c r="M172" s="7"/>
      <c r="N172" s="7"/>
      <c r="O172" s="7"/>
      <c r="P172" s="7"/>
      <c r="Q172" s="7"/>
      <c r="R172" s="7"/>
      <c r="S172" s="7"/>
      <c r="T172" s="7"/>
      <c r="U172" s="7"/>
      <c r="V172" s="7"/>
      <c r="W172" s="7"/>
      <c r="X172" s="7"/>
      <c r="Y172" s="7"/>
      <c r="Z172" s="7"/>
      <c r="AA172" s="7"/>
      <c r="AB172" s="7"/>
      <c r="AC172" s="7"/>
      <c r="AD172" s="7"/>
      <c r="AE172" s="7"/>
    </row>
    <row r="173" spans="6:31" hidden="1" x14ac:dyDescent="0.25">
      <c r="F173" s="7"/>
      <c r="G173" s="7"/>
      <c r="H173" s="7"/>
      <c r="I173" s="7"/>
      <c r="J173" s="7"/>
      <c r="K173" s="7"/>
      <c r="L173" s="7"/>
      <c r="M173" s="7"/>
      <c r="N173" s="7"/>
      <c r="O173" s="7"/>
      <c r="P173" s="7"/>
      <c r="Q173" s="7"/>
      <c r="R173" s="7"/>
      <c r="S173" s="7"/>
      <c r="T173" s="7"/>
      <c r="U173" s="7"/>
      <c r="V173" s="7"/>
      <c r="W173" s="7"/>
      <c r="X173" s="7"/>
      <c r="Y173" s="7"/>
      <c r="Z173" s="7"/>
      <c r="AA173" s="7"/>
      <c r="AB173" s="7"/>
      <c r="AC173" s="7"/>
      <c r="AD173" s="7"/>
      <c r="AE173" s="7"/>
    </row>
    <row r="174" spans="6:31" hidden="1" x14ac:dyDescent="0.25">
      <c r="F174" s="7"/>
      <c r="G174" s="7"/>
      <c r="H174" s="7"/>
      <c r="I174" s="7"/>
      <c r="J174" s="7"/>
      <c r="K174" s="7"/>
      <c r="L174" s="7"/>
      <c r="M174" s="7"/>
      <c r="N174" s="7"/>
      <c r="O174" s="7"/>
      <c r="P174" s="7"/>
      <c r="Q174" s="7"/>
      <c r="R174" s="7"/>
      <c r="S174" s="7"/>
      <c r="T174" s="7"/>
      <c r="U174" s="7"/>
      <c r="V174" s="7"/>
      <c r="W174" s="7"/>
      <c r="X174" s="7"/>
      <c r="Y174" s="7"/>
      <c r="Z174" s="7"/>
      <c r="AA174" s="7"/>
      <c r="AB174" s="7"/>
      <c r="AC174" s="7"/>
      <c r="AD174" s="7"/>
      <c r="AE174" s="7"/>
    </row>
    <row r="175" spans="6:31" hidden="1" x14ac:dyDescent="0.25">
      <c r="F175" s="7"/>
      <c r="G175" s="7"/>
      <c r="H175" s="7"/>
      <c r="I175" s="7"/>
      <c r="J175" s="7"/>
      <c r="K175" s="7"/>
      <c r="L175" s="7"/>
      <c r="M175" s="7"/>
      <c r="N175" s="7"/>
      <c r="O175" s="7"/>
      <c r="P175" s="7"/>
      <c r="Q175" s="7"/>
      <c r="R175" s="7"/>
      <c r="S175" s="7"/>
      <c r="T175" s="7"/>
      <c r="U175" s="7"/>
      <c r="V175" s="7"/>
      <c r="W175" s="7"/>
      <c r="X175" s="7"/>
      <c r="Y175" s="7"/>
      <c r="Z175" s="7"/>
      <c r="AA175" s="7"/>
      <c r="AB175" s="7"/>
      <c r="AC175" s="7"/>
      <c r="AD175" s="7"/>
      <c r="AE175" s="7"/>
    </row>
    <row r="176" spans="6:31" hidden="1" x14ac:dyDescent="0.25">
      <c r="F176" s="7"/>
      <c r="G176" s="7"/>
      <c r="H176" s="7"/>
      <c r="I176" s="7"/>
      <c r="J176" s="7"/>
      <c r="K176" s="7"/>
      <c r="L176" s="7"/>
      <c r="M176" s="7"/>
      <c r="N176" s="7"/>
      <c r="O176" s="7"/>
      <c r="P176" s="7"/>
      <c r="Q176" s="7"/>
      <c r="R176" s="7"/>
      <c r="S176" s="7"/>
      <c r="T176" s="7"/>
      <c r="U176" s="7"/>
      <c r="V176" s="7"/>
      <c r="W176" s="7"/>
      <c r="X176" s="7"/>
      <c r="Y176" s="7"/>
      <c r="Z176" s="7"/>
      <c r="AA176" s="7"/>
      <c r="AB176" s="7"/>
      <c r="AC176" s="7"/>
      <c r="AD176" s="7"/>
      <c r="AE176" s="7"/>
    </row>
    <row r="177" spans="6:31" hidden="1" x14ac:dyDescent="0.25">
      <c r="F177" s="7"/>
      <c r="G177" s="7"/>
      <c r="H177" s="7"/>
      <c r="I177" s="7"/>
      <c r="J177" s="7"/>
      <c r="K177" s="7"/>
      <c r="L177" s="7"/>
      <c r="M177" s="7"/>
      <c r="N177" s="7"/>
      <c r="O177" s="7"/>
      <c r="P177" s="7"/>
      <c r="Q177" s="7"/>
      <c r="R177" s="7"/>
      <c r="S177" s="7"/>
      <c r="T177" s="7"/>
      <c r="U177" s="7"/>
      <c r="V177" s="7"/>
      <c r="W177" s="7"/>
      <c r="X177" s="7"/>
      <c r="Y177" s="7"/>
      <c r="Z177" s="7"/>
      <c r="AA177" s="7"/>
      <c r="AB177" s="7"/>
      <c r="AC177" s="7"/>
      <c r="AD177" s="7"/>
      <c r="AE177" s="7"/>
    </row>
    <row r="178" spans="6:31" hidden="1" x14ac:dyDescent="0.25">
      <c r="F178" s="7"/>
      <c r="G178" s="7"/>
      <c r="H178" s="7"/>
      <c r="I178" s="7"/>
      <c r="J178" s="7"/>
      <c r="K178" s="7"/>
      <c r="L178" s="7"/>
      <c r="M178" s="7"/>
      <c r="N178" s="7"/>
      <c r="O178" s="7"/>
      <c r="P178" s="7"/>
      <c r="Q178" s="7"/>
      <c r="R178" s="7"/>
      <c r="S178" s="7"/>
      <c r="T178" s="7"/>
      <c r="U178" s="7"/>
      <c r="V178" s="7"/>
      <c r="W178" s="7"/>
      <c r="X178" s="7"/>
      <c r="Y178" s="7"/>
      <c r="Z178" s="7"/>
      <c r="AA178" s="7"/>
      <c r="AB178" s="7"/>
      <c r="AC178" s="7"/>
      <c r="AD178" s="7"/>
      <c r="AE178" s="7"/>
    </row>
    <row r="179" spans="6:31" hidden="1" x14ac:dyDescent="0.25">
      <c r="F179" s="7"/>
      <c r="G179" s="7"/>
      <c r="H179" s="7"/>
      <c r="I179" s="7"/>
      <c r="J179" s="7"/>
      <c r="K179" s="7"/>
      <c r="L179" s="7"/>
      <c r="M179" s="7"/>
      <c r="N179" s="7"/>
      <c r="O179" s="7"/>
      <c r="P179" s="7"/>
      <c r="Q179" s="7"/>
      <c r="R179" s="7"/>
      <c r="S179" s="7"/>
      <c r="T179" s="7"/>
      <c r="U179" s="7"/>
      <c r="V179" s="7"/>
      <c r="W179" s="7"/>
      <c r="X179" s="7"/>
      <c r="Y179" s="7"/>
      <c r="Z179" s="7"/>
      <c r="AA179" s="7"/>
      <c r="AB179" s="7"/>
      <c r="AC179" s="7"/>
      <c r="AD179" s="7"/>
      <c r="AE179" s="7"/>
    </row>
    <row r="180" spans="6:31" hidden="1" x14ac:dyDescent="0.25">
      <c r="F180" s="7"/>
      <c r="G180" s="7"/>
      <c r="H180" s="7"/>
      <c r="I180" s="7"/>
      <c r="J180" s="7"/>
      <c r="K180" s="7"/>
      <c r="L180" s="7"/>
      <c r="M180" s="7"/>
      <c r="N180" s="7"/>
      <c r="O180" s="7"/>
      <c r="P180" s="7"/>
      <c r="Q180" s="7"/>
      <c r="R180" s="7"/>
      <c r="S180" s="7"/>
      <c r="T180" s="7"/>
      <c r="U180" s="7"/>
      <c r="V180" s="7"/>
      <c r="W180" s="7"/>
      <c r="X180" s="7"/>
      <c r="Y180" s="7"/>
      <c r="Z180" s="7"/>
      <c r="AA180" s="7"/>
      <c r="AB180" s="7"/>
      <c r="AC180" s="7"/>
      <c r="AD180" s="7"/>
      <c r="AE180" s="7"/>
    </row>
    <row r="181" spans="6:31" hidden="1" x14ac:dyDescent="0.25">
      <c r="F181" s="7"/>
      <c r="G181" s="7"/>
      <c r="H181" s="7"/>
      <c r="I181" s="7"/>
      <c r="J181" s="7"/>
      <c r="K181" s="7"/>
      <c r="L181" s="7"/>
      <c r="M181" s="7"/>
      <c r="N181" s="7"/>
      <c r="O181" s="7"/>
      <c r="P181" s="7"/>
      <c r="Q181" s="7"/>
      <c r="R181" s="7"/>
      <c r="S181" s="7"/>
      <c r="T181" s="7"/>
      <c r="U181" s="7"/>
      <c r="V181" s="7"/>
      <c r="W181" s="7"/>
      <c r="X181" s="7"/>
      <c r="Y181" s="7"/>
      <c r="Z181" s="7"/>
      <c r="AA181" s="7"/>
      <c r="AB181" s="7"/>
      <c r="AC181" s="7"/>
      <c r="AD181" s="7"/>
      <c r="AE181" s="7"/>
    </row>
    <row r="182" spans="6:31" hidden="1" x14ac:dyDescent="0.25">
      <c r="F182" s="7"/>
      <c r="G182" s="7"/>
      <c r="H182" s="7"/>
      <c r="I182" s="7"/>
      <c r="J182" s="7"/>
      <c r="K182" s="7"/>
      <c r="L182" s="7"/>
      <c r="M182" s="7"/>
      <c r="N182" s="7"/>
      <c r="O182" s="7"/>
      <c r="P182" s="7"/>
      <c r="Q182" s="7"/>
      <c r="R182" s="7"/>
      <c r="S182" s="7"/>
      <c r="T182" s="7"/>
      <c r="U182" s="7"/>
      <c r="V182" s="7"/>
      <c r="W182" s="7"/>
      <c r="X182" s="7"/>
      <c r="Y182" s="7"/>
      <c r="Z182" s="7"/>
      <c r="AA182" s="7"/>
      <c r="AB182" s="7"/>
      <c r="AC182" s="7"/>
      <c r="AD182" s="7"/>
      <c r="AE182" s="7"/>
    </row>
    <row r="183" spans="6:31" hidden="1" x14ac:dyDescent="0.25">
      <c r="F183" s="7"/>
      <c r="G183" s="7"/>
      <c r="H183" s="7"/>
      <c r="I183" s="7"/>
      <c r="J183" s="7"/>
      <c r="K183" s="7"/>
      <c r="L183" s="7"/>
      <c r="M183" s="7"/>
      <c r="N183" s="7"/>
      <c r="O183" s="7"/>
      <c r="P183" s="7"/>
      <c r="Q183" s="7"/>
      <c r="R183" s="7"/>
      <c r="S183" s="7"/>
      <c r="T183" s="7"/>
      <c r="U183" s="7"/>
      <c r="V183" s="7"/>
      <c r="W183" s="7"/>
      <c r="X183" s="7"/>
      <c r="Y183" s="7"/>
      <c r="Z183" s="7"/>
      <c r="AA183" s="7"/>
      <c r="AB183" s="7"/>
      <c r="AC183" s="7"/>
      <c r="AD183" s="7"/>
      <c r="AE183" s="7"/>
    </row>
    <row r="184" spans="6:31" hidden="1" x14ac:dyDescent="0.25">
      <c r="F184" s="7"/>
      <c r="G184" s="7"/>
      <c r="H184" s="7"/>
      <c r="I184" s="7"/>
      <c r="J184" s="7"/>
      <c r="K184" s="7"/>
      <c r="L184" s="7"/>
      <c r="M184" s="7"/>
      <c r="N184" s="7"/>
      <c r="O184" s="7"/>
      <c r="P184" s="7"/>
      <c r="Q184" s="7"/>
      <c r="R184" s="7"/>
      <c r="S184" s="7"/>
      <c r="T184" s="7"/>
      <c r="U184" s="7"/>
      <c r="V184" s="7"/>
      <c r="W184" s="7"/>
      <c r="X184" s="7"/>
      <c r="Y184" s="7"/>
      <c r="Z184" s="7"/>
      <c r="AA184" s="7"/>
      <c r="AB184" s="7"/>
      <c r="AC184" s="7"/>
      <c r="AD184" s="7"/>
      <c r="AE184" s="7"/>
    </row>
    <row r="185" spans="6:31" hidden="1" x14ac:dyDescent="0.25">
      <c r="F185" s="7"/>
      <c r="G185" s="7"/>
      <c r="H185" s="7"/>
      <c r="I185" s="7"/>
      <c r="J185" s="7"/>
      <c r="K185" s="7"/>
      <c r="L185" s="7"/>
      <c r="M185" s="7"/>
      <c r="N185" s="7"/>
      <c r="O185" s="7"/>
      <c r="P185" s="7"/>
      <c r="Q185" s="7"/>
      <c r="R185" s="7"/>
      <c r="S185" s="7"/>
      <c r="T185" s="7"/>
      <c r="U185" s="7"/>
      <c r="V185" s="7"/>
      <c r="W185" s="7"/>
      <c r="X185" s="7"/>
      <c r="Y185" s="7"/>
      <c r="Z185" s="7"/>
      <c r="AA185" s="7"/>
      <c r="AB185" s="7"/>
      <c r="AC185" s="7"/>
      <c r="AD185" s="7"/>
      <c r="AE185" s="7"/>
    </row>
    <row r="186" spans="6:31" hidden="1" x14ac:dyDescent="0.25">
      <c r="F186" s="7"/>
      <c r="G186" s="7"/>
      <c r="H186" s="7"/>
      <c r="I186" s="7"/>
      <c r="J186" s="7"/>
      <c r="K186" s="7"/>
      <c r="L186" s="7"/>
      <c r="M186" s="7"/>
      <c r="N186" s="7"/>
      <c r="O186" s="7"/>
      <c r="P186" s="7"/>
      <c r="Q186" s="7"/>
      <c r="R186" s="7"/>
      <c r="S186" s="7"/>
      <c r="T186" s="7"/>
      <c r="U186" s="7"/>
      <c r="V186" s="7"/>
      <c r="W186" s="7"/>
      <c r="X186" s="7"/>
      <c r="Y186" s="7"/>
      <c r="Z186" s="7"/>
      <c r="AA186" s="7"/>
      <c r="AB186" s="7"/>
      <c r="AC186" s="7"/>
      <c r="AD186" s="7"/>
      <c r="AE186" s="7"/>
    </row>
    <row r="187" spans="6:31" hidden="1" x14ac:dyDescent="0.25">
      <c r="F187" s="7"/>
      <c r="G187" s="7"/>
      <c r="H187" s="7"/>
      <c r="I187" s="7"/>
      <c r="J187" s="7"/>
      <c r="K187" s="7"/>
      <c r="L187" s="7"/>
      <c r="M187" s="7"/>
      <c r="N187" s="7"/>
      <c r="O187" s="7"/>
      <c r="P187" s="7"/>
      <c r="Q187" s="7"/>
      <c r="R187" s="7"/>
      <c r="S187" s="7"/>
      <c r="T187" s="7"/>
      <c r="U187" s="7"/>
      <c r="V187" s="7"/>
      <c r="W187" s="7"/>
      <c r="X187" s="7"/>
      <c r="Y187" s="7"/>
      <c r="Z187" s="7"/>
      <c r="AA187" s="7"/>
      <c r="AB187" s="7"/>
      <c r="AC187" s="7"/>
      <c r="AD187" s="7"/>
      <c r="AE187" s="7"/>
    </row>
    <row r="188" spans="6:31" hidden="1" x14ac:dyDescent="0.25">
      <c r="F188" s="7"/>
      <c r="G188" s="7"/>
      <c r="H188" s="7"/>
      <c r="I188" s="7"/>
      <c r="J188" s="7"/>
      <c r="K188" s="7"/>
      <c r="L188" s="7"/>
      <c r="M188" s="7"/>
      <c r="N188" s="7"/>
      <c r="O188" s="7"/>
      <c r="P188" s="7"/>
      <c r="Q188" s="7"/>
      <c r="R188" s="7"/>
      <c r="S188" s="7"/>
      <c r="T188" s="7"/>
      <c r="U188" s="7"/>
      <c r="V188" s="7"/>
      <c r="W188" s="7"/>
      <c r="X188" s="7"/>
      <c r="Y188" s="7"/>
      <c r="Z188" s="7"/>
      <c r="AA188" s="7"/>
      <c r="AB188" s="7"/>
      <c r="AC188" s="7"/>
      <c r="AD188" s="7"/>
      <c r="AE188" s="7"/>
    </row>
    <row r="189" spans="6:31" hidden="1" x14ac:dyDescent="0.25">
      <c r="F189" s="7"/>
      <c r="G189" s="7"/>
      <c r="H189" s="7"/>
      <c r="I189" s="7"/>
      <c r="J189" s="7"/>
      <c r="K189" s="7"/>
      <c r="L189" s="7"/>
      <c r="M189" s="7"/>
      <c r="N189" s="7"/>
      <c r="O189" s="7"/>
      <c r="P189" s="7"/>
      <c r="Q189" s="7"/>
      <c r="R189" s="7"/>
      <c r="S189" s="7"/>
      <c r="T189" s="7"/>
      <c r="U189" s="7"/>
      <c r="V189" s="7"/>
      <c r="W189" s="7"/>
      <c r="X189" s="7"/>
      <c r="Y189" s="7"/>
      <c r="Z189" s="7"/>
      <c r="AA189" s="7"/>
      <c r="AB189" s="7"/>
      <c r="AC189" s="7"/>
      <c r="AD189" s="7"/>
      <c r="AE189" s="7"/>
    </row>
    <row r="190" spans="6:31" hidden="1" x14ac:dyDescent="0.25">
      <c r="F190" s="7"/>
      <c r="G190" s="7"/>
      <c r="H190" s="7"/>
      <c r="I190" s="7"/>
      <c r="J190" s="7"/>
      <c r="K190" s="7"/>
      <c r="L190" s="7"/>
      <c r="M190" s="7"/>
      <c r="N190" s="7"/>
      <c r="O190" s="7"/>
      <c r="P190" s="7"/>
      <c r="Q190" s="7"/>
      <c r="R190" s="7"/>
      <c r="S190" s="7"/>
      <c r="T190" s="7"/>
      <c r="U190" s="7"/>
      <c r="V190" s="7"/>
      <c r="W190" s="7"/>
      <c r="X190" s="7"/>
      <c r="Y190" s="7"/>
      <c r="Z190" s="7"/>
      <c r="AA190" s="7"/>
      <c r="AB190" s="7"/>
      <c r="AC190" s="7"/>
      <c r="AD190" s="7"/>
      <c r="AE190" s="7"/>
    </row>
    <row r="191" spans="6:31" hidden="1" x14ac:dyDescent="0.25">
      <c r="F191" s="7"/>
      <c r="G191" s="7"/>
      <c r="H191" s="7"/>
      <c r="I191" s="7"/>
      <c r="J191" s="7"/>
      <c r="K191" s="7"/>
      <c r="L191" s="7"/>
      <c r="M191" s="7"/>
      <c r="N191" s="7"/>
      <c r="O191" s="7"/>
      <c r="P191" s="7"/>
      <c r="Q191" s="7"/>
      <c r="R191" s="7"/>
      <c r="S191" s="7"/>
      <c r="T191" s="7"/>
      <c r="U191" s="7"/>
      <c r="V191" s="7"/>
      <c r="W191" s="7"/>
      <c r="X191" s="7"/>
      <c r="Y191" s="7"/>
      <c r="Z191" s="7"/>
      <c r="AA191" s="7"/>
      <c r="AB191" s="7"/>
      <c r="AC191" s="7"/>
      <c r="AD191" s="7"/>
      <c r="AE191" s="7"/>
    </row>
    <row r="192" spans="6:31" hidden="1" x14ac:dyDescent="0.25">
      <c r="F192" s="7"/>
      <c r="G192" s="7"/>
      <c r="H192" s="7"/>
      <c r="I192" s="7"/>
      <c r="J192" s="7"/>
      <c r="K192" s="7"/>
      <c r="L192" s="7"/>
      <c r="M192" s="7"/>
      <c r="N192" s="7"/>
      <c r="O192" s="7"/>
      <c r="P192" s="7"/>
      <c r="Q192" s="7"/>
      <c r="R192" s="7"/>
      <c r="S192" s="7"/>
      <c r="T192" s="7"/>
      <c r="U192" s="7"/>
      <c r="V192" s="7"/>
      <c r="W192" s="7"/>
      <c r="X192" s="7"/>
      <c r="Y192" s="7"/>
      <c r="Z192" s="7"/>
      <c r="AA192" s="7"/>
      <c r="AB192" s="7"/>
      <c r="AC192" s="7"/>
      <c r="AD192" s="7"/>
      <c r="AE192" s="7"/>
    </row>
    <row r="193" spans="6:31" hidden="1" x14ac:dyDescent="0.25">
      <c r="F193" s="7"/>
      <c r="G193" s="7"/>
      <c r="H193" s="7"/>
      <c r="I193" s="7"/>
      <c r="J193" s="7"/>
      <c r="K193" s="7"/>
      <c r="L193" s="7"/>
      <c r="M193" s="7"/>
      <c r="N193" s="7"/>
      <c r="O193" s="7"/>
      <c r="P193" s="7"/>
      <c r="Q193" s="7"/>
      <c r="R193" s="7"/>
      <c r="S193" s="7"/>
      <c r="T193" s="7"/>
      <c r="U193" s="7"/>
      <c r="V193" s="7"/>
      <c r="W193" s="7"/>
      <c r="X193" s="7"/>
      <c r="Y193" s="7"/>
      <c r="Z193" s="7"/>
      <c r="AA193" s="7"/>
      <c r="AB193" s="7"/>
      <c r="AC193" s="7"/>
      <c r="AD193" s="7"/>
      <c r="AE193" s="7"/>
    </row>
    <row r="194" spans="6:31" hidden="1" x14ac:dyDescent="0.25">
      <c r="F194" s="7"/>
      <c r="G194" s="7"/>
      <c r="H194" s="7"/>
      <c r="I194" s="7"/>
      <c r="J194" s="7"/>
      <c r="K194" s="7"/>
      <c r="L194" s="7"/>
      <c r="M194" s="7"/>
      <c r="N194" s="7"/>
      <c r="O194" s="7"/>
      <c r="P194" s="7"/>
      <c r="Q194" s="7"/>
      <c r="R194" s="7"/>
      <c r="S194" s="7"/>
      <c r="T194" s="7"/>
      <c r="U194" s="7"/>
      <c r="V194" s="7"/>
      <c r="W194" s="7"/>
      <c r="X194" s="7"/>
      <c r="Y194" s="7"/>
      <c r="Z194" s="7"/>
      <c r="AA194" s="7"/>
      <c r="AB194" s="7"/>
      <c r="AC194" s="7"/>
      <c r="AD194" s="7"/>
      <c r="AE194" s="7"/>
    </row>
    <row r="195" spans="6:31" hidden="1" x14ac:dyDescent="0.25">
      <c r="F195" s="7"/>
      <c r="G195" s="7"/>
      <c r="H195" s="7"/>
      <c r="I195" s="7"/>
      <c r="J195" s="7"/>
      <c r="K195" s="7"/>
      <c r="L195" s="7"/>
      <c r="M195" s="7"/>
      <c r="N195" s="7"/>
      <c r="O195" s="7"/>
      <c r="P195" s="7"/>
      <c r="Q195" s="7"/>
      <c r="R195" s="7"/>
      <c r="S195" s="7"/>
      <c r="T195" s="7"/>
      <c r="U195" s="7"/>
      <c r="V195" s="7"/>
      <c r="W195" s="7"/>
      <c r="X195" s="7"/>
      <c r="Y195" s="7"/>
      <c r="Z195" s="7"/>
      <c r="AA195" s="7"/>
      <c r="AB195" s="7"/>
      <c r="AC195" s="7"/>
      <c r="AD195" s="7"/>
      <c r="AE195" s="7"/>
    </row>
    <row r="196" spans="6:31" hidden="1" x14ac:dyDescent="0.25">
      <c r="F196" s="7"/>
      <c r="G196" s="7"/>
      <c r="H196" s="7"/>
      <c r="I196" s="7"/>
      <c r="J196" s="7"/>
      <c r="K196" s="7"/>
      <c r="L196" s="7"/>
      <c r="M196" s="7"/>
      <c r="N196" s="7"/>
      <c r="O196" s="7"/>
      <c r="P196" s="7"/>
      <c r="Q196" s="7"/>
      <c r="R196" s="7"/>
      <c r="S196" s="7"/>
      <c r="T196" s="7"/>
      <c r="U196" s="7"/>
      <c r="V196" s="7"/>
      <c r="W196" s="7"/>
      <c r="X196" s="7"/>
      <c r="Y196" s="7"/>
      <c r="Z196" s="7"/>
      <c r="AA196" s="7"/>
      <c r="AB196" s="7"/>
      <c r="AC196" s="7"/>
      <c r="AD196" s="7"/>
      <c r="AE196" s="7"/>
    </row>
    <row r="197" spans="6:31" hidden="1" x14ac:dyDescent="0.25">
      <c r="F197" s="7"/>
      <c r="G197" s="7"/>
      <c r="H197" s="7"/>
      <c r="I197" s="7"/>
      <c r="J197" s="7"/>
      <c r="K197" s="7"/>
      <c r="L197" s="7"/>
      <c r="M197" s="7"/>
      <c r="N197" s="7"/>
      <c r="O197" s="7"/>
      <c r="P197" s="7"/>
      <c r="Q197" s="7"/>
      <c r="R197" s="7"/>
      <c r="S197" s="7"/>
      <c r="T197" s="7"/>
      <c r="U197" s="7"/>
      <c r="V197" s="7"/>
      <c r="W197" s="7"/>
      <c r="X197" s="7"/>
      <c r="Y197" s="7"/>
      <c r="Z197" s="7"/>
      <c r="AA197" s="7"/>
      <c r="AB197" s="7"/>
      <c r="AC197" s="7"/>
      <c r="AD197" s="7"/>
      <c r="AE197" s="7"/>
    </row>
    <row r="198" spans="6:31" hidden="1" x14ac:dyDescent="0.25">
      <c r="F198" s="7"/>
      <c r="G198" s="7"/>
      <c r="H198" s="7"/>
      <c r="I198" s="7"/>
      <c r="J198" s="7"/>
      <c r="K198" s="7"/>
      <c r="L198" s="7"/>
      <c r="M198" s="7"/>
      <c r="N198" s="7"/>
      <c r="O198" s="7"/>
      <c r="P198" s="7"/>
      <c r="Q198" s="7"/>
      <c r="R198" s="7"/>
      <c r="S198" s="7"/>
      <c r="T198" s="7"/>
      <c r="U198" s="7"/>
      <c r="V198" s="7"/>
      <c r="W198" s="7"/>
      <c r="X198" s="7"/>
      <c r="Y198" s="7"/>
      <c r="Z198" s="7"/>
      <c r="AA198" s="7"/>
      <c r="AB198" s="7"/>
      <c r="AC198" s="7"/>
      <c r="AD198" s="7"/>
      <c r="AE198" s="7"/>
    </row>
    <row r="199" spans="6:31" hidden="1" x14ac:dyDescent="0.25">
      <c r="F199" s="7"/>
      <c r="G199" s="7"/>
      <c r="H199" s="7"/>
      <c r="I199" s="7"/>
      <c r="J199" s="7"/>
      <c r="K199" s="7"/>
      <c r="L199" s="7"/>
      <c r="M199" s="7"/>
      <c r="N199" s="7"/>
      <c r="O199" s="7"/>
      <c r="P199" s="7"/>
      <c r="Q199" s="7"/>
      <c r="R199" s="7"/>
      <c r="S199" s="7"/>
      <c r="T199" s="7"/>
      <c r="U199" s="7"/>
      <c r="V199" s="7"/>
      <c r="W199" s="7"/>
      <c r="X199" s="7"/>
      <c r="Y199" s="7"/>
      <c r="Z199" s="7"/>
      <c r="AA199" s="7"/>
      <c r="AB199" s="7"/>
      <c r="AC199" s="7"/>
      <c r="AD199" s="7"/>
      <c r="AE199" s="7"/>
    </row>
    <row r="200" spans="6:31" hidden="1" x14ac:dyDescent="0.25">
      <c r="F200" s="7"/>
      <c r="G200" s="7"/>
      <c r="H200" s="7"/>
      <c r="I200" s="7"/>
      <c r="J200" s="7"/>
      <c r="K200" s="7"/>
      <c r="L200" s="7"/>
      <c r="M200" s="7"/>
      <c r="N200" s="7"/>
      <c r="O200" s="7"/>
      <c r="P200" s="7"/>
      <c r="Q200" s="7"/>
      <c r="R200" s="7"/>
      <c r="S200" s="7"/>
      <c r="T200" s="7"/>
      <c r="U200" s="7"/>
      <c r="V200" s="7"/>
      <c r="W200" s="7"/>
      <c r="X200" s="7"/>
      <c r="Y200" s="7"/>
      <c r="Z200" s="7"/>
      <c r="AA200" s="7"/>
      <c r="AB200" s="7"/>
      <c r="AC200" s="7"/>
      <c r="AD200" s="7"/>
      <c r="AE200" s="7"/>
    </row>
    <row r="201" spans="6:31" hidden="1" x14ac:dyDescent="0.25">
      <c r="F201" s="7"/>
      <c r="G201" s="7"/>
      <c r="H201" s="7"/>
      <c r="I201" s="7"/>
      <c r="J201" s="7"/>
      <c r="K201" s="7"/>
      <c r="L201" s="7"/>
      <c r="M201" s="7"/>
      <c r="N201" s="7"/>
      <c r="O201" s="7"/>
      <c r="P201" s="7"/>
      <c r="Q201" s="7"/>
      <c r="R201" s="7"/>
      <c r="S201" s="7"/>
      <c r="T201" s="7"/>
      <c r="U201" s="7"/>
      <c r="V201" s="7"/>
      <c r="W201" s="7"/>
      <c r="X201" s="7"/>
      <c r="Y201" s="7"/>
      <c r="Z201" s="7"/>
      <c r="AA201" s="7"/>
      <c r="AB201" s="7"/>
      <c r="AC201" s="7"/>
      <c r="AD201" s="7"/>
      <c r="AE201" s="7"/>
    </row>
    <row r="202" spans="6:31" hidden="1" x14ac:dyDescent="0.25">
      <c r="F202" s="7"/>
      <c r="G202" s="7"/>
      <c r="H202" s="7"/>
      <c r="I202" s="7"/>
      <c r="J202" s="7"/>
      <c r="K202" s="7"/>
      <c r="L202" s="7"/>
      <c r="M202" s="7"/>
      <c r="N202" s="7"/>
      <c r="O202" s="7"/>
      <c r="P202" s="7"/>
      <c r="Q202" s="7"/>
      <c r="R202" s="7"/>
      <c r="S202" s="7"/>
      <c r="T202" s="7"/>
      <c r="U202" s="7"/>
      <c r="V202" s="7"/>
      <c r="W202" s="7"/>
      <c r="X202" s="7"/>
      <c r="Y202" s="7"/>
      <c r="Z202" s="7"/>
      <c r="AA202" s="7"/>
      <c r="AB202" s="7"/>
      <c r="AC202" s="7"/>
      <c r="AD202" s="7"/>
      <c r="AE202" s="7"/>
    </row>
    <row r="203" spans="6:31" hidden="1" x14ac:dyDescent="0.25">
      <c r="F203" s="7"/>
      <c r="G203" s="7"/>
      <c r="H203" s="7"/>
      <c r="I203" s="7"/>
      <c r="J203" s="7"/>
      <c r="K203" s="7"/>
      <c r="L203" s="7"/>
      <c r="M203" s="7"/>
      <c r="N203" s="7"/>
      <c r="O203" s="7"/>
      <c r="P203" s="7"/>
      <c r="Q203" s="7"/>
      <c r="R203" s="7"/>
      <c r="S203" s="7"/>
      <c r="T203" s="7"/>
      <c r="U203" s="7"/>
      <c r="V203" s="7"/>
      <c r="W203" s="7"/>
      <c r="X203" s="7"/>
      <c r="Y203" s="7"/>
      <c r="Z203" s="7"/>
      <c r="AA203" s="7"/>
      <c r="AB203" s="7"/>
      <c r="AC203" s="7"/>
      <c r="AD203" s="7"/>
      <c r="AE203" s="7"/>
    </row>
    <row r="204" spans="6:31" hidden="1" x14ac:dyDescent="0.25">
      <c r="F204" s="7"/>
      <c r="G204" s="7"/>
      <c r="H204" s="7"/>
      <c r="I204" s="7"/>
      <c r="J204" s="7"/>
      <c r="K204" s="7"/>
      <c r="L204" s="7"/>
      <c r="M204" s="7"/>
      <c r="N204" s="7"/>
      <c r="O204" s="7"/>
      <c r="P204" s="7"/>
      <c r="Q204" s="7"/>
      <c r="R204" s="7"/>
      <c r="S204" s="7"/>
      <c r="T204" s="7"/>
      <c r="U204" s="7"/>
      <c r="V204" s="7"/>
      <c r="W204" s="7"/>
      <c r="X204" s="7"/>
      <c r="Y204" s="7"/>
      <c r="Z204" s="7"/>
      <c r="AA204" s="7"/>
      <c r="AB204" s="7"/>
      <c r="AC204" s="7"/>
      <c r="AD204" s="7"/>
      <c r="AE204" s="7"/>
    </row>
    <row r="205" spans="6:31" hidden="1" x14ac:dyDescent="0.25">
      <c r="F205" s="7"/>
      <c r="G205" s="7"/>
      <c r="H205" s="7"/>
      <c r="I205" s="7"/>
      <c r="J205" s="7"/>
      <c r="K205" s="7"/>
      <c r="L205" s="7"/>
      <c r="M205" s="7"/>
      <c r="N205" s="7"/>
      <c r="O205" s="7"/>
      <c r="P205" s="7"/>
      <c r="Q205" s="7"/>
      <c r="R205" s="7"/>
      <c r="S205" s="7"/>
      <c r="T205" s="7"/>
      <c r="U205" s="7"/>
      <c r="V205" s="7"/>
      <c r="W205" s="7"/>
      <c r="X205" s="7"/>
      <c r="Y205" s="7"/>
      <c r="Z205" s="7"/>
      <c r="AA205" s="7"/>
      <c r="AB205" s="7"/>
      <c r="AC205" s="7"/>
      <c r="AD205" s="7"/>
      <c r="AE205" s="7"/>
    </row>
    <row r="206" spans="6:31" hidden="1" x14ac:dyDescent="0.25">
      <c r="F206" s="7"/>
      <c r="G206" s="7"/>
      <c r="H206" s="7"/>
      <c r="I206" s="7"/>
      <c r="J206" s="7"/>
      <c r="K206" s="7"/>
      <c r="L206" s="7"/>
      <c r="M206" s="7"/>
      <c r="N206" s="7"/>
      <c r="O206" s="7"/>
      <c r="P206" s="7"/>
      <c r="Q206" s="7"/>
      <c r="R206" s="7"/>
      <c r="S206" s="7"/>
      <c r="T206" s="7"/>
      <c r="U206" s="7"/>
      <c r="V206" s="7"/>
      <c r="W206" s="7"/>
      <c r="X206" s="7"/>
      <c r="Y206" s="7"/>
      <c r="Z206" s="7"/>
      <c r="AA206" s="7"/>
      <c r="AB206" s="7"/>
      <c r="AC206" s="7"/>
      <c r="AD206" s="7"/>
      <c r="AE206" s="7"/>
    </row>
    <row r="207" spans="6:31" hidden="1" x14ac:dyDescent="0.25">
      <c r="F207" s="7"/>
      <c r="G207" s="7"/>
      <c r="H207" s="7"/>
      <c r="I207" s="7"/>
      <c r="J207" s="7"/>
      <c r="K207" s="7"/>
      <c r="L207" s="7"/>
      <c r="M207" s="7"/>
      <c r="N207" s="7"/>
      <c r="O207" s="7"/>
      <c r="P207" s="7"/>
      <c r="Q207" s="7"/>
      <c r="R207" s="7"/>
      <c r="S207" s="7"/>
      <c r="T207" s="7"/>
      <c r="U207" s="7"/>
      <c r="V207" s="7"/>
      <c r="W207" s="7"/>
      <c r="X207" s="7"/>
      <c r="Y207" s="7"/>
      <c r="Z207" s="7"/>
      <c r="AA207" s="7"/>
      <c r="AB207" s="7"/>
      <c r="AC207" s="7"/>
      <c r="AD207" s="7"/>
      <c r="AE207" s="7"/>
    </row>
    <row r="208" spans="6:31" hidden="1" x14ac:dyDescent="0.25">
      <c r="F208" s="7"/>
      <c r="G208" s="7"/>
      <c r="H208" s="7"/>
      <c r="I208" s="7"/>
      <c r="J208" s="7"/>
      <c r="K208" s="7"/>
      <c r="L208" s="7"/>
      <c r="M208" s="7"/>
      <c r="N208" s="7"/>
      <c r="O208" s="7"/>
      <c r="P208" s="7"/>
      <c r="Q208" s="7"/>
      <c r="R208" s="7"/>
      <c r="S208" s="7"/>
      <c r="T208" s="7"/>
      <c r="U208" s="7"/>
      <c r="V208" s="7"/>
      <c r="W208" s="7"/>
      <c r="X208" s="7"/>
      <c r="Y208" s="7"/>
      <c r="Z208" s="7"/>
      <c r="AA208" s="7"/>
      <c r="AB208" s="7"/>
      <c r="AC208" s="7"/>
      <c r="AD208" s="7"/>
      <c r="AE208" s="7"/>
    </row>
    <row r="209" spans="6:31" hidden="1" x14ac:dyDescent="0.25">
      <c r="F209" s="7"/>
      <c r="G209" s="7"/>
      <c r="H209" s="7"/>
      <c r="I209" s="7"/>
      <c r="J209" s="7"/>
      <c r="K209" s="7"/>
      <c r="L209" s="7"/>
      <c r="M209" s="7"/>
      <c r="N209" s="7"/>
      <c r="O209" s="7"/>
      <c r="P209" s="7"/>
      <c r="Q209" s="7"/>
      <c r="R209" s="7"/>
      <c r="S209" s="7"/>
      <c r="T209" s="7"/>
      <c r="U209" s="7"/>
      <c r="V209" s="7"/>
      <c r="W209" s="7"/>
      <c r="X209" s="7"/>
      <c r="Y209" s="7"/>
      <c r="Z209" s="7"/>
      <c r="AA209" s="7"/>
      <c r="AB209" s="7"/>
      <c r="AC209" s="7"/>
      <c r="AD209" s="7"/>
      <c r="AE209" s="7"/>
    </row>
    <row r="210" spans="6:31" hidden="1" x14ac:dyDescent="0.25">
      <c r="F210" s="7"/>
      <c r="G210" s="7"/>
      <c r="H210" s="7"/>
      <c r="I210" s="7"/>
      <c r="J210" s="7"/>
      <c r="K210" s="7"/>
      <c r="L210" s="7"/>
      <c r="M210" s="7"/>
      <c r="N210" s="7"/>
      <c r="O210" s="7"/>
      <c r="P210" s="7"/>
      <c r="Q210" s="7"/>
      <c r="R210" s="7"/>
      <c r="S210" s="7"/>
      <c r="T210" s="7"/>
      <c r="U210" s="7"/>
      <c r="V210" s="7"/>
      <c r="W210" s="7"/>
      <c r="X210" s="7"/>
      <c r="Y210" s="7"/>
      <c r="Z210" s="7"/>
      <c r="AA210" s="7"/>
      <c r="AB210" s="7"/>
      <c r="AC210" s="7"/>
      <c r="AD210" s="7"/>
      <c r="AE210" s="7"/>
    </row>
    <row r="211" spans="6:31" hidden="1" x14ac:dyDescent="0.25">
      <c r="F211" s="7"/>
      <c r="G211" s="7"/>
      <c r="H211" s="7"/>
      <c r="I211" s="7"/>
      <c r="J211" s="7"/>
      <c r="K211" s="7"/>
      <c r="L211" s="7"/>
      <c r="M211" s="7"/>
      <c r="N211" s="7"/>
      <c r="O211" s="7"/>
      <c r="P211" s="7"/>
      <c r="Q211" s="7"/>
      <c r="R211" s="7"/>
      <c r="S211" s="7"/>
      <c r="T211" s="7"/>
      <c r="U211" s="7"/>
      <c r="V211" s="7"/>
      <c r="W211" s="7"/>
      <c r="X211" s="7"/>
      <c r="Y211" s="7"/>
      <c r="Z211" s="7"/>
      <c r="AA211" s="7"/>
      <c r="AB211" s="7"/>
      <c r="AC211" s="7"/>
      <c r="AD211" s="7"/>
      <c r="AE211" s="7"/>
    </row>
    <row r="212" spans="6:31" hidden="1" x14ac:dyDescent="0.25">
      <c r="F212" s="7"/>
      <c r="G212" s="7"/>
      <c r="H212" s="7"/>
      <c r="I212" s="7"/>
      <c r="J212" s="7"/>
      <c r="K212" s="7"/>
      <c r="L212" s="7"/>
      <c r="M212" s="7"/>
      <c r="N212" s="7"/>
      <c r="O212" s="7"/>
      <c r="P212" s="7"/>
      <c r="Q212" s="7"/>
      <c r="R212" s="7"/>
      <c r="S212" s="7"/>
      <c r="T212" s="7"/>
      <c r="U212" s="7"/>
      <c r="V212" s="7"/>
      <c r="W212" s="7"/>
      <c r="X212" s="7"/>
      <c r="Y212" s="7"/>
      <c r="Z212" s="7"/>
      <c r="AA212" s="7"/>
      <c r="AB212" s="7"/>
      <c r="AC212" s="7"/>
      <c r="AD212" s="7"/>
      <c r="AE212" s="7"/>
    </row>
    <row r="213" spans="6:31" hidden="1" x14ac:dyDescent="0.25">
      <c r="F213" s="7"/>
      <c r="G213" s="7"/>
      <c r="H213" s="7"/>
      <c r="I213" s="7"/>
      <c r="J213" s="7"/>
      <c r="K213" s="7"/>
      <c r="L213" s="7"/>
      <c r="M213" s="7"/>
      <c r="N213" s="7"/>
      <c r="O213" s="7"/>
      <c r="P213" s="7"/>
      <c r="Q213" s="7"/>
      <c r="R213" s="7"/>
      <c r="S213" s="7"/>
      <c r="T213" s="7"/>
      <c r="U213" s="7"/>
      <c r="V213" s="7"/>
      <c r="W213" s="7"/>
      <c r="X213" s="7"/>
      <c r="Y213" s="7"/>
      <c r="Z213" s="7"/>
      <c r="AA213" s="7"/>
      <c r="AB213" s="7"/>
      <c r="AC213" s="7"/>
      <c r="AD213" s="7"/>
      <c r="AE213" s="7"/>
    </row>
    <row r="214" spans="6:31" hidden="1" x14ac:dyDescent="0.25">
      <c r="F214" s="7"/>
      <c r="G214" s="7"/>
      <c r="H214" s="7"/>
      <c r="I214" s="7"/>
      <c r="J214" s="7"/>
      <c r="K214" s="7"/>
      <c r="L214" s="7"/>
      <c r="M214" s="7"/>
      <c r="N214" s="7"/>
      <c r="O214" s="7"/>
      <c r="P214" s="7"/>
      <c r="Q214" s="7"/>
      <c r="R214" s="7"/>
      <c r="S214" s="7"/>
      <c r="T214" s="7"/>
      <c r="U214" s="7"/>
      <c r="V214" s="7"/>
      <c r="W214" s="7"/>
      <c r="X214" s="7"/>
      <c r="Y214" s="7"/>
      <c r="Z214" s="7"/>
      <c r="AA214" s="7"/>
      <c r="AB214" s="7"/>
      <c r="AC214" s="7"/>
      <c r="AD214" s="7"/>
      <c r="AE214" s="7"/>
    </row>
    <row r="215" spans="6:31" hidden="1" x14ac:dyDescent="0.25">
      <c r="F215" s="7"/>
      <c r="G215" s="7"/>
      <c r="H215" s="7"/>
      <c r="I215" s="7"/>
      <c r="J215" s="7"/>
      <c r="K215" s="7"/>
      <c r="L215" s="7"/>
      <c r="M215" s="7"/>
      <c r="N215" s="7"/>
      <c r="O215" s="7"/>
      <c r="P215" s="7"/>
      <c r="Q215" s="7"/>
      <c r="R215" s="7"/>
      <c r="S215" s="7"/>
      <c r="T215" s="7"/>
      <c r="U215" s="7"/>
      <c r="V215" s="7"/>
      <c r="W215" s="7"/>
      <c r="X215" s="7"/>
      <c r="Y215" s="7"/>
      <c r="Z215" s="7"/>
      <c r="AA215" s="7"/>
      <c r="AB215" s="7"/>
      <c r="AC215" s="7"/>
      <c r="AD215" s="7"/>
      <c r="AE215" s="7"/>
    </row>
    <row r="216" spans="6:31" hidden="1" x14ac:dyDescent="0.25">
      <c r="F216" s="7"/>
      <c r="G216" s="7"/>
      <c r="H216" s="7"/>
      <c r="I216" s="7"/>
      <c r="J216" s="7"/>
      <c r="K216" s="7"/>
      <c r="L216" s="7"/>
      <c r="M216" s="7"/>
      <c r="N216" s="7"/>
      <c r="O216" s="7"/>
      <c r="P216" s="7"/>
      <c r="Q216" s="7"/>
      <c r="R216" s="7"/>
      <c r="S216" s="7"/>
      <c r="T216" s="7"/>
      <c r="U216" s="7"/>
      <c r="V216" s="7"/>
      <c r="W216" s="7"/>
      <c r="X216" s="7"/>
      <c r="Y216" s="7"/>
      <c r="Z216" s="7"/>
      <c r="AA216" s="7"/>
      <c r="AB216" s="7"/>
      <c r="AC216" s="7"/>
      <c r="AD216" s="7"/>
      <c r="AE216" s="7"/>
    </row>
    <row r="217" spans="6:31" hidden="1" x14ac:dyDescent="0.25">
      <c r="F217" s="7"/>
      <c r="G217" s="7"/>
      <c r="H217" s="7"/>
      <c r="I217" s="7"/>
      <c r="J217" s="7"/>
      <c r="K217" s="7"/>
      <c r="L217" s="7"/>
      <c r="M217" s="7"/>
      <c r="N217" s="7"/>
      <c r="O217" s="7"/>
      <c r="P217" s="7"/>
      <c r="Q217" s="7"/>
      <c r="R217" s="7"/>
      <c r="S217" s="7"/>
      <c r="T217" s="7"/>
      <c r="U217" s="7"/>
      <c r="V217" s="7"/>
      <c r="W217" s="7"/>
      <c r="X217" s="7"/>
      <c r="Y217" s="7"/>
      <c r="Z217" s="7"/>
      <c r="AA217" s="7"/>
      <c r="AB217" s="7"/>
      <c r="AC217" s="7"/>
      <c r="AD217" s="7"/>
      <c r="AE217" s="7"/>
    </row>
    <row r="218" spans="6:31" hidden="1" x14ac:dyDescent="0.25">
      <c r="F218" s="7"/>
      <c r="G218" s="7"/>
      <c r="H218" s="7"/>
      <c r="I218" s="7"/>
      <c r="J218" s="7"/>
      <c r="K218" s="7"/>
      <c r="L218" s="7"/>
      <c r="M218" s="7"/>
      <c r="N218" s="7"/>
      <c r="O218" s="7"/>
      <c r="P218" s="7"/>
      <c r="Q218" s="7"/>
      <c r="R218" s="7"/>
      <c r="S218" s="7"/>
      <c r="T218" s="7"/>
      <c r="U218" s="7"/>
      <c r="V218" s="7"/>
      <c r="W218" s="7"/>
      <c r="X218" s="7"/>
      <c r="Y218" s="7"/>
      <c r="Z218" s="7"/>
      <c r="AA218" s="7"/>
      <c r="AB218" s="7"/>
      <c r="AC218" s="7"/>
      <c r="AD218" s="7"/>
      <c r="AE218" s="7"/>
    </row>
    <row r="219" spans="6:31" hidden="1" x14ac:dyDescent="0.25">
      <c r="F219" s="7"/>
      <c r="G219" s="7"/>
      <c r="H219" s="7"/>
      <c r="I219" s="7"/>
      <c r="J219" s="7"/>
      <c r="K219" s="7"/>
      <c r="L219" s="7"/>
      <c r="M219" s="7"/>
      <c r="N219" s="7"/>
      <c r="O219" s="7"/>
      <c r="P219" s="7"/>
      <c r="Q219" s="7"/>
      <c r="R219" s="7"/>
      <c r="S219" s="7"/>
      <c r="T219" s="7"/>
      <c r="U219" s="7"/>
      <c r="V219" s="7"/>
      <c r="W219" s="7"/>
      <c r="X219" s="7"/>
      <c r="Y219" s="7"/>
      <c r="Z219" s="7"/>
      <c r="AA219" s="7"/>
      <c r="AB219" s="7"/>
      <c r="AC219" s="7"/>
      <c r="AD219" s="7"/>
      <c r="AE219" s="7"/>
    </row>
    <row r="220" spans="6:31" hidden="1" x14ac:dyDescent="0.25">
      <c r="F220" s="7"/>
      <c r="G220" s="7"/>
      <c r="H220" s="7"/>
      <c r="I220" s="7"/>
      <c r="J220" s="7"/>
      <c r="K220" s="7"/>
      <c r="L220" s="7"/>
      <c r="M220" s="7"/>
      <c r="N220" s="7"/>
      <c r="O220" s="7"/>
      <c r="P220" s="7"/>
      <c r="Q220" s="7"/>
      <c r="R220" s="7"/>
      <c r="S220" s="7"/>
      <c r="T220" s="7"/>
      <c r="U220" s="7"/>
      <c r="V220" s="7"/>
      <c r="W220" s="7"/>
      <c r="X220" s="7"/>
      <c r="Y220" s="7"/>
      <c r="Z220" s="7"/>
      <c r="AA220" s="7"/>
      <c r="AB220" s="7"/>
      <c r="AC220" s="7"/>
      <c r="AD220" s="7"/>
      <c r="AE220" s="7"/>
    </row>
    <row r="221" spans="6:31" hidden="1" x14ac:dyDescent="0.25">
      <c r="F221" s="7"/>
      <c r="G221" s="7"/>
      <c r="H221" s="7"/>
      <c r="I221" s="7"/>
      <c r="J221" s="7"/>
      <c r="K221" s="7"/>
      <c r="L221" s="7"/>
      <c r="M221" s="7"/>
      <c r="N221" s="7"/>
      <c r="O221" s="7"/>
      <c r="P221" s="7"/>
      <c r="Q221" s="7"/>
      <c r="R221" s="7"/>
      <c r="S221" s="7"/>
      <c r="T221" s="7"/>
      <c r="U221" s="7"/>
      <c r="V221" s="7"/>
      <c r="W221" s="7"/>
      <c r="X221" s="7"/>
      <c r="Y221" s="7"/>
      <c r="Z221" s="7"/>
      <c r="AA221" s="7"/>
      <c r="AB221" s="7"/>
      <c r="AC221" s="7"/>
      <c r="AD221" s="7"/>
      <c r="AE221" s="7"/>
    </row>
    <row r="222" spans="6:31" hidden="1" x14ac:dyDescent="0.25">
      <c r="F222" s="7"/>
      <c r="G222" s="7"/>
      <c r="H222" s="7"/>
      <c r="I222" s="7"/>
      <c r="J222" s="7"/>
      <c r="K222" s="7"/>
      <c r="L222" s="7"/>
      <c r="M222" s="7"/>
      <c r="N222" s="7"/>
      <c r="O222" s="7"/>
      <c r="P222" s="7"/>
      <c r="Q222" s="7"/>
      <c r="R222" s="7"/>
      <c r="S222" s="7"/>
      <c r="T222" s="7"/>
      <c r="U222" s="7"/>
      <c r="V222" s="7"/>
      <c r="W222" s="7"/>
      <c r="X222" s="7"/>
      <c r="Y222" s="7"/>
      <c r="Z222" s="7"/>
      <c r="AA222" s="7"/>
      <c r="AB222" s="7"/>
      <c r="AC222" s="7"/>
      <c r="AD222" s="7"/>
      <c r="AE222" s="7"/>
    </row>
    <row r="223" spans="6:31" hidden="1" x14ac:dyDescent="0.25">
      <c r="F223" s="7"/>
      <c r="G223" s="7"/>
      <c r="H223" s="7"/>
      <c r="I223" s="7"/>
      <c r="J223" s="7"/>
      <c r="K223" s="7"/>
      <c r="L223" s="7"/>
      <c r="M223" s="7"/>
      <c r="N223" s="7"/>
      <c r="O223" s="7"/>
      <c r="P223" s="7"/>
      <c r="Q223" s="7"/>
      <c r="R223" s="7"/>
      <c r="S223" s="7"/>
      <c r="T223" s="7"/>
      <c r="U223" s="7"/>
      <c r="V223" s="7"/>
      <c r="W223" s="7"/>
      <c r="X223" s="7"/>
      <c r="Y223" s="7"/>
      <c r="Z223" s="7"/>
      <c r="AA223" s="7"/>
      <c r="AB223" s="7"/>
      <c r="AC223" s="7"/>
      <c r="AD223" s="7"/>
      <c r="AE223" s="7"/>
    </row>
    <row r="224" spans="6:31" hidden="1" x14ac:dyDescent="0.25">
      <c r="F224" s="7"/>
      <c r="G224" s="7"/>
      <c r="H224" s="7"/>
      <c r="I224" s="7"/>
      <c r="J224" s="7"/>
      <c r="K224" s="7"/>
      <c r="L224" s="7"/>
      <c r="M224" s="7"/>
      <c r="N224" s="7"/>
      <c r="O224" s="7"/>
      <c r="P224" s="7"/>
      <c r="Q224" s="7"/>
      <c r="R224" s="7"/>
      <c r="S224" s="7"/>
      <c r="T224" s="7"/>
      <c r="U224" s="7"/>
      <c r="V224" s="7"/>
      <c r="W224" s="7"/>
      <c r="X224" s="7"/>
      <c r="Y224" s="7"/>
      <c r="Z224" s="7"/>
      <c r="AA224" s="7"/>
      <c r="AB224" s="7"/>
      <c r="AC224" s="7"/>
      <c r="AD224" s="7"/>
      <c r="AE224" s="7"/>
    </row>
    <row r="225" spans="2:31" hidden="1" x14ac:dyDescent="0.25">
      <c r="F225" s="7"/>
      <c r="G225" s="7"/>
      <c r="H225" s="7"/>
      <c r="I225" s="7"/>
      <c r="J225" s="7"/>
      <c r="K225" s="7"/>
      <c r="L225" s="7"/>
      <c r="M225" s="7"/>
      <c r="N225" s="7"/>
      <c r="O225" s="7"/>
      <c r="P225" s="7"/>
      <c r="Q225" s="7"/>
      <c r="R225" s="7"/>
      <c r="S225" s="7"/>
      <c r="T225" s="7"/>
      <c r="U225" s="7"/>
      <c r="V225" s="7"/>
      <c r="W225" s="7"/>
      <c r="X225" s="7"/>
      <c r="Y225" s="7"/>
      <c r="Z225" s="7"/>
      <c r="AA225" s="7"/>
      <c r="AB225" s="7"/>
      <c r="AC225" s="7"/>
      <c r="AD225" s="7"/>
      <c r="AE225" s="7"/>
    </row>
    <row r="226" spans="2:31" hidden="1" x14ac:dyDescent="0.25">
      <c r="F226" s="7"/>
      <c r="G226" s="7"/>
      <c r="H226" s="7"/>
      <c r="I226" s="7"/>
      <c r="J226" s="7"/>
      <c r="K226" s="7"/>
      <c r="L226" s="7"/>
      <c r="M226" s="7"/>
      <c r="N226" s="7"/>
      <c r="O226" s="7"/>
      <c r="P226" s="7"/>
      <c r="Q226" s="7"/>
      <c r="R226" s="7"/>
      <c r="S226" s="7"/>
      <c r="T226" s="7"/>
      <c r="U226" s="7"/>
      <c r="V226" s="7"/>
      <c r="W226" s="7"/>
      <c r="X226" s="7"/>
      <c r="Y226" s="7"/>
      <c r="Z226" s="7"/>
      <c r="AA226" s="7"/>
      <c r="AB226" s="7"/>
      <c r="AC226" s="7"/>
      <c r="AD226" s="7"/>
      <c r="AE226" s="7"/>
    </row>
    <row r="227" spans="2:31" hidden="1" x14ac:dyDescent="0.25">
      <c r="F227" s="7"/>
      <c r="G227" s="7"/>
      <c r="H227" s="7"/>
      <c r="I227" s="7"/>
      <c r="J227" s="7"/>
      <c r="K227" s="7"/>
      <c r="L227" s="7"/>
      <c r="M227" s="7"/>
      <c r="N227" s="7"/>
      <c r="O227" s="7"/>
      <c r="P227" s="7"/>
      <c r="Q227" s="7"/>
      <c r="R227" s="7"/>
      <c r="S227" s="7"/>
      <c r="T227" s="7"/>
      <c r="U227" s="7"/>
      <c r="V227" s="7"/>
      <c r="W227" s="7"/>
      <c r="X227" s="7"/>
      <c r="Y227" s="7"/>
      <c r="Z227" s="7"/>
      <c r="AA227" s="7"/>
      <c r="AB227" s="7"/>
      <c r="AC227" s="7"/>
      <c r="AD227" s="7"/>
      <c r="AE227" s="7"/>
    </row>
    <row r="228" spans="2:31" hidden="1" x14ac:dyDescent="0.25">
      <c r="G228" s="42"/>
    </row>
    <row r="229" spans="2:31" hidden="1" x14ac:dyDescent="0.25">
      <c r="B229" s="7" t="s">
        <v>87</v>
      </c>
    </row>
    <row r="230" spans="2:31" hidden="1" x14ac:dyDescent="0.25"/>
  </sheetData>
  <sheetProtection password="CE6F" sheet="1" objects="1" scenarios="1"/>
  <mergeCells count="54">
    <mergeCell ref="B5:C6"/>
    <mergeCell ref="AB41:AC41"/>
    <mergeCell ref="AD41:AE41"/>
    <mergeCell ref="B4:C4"/>
    <mergeCell ref="P41:Q41"/>
    <mergeCell ref="R41:S41"/>
    <mergeCell ref="T41:U41"/>
    <mergeCell ref="V41:W41"/>
    <mergeCell ref="X41:Y41"/>
    <mergeCell ref="Z41:AA41"/>
    <mergeCell ref="F40:G40"/>
    <mergeCell ref="F41:G41"/>
    <mergeCell ref="H41:I41"/>
    <mergeCell ref="J41:K41"/>
    <mergeCell ref="L41:M41"/>
    <mergeCell ref="N41:O41"/>
    <mergeCell ref="H11:I11"/>
    <mergeCell ref="J11:K11"/>
    <mergeCell ref="B9:E9"/>
    <mergeCell ref="B39:E39"/>
    <mergeCell ref="B40:B42"/>
    <mergeCell ref="C40:C42"/>
    <mergeCell ref="D40:D42"/>
    <mergeCell ref="E40:E42"/>
    <mergeCell ref="F25:G25"/>
    <mergeCell ref="F26:G26"/>
    <mergeCell ref="B24:E24"/>
    <mergeCell ref="B25:B27"/>
    <mergeCell ref="C25:C27"/>
    <mergeCell ref="D25:D27"/>
    <mergeCell ref="E25:E27"/>
    <mergeCell ref="L11:M11"/>
    <mergeCell ref="N11:O11"/>
    <mergeCell ref="AB11:AC11"/>
    <mergeCell ref="AD11:AE11"/>
    <mergeCell ref="B10:B12"/>
    <mergeCell ref="C10:C12"/>
    <mergeCell ref="D10:D12"/>
    <mergeCell ref="E10:E12"/>
    <mergeCell ref="P11:Q11"/>
    <mergeCell ref="R11:S11"/>
    <mergeCell ref="T11:U11"/>
    <mergeCell ref="V11:W11"/>
    <mergeCell ref="X11:Y11"/>
    <mergeCell ref="Z11:AA11"/>
    <mergeCell ref="F11:G11"/>
    <mergeCell ref="F10:G10"/>
    <mergeCell ref="F135:G135"/>
    <mergeCell ref="F136:G136"/>
    <mergeCell ref="B134:E134"/>
    <mergeCell ref="B135:B137"/>
    <mergeCell ref="C135:C137"/>
    <mergeCell ref="D135:D137"/>
    <mergeCell ref="E135:E137"/>
  </mergeCells>
  <conditionalFormatting sqref="H43:H62">
    <cfRule type="expression" dxfId="551" priority="2288">
      <formula>H43="X"</formula>
    </cfRule>
  </conditionalFormatting>
  <conditionalFormatting sqref="I43:I62">
    <cfRule type="expression" dxfId="550" priority="2287">
      <formula>H43="X"</formula>
    </cfRule>
  </conditionalFormatting>
  <conditionalFormatting sqref="J43:J62">
    <cfRule type="expression" dxfId="549" priority="2286">
      <formula>J43="X"</formula>
    </cfRule>
  </conditionalFormatting>
  <conditionalFormatting sqref="K43:K62">
    <cfRule type="expression" dxfId="548" priority="2285">
      <formula>J43="X"</formula>
    </cfRule>
  </conditionalFormatting>
  <conditionalFormatting sqref="L43:L62">
    <cfRule type="expression" dxfId="547" priority="2284">
      <formula>L43="X"</formula>
    </cfRule>
  </conditionalFormatting>
  <conditionalFormatting sqref="M43:M62">
    <cfRule type="expression" dxfId="546" priority="2283">
      <formula>L43="X"</formula>
    </cfRule>
  </conditionalFormatting>
  <conditionalFormatting sqref="N43:N62">
    <cfRule type="expression" dxfId="545" priority="2282">
      <formula>N43="X"</formula>
    </cfRule>
  </conditionalFormatting>
  <conditionalFormatting sqref="O43:O62">
    <cfRule type="expression" dxfId="544" priority="2281">
      <formula>N43="X"</formula>
    </cfRule>
  </conditionalFormatting>
  <conditionalFormatting sqref="P43:P62">
    <cfRule type="expression" dxfId="543" priority="2280">
      <formula>P43="X"</formula>
    </cfRule>
  </conditionalFormatting>
  <conditionalFormatting sqref="Q43:Q62">
    <cfRule type="expression" dxfId="542" priority="2279">
      <formula>P43="X"</formula>
    </cfRule>
  </conditionalFormatting>
  <conditionalFormatting sqref="R43:R62">
    <cfRule type="expression" dxfId="541" priority="2278">
      <formula>R43="X"</formula>
    </cfRule>
  </conditionalFormatting>
  <conditionalFormatting sqref="S43:S62">
    <cfRule type="expression" dxfId="540" priority="2277">
      <formula>R43="X"</formula>
    </cfRule>
  </conditionalFormatting>
  <conditionalFormatting sqref="T43:T62">
    <cfRule type="expression" dxfId="539" priority="2276">
      <formula>T43="X"</formula>
    </cfRule>
  </conditionalFormatting>
  <conditionalFormatting sqref="U43:U62">
    <cfRule type="expression" dxfId="538" priority="2275">
      <formula>T43="X"</formula>
    </cfRule>
  </conditionalFormatting>
  <conditionalFormatting sqref="V43:V62">
    <cfRule type="expression" dxfId="537" priority="2274">
      <formula>V43="X"</formula>
    </cfRule>
  </conditionalFormatting>
  <conditionalFormatting sqref="W43:W62">
    <cfRule type="expression" dxfId="536" priority="2273">
      <formula>V43="X"</formula>
    </cfRule>
  </conditionalFormatting>
  <conditionalFormatting sqref="X43:X62">
    <cfRule type="expression" dxfId="535" priority="2272">
      <formula>X43="X"</formula>
    </cfRule>
  </conditionalFormatting>
  <conditionalFormatting sqref="Y43:Y62">
    <cfRule type="expression" dxfId="534" priority="2271">
      <formula>X43="X"</formula>
    </cfRule>
  </conditionalFormatting>
  <conditionalFormatting sqref="Z43:Z62">
    <cfRule type="expression" dxfId="533" priority="2270">
      <formula>Z43="X"</formula>
    </cfRule>
  </conditionalFormatting>
  <conditionalFormatting sqref="AA43:AA62">
    <cfRule type="expression" dxfId="532" priority="2269">
      <formula>Z43="X"</formula>
    </cfRule>
  </conditionalFormatting>
  <conditionalFormatting sqref="AB43:AB62">
    <cfRule type="expression" dxfId="531" priority="2268">
      <formula>AB43="X"</formula>
    </cfRule>
  </conditionalFormatting>
  <conditionalFormatting sqref="AC43:AC62">
    <cfRule type="expression" dxfId="530" priority="2267">
      <formula>AB43="X"</formula>
    </cfRule>
  </conditionalFormatting>
  <conditionalFormatting sqref="AD43:AD62">
    <cfRule type="expression" dxfId="529" priority="2266">
      <formula>AD43="X"</formula>
    </cfRule>
  </conditionalFormatting>
  <conditionalFormatting sqref="AE43:AE62">
    <cfRule type="expression" dxfId="528" priority="2265">
      <formula>AD43="X"</formula>
    </cfRule>
  </conditionalFormatting>
  <conditionalFormatting sqref="H16">
    <cfRule type="expression" dxfId="527" priority="2264">
      <formula>H16="X"</formula>
    </cfRule>
  </conditionalFormatting>
  <conditionalFormatting sqref="I16">
    <cfRule type="expression" dxfId="526" priority="2263">
      <formula>H16="X"</formula>
    </cfRule>
  </conditionalFormatting>
  <conditionalFormatting sqref="J16">
    <cfRule type="expression" dxfId="525" priority="2262">
      <formula>J16="X"</formula>
    </cfRule>
  </conditionalFormatting>
  <conditionalFormatting sqref="K16">
    <cfRule type="expression" dxfId="524" priority="2261">
      <formula>J16="X"</formula>
    </cfRule>
  </conditionalFormatting>
  <conditionalFormatting sqref="L16">
    <cfRule type="expression" dxfId="523" priority="2260">
      <formula>L16="X"</formula>
    </cfRule>
  </conditionalFormatting>
  <conditionalFormatting sqref="M16">
    <cfRule type="expression" dxfId="522" priority="2259">
      <formula>L16="X"</formula>
    </cfRule>
  </conditionalFormatting>
  <conditionalFormatting sqref="N16">
    <cfRule type="expression" dxfId="521" priority="2258">
      <formula>N16="X"</formula>
    </cfRule>
  </conditionalFormatting>
  <conditionalFormatting sqref="O16">
    <cfRule type="expression" dxfId="520" priority="2257">
      <formula>N16="X"</formula>
    </cfRule>
  </conditionalFormatting>
  <conditionalFormatting sqref="P16">
    <cfRule type="expression" dxfId="519" priority="2256">
      <formula>P16="X"</formula>
    </cfRule>
  </conditionalFormatting>
  <conditionalFormatting sqref="Q16">
    <cfRule type="expression" dxfId="518" priority="2255">
      <formula>P16="X"</formula>
    </cfRule>
  </conditionalFormatting>
  <conditionalFormatting sqref="R16">
    <cfRule type="expression" dxfId="517" priority="2254">
      <formula>R16="X"</formula>
    </cfRule>
  </conditionalFormatting>
  <conditionalFormatting sqref="S16">
    <cfRule type="expression" dxfId="516" priority="2253">
      <formula>R16="X"</formula>
    </cfRule>
  </conditionalFormatting>
  <conditionalFormatting sqref="T16">
    <cfRule type="expression" dxfId="515" priority="2252">
      <formula>T16="X"</formula>
    </cfRule>
  </conditionalFormatting>
  <conditionalFormatting sqref="U16">
    <cfRule type="expression" dxfId="514" priority="2251">
      <formula>T16="X"</formula>
    </cfRule>
  </conditionalFormatting>
  <conditionalFormatting sqref="V16">
    <cfRule type="expression" dxfId="513" priority="2250">
      <formula>V16="X"</formula>
    </cfRule>
  </conditionalFormatting>
  <conditionalFormatting sqref="W16">
    <cfRule type="expression" dxfId="512" priority="2249">
      <formula>V16="X"</formula>
    </cfRule>
  </conditionalFormatting>
  <conditionalFormatting sqref="X16">
    <cfRule type="expression" dxfId="511" priority="2248">
      <formula>X16="X"</formula>
    </cfRule>
  </conditionalFormatting>
  <conditionalFormatting sqref="Y16">
    <cfRule type="expression" dxfId="510" priority="2247">
      <formula>X16="X"</formula>
    </cfRule>
  </conditionalFormatting>
  <conditionalFormatting sqref="Z16">
    <cfRule type="expression" dxfId="509" priority="2246">
      <formula>Z16="X"</formula>
    </cfRule>
  </conditionalFormatting>
  <conditionalFormatting sqref="AA16">
    <cfRule type="expression" dxfId="508" priority="2245">
      <formula>Z16="X"</formula>
    </cfRule>
  </conditionalFormatting>
  <conditionalFormatting sqref="AB16">
    <cfRule type="expression" dxfId="507" priority="2244">
      <formula>AB16="X"</formula>
    </cfRule>
  </conditionalFormatting>
  <conditionalFormatting sqref="AC16">
    <cfRule type="expression" dxfId="506" priority="2243">
      <formula>AB16="X"</formula>
    </cfRule>
  </conditionalFormatting>
  <conditionalFormatting sqref="AD16">
    <cfRule type="expression" dxfId="505" priority="2242">
      <formula>AD16="X"</formula>
    </cfRule>
  </conditionalFormatting>
  <conditionalFormatting sqref="AE16">
    <cfRule type="expression" dxfId="504" priority="2241">
      <formula>AD16="X"</formula>
    </cfRule>
  </conditionalFormatting>
  <conditionalFormatting sqref="H13">
    <cfRule type="expression" dxfId="503" priority="2240">
      <formula>H13="X"</formula>
    </cfRule>
  </conditionalFormatting>
  <conditionalFormatting sqref="I13">
    <cfRule type="expression" dxfId="502" priority="2239">
      <formula>H13="X"</formula>
    </cfRule>
  </conditionalFormatting>
  <conditionalFormatting sqref="J13">
    <cfRule type="expression" dxfId="501" priority="2238">
      <formula>J13="X"</formula>
    </cfRule>
  </conditionalFormatting>
  <conditionalFormatting sqref="K13">
    <cfRule type="expression" dxfId="500" priority="2237">
      <formula>J13="X"</formula>
    </cfRule>
  </conditionalFormatting>
  <conditionalFormatting sqref="L13">
    <cfRule type="expression" dxfId="499" priority="2236">
      <formula>L13="X"</formula>
    </cfRule>
  </conditionalFormatting>
  <conditionalFormatting sqref="M13">
    <cfRule type="expression" dxfId="498" priority="2235">
      <formula>L13="X"</formula>
    </cfRule>
  </conditionalFormatting>
  <conditionalFormatting sqref="N13">
    <cfRule type="expression" dxfId="497" priority="2234">
      <formula>N13="X"</formula>
    </cfRule>
  </conditionalFormatting>
  <conditionalFormatting sqref="O13">
    <cfRule type="expression" dxfId="496" priority="2233">
      <formula>N13="X"</formula>
    </cfRule>
  </conditionalFormatting>
  <conditionalFormatting sqref="P13">
    <cfRule type="expression" dxfId="495" priority="2232">
      <formula>P13="X"</formula>
    </cfRule>
  </conditionalFormatting>
  <conditionalFormatting sqref="Q13">
    <cfRule type="expression" dxfId="494" priority="2231">
      <formula>P13="X"</formula>
    </cfRule>
  </conditionalFormatting>
  <conditionalFormatting sqref="R13">
    <cfRule type="expression" dxfId="493" priority="2230">
      <formula>R13="X"</formula>
    </cfRule>
  </conditionalFormatting>
  <conditionalFormatting sqref="S13">
    <cfRule type="expression" dxfId="492" priority="2229">
      <formula>R13="X"</formula>
    </cfRule>
  </conditionalFormatting>
  <conditionalFormatting sqref="T13">
    <cfRule type="expression" dxfId="491" priority="2228">
      <formula>T13="X"</formula>
    </cfRule>
  </conditionalFormatting>
  <conditionalFormatting sqref="U13">
    <cfRule type="expression" dxfId="490" priority="2227">
      <formula>T13="X"</formula>
    </cfRule>
  </conditionalFormatting>
  <conditionalFormatting sqref="V13">
    <cfRule type="expression" dxfId="489" priority="2226">
      <formula>V13="X"</formula>
    </cfRule>
  </conditionalFormatting>
  <conditionalFormatting sqref="W13">
    <cfRule type="expression" dxfId="488" priority="2225">
      <formula>V13="X"</formula>
    </cfRule>
  </conditionalFormatting>
  <conditionalFormatting sqref="X13">
    <cfRule type="expression" dxfId="487" priority="2224">
      <formula>X13="X"</formula>
    </cfRule>
  </conditionalFormatting>
  <conditionalFormatting sqref="Y13">
    <cfRule type="expression" dxfId="486" priority="2223">
      <formula>X13="X"</formula>
    </cfRule>
  </conditionalFormatting>
  <conditionalFormatting sqref="Z13">
    <cfRule type="expression" dxfId="485" priority="2222">
      <formula>Z13="X"</formula>
    </cfRule>
  </conditionalFormatting>
  <conditionalFormatting sqref="AA13">
    <cfRule type="expression" dxfId="484" priority="2221">
      <formula>Z13="X"</formula>
    </cfRule>
  </conditionalFormatting>
  <conditionalFormatting sqref="AB13">
    <cfRule type="expression" dxfId="483" priority="2220">
      <formula>AB13="X"</formula>
    </cfRule>
  </conditionalFormatting>
  <conditionalFormatting sqref="AC13">
    <cfRule type="expression" dxfId="482" priority="2219">
      <formula>AB13="X"</formula>
    </cfRule>
  </conditionalFormatting>
  <conditionalFormatting sqref="AD13">
    <cfRule type="expression" dxfId="481" priority="2218">
      <formula>AD13="X"</formula>
    </cfRule>
  </conditionalFormatting>
  <conditionalFormatting sqref="AE13">
    <cfRule type="expression" dxfId="480" priority="2217">
      <formula>AD13="X"</formula>
    </cfRule>
  </conditionalFormatting>
  <conditionalFormatting sqref="H14">
    <cfRule type="expression" dxfId="479" priority="2216">
      <formula>H14="X"</formula>
    </cfRule>
  </conditionalFormatting>
  <conditionalFormatting sqref="I14">
    <cfRule type="expression" dxfId="478" priority="2215">
      <formula>H14="X"</formula>
    </cfRule>
  </conditionalFormatting>
  <conditionalFormatting sqref="J14">
    <cfRule type="expression" dxfId="477" priority="2214">
      <formula>J14="X"</formula>
    </cfRule>
  </conditionalFormatting>
  <conditionalFormatting sqref="K14">
    <cfRule type="expression" dxfId="476" priority="2213">
      <formula>J14="X"</formula>
    </cfRule>
  </conditionalFormatting>
  <conditionalFormatting sqref="L14">
    <cfRule type="expression" dxfId="475" priority="2212">
      <formula>L14="X"</formula>
    </cfRule>
  </conditionalFormatting>
  <conditionalFormatting sqref="M14">
    <cfRule type="expression" dxfId="474" priority="2211">
      <formula>L14="X"</formula>
    </cfRule>
  </conditionalFormatting>
  <conditionalFormatting sqref="N14">
    <cfRule type="expression" dxfId="473" priority="2210">
      <formula>N14="X"</formula>
    </cfRule>
  </conditionalFormatting>
  <conditionalFormatting sqref="O14">
    <cfRule type="expression" dxfId="472" priority="2209">
      <formula>N14="X"</formula>
    </cfRule>
  </conditionalFormatting>
  <conditionalFormatting sqref="P14">
    <cfRule type="expression" dxfId="471" priority="2208">
      <formula>P14="X"</formula>
    </cfRule>
  </conditionalFormatting>
  <conditionalFormatting sqref="Q14">
    <cfRule type="expression" dxfId="470" priority="2207">
      <formula>P14="X"</formula>
    </cfRule>
  </conditionalFormatting>
  <conditionalFormatting sqref="R14">
    <cfRule type="expression" dxfId="469" priority="2206">
      <formula>R14="X"</formula>
    </cfRule>
  </conditionalFormatting>
  <conditionalFormatting sqref="S14">
    <cfRule type="expression" dxfId="468" priority="2205">
      <formula>R14="X"</formula>
    </cfRule>
  </conditionalFormatting>
  <conditionalFormatting sqref="T14">
    <cfRule type="expression" dxfId="467" priority="2204">
      <formula>T14="X"</formula>
    </cfRule>
  </conditionalFormatting>
  <conditionalFormatting sqref="U14">
    <cfRule type="expression" dxfId="466" priority="2203">
      <formula>T14="X"</formula>
    </cfRule>
  </conditionalFormatting>
  <conditionalFormatting sqref="V14">
    <cfRule type="expression" dxfId="465" priority="2202">
      <formula>V14="X"</formula>
    </cfRule>
  </conditionalFormatting>
  <conditionalFormatting sqref="W14">
    <cfRule type="expression" dxfId="464" priority="2201">
      <formula>V14="X"</formula>
    </cfRule>
  </conditionalFormatting>
  <conditionalFormatting sqref="X14">
    <cfRule type="expression" dxfId="463" priority="2200">
      <formula>X14="X"</formula>
    </cfRule>
  </conditionalFormatting>
  <conditionalFormatting sqref="Y14">
    <cfRule type="expression" dxfId="462" priority="2199">
      <formula>X14="X"</formula>
    </cfRule>
  </conditionalFormatting>
  <conditionalFormatting sqref="Z14">
    <cfRule type="expression" dxfId="461" priority="2198">
      <formula>Z14="X"</formula>
    </cfRule>
  </conditionalFormatting>
  <conditionalFormatting sqref="AA14">
    <cfRule type="expression" dxfId="460" priority="2197">
      <formula>Z14="X"</formula>
    </cfRule>
  </conditionalFormatting>
  <conditionalFormatting sqref="AB14">
    <cfRule type="expression" dxfId="459" priority="2196">
      <formula>AB14="X"</formula>
    </cfRule>
  </conditionalFormatting>
  <conditionalFormatting sqref="AC14">
    <cfRule type="expression" dxfId="458" priority="2195">
      <formula>AB14="X"</formula>
    </cfRule>
  </conditionalFormatting>
  <conditionalFormatting sqref="AD14">
    <cfRule type="expression" dxfId="457" priority="2194">
      <formula>AD14="X"</formula>
    </cfRule>
  </conditionalFormatting>
  <conditionalFormatting sqref="AE14">
    <cfRule type="expression" dxfId="456" priority="2193">
      <formula>AD14="X"</formula>
    </cfRule>
  </conditionalFormatting>
  <conditionalFormatting sqref="H15">
    <cfRule type="expression" dxfId="455" priority="2192">
      <formula>H15="X"</formula>
    </cfRule>
  </conditionalFormatting>
  <conditionalFormatting sqref="I15">
    <cfRule type="expression" dxfId="454" priority="2191">
      <formula>H15="X"</formula>
    </cfRule>
  </conditionalFormatting>
  <conditionalFormatting sqref="J15">
    <cfRule type="expression" dxfId="453" priority="2190">
      <formula>J15="X"</formula>
    </cfRule>
  </conditionalFormatting>
  <conditionalFormatting sqref="K15">
    <cfRule type="expression" dxfId="452" priority="2189">
      <formula>J15="X"</formula>
    </cfRule>
  </conditionalFormatting>
  <conditionalFormatting sqref="L15">
    <cfRule type="expression" dxfId="451" priority="2188">
      <formula>L15="X"</formula>
    </cfRule>
  </conditionalFormatting>
  <conditionalFormatting sqref="M15">
    <cfRule type="expression" dxfId="450" priority="2187">
      <formula>L15="X"</formula>
    </cfRule>
  </conditionalFormatting>
  <conditionalFormatting sqref="N15">
    <cfRule type="expression" dxfId="449" priority="2186">
      <formula>N15="X"</formula>
    </cfRule>
  </conditionalFormatting>
  <conditionalFormatting sqref="O15">
    <cfRule type="expression" dxfId="448" priority="2185">
      <formula>N15="X"</formula>
    </cfRule>
  </conditionalFormatting>
  <conditionalFormatting sqref="P15">
    <cfRule type="expression" dxfId="447" priority="2184">
      <formula>P15="X"</formula>
    </cfRule>
  </conditionalFormatting>
  <conditionalFormatting sqref="Q15">
    <cfRule type="expression" dxfId="446" priority="2183">
      <formula>P15="X"</formula>
    </cfRule>
  </conditionalFormatting>
  <conditionalFormatting sqref="R15">
    <cfRule type="expression" dxfId="445" priority="2182">
      <formula>R15="X"</formula>
    </cfRule>
  </conditionalFormatting>
  <conditionalFormatting sqref="S15">
    <cfRule type="expression" dxfId="444" priority="2181">
      <formula>R15="X"</formula>
    </cfRule>
  </conditionalFormatting>
  <conditionalFormatting sqref="T15">
    <cfRule type="expression" dxfId="443" priority="2180">
      <formula>T15="X"</formula>
    </cfRule>
  </conditionalFormatting>
  <conditionalFormatting sqref="U15">
    <cfRule type="expression" dxfId="442" priority="2179">
      <formula>T15="X"</formula>
    </cfRule>
  </conditionalFormatting>
  <conditionalFormatting sqref="V15">
    <cfRule type="expression" dxfId="441" priority="2178">
      <formula>V15="X"</formula>
    </cfRule>
  </conditionalFormatting>
  <conditionalFormatting sqref="W15">
    <cfRule type="expression" dxfId="440" priority="2177">
      <formula>V15="X"</formula>
    </cfRule>
  </conditionalFormatting>
  <conditionalFormatting sqref="X15">
    <cfRule type="expression" dxfId="439" priority="2176">
      <formula>X15="X"</formula>
    </cfRule>
  </conditionalFormatting>
  <conditionalFormatting sqref="Y15">
    <cfRule type="expression" dxfId="438" priority="2175">
      <formula>X15="X"</formula>
    </cfRule>
  </conditionalFormatting>
  <conditionalFormatting sqref="Z15">
    <cfRule type="expression" dxfId="437" priority="2174">
      <formula>Z15="X"</formula>
    </cfRule>
  </conditionalFormatting>
  <conditionalFormatting sqref="AA15">
    <cfRule type="expression" dxfId="436" priority="2173">
      <formula>Z15="X"</formula>
    </cfRule>
  </conditionalFormatting>
  <conditionalFormatting sqref="AB15">
    <cfRule type="expression" dxfId="435" priority="2172">
      <formula>AB15="X"</formula>
    </cfRule>
  </conditionalFormatting>
  <conditionalFormatting sqref="AC15">
    <cfRule type="expression" dxfId="434" priority="2171">
      <formula>AB15="X"</formula>
    </cfRule>
  </conditionalFormatting>
  <conditionalFormatting sqref="AD15">
    <cfRule type="expression" dxfId="433" priority="2170">
      <formula>AD15="X"</formula>
    </cfRule>
  </conditionalFormatting>
  <conditionalFormatting sqref="AE15">
    <cfRule type="expression" dxfId="432" priority="2169">
      <formula>AD15="X"</formula>
    </cfRule>
  </conditionalFormatting>
  <conditionalFormatting sqref="H17">
    <cfRule type="expression" dxfId="431" priority="2168">
      <formula>H17="X"</formula>
    </cfRule>
  </conditionalFormatting>
  <conditionalFormatting sqref="I17">
    <cfRule type="expression" dxfId="430" priority="2167">
      <formula>H17="X"</formula>
    </cfRule>
  </conditionalFormatting>
  <conditionalFormatting sqref="J17">
    <cfRule type="expression" dxfId="429" priority="2166">
      <formula>J17="X"</formula>
    </cfRule>
  </conditionalFormatting>
  <conditionalFormatting sqref="K17">
    <cfRule type="expression" dxfId="428" priority="2165">
      <formula>J17="X"</formula>
    </cfRule>
  </conditionalFormatting>
  <conditionalFormatting sqref="L17">
    <cfRule type="expression" dxfId="427" priority="2164">
      <formula>L17="X"</formula>
    </cfRule>
  </conditionalFormatting>
  <conditionalFormatting sqref="M17">
    <cfRule type="expression" dxfId="426" priority="2163">
      <formula>L17="X"</formula>
    </cfRule>
  </conditionalFormatting>
  <conditionalFormatting sqref="N17">
    <cfRule type="expression" dxfId="425" priority="2162">
      <formula>N17="X"</formula>
    </cfRule>
  </conditionalFormatting>
  <conditionalFormatting sqref="O17">
    <cfRule type="expression" dxfId="424" priority="2161">
      <formula>N17="X"</formula>
    </cfRule>
  </conditionalFormatting>
  <conditionalFormatting sqref="P17">
    <cfRule type="expression" dxfId="423" priority="2160">
      <formula>P17="X"</formula>
    </cfRule>
  </conditionalFormatting>
  <conditionalFormatting sqref="Q17">
    <cfRule type="expression" dxfId="422" priority="2159">
      <formula>P17="X"</formula>
    </cfRule>
  </conditionalFormatting>
  <conditionalFormatting sqref="R17">
    <cfRule type="expression" dxfId="421" priority="2158">
      <formula>R17="X"</formula>
    </cfRule>
  </conditionalFormatting>
  <conditionalFormatting sqref="S17">
    <cfRule type="expression" dxfId="420" priority="2157">
      <formula>R17="X"</formula>
    </cfRule>
  </conditionalFormatting>
  <conditionalFormatting sqref="T17">
    <cfRule type="expression" dxfId="419" priority="2156">
      <formula>T17="X"</formula>
    </cfRule>
  </conditionalFormatting>
  <conditionalFormatting sqref="U17">
    <cfRule type="expression" dxfId="418" priority="2155">
      <formula>T17="X"</formula>
    </cfRule>
  </conditionalFormatting>
  <conditionalFormatting sqref="V17">
    <cfRule type="expression" dxfId="417" priority="2154">
      <formula>V17="X"</formula>
    </cfRule>
  </conditionalFormatting>
  <conditionalFormatting sqref="W17">
    <cfRule type="expression" dxfId="416" priority="2153">
      <formula>V17="X"</formula>
    </cfRule>
  </conditionalFormatting>
  <conditionalFormatting sqref="X17">
    <cfRule type="expression" dxfId="415" priority="2152">
      <formula>X17="X"</formula>
    </cfRule>
  </conditionalFormatting>
  <conditionalFormatting sqref="Y17">
    <cfRule type="expression" dxfId="414" priority="2151">
      <formula>X17="X"</formula>
    </cfRule>
  </conditionalFormatting>
  <conditionalFormatting sqref="Z17">
    <cfRule type="expression" dxfId="413" priority="2150">
      <formula>Z17="X"</formula>
    </cfRule>
  </conditionalFormatting>
  <conditionalFormatting sqref="AA17">
    <cfRule type="expression" dxfId="412" priority="2149">
      <formula>Z17="X"</formula>
    </cfRule>
  </conditionalFormatting>
  <conditionalFormatting sqref="AB17">
    <cfRule type="expression" dxfId="411" priority="2148">
      <formula>AB17="X"</formula>
    </cfRule>
  </conditionalFormatting>
  <conditionalFormatting sqref="AC17">
    <cfRule type="expression" dxfId="410" priority="2147">
      <formula>AB17="X"</formula>
    </cfRule>
  </conditionalFormatting>
  <conditionalFormatting sqref="AD17">
    <cfRule type="expression" dxfId="409" priority="2146">
      <formula>AD17="X"</formula>
    </cfRule>
  </conditionalFormatting>
  <conditionalFormatting sqref="AE17">
    <cfRule type="expression" dxfId="408" priority="2145">
      <formula>AD17="X"</formula>
    </cfRule>
  </conditionalFormatting>
  <conditionalFormatting sqref="H18">
    <cfRule type="expression" dxfId="407" priority="2144">
      <formula>H18="X"</formula>
    </cfRule>
  </conditionalFormatting>
  <conditionalFormatting sqref="I18">
    <cfRule type="expression" dxfId="406" priority="2143">
      <formula>H18="X"</formula>
    </cfRule>
  </conditionalFormatting>
  <conditionalFormatting sqref="J18">
    <cfRule type="expression" dxfId="405" priority="2142">
      <formula>J18="X"</formula>
    </cfRule>
  </conditionalFormatting>
  <conditionalFormatting sqref="K18">
    <cfRule type="expression" dxfId="404" priority="2141">
      <formula>J18="X"</formula>
    </cfRule>
  </conditionalFormatting>
  <conditionalFormatting sqref="L18">
    <cfRule type="expression" dxfId="403" priority="2140">
      <formula>L18="X"</formula>
    </cfRule>
  </conditionalFormatting>
  <conditionalFormatting sqref="M18">
    <cfRule type="expression" dxfId="402" priority="2139">
      <formula>L18="X"</formula>
    </cfRule>
  </conditionalFormatting>
  <conditionalFormatting sqref="N18">
    <cfRule type="expression" dxfId="401" priority="2138">
      <formula>N18="X"</formula>
    </cfRule>
  </conditionalFormatting>
  <conditionalFormatting sqref="O18">
    <cfRule type="expression" dxfId="400" priority="2137">
      <formula>N18="X"</formula>
    </cfRule>
  </conditionalFormatting>
  <conditionalFormatting sqref="P18">
    <cfRule type="expression" dxfId="399" priority="2136">
      <formula>P18="X"</formula>
    </cfRule>
  </conditionalFormatting>
  <conditionalFormatting sqref="Q18">
    <cfRule type="expression" dxfId="398" priority="2135">
      <formula>P18="X"</formula>
    </cfRule>
  </conditionalFormatting>
  <conditionalFormatting sqref="R18">
    <cfRule type="expression" dxfId="397" priority="2134">
      <formula>R18="X"</formula>
    </cfRule>
  </conditionalFormatting>
  <conditionalFormatting sqref="S18">
    <cfRule type="expression" dxfId="396" priority="2133">
      <formula>R18="X"</formula>
    </cfRule>
  </conditionalFormatting>
  <conditionalFormatting sqref="T18">
    <cfRule type="expression" dxfId="395" priority="2132">
      <formula>T18="X"</formula>
    </cfRule>
  </conditionalFormatting>
  <conditionalFormatting sqref="U18">
    <cfRule type="expression" dxfId="394" priority="2131">
      <formula>T18="X"</formula>
    </cfRule>
  </conditionalFormatting>
  <conditionalFormatting sqref="V18">
    <cfRule type="expression" dxfId="393" priority="2130">
      <formula>V18="X"</formula>
    </cfRule>
  </conditionalFormatting>
  <conditionalFormatting sqref="W18">
    <cfRule type="expression" dxfId="392" priority="2129">
      <formula>V18="X"</formula>
    </cfRule>
  </conditionalFormatting>
  <conditionalFormatting sqref="X18">
    <cfRule type="expression" dxfId="391" priority="2128">
      <formula>X18="X"</formula>
    </cfRule>
  </conditionalFormatting>
  <conditionalFormatting sqref="Y18">
    <cfRule type="expression" dxfId="390" priority="2127">
      <formula>X18="X"</formula>
    </cfRule>
  </conditionalFormatting>
  <conditionalFormatting sqref="Z18">
    <cfRule type="expression" dxfId="389" priority="2126">
      <formula>Z18="X"</formula>
    </cfRule>
  </conditionalFormatting>
  <conditionalFormatting sqref="AA18">
    <cfRule type="expression" dxfId="388" priority="2125">
      <formula>Z18="X"</formula>
    </cfRule>
  </conditionalFormatting>
  <conditionalFormatting sqref="AB18">
    <cfRule type="expression" dxfId="387" priority="2124">
      <formula>AB18="X"</formula>
    </cfRule>
  </conditionalFormatting>
  <conditionalFormatting sqref="AC18">
    <cfRule type="expression" dxfId="386" priority="2123">
      <formula>AB18="X"</formula>
    </cfRule>
  </conditionalFormatting>
  <conditionalFormatting sqref="AD18">
    <cfRule type="expression" dxfId="385" priority="2122">
      <formula>AD18="X"</formula>
    </cfRule>
  </conditionalFormatting>
  <conditionalFormatting sqref="AE18">
    <cfRule type="expression" dxfId="384" priority="2121">
      <formula>AD18="X"</formula>
    </cfRule>
  </conditionalFormatting>
  <conditionalFormatting sqref="H19">
    <cfRule type="expression" dxfId="383" priority="2120">
      <formula>H19="X"</formula>
    </cfRule>
  </conditionalFormatting>
  <conditionalFormatting sqref="I19">
    <cfRule type="expression" dxfId="382" priority="2119">
      <formula>H19="X"</formula>
    </cfRule>
  </conditionalFormatting>
  <conditionalFormatting sqref="J19">
    <cfRule type="expression" dxfId="381" priority="2118">
      <formula>J19="X"</formula>
    </cfRule>
  </conditionalFormatting>
  <conditionalFormatting sqref="K19">
    <cfRule type="expression" dxfId="380" priority="2117">
      <formula>J19="X"</formula>
    </cfRule>
  </conditionalFormatting>
  <conditionalFormatting sqref="L19">
    <cfRule type="expression" dxfId="379" priority="2116">
      <formula>L19="X"</formula>
    </cfRule>
  </conditionalFormatting>
  <conditionalFormatting sqref="M19">
    <cfRule type="expression" dxfId="378" priority="2115">
      <formula>L19="X"</formula>
    </cfRule>
  </conditionalFormatting>
  <conditionalFormatting sqref="N19">
    <cfRule type="expression" dxfId="377" priority="2114">
      <formula>N19="X"</formula>
    </cfRule>
  </conditionalFormatting>
  <conditionalFormatting sqref="O19">
    <cfRule type="expression" dxfId="376" priority="2113">
      <formula>N19="X"</formula>
    </cfRule>
  </conditionalFormatting>
  <conditionalFormatting sqref="P19">
    <cfRule type="expression" dxfId="375" priority="2112">
      <formula>P19="X"</formula>
    </cfRule>
  </conditionalFormatting>
  <conditionalFormatting sqref="Q19">
    <cfRule type="expression" dxfId="374" priority="2111">
      <formula>P19="X"</formula>
    </cfRule>
  </conditionalFormatting>
  <conditionalFormatting sqref="R19">
    <cfRule type="expression" dxfId="373" priority="2110">
      <formula>R19="X"</formula>
    </cfRule>
  </conditionalFormatting>
  <conditionalFormatting sqref="S19">
    <cfRule type="expression" dxfId="372" priority="2109">
      <formula>R19="X"</formula>
    </cfRule>
  </conditionalFormatting>
  <conditionalFormatting sqref="T19">
    <cfRule type="expression" dxfId="371" priority="2108">
      <formula>T19="X"</formula>
    </cfRule>
  </conditionalFormatting>
  <conditionalFormatting sqref="U19">
    <cfRule type="expression" dxfId="370" priority="2107">
      <formula>T19="X"</formula>
    </cfRule>
  </conditionalFormatting>
  <conditionalFormatting sqref="V19">
    <cfRule type="expression" dxfId="369" priority="2106">
      <formula>V19="X"</formula>
    </cfRule>
  </conditionalFormatting>
  <conditionalFormatting sqref="W19">
    <cfRule type="expression" dxfId="368" priority="2105">
      <formula>V19="X"</formula>
    </cfRule>
  </conditionalFormatting>
  <conditionalFormatting sqref="X19">
    <cfRule type="expression" dxfId="367" priority="2104">
      <formula>X19="X"</formula>
    </cfRule>
  </conditionalFormatting>
  <conditionalFormatting sqref="Y19">
    <cfRule type="expression" dxfId="366" priority="2103">
      <formula>X19="X"</formula>
    </cfRule>
  </conditionalFormatting>
  <conditionalFormatting sqref="Z19">
    <cfRule type="expression" dxfId="365" priority="2102">
      <formula>Z19="X"</formula>
    </cfRule>
  </conditionalFormatting>
  <conditionalFormatting sqref="AA19">
    <cfRule type="expression" dxfId="364" priority="2101">
      <formula>Z19="X"</formula>
    </cfRule>
  </conditionalFormatting>
  <conditionalFormatting sqref="AB19">
    <cfRule type="expression" dxfId="363" priority="2100">
      <formula>AB19="X"</formula>
    </cfRule>
  </conditionalFormatting>
  <conditionalFormatting sqref="AC19">
    <cfRule type="expression" dxfId="362" priority="2099">
      <formula>AB19="X"</formula>
    </cfRule>
  </conditionalFormatting>
  <conditionalFormatting sqref="AD19">
    <cfRule type="expression" dxfId="361" priority="2098">
      <formula>AD19="X"</formula>
    </cfRule>
  </conditionalFormatting>
  <conditionalFormatting sqref="AE19">
    <cfRule type="expression" dxfId="360" priority="2097">
      <formula>AD19="X"</formula>
    </cfRule>
  </conditionalFormatting>
  <conditionalFormatting sqref="H20">
    <cfRule type="expression" dxfId="359" priority="2096">
      <formula>H20="X"</formula>
    </cfRule>
  </conditionalFormatting>
  <conditionalFormatting sqref="I20">
    <cfRule type="expression" dxfId="358" priority="2095">
      <formula>H20="X"</formula>
    </cfRule>
  </conditionalFormatting>
  <conditionalFormatting sqref="J20">
    <cfRule type="expression" dxfId="357" priority="2094">
      <formula>J20="X"</formula>
    </cfRule>
  </conditionalFormatting>
  <conditionalFormatting sqref="K20">
    <cfRule type="expression" dxfId="356" priority="2093">
      <formula>J20="X"</formula>
    </cfRule>
  </conditionalFormatting>
  <conditionalFormatting sqref="L20">
    <cfRule type="expression" dxfId="355" priority="2092">
      <formula>L20="X"</formula>
    </cfRule>
  </conditionalFormatting>
  <conditionalFormatting sqref="M20">
    <cfRule type="expression" dxfId="354" priority="2091">
      <formula>L20="X"</formula>
    </cfRule>
  </conditionalFormatting>
  <conditionalFormatting sqref="N20">
    <cfRule type="expression" dxfId="353" priority="2090">
      <formula>N20="X"</formula>
    </cfRule>
  </conditionalFormatting>
  <conditionalFormatting sqref="O20">
    <cfRule type="expression" dxfId="352" priority="2089">
      <formula>N20="X"</formula>
    </cfRule>
  </conditionalFormatting>
  <conditionalFormatting sqref="P20">
    <cfRule type="expression" dxfId="351" priority="2088">
      <formula>P20="X"</formula>
    </cfRule>
  </conditionalFormatting>
  <conditionalFormatting sqref="Q20">
    <cfRule type="expression" dxfId="350" priority="2087">
      <formula>P20="X"</formula>
    </cfRule>
  </conditionalFormatting>
  <conditionalFormatting sqref="R20">
    <cfRule type="expression" dxfId="349" priority="2086">
      <formula>R20="X"</formula>
    </cfRule>
  </conditionalFormatting>
  <conditionalFormatting sqref="S20">
    <cfRule type="expression" dxfId="348" priority="2085">
      <formula>R20="X"</formula>
    </cfRule>
  </conditionalFormatting>
  <conditionalFormatting sqref="T20">
    <cfRule type="expression" dxfId="347" priority="2084">
      <formula>T20="X"</formula>
    </cfRule>
  </conditionalFormatting>
  <conditionalFormatting sqref="U20">
    <cfRule type="expression" dxfId="346" priority="2083">
      <formula>T20="X"</formula>
    </cfRule>
  </conditionalFormatting>
  <conditionalFormatting sqref="V20">
    <cfRule type="expression" dxfId="345" priority="2082">
      <formula>V20="X"</formula>
    </cfRule>
  </conditionalFormatting>
  <conditionalFormatting sqref="W20">
    <cfRule type="expression" dxfId="344" priority="2081">
      <formula>V20="X"</formula>
    </cfRule>
  </conditionalFormatting>
  <conditionalFormatting sqref="X20">
    <cfRule type="expression" dxfId="343" priority="2080">
      <formula>X20="X"</formula>
    </cfRule>
  </conditionalFormatting>
  <conditionalFormatting sqref="Y20">
    <cfRule type="expression" dxfId="342" priority="2079">
      <formula>X20="X"</formula>
    </cfRule>
  </conditionalFormatting>
  <conditionalFormatting sqref="Z20">
    <cfRule type="expression" dxfId="341" priority="2078">
      <formula>Z20="X"</formula>
    </cfRule>
  </conditionalFormatting>
  <conditionalFormatting sqref="AA20">
    <cfRule type="expression" dxfId="340" priority="2077">
      <formula>Z20="X"</formula>
    </cfRule>
  </conditionalFormatting>
  <conditionalFormatting sqref="AB20">
    <cfRule type="expression" dxfId="339" priority="2076">
      <formula>AB20="X"</formula>
    </cfRule>
  </conditionalFormatting>
  <conditionalFormatting sqref="AC20">
    <cfRule type="expression" dxfId="338" priority="2075">
      <formula>AB20="X"</formula>
    </cfRule>
  </conditionalFormatting>
  <conditionalFormatting sqref="AD20">
    <cfRule type="expression" dxfId="337" priority="2074">
      <formula>AD20="X"</formula>
    </cfRule>
  </conditionalFormatting>
  <conditionalFormatting sqref="AE20">
    <cfRule type="expression" dxfId="336" priority="2073">
      <formula>AD20="X"</formula>
    </cfRule>
  </conditionalFormatting>
  <conditionalFormatting sqref="H21">
    <cfRule type="expression" dxfId="335" priority="2072">
      <formula>H21="X"</formula>
    </cfRule>
  </conditionalFormatting>
  <conditionalFormatting sqref="I21">
    <cfRule type="expression" dxfId="334" priority="2071">
      <formula>H21="X"</formula>
    </cfRule>
  </conditionalFormatting>
  <conditionalFormatting sqref="J21">
    <cfRule type="expression" dxfId="333" priority="2070">
      <formula>J21="X"</formula>
    </cfRule>
  </conditionalFormatting>
  <conditionalFormatting sqref="K21">
    <cfRule type="expression" dxfId="332" priority="2069">
      <formula>J21="X"</formula>
    </cfRule>
  </conditionalFormatting>
  <conditionalFormatting sqref="L21">
    <cfRule type="expression" dxfId="331" priority="2068">
      <formula>L21="X"</formula>
    </cfRule>
  </conditionalFormatting>
  <conditionalFormatting sqref="M21">
    <cfRule type="expression" dxfId="330" priority="2067">
      <formula>L21="X"</formula>
    </cfRule>
  </conditionalFormatting>
  <conditionalFormatting sqref="N21">
    <cfRule type="expression" dxfId="329" priority="2066">
      <formula>N21="X"</formula>
    </cfRule>
  </conditionalFormatting>
  <conditionalFormatting sqref="O21">
    <cfRule type="expression" dxfId="328" priority="2065">
      <formula>N21="X"</formula>
    </cfRule>
  </conditionalFormatting>
  <conditionalFormatting sqref="P21">
    <cfRule type="expression" dxfId="327" priority="2064">
      <formula>P21="X"</formula>
    </cfRule>
  </conditionalFormatting>
  <conditionalFormatting sqref="Q21">
    <cfRule type="expression" dxfId="326" priority="2063">
      <formula>P21="X"</formula>
    </cfRule>
  </conditionalFormatting>
  <conditionalFormatting sqref="R21">
    <cfRule type="expression" dxfId="325" priority="2062">
      <formula>R21="X"</formula>
    </cfRule>
  </conditionalFormatting>
  <conditionalFormatting sqref="S21">
    <cfRule type="expression" dxfId="324" priority="2061">
      <formula>R21="X"</formula>
    </cfRule>
  </conditionalFormatting>
  <conditionalFormatting sqref="T21">
    <cfRule type="expression" dxfId="323" priority="2060">
      <formula>T21="X"</formula>
    </cfRule>
  </conditionalFormatting>
  <conditionalFormatting sqref="U21">
    <cfRule type="expression" dxfId="322" priority="2059">
      <formula>T21="X"</formula>
    </cfRule>
  </conditionalFormatting>
  <conditionalFormatting sqref="V21">
    <cfRule type="expression" dxfId="321" priority="2058">
      <formula>V21="X"</formula>
    </cfRule>
  </conditionalFormatting>
  <conditionalFormatting sqref="W21">
    <cfRule type="expression" dxfId="320" priority="2057">
      <formula>V21="X"</formula>
    </cfRule>
  </conditionalFormatting>
  <conditionalFormatting sqref="X21">
    <cfRule type="expression" dxfId="319" priority="2056">
      <formula>X21="X"</formula>
    </cfRule>
  </conditionalFormatting>
  <conditionalFormatting sqref="Y21">
    <cfRule type="expression" dxfId="318" priority="2055">
      <formula>X21="X"</formula>
    </cfRule>
  </conditionalFormatting>
  <conditionalFormatting sqref="Z21">
    <cfRule type="expression" dxfId="317" priority="2054">
      <formula>Z21="X"</formula>
    </cfRule>
  </conditionalFormatting>
  <conditionalFormatting sqref="AA21">
    <cfRule type="expression" dxfId="316" priority="2053">
      <formula>Z21="X"</formula>
    </cfRule>
  </conditionalFormatting>
  <conditionalFormatting sqref="AB21">
    <cfRule type="expression" dxfId="315" priority="2052">
      <formula>AB21="X"</formula>
    </cfRule>
  </conditionalFormatting>
  <conditionalFormatting sqref="AC21">
    <cfRule type="expression" dxfId="314" priority="2051">
      <formula>AB21="X"</formula>
    </cfRule>
  </conditionalFormatting>
  <conditionalFormatting sqref="AD21">
    <cfRule type="expression" dxfId="313" priority="2050">
      <formula>AD21="X"</formula>
    </cfRule>
  </conditionalFormatting>
  <conditionalFormatting sqref="AE21">
    <cfRule type="expression" dxfId="312" priority="2049">
      <formula>AD21="X"</formula>
    </cfRule>
  </conditionalFormatting>
  <conditionalFormatting sqref="H22">
    <cfRule type="expression" dxfId="311" priority="2048">
      <formula>H22="X"</formula>
    </cfRule>
  </conditionalFormatting>
  <conditionalFormatting sqref="I22">
    <cfRule type="expression" dxfId="310" priority="2047">
      <formula>H22="X"</formula>
    </cfRule>
  </conditionalFormatting>
  <conditionalFormatting sqref="J22">
    <cfRule type="expression" dxfId="309" priority="2046">
      <formula>J22="X"</formula>
    </cfRule>
  </conditionalFormatting>
  <conditionalFormatting sqref="K22">
    <cfRule type="expression" dxfId="308" priority="2045">
      <formula>J22="X"</formula>
    </cfRule>
  </conditionalFormatting>
  <conditionalFormatting sqref="L22">
    <cfRule type="expression" dxfId="307" priority="2044">
      <formula>L22="X"</formula>
    </cfRule>
  </conditionalFormatting>
  <conditionalFormatting sqref="M22">
    <cfRule type="expression" dxfId="306" priority="2043">
      <formula>L22="X"</formula>
    </cfRule>
  </conditionalFormatting>
  <conditionalFormatting sqref="N22">
    <cfRule type="expression" dxfId="305" priority="2042">
      <formula>N22="X"</formula>
    </cfRule>
  </conditionalFormatting>
  <conditionalFormatting sqref="O22">
    <cfRule type="expression" dxfId="304" priority="2041">
      <formula>N22="X"</formula>
    </cfRule>
  </conditionalFormatting>
  <conditionalFormatting sqref="P22">
    <cfRule type="expression" dxfId="303" priority="2040">
      <formula>P22="X"</formula>
    </cfRule>
  </conditionalFormatting>
  <conditionalFormatting sqref="Q22">
    <cfRule type="expression" dxfId="302" priority="2039">
      <formula>P22="X"</formula>
    </cfRule>
  </conditionalFormatting>
  <conditionalFormatting sqref="R22">
    <cfRule type="expression" dxfId="301" priority="2038">
      <formula>R22="X"</formula>
    </cfRule>
  </conditionalFormatting>
  <conditionalFormatting sqref="S22">
    <cfRule type="expression" dxfId="300" priority="2037">
      <formula>R22="X"</formula>
    </cfRule>
  </conditionalFormatting>
  <conditionalFormatting sqref="T22">
    <cfRule type="expression" dxfId="299" priority="2036">
      <formula>T22="X"</formula>
    </cfRule>
  </conditionalFormatting>
  <conditionalFormatting sqref="U22">
    <cfRule type="expression" dxfId="298" priority="2035">
      <formula>T22="X"</formula>
    </cfRule>
  </conditionalFormatting>
  <conditionalFormatting sqref="V22">
    <cfRule type="expression" dxfId="297" priority="2034">
      <formula>V22="X"</formula>
    </cfRule>
  </conditionalFormatting>
  <conditionalFormatting sqref="W22">
    <cfRule type="expression" dxfId="296" priority="2033">
      <formula>V22="X"</formula>
    </cfRule>
  </conditionalFormatting>
  <conditionalFormatting sqref="X22">
    <cfRule type="expression" dxfId="295" priority="2032">
      <formula>X22="X"</formula>
    </cfRule>
  </conditionalFormatting>
  <conditionalFormatting sqref="Y22">
    <cfRule type="expression" dxfId="294" priority="2031">
      <formula>X22="X"</formula>
    </cfRule>
  </conditionalFormatting>
  <conditionalFormatting sqref="Z22">
    <cfRule type="expression" dxfId="293" priority="2030">
      <formula>Z22="X"</formula>
    </cfRule>
  </conditionalFormatting>
  <conditionalFormatting sqref="AA22">
    <cfRule type="expression" dxfId="292" priority="2029">
      <formula>Z22="X"</formula>
    </cfRule>
  </conditionalFormatting>
  <conditionalFormatting sqref="AB22">
    <cfRule type="expression" dxfId="291" priority="2028">
      <formula>AB22="X"</formula>
    </cfRule>
  </conditionalFormatting>
  <conditionalFormatting sqref="AC22">
    <cfRule type="expression" dxfId="290" priority="2027">
      <formula>AB22="X"</formula>
    </cfRule>
  </conditionalFormatting>
  <conditionalFormatting sqref="AD22">
    <cfRule type="expression" dxfId="289" priority="2026">
      <formula>AD22="X"</formula>
    </cfRule>
  </conditionalFormatting>
  <conditionalFormatting sqref="AE22">
    <cfRule type="expression" dxfId="288" priority="2025">
      <formula>AD22="X"</formula>
    </cfRule>
  </conditionalFormatting>
  <conditionalFormatting sqref="F39:F42">
    <cfRule type="expression" dxfId="287" priority="2024">
      <formula>COUNTIF($F$13:$F$132,F39)&gt;6</formula>
    </cfRule>
  </conditionalFormatting>
  <conditionalFormatting sqref="I138:I157">
    <cfRule type="expression" dxfId="286" priority="2022">
      <formula>H138="X"</formula>
    </cfRule>
  </conditionalFormatting>
  <conditionalFormatting sqref="F134:F137">
    <cfRule type="expression" dxfId="285" priority="1999">
      <formula>COUNTIF($F$13:$F$132,F134)&gt;6</formula>
    </cfRule>
  </conditionalFormatting>
  <conditionalFormatting sqref="F38">
    <cfRule type="expression" dxfId="284" priority="1758">
      <formula>COUNTIF($F$13:$F$132,F38)&gt;6</formula>
    </cfRule>
  </conditionalFormatting>
  <conditionalFormatting sqref="O28:O37">
    <cfRule type="expression" dxfId="283" priority="628">
      <formula>N28="X"</formula>
    </cfRule>
  </conditionalFormatting>
  <conditionalFormatting sqref="H28:H37">
    <cfRule type="expression" dxfId="282" priority="635">
      <formula>H28="X"</formula>
    </cfRule>
  </conditionalFormatting>
  <conditionalFormatting sqref="I28:I37">
    <cfRule type="expression" dxfId="281" priority="634">
      <formula>H28="X"</formula>
    </cfRule>
  </conditionalFormatting>
  <conditionalFormatting sqref="J28:J37">
    <cfRule type="expression" dxfId="280" priority="633">
      <formula>J28="X"</formula>
    </cfRule>
  </conditionalFormatting>
  <conditionalFormatting sqref="K28:K37">
    <cfRule type="expression" dxfId="279" priority="632">
      <formula>J28="X"</formula>
    </cfRule>
  </conditionalFormatting>
  <conditionalFormatting sqref="L28:L37">
    <cfRule type="expression" dxfId="278" priority="631">
      <formula>L28="X"</formula>
    </cfRule>
  </conditionalFormatting>
  <conditionalFormatting sqref="M28:M37">
    <cfRule type="expression" dxfId="277" priority="630">
      <formula>L28="X"</formula>
    </cfRule>
  </conditionalFormatting>
  <conditionalFormatting sqref="N28:N37">
    <cfRule type="expression" dxfId="276" priority="629">
      <formula>N28="X"</formula>
    </cfRule>
  </conditionalFormatting>
  <conditionalFormatting sqref="P28:P37">
    <cfRule type="expression" dxfId="275" priority="627">
      <formula>P28="X"</formula>
    </cfRule>
  </conditionalFormatting>
  <conditionalFormatting sqref="Q28:Q37">
    <cfRule type="expression" dxfId="274" priority="626">
      <formula>P28="X"</formula>
    </cfRule>
  </conditionalFormatting>
  <conditionalFormatting sqref="R28:R37">
    <cfRule type="expression" dxfId="273" priority="625">
      <formula>R28="X"</formula>
    </cfRule>
  </conditionalFormatting>
  <conditionalFormatting sqref="S28:S37">
    <cfRule type="expression" dxfId="272" priority="624">
      <formula>R28="X"</formula>
    </cfRule>
  </conditionalFormatting>
  <conditionalFormatting sqref="T28:T37">
    <cfRule type="expression" dxfId="271" priority="623">
      <formula>T28="X"</formula>
    </cfRule>
  </conditionalFormatting>
  <conditionalFormatting sqref="U28:U37">
    <cfRule type="expression" dxfId="270" priority="622">
      <formula>T28="X"</formula>
    </cfRule>
  </conditionalFormatting>
  <conditionalFormatting sqref="V28:V37">
    <cfRule type="expression" dxfId="269" priority="621">
      <formula>V28="X"</formula>
    </cfRule>
  </conditionalFormatting>
  <conditionalFormatting sqref="W28:W37">
    <cfRule type="expression" dxfId="268" priority="620">
      <formula>V28="X"</formula>
    </cfRule>
  </conditionalFormatting>
  <conditionalFormatting sqref="X28:X37">
    <cfRule type="expression" dxfId="267" priority="619">
      <formula>X28="X"</formula>
    </cfRule>
  </conditionalFormatting>
  <conditionalFormatting sqref="Y28:Y37">
    <cfRule type="expression" dxfId="266" priority="618">
      <formula>X28="X"</formula>
    </cfRule>
  </conditionalFormatting>
  <conditionalFormatting sqref="Z28:Z37">
    <cfRule type="expression" dxfId="265" priority="617">
      <formula>Z28="X"</formula>
    </cfRule>
  </conditionalFormatting>
  <conditionalFormatting sqref="AA28:AA37">
    <cfRule type="expression" dxfId="264" priority="616">
      <formula>Z28="X"</formula>
    </cfRule>
  </conditionalFormatting>
  <conditionalFormatting sqref="AB28:AB37">
    <cfRule type="expression" dxfId="263" priority="615">
      <formula>AB28="X"</formula>
    </cfRule>
  </conditionalFormatting>
  <conditionalFormatting sqref="AC28:AC37">
    <cfRule type="expression" dxfId="262" priority="614">
      <formula>AB28="X"</formula>
    </cfRule>
  </conditionalFormatting>
  <conditionalFormatting sqref="AD28:AD37">
    <cfRule type="expression" dxfId="261" priority="613">
      <formula>AD28="X"</formula>
    </cfRule>
  </conditionalFormatting>
  <conditionalFormatting sqref="AE28:AE37">
    <cfRule type="expression" dxfId="260" priority="612">
      <formula>AD28="X"</formula>
    </cfRule>
  </conditionalFormatting>
  <conditionalFormatting sqref="AF28:AF37">
    <cfRule type="expression" dxfId="259" priority="611">
      <formula>AF28="X"</formula>
    </cfRule>
  </conditionalFormatting>
  <conditionalFormatting sqref="AG28:AG37">
    <cfRule type="expression" dxfId="258" priority="610">
      <formula>AF28="X"</formula>
    </cfRule>
  </conditionalFormatting>
  <conditionalFormatting sqref="AH28:AH37">
    <cfRule type="expression" dxfId="257" priority="609">
      <formula>AH28="X"</formula>
    </cfRule>
  </conditionalFormatting>
  <conditionalFormatting sqref="AI28:AI37">
    <cfRule type="expression" dxfId="256" priority="608">
      <formula>AH28="X"</formula>
    </cfRule>
  </conditionalFormatting>
  <conditionalFormatting sqref="AJ28:AJ37">
    <cfRule type="expression" dxfId="255" priority="607">
      <formula>AJ28="X"</formula>
    </cfRule>
  </conditionalFormatting>
  <conditionalFormatting sqref="AK28:AK37">
    <cfRule type="expression" dxfId="254" priority="606">
      <formula>AJ28="X"</formula>
    </cfRule>
  </conditionalFormatting>
  <conditionalFormatting sqref="AL28:AL37">
    <cfRule type="expression" dxfId="253" priority="605">
      <formula>AL28="X"</formula>
    </cfRule>
  </conditionalFormatting>
  <conditionalFormatting sqref="AM28:AM37">
    <cfRule type="expression" dxfId="252" priority="604">
      <formula>AL28="X"</formula>
    </cfRule>
  </conditionalFormatting>
  <conditionalFormatting sqref="AN28:AN37">
    <cfRule type="expression" dxfId="251" priority="603">
      <formula>AN28="X"</formula>
    </cfRule>
  </conditionalFormatting>
  <conditionalFormatting sqref="AO28:AO37">
    <cfRule type="expression" dxfId="250" priority="602">
      <formula>AN28="X"</formula>
    </cfRule>
  </conditionalFormatting>
  <conditionalFormatting sqref="AP28:AP37">
    <cfRule type="expression" dxfId="249" priority="601">
      <formula>AP28="X"</formula>
    </cfRule>
  </conditionalFormatting>
  <conditionalFormatting sqref="AQ28:AQ37">
    <cfRule type="expression" dxfId="248" priority="600">
      <formula>AP28="X"</formula>
    </cfRule>
  </conditionalFormatting>
  <conditionalFormatting sqref="AR28:AR37">
    <cfRule type="expression" dxfId="247" priority="599">
      <formula>AR28="X"</formula>
    </cfRule>
  </conditionalFormatting>
  <conditionalFormatting sqref="AS28:AS37">
    <cfRule type="expression" dxfId="246" priority="598">
      <formula>AR28="X"</formula>
    </cfRule>
  </conditionalFormatting>
  <conditionalFormatting sqref="AT28:AT37">
    <cfRule type="expression" dxfId="245" priority="597">
      <formula>AT28="X"</formula>
    </cfRule>
  </conditionalFormatting>
  <conditionalFormatting sqref="AU28:AU37">
    <cfRule type="expression" dxfId="244" priority="596">
      <formula>AT28="X"</formula>
    </cfRule>
  </conditionalFormatting>
  <conditionalFormatting sqref="AV28:AV37">
    <cfRule type="expression" dxfId="243" priority="595">
      <formula>AV28="X"</formula>
    </cfRule>
  </conditionalFormatting>
  <conditionalFormatting sqref="AW28:AW37">
    <cfRule type="expression" dxfId="242" priority="594">
      <formula>AV28="X"</formula>
    </cfRule>
  </conditionalFormatting>
  <conditionalFormatting sqref="AX28:AX37">
    <cfRule type="expression" dxfId="241" priority="593">
      <formula>AX28="X"</formula>
    </cfRule>
  </conditionalFormatting>
  <conditionalFormatting sqref="AY28:AY37">
    <cfRule type="expression" dxfId="240" priority="592">
      <formula>AX28="X"</formula>
    </cfRule>
  </conditionalFormatting>
  <conditionalFormatting sqref="AZ28:AZ37">
    <cfRule type="expression" dxfId="239" priority="591">
      <formula>AZ28="X"</formula>
    </cfRule>
  </conditionalFormatting>
  <conditionalFormatting sqref="BA28:BA37">
    <cfRule type="expression" dxfId="238" priority="590">
      <formula>AZ28="X"</formula>
    </cfRule>
  </conditionalFormatting>
  <conditionalFormatting sqref="BB28:BB37">
    <cfRule type="expression" dxfId="237" priority="589">
      <formula>BB28="X"</formula>
    </cfRule>
  </conditionalFormatting>
  <conditionalFormatting sqref="BC28:BC37">
    <cfRule type="expression" dxfId="236" priority="588">
      <formula>BB28="X"</formula>
    </cfRule>
  </conditionalFormatting>
  <conditionalFormatting sqref="BD28:BD37">
    <cfRule type="expression" dxfId="235" priority="587">
      <formula>BD28="X"</formula>
    </cfRule>
  </conditionalFormatting>
  <conditionalFormatting sqref="BE28:BE37">
    <cfRule type="expression" dxfId="234" priority="586">
      <formula>BD28="X"</formula>
    </cfRule>
  </conditionalFormatting>
  <conditionalFormatting sqref="BF28:BF37">
    <cfRule type="expression" dxfId="233" priority="585">
      <formula>BF28="X"</formula>
    </cfRule>
  </conditionalFormatting>
  <conditionalFormatting sqref="BG28:BG37">
    <cfRule type="expression" dxfId="232" priority="584">
      <formula>BF28="X"</formula>
    </cfRule>
  </conditionalFormatting>
  <conditionalFormatting sqref="BH28:BH37">
    <cfRule type="expression" dxfId="231" priority="583">
      <formula>BH28="X"</formula>
    </cfRule>
  </conditionalFormatting>
  <conditionalFormatting sqref="BI28:BI37">
    <cfRule type="expression" dxfId="230" priority="582">
      <formula>BH28="X"</formula>
    </cfRule>
  </conditionalFormatting>
  <conditionalFormatting sqref="BJ28:BJ37">
    <cfRule type="expression" dxfId="229" priority="581">
      <formula>BJ28="X"</formula>
    </cfRule>
  </conditionalFormatting>
  <conditionalFormatting sqref="BK28:BK37">
    <cfRule type="expression" dxfId="228" priority="580">
      <formula>BJ28="X"</formula>
    </cfRule>
  </conditionalFormatting>
  <conditionalFormatting sqref="BL28:BL37">
    <cfRule type="expression" dxfId="227" priority="579">
      <formula>BL28="X"</formula>
    </cfRule>
  </conditionalFormatting>
  <conditionalFormatting sqref="BM28:BM37">
    <cfRule type="expression" dxfId="226" priority="578">
      <formula>BL28="X"</formula>
    </cfRule>
  </conditionalFormatting>
  <conditionalFormatting sqref="BN28:BN37">
    <cfRule type="expression" dxfId="225" priority="577">
      <formula>BN28="X"</formula>
    </cfRule>
  </conditionalFormatting>
  <conditionalFormatting sqref="BO28:BO37">
    <cfRule type="expression" dxfId="224" priority="576">
      <formula>BN28="X"</formula>
    </cfRule>
  </conditionalFormatting>
  <conditionalFormatting sqref="BP28:BP37">
    <cfRule type="expression" dxfId="223" priority="575">
      <formula>BP28="X"</formula>
    </cfRule>
  </conditionalFormatting>
  <conditionalFormatting sqref="BQ28:BQ37">
    <cfRule type="expression" dxfId="222" priority="574">
      <formula>BP28="X"</formula>
    </cfRule>
  </conditionalFormatting>
  <conditionalFormatting sqref="BR28:BR37">
    <cfRule type="expression" dxfId="221" priority="573">
      <formula>BR28="X"</formula>
    </cfRule>
  </conditionalFormatting>
  <conditionalFormatting sqref="BS28:BS37">
    <cfRule type="expression" dxfId="220" priority="572">
      <formula>BR28="X"</formula>
    </cfRule>
  </conditionalFormatting>
  <conditionalFormatting sqref="BT28:BT37">
    <cfRule type="expression" dxfId="219" priority="571">
      <formula>BT28="X"</formula>
    </cfRule>
  </conditionalFormatting>
  <conditionalFormatting sqref="BU28:BU37">
    <cfRule type="expression" dxfId="218" priority="570">
      <formula>BT28="X"</formula>
    </cfRule>
  </conditionalFormatting>
  <conditionalFormatting sqref="BV28:BV37">
    <cfRule type="expression" dxfId="217" priority="569">
      <formula>BV28="X"</formula>
    </cfRule>
  </conditionalFormatting>
  <conditionalFormatting sqref="BW28:BW37">
    <cfRule type="expression" dxfId="216" priority="568">
      <formula>BV28="X"</formula>
    </cfRule>
  </conditionalFormatting>
  <conditionalFormatting sqref="BX28:BX37">
    <cfRule type="expression" dxfId="215" priority="567">
      <formula>BX28="X"</formula>
    </cfRule>
  </conditionalFormatting>
  <conditionalFormatting sqref="BY28:BY37">
    <cfRule type="expression" dxfId="214" priority="566">
      <formula>BX28="X"</formula>
    </cfRule>
  </conditionalFormatting>
  <conditionalFormatting sqref="BZ28:BZ37">
    <cfRule type="expression" dxfId="213" priority="565">
      <formula>BZ28="X"</formula>
    </cfRule>
  </conditionalFormatting>
  <conditionalFormatting sqref="CA28:CA37">
    <cfRule type="expression" dxfId="212" priority="564">
      <formula>BZ28="X"</formula>
    </cfRule>
  </conditionalFormatting>
  <conditionalFormatting sqref="CB28:CB37">
    <cfRule type="expression" dxfId="211" priority="563">
      <formula>CB28="X"</formula>
    </cfRule>
  </conditionalFormatting>
  <conditionalFormatting sqref="CC28:CC37">
    <cfRule type="expression" dxfId="210" priority="562">
      <formula>CB28="X"</formula>
    </cfRule>
  </conditionalFormatting>
  <conditionalFormatting sqref="CD28:CD37">
    <cfRule type="expression" dxfId="209" priority="561">
      <formula>CD28="X"</formula>
    </cfRule>
  </conditionalFormatting>
  <conditionalFormatting sqref="CE28:CE37">
    <cfRule type="expression" dxfId="208" priority="560">
      <formula>CD28="X"</formula>
    </cfRule>
  </conditionalFormatting>
  <conditionalFormatting sqref="CF28:CF37">
    <cfRule type="expression" dxfId="207" priority="559">
      <formula>CF28="X"</formula>
    </cfRule>
  </conditionalFormatting>
  <conditionalFormatting sqref="CG28:CG37">
    <cfRule type="expression" dxfId="206" priority="558">
      <formula>CF28="X"</formula>
    </cfRule>
  </conditionalFormatting>
  <conditionalFormatting sqref="CH28:CH37">
    <cfRule type="expression" dxfId="205" priority="557">
      <formula>CH28="X"</formula>
    </cfRule>
  </conditionalFormatting>
  <conditionalFormatting sqref="CI28:CI37">
    <cfRule type="expression" dxfId="204" priority="556">
      <formula>CH28="X"</formula>
    </cfRule>
  </conditionalFormatting>
  <conditionalFormatting sqref="CJ28:CJ37">
    <cfRule type="expression" dxfId="203" priority="555">
      <formula>CJ28="X"</formula>
    </cfRule>
  </conditionalFormatting>
  <conditionalFormatting sqref="CK28:CK37">
    <cfRule type="expression" dxfId="202" priority="554">
      <formula>CJ28="X"</formula>
    </cfRule>
  </conditionalFormatting>
  <conditionalFormatting sqref="CL28:CL37">
    <cfRule type="expression" dxfId="201" priority="553">
      <formula>CL28="X"</formula>
    </cfRule>
  </conditionalFormatting>
  <conditionalFormatting sqref="CM28:CM37">
    <cfRule type="expression" dxfId="200" priority="552">
      <formula>CL28="X"</formula>
    </cfRule>
  </conditionalFormatting>
  <conditionalFormatting sqref="CN28:CN37">
    <cfRule type="expression" dxfId="199" priority="551">
      <formula>CN28="X"</formula>
    </cfRule>
  </conditionalFormatting>
  <conditionalFormatting sqref="CO28:CO37">
    <cfRule type="expression" dxfId="198" priority="550">
      <formula>CN28="X"</formula>
    </cfRule>
  </conditionalFormatting>
  <conditionalFormatting sqref="CP28:CP37">
    <cfRule type="expression" dxfId="197" priority="549">
      <formula>CP28="X"</formula>
    </cfRule>
  </conditionalFormatting>
  <conditionalFormatting sqref="CQ28:CQ37">
    <cfRule type="expression" dxfId="196" priority="548">
      <formula>CP28="X"</formula>
    </cfRule>
  </conditionalFormatting>
  <conditionalFormatting sqref="CR28:CR37">
    <cfRule type="expression" dxfId="195" priority="547">
      <formula>CR28="X"</formula>
    </cfRule>
  </conditionalFormatting>
  <conditionalFormatting sqref="CS28:CS37">
    <cfRule type="expression" dxfId="194" priority="546">
      <formula>CR28="X"</formula>
    </cfRule>
  </conditionalFormatting>
  <conditionalFormatting sqref="CT28:CT37">
    <cfRule type="expression" dxfId="193" priority="545">
      <formula>CT28="X"</formula>
    </cfRule>
  </conditionalFormatting>
  <conditionalFormatting sqref="CU28:CU37">
    <cfRule type="expression" dxfId="192" priority="544">
      <formula>CT28="X"</formula>
    </cfRule>
  </conditionalFormatting>
  <conditionalFormatting sqref="CV28:CV37">
    <cfRule type="expression" dxfId="191" priority="543">
      <formula>CV28="X"</formula>
    </cfRule>
  </conditionalFormatting>
  <conditionalFormatting sqref="CW28:CW37">
    <cfRule type="expression" dxfId="190" priority="542">
      <formula>CV28="X"</formula>
    </cfRule>
  </conditionalFormatting>
  <conditionalFormatting sqref="CX28:CX37">
    <cfRule type="expression" dxfId="189" priority="541">
      <formula>CX28="X"</formula>
    </cfRule>
  </conditionalFormatting>
  <conditionalFormatting sqref="CY28:CY37">
    <cfRule type="expression" dxfId="188" priority="540">
      <formula>CX28="X"</formula>
    </cfRule>
  </conditionalFormatting>
  <conditionalFormatting sqref="CZ28:CZ37">
    <cfRule type="expression" dxfId="187" priority="539">
      <formula>CZ28="X"</formula>
    </cfRule>
  </conditionalFormatting>
  <conditionalFormatting sqref="DA28:DA37">
    <cfRule type="expression" dxfId="186" priority="538">
      <formula>CZ28="X"</formula>
    </cfRule>
  </conditionalFormatting>
  <conditionalFormatting sqref="DB28:DB37">
    <cfRule type="expression" dxfId="185" priority="537">
      <formula>DB28="X"</formula>
    </cfRule>
  </conditionalFormatting>
  <conditionalFormatting sqref="DC28:DC37">
    <cfRule type="expression" dxfId="184" priority="536">
      <formula>DB28="X"</formula>
    </cfRule>
  </conditionalFormatting>
  <conditionalFormatting sqref="DD28:DD37">
    <cfRule type="expression" dxfId="183" priority="535">
      <formula>DD28="X"</formula>
    </cfRule>
  </conditionalFormatting>
  <conditionalFormatting sqref="DE28:DE37">
    <cfRule type="expression" dxfId="182" priority="534">
      <formula>DD28="X"</formula>
    </cfRule>
  </conditionalFormatting>
  <conditionalFormatting sqref="DF28:DF37">
    <cfRule type="expression" dxfId="181" priority="533">
      <formula>DF28="X"</formula>
    </cfRule>
  </conditionalFormatting>
  <conditionalFormatting sqref="DG28:DG37">
    <cfRule type="expression" dxfId="180" priority="532">
      <formula>DF28="X"</formula>
    </cfRule>
  </conditionalFormatting>
  <conditionalFormatting sqref="DH28:DH37">
    <cfRule type="expression" dxfId="179" priority="531">
      <formula>DH28="X"</formula>
    </cfRule>
  </conditionalFormatting>
  <conditionalFormatting sqref="DI28:DI37">
    <cfRule type="expression" dxfId="178" priority="530">
      <formula>DH28="X"</formula>
    </cfRule>
  </conditionalFormatting>
  <conditionalFormatting sqref="H138:H147">
    <cfRule type="expression" dxfId="177" priority="529">
      <formula>H138="X"</formula>
    </cfRule>
  </conditionalFormatting>
  <conditionalFormatting sqref="H148:H157">
    <cfRule type="expression" dxfId="176" priority="528">
      <formula>H148="X"</formula>
    </cfRule>
  </conditionalFormatting>
  <conditionalFormatting sqref="K138:K157">
    <cfRule type="expression" dxfId="175" priority="520">
      <formula>J138="X"</formula>
    </cfRule>
  </conditionalFormatting>
  <conditionalFormatting sqref="J138:J147">
    <cfRule type="expression" dxfId="174" priority="519">
      <formula>J138="X"</formula>
    </cfRule>
  </conditionalFormatting>
  <conditionalFormatting sqref="J148:J157">
    <cfRule type="expression" dxfId="173" priority="518">
      <formula>J148="X"</formula>
    </cfRule>
  </conditionalFormatting>
  <conditionalFormatting sqref="M138:M157">
    <cfRule type="expression" dxfId="172" priority="510">
      <formula>L138="X"</formula>
    </cfRule>
  </conditionalFormatting>
  <conditionalFormatting sqref="L138:L147">
    <cfRule type="expression" dxfId="171" priority="509">
      <formula>L138="X"</formula>
    </cfRule>
  </conditionalFormatting>
  <conditionalFormatting sqref="L148:L157">
    <cfRule type="expression" dxfId="170" priority="508">
      <formula>L148="X"</formula>
    </cfRule>
  </conditionalFormatting>
  <conditionalFormatting sqref="O138:O157">
    <cfRule type="expression" dxfId="169" priority="500">
      <formula>N138="X"</formula>
    </cfRule>
  </conditionalFormatting>
  <conditionalFormatting sqref="N138:N147">
    <cfRule type="expression" dxfId="168" priority="499">
      <formula>N138="X"</formula>
    </cfRule>
  </conditionalFormatting>
  <conditionalFormatting sqref="N148:N157">
    <cfRule type="expression" dxfId="167" priority="498">
      <formula>N148="X"</formula>
    </cfRule>
  </conditionalFormatting>
  <conditionalFormatting sqref="Q138:Q157">
    <cfRule type="expression" dxfId="166" priority="490">
      <formula>P138="X"</formula>
    </cfRule>
  </conditionalFormatting>
  <conditionalFormatting sqref="P138:P147">
    <cfRule type="expression" dxfId="165" priority="489">
      <formula>P138="X"</formula>
    </cfRule>
  </conditionalFormatting>
  <conditionalFormatting sqref="P148:P157">
    <cfRule type="expression" dxfId="164" priority="488">
      <formula>P148="X"</formula>
    </cfRule>
  </conditionalFormatting>
  <conditionalFormatting sqref="S138:S157">
    <cfRule type="expression" dxfId="163" priority="480">
      <formula>R138="X"</formula>
    </cfRule>
  </conditionalFormatting>
  <conditionalFormatting sqref="R138:R147">
    <cfRule type="expression" dxfId="162" priority="479">
      <formula>R138="X"</formula>
    </cfRule>
  </conditionalFormatting>
  <conditionalFormatting sqref="R148:R157">
    <cfRule type="expression" dxfId="161" priority="478">
      <formula>R148="X"</formula>
    </cfRule>
  </conditionalFormatting>
  <conditionalFormatting sqref="U138:U157">
    <cfRule type="expression" dxfId="160" priority="470">
      <formula>T138="X"</formula>
    </cfRule>
  </conditionalFormatting>
  <conditionalFormatting sqref="T138:T147">
    <cfRule type="expression" dxfId="159" priority="469">
      <formula>T138="X"</formula>
    </cfRule>
  </conditionalFormatting>
  <conditionalFormatting sqref="T148:T157">
    <cfRule type="expression" dxfId="158" priority="468">
      <formula>T148="X"</formula>
    </cfRule>
  </conditionalFormatting>
  <conditionalFormatting sqref="W138:W157">
    <cfRule type="expression" dxfId="157" priority="460">
      <formula>V138="X"</formula>
    </cfRule>
  </conditionalFormatting>
  <conditionalFormatting sqref="V138:V147">
    <cfRule type="expression" dxfId="156" priority="459">
      <formula>V138="X"</formula>
    </cfRule>
  </conditionalFormatting>
  <conditionalFormatting sqref="V148:V157">
    <cfRule type="expression" dxfId="155" priority="458">
      <formula>V148="X"</formula>
    </cfRule>
  </conditionalFormatting>
  <conditionalFormatting sqref="Y138:Y157">
    <cfRule type="expression" dxfId="154" priority="450">
      <formula>X138="X"</formula>
    </cfRule>
  </conditionalFormatting>
  <conditionalFormatting sqref="X138:X147">
    <cfRule type="expression" dxfId="153" priority="449">
      <formula>X138="X"</formula>
    </cfRule>
  </conditionalFormatting>
  <conditionalFormatting sqref="X148:X157">
    <cfRule type="expression" dxfId="152" priority="448">
      <formula>X148="X"</formula>
    </cfRule>
  </conditionalFormatting>
  <conditionalFormatting sqref="AA138:AA157">
    <cfRule type="expression" dxfId="151" priority="440">
      <formula>Z138="X"</formula>
    </cfRule>
  </conditionalFormatting>
  <conditionalFormatting sqref="Z138:Z147">
    <cfRule type="expression" dxfId="150" priority="439">
      <formula>Z138="X"</formula>
    </cfRule>
  </conditionalFormatting>
  <conditionalFormatting sqref="Z148:Z157">
    <cfRule type="expression" dxfId="149" priority="438">
      <formula>Z148="X"</formula>
    </cfRule>
  </conditionalFormatting>
  <conditionalFormatting sqref="AC138:AC157">
    <cfRule type="expression" dxfId="148" priority="430">
      <formula>AB138="X"</formula>
    </cfRule>
  </conditionalFormatting>
  <conditionalFormatting sqref="AB138:AB147">
    <cfRule type="expression" dxfId="147" priority="429">
      <formula>AB138="X"</formula>
    </cfRule>
  </conditionalFormatting>
  <conditionalFormatting sqref="AB148:AB157">
    <cfRule type="expression" dxfId="146" priority="428">
      <formula>AB148="X"</formula>
    </cfRule>
  </conditionalFormatting>
  <conditionalFormatting sqref="AE138:AE157">
    <cfRule type="expression" dxfId="145" priority="420">
      <formula>AD138="X"</formula>
    </cfRule>
  </conditionalFormatting>
  <conditionalFormatting sqref="AD138:AD147">
    <cfRule type="expression" dxfId="144" priority="419">
      <formula>AD138="X"</formula>
    </cfRule>
  </conditionalFormatting>
  <conditionalFormatting sqref="AD148:AD157">
    <cfRule type="expression" dxfId="143" priority="418">
      <formula>AD148="X"</formula>
    </cfRule>
  </conditionalFormatting>
  <conditionalFormatting sqref="AG138:AG157">
    <cfRule type="expression" dxfId="142" priority="410">
      <formula>AF138="X"</formula>
    </cfRule>
  </conditionalFormatting>
  <conditionalFormatting sqref="AF138:AF147">
    <cfRule type="expression" dxfId="141" priority="409">
      <formula>AF138="X"</formula>
    </cfRule>
  </conditionalFormatting>
  <conditionalFormatting sqref="AF148:AF157">
    <cfRule type="expression" dxfId="140" priority="408">
      <formula>AF148="X"</formula>
    </cfRule>
  </conditionalFormatting>
  <conditionalFormatting sqref="AI138:AI157">
    <cfRule type="expression" dxfId="139" priority="400">
      <formula>AH138="X"</formula>
    </cfRule>
  </conditionalFormatting>
  <conditionalFormatting sqref="AH138:AH147">
    <cfRule type="expression" dxfId="138" priority="399">
      <formula>AH138="X"</formula>
    </cfRule>
  </conditionalFormatting>
  <conditionalFormatting sqref="AH148:AH157">
    <cfRule type="expression" dxfId="137" priority="398">
      <formula>AH148="X"</formula>
    </cfRule>
  </conditionalFormatting>
  <conditionalFormatting sqref="AK138:AK157">
    <cfRule type="expression" dxfId="136" priority="390">
      <formula>AJ138="X"</formula>
    </cfRule>
  </conditionalFormatting>
  <conditionalFormatting sqref="AJ138:AJ147">
    <cfRule type="expression" dxfId="135" priority="389">
      <formula>AJ138="X"</formula>
    </cfRule>
  </conditionalFormatting>
  <conditionalFormatting sqref="AJ148:AJ157">
    <cfRule type="expression" dxfId="134" priority="388">
      <formula>AJ148="X"</formula>
    </cfRule>
  </conditionalFormatting>
  <conditionalFormatting sqref="AM138:AM157">
    <cfRule type="expression" dxfId="133" priority="380">
      <formula>AL138="X"</formula>
    </cfRule>
  </conditionalFormatting>
  <conditionalFormatting sqref="AL138:AL147">
    <cfRule type="expression" dxfId="132" priority="379">
      <formula>AL138="X"</formula>
    </cfRule>
  </conditionalFormatting>
  <conditionalFormatting sqref="AL148:AL157">
    <cfRule type="expression" dxfId="131" priority="378">
      <formula>AL148="X"</formula>
    </cfRule>
  </conditionalFormatting>
  <conditionalFormatting sqref="AO138:AO157">
    <cfRule type="expression" dxfId="130" priority="370">
      <formula>AN138="X"</formula>
    </cfRule>
  </conditionalFormatting>
  <conditionalFormatting sqref="AN138:AN147">
    <cfRule type="expression" dxfId="129" priority="369">
      <formula>AN138="X"</formula>
    </cfRule>
  </conditionalFormatting>
  <conditionalFormatting sqref="AN148:AN157">
    <cfRule type="expression" dxfId="128" priority="368">
      <formula>AN148="X"</formula>
    </cfRule>
  </conditionalFormatting>
  <conditionalFormatting sqref="AQ138:AQ157">
    <cfRule type="expression" dxfId="127" priority="360">
      <formula>AP138="X"</formula>
    </cfRule>
  </conditionalFormatting>
  <conditionalFormatting sqref="AP138:AP147">
    <cfRule type="expression" dxfId="126" priority="359">
      <formula>AP138="X"</formula>
    </cfRule>
  </conditionalFormatting>
  <conditionalFormatting sqref="AP148:AP157">
    <cfRule type="expression" dxfId="125" priority="358">
      <formula>AP148="X"</formula>
    </cfRule>
  </conditionalFormatting>
  <conditionalFormatting sqref="AS138:AS157">
    <cfRule type="expression" dxfId="124" priority="350">
      <formula>AR138="X"</formula>
    </cfRule>
  </conditionalFormatting>
  <conditionalFormatting sqref="AR138:AR147">
    <cfRule type="expression" dxfId="123" priority="349">
      <formula>AR138="X"</formula>
    </cfRule>
  </conditionalFormatting>
  <conditionalFormatting sqref="AR148:AR157">
    <cfRule type="expression" dxfId="122" priority="348">
      <formula>AR148="X"</formula>
    </cfRule>
  </conditionalFormatting>
  <conditionalFormatting sqref="AU138:AU157">
    <cfRule type="expression" dxfId="121" priority="340">
      <formula>AT138="X"</formula>
    </cfRule>
  </conditionalFormatting>
  <conditionalFormatting sqref="AT138:AT147">
    <cfRule type="expression" dxfId="120" priority="339">
      <formula>AT138="X"</formula>
    </cfRule>
  </conditionalFormatting>
  <conditionalFormatting sqref="AT148:AT157">
    <cfRule type="expression" dxfId="119" priority="338">
      <formula>AT148="X"</formula>
    </cfRule>
  </conditionalFormatting>
  <conditionalFormatting sqref="AW138:AW157">
    <cfRule type="expression" dxfId="118" priority="330">
      <formula>AV138="X"</formula>
    </cfRule>
  </conditionalFormatting>
  <conditionalFormatting sqref="AV138:AV147">
    <cfRule type="expression" dxfId="117" priority="329">
      <formula>AV138="X"</formula>
    </cfRule>
  </conditionalFormatting>
  <conditionalFormatting sqref="AV148:AV157">
    <cfRule type="expression" dxfId="116" priority="328">
      <formula>AV148="X"</formula>
    </cfRule>
  </conditionalFormatting>
  <conditionalFormatting sqref="AY138:AY157">
    <cfRule type="expression" dxfId="115" priority="320">
      <formula>AX138="X"</formula>
    </cfRule>
  </conditionalFormatting>
  <conditionalFormatting sqref="AX138:AX147">
    <cfRule type="expression" dxfId="114" priority="319">
      <formula>AX138="X"</formula>
    </cfRule>
  </conditionalFormatting>
  <conditionalFormatting sqref="AX148:AX157">
    <cfRule type="expression" dxfId="113" priority="318">
      <formula>AX148="X"</formula>
    </cfRule>
  </conditionalFormatting>
  <conditionalFormatting sqref="BA138:BA157">
    <cfRule type="expression" dxfId="112" priority="310">
      <formula>AZ138="X"</formula>
    </cfRule>
  </conditionalFormatting>
  <conditionalFormatting sqref="AZ138:AZ147">
    <cfRule type="expression" dxfId="111" priority="309">
      <formula>AZ138="X"</formula>
    </cfRule>
  </conditionalFormatting>
  <conditionalFormatting sqref="AZ148:AZ157">
    <cfRule type="expression" dxfId="110" priority="308">
      <formula>AZ148="X"</formula>
    </cfRule>
  </conditionalFormatting>
  <conditionalFormatting sqref="BC138:BC157">
    <cfRule type="expression" dxfId="109" priority="300">
      <formula>BB138="X"</formula>
    </cfRule>
  </conditionalFormatting>
  <conditionalFormatting sqref="BB138:BB147">
    <cfRule type="expression" dxfId="108" priority="299">
      <formula>BB138="X"</formula>
    </cfRule>
  </conditionalFormatting>
  <conditionalFormatting sqref="BB148:BB157">
    <cfRule type="expression" dxfId="107" priority="298">
      <formula>BB148="X"</formula>
    </cfRule>
  </conditionalFormatting>
  <conditionalFormatting sqref="BE138:BE157">
    <cfRule type="expression" dxfId="106" priority="290">
      <formula>BD138="X"</formula>
    </cfRule>
  </conditionalFormatting>
  <conditionalFormatting sqref="BD138:BD147">
    <cfRule type="expression" dxfId="105" priority="289">
      <formula>BD138="X"</formula>
    </cfRule>
  </conditionalFormatting>
  <conditionalFormatting sqref="BD148:BD157">
    <cfRule type="expression" dxfId="104" priority="288">
      <formula>BD148="X"</formula>
    </cfRule>
  </conditionalFormatting>
  <conditionalFormatting sqref="BG138:BG157">
    <cfRule type="expression" dxfId="103" priority="280">
      <formula>BF138="X"</formula>
    </cfRule>
  </conditionalFormatting>
  <conditionalFormatting sqref="BF138:BF147">
    <cfRule type="expression" dxfId="102" priority="279">
      <formula>BF138="X"</formula>
    </cfRule>
  </conditionalFormatting>
  <conditionalFormatting sqref="BF148:BF157">
    <cfRule type="expression" dxfId="101" priority="278">
      <formula>BF148="X"</formula>
    </cfRule>
  </conditionalFormatting>
  <conditionalFormatting sqref="BI138:BI157">
    <cfRule type="expression" dxfId="100" priority="270">
      <formula>BH138="X"</formula>
    </cfRule>
  </conditionalFormatting>
  <conditionalFormatting sqref="BH138:BH147">
    <cfRule type="expression" dxfId="99" priority="269">
      <formula>BH138="X"</formula>
    </cfRule>
  </conditionalFormatting>
  <conditionalFormatting sqref="BH148:BH157">
    <cfRule type="expression" dxfId="98" priority="268">
      <formula>BH148="X"</formula>
    </cfRule>
  </conditionalFormatting>
  <conditionalFormatting sqref="BK138:BK157">
    <cfRule type="expression" dxfId="97" priority="260">
      <formula>BJ138="X"</formula>
    </cfRule>
  </conditionalFormatting>
  <conditionalFormatting sqref="BJ138:BJ147">
    <cfRule type="expression" dxfId="96" priority="259">
      <formula>BJ138="X"</formula>
    </cfRule>
  </conditionalFormatting>
  <conditionalFormatting sqref="BJ148:BJ157">
    <cfRule type="expression" dxfId="95" priority="258">
      <formula>BJ148="X"</formula>
    </cfRule>
  </conditionalFormatting>
  <conditionalFormatting sqref="BM138:BM157">
    <cfRule type="expression" dxfId="94" priority="250">
      <formula>BL138="X"</formula>
    </cfRule>
  </conditionalFormatting>
  <conditionalFormatting sqref="BL138:BL147">
    <cfRule type="expression" dxfId="93" priority="249">
      <formula>BL138="X"</formula>
    </cfRule>
  </conditionalFormatting>
  <conditionalFormatting sqref="BL148:BL157">
    <cfRule type="expression" dxfId="92" priority="248">
      <formula>BL148="X"</formula>
    </cfRule>
  </conditionalFormatting>
  <conditionalFormatting sqref="BO138:BO157">
    <cfRule type="expression" dxfId="91" priority="240">
      <formula>BN138="X"</formula>
    </cfRule>
  </conditionalFormatting>
  <conditionalFormatting sqref="BN138:BN147">
    <cfRule type="expression" dxfId="90" priority="239">
      <formula>BN138="X"</formula>
    </cfRule>
  </conditionalFormatting>
  <conditionalFormatting sqref="BN148:BN157">
    <cfRule type="expression" dxfId="89" priority="238">
      <formula>BN148="X"</formula>
    </cfRule>
  </conditionalFormatting>
  <conditionalFormatting sqref="BQ138:BQ157">
    <cfRule type="expression" dxfId="88" priority="230">
      <formula>BP138="X"</formula>
    </cfRule>
  </conditionalFormatting>
  <conditionalFormatting sqref="BP138:BP147">
    <cfRule type="expression" dxfId="87" priority="229">
      <formula>BP138="X"</formula>
    </cfRule>
  </conditionalFormatting>
  <conditionalFormatting sqref="BP148:BP157">
    <cfRule type="expression" dxfId="86" priority="228">
      <formula>BP148="X"</formula>
    </cfRule>
  </conditionalFormatting>
  <conditionalFormatting sqref="BS138:BS157">
    <cfRule type="expression" dxfId="85" priority="220">
      <formula>BR138="X"</formula>
    </cfRule>
  </conditionalFormatting>
  <conditionalFormatting sqref="BR138:BR147">
    <cfRule type="expression" dxfId="84" priority="219">
      <formula>BR138="X"</formula>
    </cfRule>
  </conditionalFormatting>
  <conditionalFormatting sqref="BR148:BR157">
    <cfRule type="expression" dxfId="83" priority="218">
      <formula>BR148="X"</formula>
    </cfRule>
  </conditionalFormatting>
  <conditionalFormatting sqref="BU138:BU157">
    <cfRule type="expression" dxfId="82" priority="210">
      <formula>BT138="X"</formula>
    </cfRule>
  </conditionalFormatting>
  <conditionalFormatting sqref="BT138:BT147">
    <cfRule type="expression" dxfId="81" priority="209">
      <formula>BT138="X"</formula>
    </cfRule>
  </conditionalFormatting>
  <conditionalFormatting sqref="BT148:BT157">
    <cfRule type="expression" dxfId="80" priority="208">
      <formula>BT148="X"</formula>
    </cfRule>
  </conditionalFormatting>
  <conditionalFormatting sqref="BW138:BW157">
    <cfRule type="expression" dxfId="79" priority="200">
      <formula>BV138="X"</formula>
    </cfRule>
  </conditionalFormatting>
  <conditionalFormatting sqref="BV138:BV147">
    <cfRule type="expression" dxfId="78" priority="199">
      <formula>BV138="X"</formula>
    </cfRule>
  </conditionalFormatting>
  <conditionalFormatting sqref="BV148:BV157">
    <cfRule type="expression" dxfId="77" priority="198">
      <formula>BV148="X"</formula>
    </cfRule>
  </conditionalFormatting>
  <conditionalFormatting sqref="BY138:BY157">
    <cfRule type="expression" dxfId="76" priority="190">
      <formula>BX138="X"</formula>
    </cfRule>
  </conditionalFormatting>
  <conditionalFormatting sqref="BX138:BX147">
    <cfRule type="expression" dxfId="75" priority="189">
      <formula>BX138="X"</formula>
    </cfRule>
  </conditionalFormatting>
  <conditionalFormatting sqref="BX148:BX157">
    <cfRule type="expression" dxfId="74" priority="188">
      <formula>BX148="X"</formula>
    </cfRule>
  </conditionalFormatting>
  <conditionalFormatting sqref="CA138:CA157">
    <cfRule type="expression" dxfId="73" priority="180">
      <formula>BZ138="X"</formula>
    </cfRule>
  </conditionalFormatting>
  <conditionalFormatting sqref="BZ138:BZ147">
    <cfRule type="expression" dxfId="72" priority="179">
      <formula>BZ138="X"</formula>
    </cfRule>
  </conditionalFormatting>
  <conditionalFormatting sqref="BZ148:BZ157">
    <cfRule type="expression" dxfId="71" priority="178">
      <formula>BZ148="X"</formula>
    </cfRule>
  </conditionalFormatting>
  <conditionalFormatting sqref="CC138:CC157">
    <cfRule type="expression" dxfId="70" priority="170">
      <formula>CB138="X"</formula>
    </cfRule>
  </conditionalFormatting>
  <conditionalFormatting sqref="CB138:CB147">
    <cfRule type="expression" dxfId="69" priority="169">
      <formula>CB138="X"</formula>
    </cfRule>
  </conditionalFormatting>
  <conditionalFormatting sqref="CB148:CB157">
    <cfRule type="expression" dxfId="68" priority="168">
      <formula>CB148="X"</formula>
    </cfRule>
  </conditionalFormatting>
  <conditionalFormatting sqref="CE138:CE157">
    <cfRule type="expression" dxfId="67" priority="160">
      <formula>CD138="X"</formula>
    </cfRule>
  </conditionalFormatting>
  <conditionalFormatting sqref="CD138:CD147">
    <cfRule type="expression" dxfId="66" priority="159">
      <formula>CD138="X"</formula>
    </cfRule>
  </conditionalFormatting>
  <conditionalFormatting sqref="CD148:CD157">
    <cfRule type="expression" dxfId="65" priority="158">
      <formula>CD148="X"</formula>
    </cfRule>
  </conditionalFormatting>
  <conditionalFormatting sqref="CG138:CG157">
    <cfRule type="expression" dxfId="64" priority="150">
      <formula>CF138="X"</formula>
    </cfRule>
  </conditionalFormatting>
  <conditionalFormatting sqref="CF138:CF147">
    <cfRule type="expression" dxfId="63" priority="149">
      <formula>CF138="X"</formula>
    </cfRule>
  </conditionalFormatting>
  <conditionalFormatting sqref="CF148:CF157">
    <cfRule type="expression" dxfId="62" priority="148">
      <formula>CF148="X"</formula>
    </cfRule>
  </conditionalFormatting>
  <conditionalFormatting sqref="CI138:CI157">
    <cfRule type="expression" dxfId="61" priority="140">
      <formula>CH138="X"</formula>
    </cfRule>
  </conditionalFormatting>
  <conditionalFormatting sqref="CH138:CH147">
    <cfRule type="expression" dxfId="60" priority="139">
      <formula>CH138="X"</formula>
    </cfRule>
  </conditionalFormatting>
  <conditionalFormatting sqref="CH148:CH157">
    <cfRule type="expression" dxfId="59" priority="138">
      <formula>CH148="X"</formula>
    </cfRule>
  </conditionalFormatting>
  <conditionalFormatting sqref="CK138:CK157">
    <cfRule type="expression" dxfId="58" priority="130">
      <formula>CJ138="X"</formula>
    </cfRule>
  </conditionalFormatting>
  <conditionalFormatting sqref="CJ138:CJ147">
    <cfRule type="expression" dxfId="57" priority="129">
      <formula>CJ138="X"</formula>
    </cfRule>
  </conditionalFormatting>
  <conditionalFormatting sqref="CJ148:CJ157">
    <cfRule type="expression" dxfId="56" priority="128">
      <formula>CJ148="X"</formula>
    </cfRule>
  </conditionalFormatting>
  <conditionalFormatting sqref="CM138:CM157">
    <cfRule type="expression" dxfId="55" priority="120">
      <formula>CL138="X"</formula>
    </cfRule>
  </conditionalFormatting>
  <conditionalFormatting sqref="CL138:CL147">
    <cfRule type="expression" dxfId="54" priority="119">
      <formula>CL138="X"</formula>
    </cfRule>
  </conditionalFormatting>
  <conditionalFormatting sqref="CL148:CL157">
    <cfRule type="expression" dxfId="53" priority="118">
      <formula>CL148="X"</formula>
    </cfRule>
  </conditionalFormatting>
  <conditionalFormatting sqref="CO138:CO157">
    <cfRule type="expression" dxfId="52" priority="110">
      <formula>CN138="X"</formula>
    </cfRule>
  </conditionalFormatting>
  <conditionalFormatting sqref="CN138:CN147">
    <cfRule type="expression" dxfId="51" priority="109">
      <formula>CN138="X"</formula>
    </cfRule>
  </conditionalFormatting>
  <conditionalFormatting sqref="CN148:CN157">
    <cfRule type="expression" dxfId="50" priority="108">
      <formula>CN148="X"</formula>
    </cfRule>
  </conditionalFormatting>
  <conditionalFormatting sqref="CQ138:CQ157">
    <cfRule type="expression" dxfId="49" priority="100">
      <formula>CP138="X"</formula>
    </cfRule>
  </conditionalFormatting>
  <conditionalFormatting sqref="CP138:CP147">
    <cfRule type="expression" dxfId="48" priority="99">
      <formula>CP138="X"</formula>
    </cfRule>
  </conditionalFormatting>
  <conditionalFormatting sqref="CP148:CP157">
    <cfRule type="expression" dxfId="47" priority="98">
      <formula>CP148="X"</formula>
    </cfRule>
  </conditionalFormatting>
  <conditionalFormatting sqref="CS138:CS157">
    <cfRule type="expression" dxfId="46" priority="90">
      <formula>CR138="X"</formula>
    </cfRule>
  </conditionalFormatting>
  <conditionalFormatting sqref="CR138:CR147">
    <cfRule type="expression" dxfId="45" priority="89">
      <formula>CR138="X"</formula>
    </cfRule>
  </conditionalFormatting>
  <conditionalFormatting sqref="CR148:CR157">
    <cfRule type="expression" dxfId="44" priority="88">
      <formula>CR148="X"</formula>
    </cfRule>
  </conditionalFormatting>
  <conditionalFormatting sqref="CU138:CU157">
    <cfRule type="expression" dxfId="43" priority="80">
      <formula>CT138="X"</formula>
    </cfRule>
  </conditionalFormatting>
  <conditionalFormatting sqref="CT138:CT147">
    <cfRule type="expression" dxfId="42" priority="79">
      <formula>CT138="X"</formula>
    </cfRule>
  </conditionalFormatting>
  <conditionalFormatting sqref="CT148:CT157">
    <cfRule type="expression" dxfId="41" priority="78">
      <formula>CT148="X"</formula>
    </cfRule>
  </conditionalFormatting>
  <conditionalFormatting sqref="CW138:CW157">
    <cfRule type="expression" dxfId="40" priority="70">
      <formula>CV138="X"</formula>
    </cfRule>
  </conditionalFormatting>
  <conditionalFormatting sqref="CV138:CV147">
    <cfRule type="expression" dxfId="39" priority="69">
      <formula>CV138="X"</formula>
    </cfRule>
  </conditionalFormatting>
  <conditionalFormatting sqref="CV148:CV157">
    <cfRule type="expression" dxfId="38" priority="68">
      <formula>CV148="X"</formula>
    </cfRule>
  </conditionalFormatting>
  <conditionalFormatting sqref="CY138:CY157">
    <cfRule type="expression" dxfId="37" priority="60">
      <formula>CX138="X"</formula>
    </cfRule>
  </conditionalFormatting>
  <conditionalFormatting sqref="CX138:CX147">
    <cfRule type="expression" dxfId="36" priority="59">
      <formula>CX138="X"</formula>
    </cfRule>
  </conditionalFormatting>
  <conditionalFormatting sqref="CX148:CX157">
    <cfRule type="expression" dxfId="35" priority="58">
      <formula>CX148="X"</formula>
    </cfRule>
  </conditionalFormatting>
  <conditionalFormatting sqref="DA138:DA157">
    <cfRule type="expression" dxfId="34" priority="50">
      <formula>CZ138="X"</formula>
    </cfRule>
  </conditionalFormatting>
  <conditionalFormatting sqref="CZ138:CZ147">
    <cfRule type="expression" dxfId="33" priority="49">
      <formula>CZ138="X"</formula>
    </cfRule>
  </conditionalFormatting>
  <conditionalFormatting sqref="CZ148:CZ157">
    <cfRule type="expression" dxfId="32" priority="48">
      <formula>CZ148="X"</formula>
    </cfRule>
  </conditionalFormatting>
  <conditionalFormatting sqref="DC138:DC157">
    <cfRule type="expression" dxfId="31" priority="40">
      <formula>DB138="X"</formula>
    </cfRule>
  </conditionalFormatting>
  <conditionalFormatting sqref="DB138:DB147">
    <cfRule type="expression" dxfId="30" priority="39">
      <formula>DB138="X"</formula>
    </cfRule>
  </conditionalFormatting>
  <conditionalFormatting sqref="DB148:DB157">
    <cfRule type="expression" dxfId="29" priority="38">
      <formula>DB148="X"</formula>
    </cfRule>
  </conditionalFormatting>
  <conditionalFormatting sqref="DE138:DE157">
    <cfRule type="expression" dxfId="28" priority="30">
      <formula>DD138="X"</formula>
    </cfRule>
  </conditionalFormatting>
  <conditionalFormatting sqref="DD138:DD147">
    <cfRule type="expression" dxfId="27" priority="29">
      <formula>DD138="X"</formula>
    </cfRule>
  </conditionalFormatting>
  <conditionalFormatting sqref="DD148:DD157">
    <cfRule type="expression" dxfId="26" priority="28">
      <formula>DD148="X"</formula>
    </cfRule>
  </conditionalFormatting>
  <conditionalFormatting sqref="DG138:DG157">
    <cfRule type="expression" dxfId="25" priority="20">
      <formula>DF138="X"</formula>
    </cfRule>
  </conditionalFormatting>
  <conditionalFormatting sqref="DF138:DF147">
    <cfRule type="expression" dxfId="24" priority="19">
      <formula>DF138="X"</formula>
    </cfRule>
  </conditionalFormatting>
  <conditionalFormatting sqref="DF148:DF157">
    <cfRule type="expression" dxfId="23" priority="18">
      <formula>DF148="X"</formula>
    </cfRule>
  </conditionalFormatting>
  <conditionalFormatting sqref="DI138:DI157">
    <cfRule type="expression" dxfId="22" priority="10">
      <formula>DH138="X"</formula>
    </cfRule>
  </conditionalFormatting>
  <conditionalFormatting sqref="DH138:DH147">
    <cfRule type="expression" dxfId="21" priority="9">
      <formula>DH138="X"</formula>
    </cfRule>
  </conditionalFormatting>
  <conditionalFormatting sqref="DH148:DH157">
    <cfRule type="expression" dxfId="20" priority="8">
      <formula>DH148="X"</formula>
    </cfRule>
  </conditionalFormatting>
  <dataValidations count="1">
    <dataValidation type="list" allowBlank="1" showInputMessage="1" sqref="F28:F37 H28:H37 J28:J37 L28:L37 N28:N37 P28:P37 R28:R37 T28:T37 V28:V37 X28:X37 Z28:Z37 AB28:AB37 AD28:AD37 AF28:AF37 AH28:AH37 AJ28:AJ37 AL28:AL37 AN28:AN37 AP28:AP37 AR28:AR37 AT28:AT37 AV28:AV37 AX28:AX37 AZ28:AZ37 BB28:BB37 BD28:BD37 BF28:BF37 BH28:BH37 BJ28:BJ37 BL28:BL37 BN28:BN37 BP28:BP37 BR28:BR37 BT28:BT37 BV28:BV37 BX28:BX37 BZ28:BZ37 CB28:CB37 CD28:CD37 CF28:CF37 CH28:CH37 CJ28:CJ37 CL28:CL37 CN28:CN37 CP28:CP37 CR28:CR37 CT28:CT37 CV28:CV37 CX28:CX37 CZ28:CZ37 DB28:DB37 DD28:DD37 DF28:DF37 H138:H157 J138:J157 L138:L157 N138:N157 P138:P157 R138:R157 T138:T157 V138:V157 X138:X157 Z138:Z157 AB138:AB157 AD138:AD157 AF138:AF157 AH138:AH157 AJ138:AJ157 AL138:AL157 AN138:AN157 AP138:AP157 AR138:AR157 AT138:AT157 AV138:AV157 AX138:AX157 AZ138:AZ157 BB138:BB157 BD138:BD157 BF138:BF157 BH138:BH157 BJ138:BJ157 BL138:BL157 BN138:BN157 BP138:BP157 BR138:BR157 BT138:BT157 BV138:BV157 BX138:BX157 BZ138:BZ157 CB138:CB157 CD138:CD157 CF138:CF157 CH138:CH157 CJ138:CJ157 CL138:CL157 CN138:CN157 CP138:CP157 CR138:CR157 CT138:CT157 CV138:CV157 CX138:CX157 CZ138:CZ157 DB138:DB157 DD138:DD157 DH138:DH157 F138:F157 DH28:DH37 DF138:DF157">
      <formula1>DayNames</formula1>
    </dataValidation>
  </dataValidations>
  <pageMargins left="0.31496062992125984" right="0.31496062992125984" top="0.35433070866141736" bottom="0.35433070866141736" header="0.31496062992125984" footer="0.31496062992125984"/>
  <pageSetup scale="65" orientation="landscape"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BE7566"/>
  <sheetViews>
    <sheetView topLeftCell="V787" workbookViewId="0">
      <selection activeCell="AH797" sqref="AH797"/>
    </sheetView>
  </sheetViews>
  <sheetFormatPr defaultRowHeight="13.8" x14ac:dyDescent="0.3"/>
  <cols>
    <col min="1" max="1" width="4" style="111" bestFit="1" customWidth="1"/>
    <col min="2" max="2" width="8.5546875" style="112" bestFit="1" customWidth="1"/>
    <col min="3" max="3" width="10.109375" style="113" bestFit="1" customWidth="1"/>
    <col min="4" max="4" width="8.5546875" style="112" bestFit="1" customWidth="1"/>
    <col min="5" max="5" width="10.109375" style="113" bestFit="1" customWidth="1"/>
    <col min="6" max="6" width="8.5546875" style="112" bestFit="1" customWidth="1"/>
    <col min="7" max="7" width="10.109375" style="113" bestFit="1" customWidth="1"/>
    <col min="8" max="8" width="8.5546875" style="112" bestFit="1" customWidth="1"/>
    <col min="9" max="9" width="10.109375" style="113" bestFit="1" customWidth="1"/>
    <col min="10" max="10" width="8.5546875" style="112" bestFit="1" customWidth="1"/>
    <col min="11" max="11" width="10.109375" style="113" bestFit="1" customWidth="1"/>
    <col min="12" max="12" width="8.5546875" style="112" bestFit="1" customWidth="1"/>
    <col min="13" max="13" width="10.109375" style="113" bestFit="1" customWidth="1"/>
    <col min="14" max="14" width="8.5546875" style="112" bestFit="1" customWidth="1"/>
    <col min="15" max="15" width="10.109375" style="113" bestFit="1" customWidth="1"/>
    <col min="16" max="16" width="8.5546875" style="112" bestFit="1" customWidth="1"/>
    <col min="17" max="17" width="10.109375" style="113" bestFit="1" customWidth="1"/>
    <col min="18" max="18" width="9.77734375" style="112" bestFit="1" customWidth="1"/>
    <col min="19" max="19" width="10.109375" style="113" bestFit="1" customWidth="1"/>
    <col min="20" max="20" width="8.5546875" style="112" bestFit="1" customWidth="1"/>
    <col min="21" max="21" width="10.109375" style="113" bestFit="1" customWidth="1"/>
    <col min="22" max="22" width="9.5546875" style="112" bestFit="1" customWidth="1"/>
    <col min="23" max="23" width="10.109375" style="113" bestFit="1" customWidth="1"/>
    <col min="24" max="24" width="9.33203125" style="112" bestFit="1" customWidth="1"/>
    <col min="25" max="25" width="10.109375" style="113" bestFit="1" customWidth="1"/>
    <col min="26" max="26" width="20.21875" style="111" bestFit="1" customWidth="1"/>
    <col min="27" max="30" width="8.88671875" style="111"/>
    <col min="31" max="31" width="7.33203125" style="155" bestFit="1" customWidth="1"/>
    <col min="32" max="32" width="9.5546875" style="155" bestFit="1" customWidth="1"/>
    <col min="33" max="33" width="10.5546875" style="156" bestFit="1" customWidth="1"/>
    <col min="34" max="34" width="20.21875" style="157" bestFit="1" customWidth="1"/>
    <col min="35" max="35" width="5.33203125" style="111" customWidth="1"/>
    <col min="36" max="36" width="10.5546875" style="111" bestFit="1" customWidth="1"/>
    <col min="37" max="38" width="10.5546875" style="111" customWidth="1"/>
    <col min="39" max="39" width="6.5546875" style="111" bestFit="1" customWidth="1"/>
    <col min="40" max="40" width="9" style="111" bestFit="1" customWidth="1"/>
    <col min="41" max="41" width="6" style="111" bestFit="1" customWidth="1"/>
    <col min="42" max="42" width="6.44140625" style="111" customWidth="1"/>
    <col min="43" max="43" width="6" style="111" bestFit="1" customWidth="1"/>
    <col min="44" max="44" width="7.44140625" style="111" customWidth="1"/>
    <col min="45" max="45" width="3" style="111" bestFit="1" customWidth="1"/>
    <col min="46" max="46" width="3" style="111" customWidth="1"/>
    <col min="47" max="47" width="4.6640625" style="111" bestFit="1" customWidth="1"/>
    <col min="48" max="48" width="8.33203125" style="111" customWidth="1"/>
    <col min="49" max="49" width="8.109375" style="111" customWidth="1"/>
    <col min="50" max="50" width="8.88671875" style="111"/>
    <col min="51" max="51" width="10.5546875" style="111" bestFit="1" customWidth="1"/>
    <col min="52" max="56" width="8.88671875" style="111"/>
    <col min="57" max="57" width="10.5546875" style="111" bestFit="1" customWidth="1"/>
    <col min="58" max="16384" width="8.88671875" style="111"/>
  </cols>
  <sheetData>
    <row r="2" spans="1:57" ht="23.4" x14ac:dyDescent="0.3">
      <c r="AE2" s="132"/>
      <c r="AF2" s="132"/>
      <c r="AG2" s="132"/>
      <c r="AH2" s="132"/>
      <c r="AI2" s="132"/>
      <c r="AJ2" s="132"/>
      <c r="AK2" s="132"/>
      <c r="AL2" s="132"/>
      <c r="AM2" s="132"/>
      <c r="AN2" s="132"/>
      <c r="AO2" s="132"/>
      <c r="AP2" s="132"/>
      <c r="AQ2" s="132"/>
      <c r="AR2" s="132"/>
    </row>
    <row r="3" spans="1:57" ht="23.4" x14ac:dyDescent="0.3">
      <c r="AE3" s="132"/>
      <c r="AF3" s="132"/>
      <c r="AG3" s="132"/>
      <c r="AH3" s="132"/>
      <c r="AI3" s="132"/>
      <c r="AJ3" s="132"/>
      <c r="AK3" s="132"/>
      <c r="AL3" s="132"/>
      <c r="AM3" s="132"/>
      <c r="AN3" s="132"/>
      <c r="AO3" s="132"/>
      <c r="AP3" s="132"/>
      <c r="AQ3" s="132"/>
      <c r="AR3" s="132"/>
    </row>
    <row r="5" spans="1:57" x14ac:dyDescent="0.3">
      <c r="AE5" s="133" t="s">
        <v>35</v>
      </c>
      <c r="AF5" s="134"/>
      <c r="AG5" s="134"/>
      <c r="AH5" s="135"/>
    </row>
    <row r="6" spans="1:57" x14ac:dyDescent="0.3">
      <c r="AE6" s="136" t="s">
        <v>12</v>
      </c>
      <c r="AF6" s="136" t="s">
        <v>13</v>
      </c>
      <c r="AG6" s="137" t="s">
        <v>34</v>
      </c>
      <c r="AH6" s="138" t="s">
        <v>22</v>
      </c>
      <c r="AI6" s="139"/>
      <c r="AJ6" s="140"/>
      <c r="AK6" s="141"/>
      <c r="AL6" s="141"/>
      <c r="AM6" s="140"/>
      <c r="AN6" s="142"/>
      <c r="AO6" s="140"/>
      <c r="AP6" s="140"/>
      <c r="AQ6" s="140"/>
      <c r="AR6" s="140"/>
      <c r="AY6" s="143"/>
      <c r="BE6" s="143"/>
    </row>
    <row r="7" spans="1:57" x14ac:dyDescent="0.3">
      <c r="AC7" s="111">
        <v>1</v>
      </c>
      <c r="AD7" s="111">
        <v>1</v>
      </c>
      <c r="AE7" s="144">
        <v>1</v>
      </c>
      <c r="AF7" s="145">
        <f ca="1">IF(OFFSET('Dummy Payment'!$B$11,AD7-1,AC7-1)&lt;&gt;"",OFFSET('Dummy Payment'!$B$11,AD7-1,AC7-1),"")</f>
        <v>43125</v>
      </c>
      <c r="AG7" s="146">
        <f ca="1">IF(OFFSET('Dummy Payment'!$C$11,AD7-1,AC7-1)&lt;&gt;"",OFFSET('Dummy Payment'!$C$11,AD7-1,AC7-1),"")</f>
        <v>10000</v>
      </c>
      <c r="AH7" s="147" t="str">
        <f>IF(Z11&lt;&gt;"",Z11,"")</f>
        <v>Salary</v>
      </c>
      <c r="AI7" s="139"/>
      <c r="AJ7" s="148"/>
      <c r="AK7" s="149"/>
      <c r="AL7" s="149"/>
      <c r="AM7" s="140"/>
      <c r="AN7" s="140"/>
      <c r="AO7" s="140"/>
      <c r="AP7" s="140"/>
      <c r="AQ7" s="140"/>
      <c r="AR7" s="140"/>
      <c r="AY7" s="143"/>
      <c r="BE7" s="143"/>
    </row>
    <row r="8" spans="1:57" x14ac:dyDescent="0.3">
      <c r="AC8" s="111">
        <v>1</v>
      </c>
      <c r="AD8" s="111">
        <v>2</v>
      </c>
      <c r="AE8" s="144">
        <v>2</v>
      </c>
      <c r="AF8" s="145">
        <f ca="1">IF(OFFSET('Dummy Payment'!$B$11,AD8-1,AC8-1)&lt;&gt;"",OFFSET('Dummy Payment'!$B$11,AD8-1,AC8-1),"")</f>
        <v>43107</v>
      </c>
      <c r="AG8" s="146">
        <f ca="1">IF(OFFSET('Dummy Payment'!$C$11,AD8-1,AC8-1)&lt;&gt;"",OFFSET('Dummy Payment'!$C$11,AD8-1,AC8-1),"")</f>
        <v>150</v>
      </c>
      <c r="AH8" s="147" t="str">
        <f t="shared" ref="AH8:AH16" si="0">IF(Z12&lt;&gt;"",Z12,"")</f>
        <v>Fees</v>
      </c>
      <c r="AI8" s="139"/>
      <c r="AJ8" s="148"/>
      <c r="AK8" s="149"/>
      <c r="AL8" s="149"/>
      <c r="AM8" s="140"/>
      <c r="AN8" s="140"/>
      <c r="AO8" s="140"/>
      <c r="AP8" s="140"/>
      <c r="AQ8" s="140"/>
      <c r="AR8" s="140"/>
      <c r="AY8" s="143"/>
      <c r="BE8" s="143"/>
    </row>
    <row r="9" spans="1:57" ht="14.4" x14ac:dyDescent="0.3">
      <c r="B9" s="124" t="s">
        <v>1</v>
      </c>
      <c r="C9" s="126"/>
      <c r="D9" s="124" t="s">
        <v>2</v>
      </c>
      <c r="E9" s="126"/>
      <c r="F9" s="124" t="s">
        <v>0</v>
      </c>
      <c r="G9" s="126"/>
      <c r="H9" s="124" t="s">
        <v>3</v>
      </c>
      <c r="I9" s="126"/>
      <c r="J9" s="124" t="s">
        <v>4</v>
      </c>
      <c r="K9" s="126"/>
      <c r="L9" s="124" t="s">
        <v>5</v>
      </c>
      <c r="M9" s="126"/>
      <c r="N9" s="124" t="s">
        <v>6</v>
      </c>
      <c r="O9" s="126"/>
      <c r="P9" s="124" t="s">
        <v>7</v>
      </c>
      <c r="Q9" s="126"/>
      <c r="R9" s="124" t="s">
        <v>8</v>
      </c>
      <c r="S9" s="126"/>
      <c r="T9" s="124" t="s">
        <v>9</v>
      </c>
      <c r="U9" s="126"/>
      <c r="V9" s="124" t="s">
        <v>10</v>
      </c>
      <c r="W9" s="126"/>
      <c r="X9" s="124" t="s">
        <v>11</v>
      </c>
      <c r="Y9" s="126"/>
      <c r="Z9" s="125"/>
      <c r="AC9" s="111">
        <v>1</v>
      </c>
      <c r="AD9" s="111">
        <v>3</v>
      </c>
      <c r="AE9" s="144">
        <v>3</v>
      </c>
      <c r="AF9" s="145">
        <f ca="1">IF(OFFSET('Dummy Payment'!$B$11,AD9-1,AC9-1)&lt;&gt;"",OFFSET('Dummy Payment'!$B$11,AD9-1,AC9-1),"")</f>
        <v>43120</v>
      </c>
      <c r="AG9" s="146">
        <f ca="1">IF(OFFSET('Dummy Payment'!$C$11,AD9-1,AC9-1)&lt;&gt;"",OFFSET('Dummy Payment'!$C$11,AD9-1,AC9-1),"")</f>
        <v>500</v>
      </c>
      <c r="AH9" s="147" t="str">
        <f t="shared" si="0"/>
        <v>Bonus</v>
      </c>
      <c r="AI9" s="139"/>
      <c r="AJ9" s="148"/>
      <c r="AK9" s="149"/>
      <c r="AL9" s="149"/>
      <c r="AM9" s="140"/>
      <c r="AN9" s="140"/>
      <c r="AO9" s="140"/>
      <c r="AP9" s="140"/>
      <c r="AQ9" s="140"/>
      <c r="AR9" s="140"/>
      <c r="AY9" s="143"/>
      <c r="BE9" s="143"/>
    </row>
    <row r="10" spans="1:57" ht="14.4" x14ac:dyDescent="0.3">
      <c r="B10" s="124" t="s">
        <v>32</v>
      </c>
      <c r="C10" s="126" t="s">
        <v>31</v>
      </c>
      <c r="D10" s="124" t="s">
        <v>32</v>
      </c>
      <c r="E10" s="126" t="s">
        <v>31</v>
      </c>
      <c r="F10" s="124" t="s">
        <v>32</v>
      </c>
      <c r="G10" s="126" t="s">
        <v>31</v>
      </c>
      <c r="H10" s="124" t="s">
        <v>32</v>
      </c>
      <c r="I10" s="126" t="s">
        <v>31</v>
      </c>
      <c r="J10" s="124" t="s">
        <v>32</v>
      </c>
      <c r="K10" s="126" t="s">
        <v>31</v>
      </c>
      <c r="L10" s="124" t="s">
        <v>32</v>
      </c>
      <c r="M10" s="126" t="s">
        <v>31</v>
      </c>
      <c r="N10" s="124" t="s">
        <v>32</v>
      </c>
      <c r="O10" s="126" t="s">
        <v>31</v>
      </c>
      <c r="P10" s="124" t="s">
        <v>32</v>
      </c>
      <c r="Q10" s="126" t="s">
        <v>31</v>
      </c>
      <c r="R10" s="124" t="s">
        <v>32</v>
      </c>
      <c r="S10" s="126" t="s">
        <v>31</v>
      </c>
      <c r="T10" s="124" t="s">
        <v>32</v>
      </c>
      <c r="U10" s="126" t="s">
        <v>31</v>
      </c>
      <c r="V10" s="124" t="s">
        <v>32</v>
      </c>
      <c r="W10" s="126" t="s">
        <v>31</v>
      </c>
      <c r="X10" s="124" t="s">
        <v>32</v>
      </c>
      <c r="Y10" s="126" t="s">
        <v>31</v>
      </c>
      <c r="Z10" s="125"/>
      <c r="AC10" s="111">
        <v>1</v>
      </c>
      <c r="AD10" s="111">
        <v>4</v>
      </c>
      <c r="AE10" s="144">
        <v>4</v>
      </c>
      <c r="AF10" s="145" t="str">
        <f ca="1">IF(OFFSET('Dummy Payment'!$B$11,AD10-1,AC10-1)&lt;&gt;"",OFFSET('Dummy Payment'!$B$11,AD10-1,AC10-1),"")</f>
        <v/>
      </c>
      <c r="AG10" s="146">
        <f ca="1">IF(OFFSET('Dummy Payment'!$C$11,AD10-1,AC10-1)&lt;&gt;"",OFFSET('Dummy Payment'!$C$11,AD10-1,AC10-1),"")</f>
        <v>1000</v>
      </c>
      <c r="AH10" s="147" t="str">
        <f t="shared" si="0"/>
        <v>Deviden</v>
      </c>
      <c r="AI10" s="139"/>
      <c r="AJ10" s="148"/>
      <c r="AK10" s="149"/>
      <c r="AL10" s="149"/>
      <c r="AM10" s="140"/>
      <c r="AN10" s="140"/>
      <c r="AO10" s="140"/>
      <c r="AP10" s="140"/>
      <c r="AQ10" s="140"/>
      <c r="AR10" s="140"/>
      <c r="AY10" s="143"/>
      <c r="BE10" s="143"/>
    </row>
    <row r="11" spans="1:57" ht="14.4" x14ac:dyDescent="0.3">
      <c r="A11" s="111">
        <v>1</v>
      </c>
      <c r="B11" s="124">
        <f>IF('Payment Planner'!H13&lt;&gt;"",IF('Payment Planner'!H13&lt;&gt;"X",DATE(YearRef,1,'Payment Planner'!H13),""),IF('Payment Planner'!$F13&lt;&gt;"",DATE(YearRef,1,'Payment Planner'!$F13),""))</f>
        <v>43125</v>
      </c>
      <c r="C11" s="126">
        <f>IF('Payment Planner'!I13&lt;&gt;"",'Payment Planner'!I13,IF('Payment Planner'!$G13&lt;&gt;"",'Payment Planner'!$G13,""))</f>
        <v>10000</v>
      </c>
      <c r="D11" s="124">
        <f>IF('Payment Planner'!J13&lt;&gt;"",IF('Payment Planner'!J13&lt;&gt;"X",DATE(YearRef,2,'Payment Planner'!J13),""),IF('Payment Planner'!$F13&lt;&gt;"",DATE(YearRef,2,'Payment Planner'!$F13),""))</f>
        <v>43156</v>
      </c>
      <c r="E11" s="126">
        <f>IF('Payment Planner'!K13&lt;&gt;"",'Payment Planner'!K13,IF('Payment Planner'!$G13&lt;&gt;"",'Payment Planner'!$G13,""))</f>
        <v>10000</v>
      </c>
      <c r="F11" s="124">
        <f>IF('Payment Planner'!L13&lt;&gt;"",IF('Payment Planner'!L13&lt;&gt;"X",DATE(YearRef,3,'Payment Planner'!L13),""),IF('Payment Planner'!$F13&lt;&gt;"",DATE(YearRef,3,'Payment Planner'!$F13),""))</f>
        <v>43184</v>
      </c>
      <c r="G11" s="126">
        <f>IF('Payment Planner'!M13&lt;&gt;"",'Payment Planner'!M13,IF('Payment Planner'!$G13&lt;&gt;"",'Payment Planner'!$G13,""))</f>
        <v>10000</v>
      </c>
      <c r="H11" s="124">
        <f>IF('Payment Planner'!N13&lt;&gt;"",IF('Payment Planner'!N13&lt;&gt;"X",DATE(YearRef,4,'Payment Planner'!N13),""),IF('Payment Planner'!$F13&lt;&gt;"",DATE(YearRef,4,'Payment Planner'!$F13),""))</f>
        <v>43215</v>
      </c>
      <c r="I11" s="126">
        <f>IF('Payment Planner'!O13&lt;&gt;"",'Payment Planner'!O13,IF('Payment Planner'!$G13&lt;&gt;"",'Payment Planner'!$G13,""))</f>
        <v>10000</v>
      </c>
      <c r="J11" s="124">
        <f>IF('Payment Planner'!P13&lt;&gt;"",IF('Payment Planner'!P13&lt;&gt;"X",DATE(YearRef,5,'Payment Planner'!P13),""),IF('Payment Planner'!$F13&lt;&gt;"",DATE(YearRef,5,'Payment Planner'!$F13),""))</f>
        <v>43245</v>
      </c>
      <c r="K11" s="126">
        <f>IF('Payment Planner'!Q13&lt;&gt;"",'Payment Planner'!Q13,IF('Payment Planner'!$G13&lt;&gt;"",'Payment Planner'!$G13,""))</f>
        <v>10000</v>
      </c>
      <c r="L11" s="124">
        <f>IF('Payment Planner'!R13&lt;&gt;"",IF('Payment Planner'!R13&lt;&gt;"X",DATE(YearRef,6,'Payment Planner'!R13),""),IF('Payment Planner'!$F13&lt;&gt;"",DATE(YearRef,6,'Payment Planner'!$F13),""))</f>
        <v>43276</v>
      </c>
      <c r="M11" s="126">
        <f>IF('Payment Planner'!S13&lt;&gt;"",'Payment Planner'!S13,IF('Payment Planner'!$G13&lt;&gt;"",'Payment Planner'!$G13,""))</f>
        <v>10000</v>
      </c>
      <c r="N11" s="124">
        <f>IF('Payment Planner'!T13&lt;&gt;"",IF('Payment Planner'!T13&lt;&gt;"X",DATE(YearRef,7,'Payment Planner'!T13),""),IF('Payment Planner'!$F13&lt;&gt;"",DATE(YearRef,7,'Payment Planner'!$F13),""))</f>
        <v>43306</v>
      </c>
      <c r="O11" s="126">
        <f>IF('Payment Planner'!U13&lt;&gt;"",'Payment Planner'!U13,IF('Payment Planner'!$G13&lt;&gt;"",'Payment Planner'!$G13,""))</f>
        <v>10000</v>
      </c>
      <c r="P11" s="124">
        <f>IF('Payment Planner'!V13&lt;&gt;"",IF('Payment Planner'!V13&lt;&gt;"X",DATE(YearRef,8,'Payment Planner'!V13),""),IF('Payment Planner'!$F13&lt;&gt;"",DATE(YearRef,8,'Payment Planner'!$F13),""))</f>
        <v>43337</v>
      </c>
      <c r="Q11" s="126">
        <f>IF('Payment Planner'!W13&lt;&gt;"",'Payment Planner'!W13,IF('Payment Planner'!$G13&lt;&gt;"",'Payment Planner'!$G13,""))</f>
        <v>10000</v>
      </c>
      <c r="R11" s="124">
        <f>IF('Payment Planner'!X13&lt;&gt;"",IF('Payment Planner'!X13&lt;&gt;"X",DATE(YearRef,9,'Payment Planner'!X13),""),IF('Payment Planner'!$F13&lt;&gt;"",DATE(YearRef,9,'Payment Planner'!$F13),""))</f>
        <v>43368</v>
      </c>
      <c r="S11" s="126">
        <f>IF('Payment Planner'!Y13&lt;&gt;"",'Payment Planner'!Y13,IF('Payment Planner'!$G13&lt;&gt;"",'Payment Planner'!$G13,""))</f>
        <v>10000</v>
      </c>
      <c r="T11" s="124">
        <f>IF('Payment Planner'!Z13&lt;&gt;"",IF('Payment Planner'!Z13&lt;&gt;"X",DATE(YearRef,10,'Payment Planner'!Z13),""),IF('Payment Planner'!$F13&lt;&gt;"",DATE(YearRef,10,'Payment Planner'!$F13),""))</f>
        <v>43398</v>
      </c>
      <c r="U11" s="126">
        <f>IF('Payment Planner'!AA13&lt;&gt;"",'Payment Planner'!AA13,IF('Payment Planner'!$G13&lt;&gt;"",'Payment Planner'!$G13,""))</f>
        <v>10000</v>
      </c>
      <c r="V11" s="124">
        <f>IF('Payment Planner'!AB13&lt;&gt;"",IF('Payment Planner'!AB13&lt;&gt;"X",DATE(YearRef,11,'Payment Planner'!AB13),""),IF('Payment Planner'!$F13&lt;&gt;"",DATE(YearRef,11,'Payment Planner'!$F13),""))</f>
        <v>43429</v>
      </c>
      <c r="W11" s="126">
        <f>IF('Payment Planner'!AC13&lt;&gt;"",'Payment Planner'!AC13,IF('Payment Planner'!$G13&lt;&gt;"",'Payment Planner'!$G13,""))</f>
        <v>10000</v>
      </c>
      <c r="X11" s="124">
        <f>IF('Payment Planner'!AD13&lt;&gt;"",IF('Payment Planner'!AD13&lt;&gt;"X",DATE(YearRef,12,'Payment Planner'!AD13),""),IF('Payment Planner'!$F13&lt;&gt;"",DATE(YearRef,12,'Payment Planner'!$F13),""))</f>
        <v>43459</v>
      </c>
      <c r="Y11" s="126">
        <f>IF('Payment Planner'!AE13&lt;&gt;"",'Payment Planner'!AE13,IF('Payment Planner'!$G13&lt;&gt;"",'Payment Planner'!$G13,""))</f>
        <v>10000</v>
      </c>
      <c r="Z11" s="125" t="str">
        <f>IF('Payment Planner'!E13&lt;&gt;"",'Payment Planner'!E13,"")</f>
        <v>Salary</v>
      </c>
      <c r="AC11" s="111">
        <v>1</v>
      </c>
      <c r="AD11" s="111">
        <v>5</v>
      </c>
      <c r="AE11" s="144">
        <v>5</v>
      </c>
      <c r="AF11" s="145">
        <f ca="1">IF(OFFSET('Dummy Payment'!$B$11,AD11-1,AC11-1)&lt;&gt;"",OFFSET('Dummy Payment'!$B$11,AD11-1,AC11-1),"")</f>
        <v>43115</v>
      </c>
      <c r="AG11" s="146">
        <f ca="1">IF(OFFSET('Dummy Payment'!$C$11,AD11-1,AC11-1)&lt;&gt;"",OFFSET('Dummy Payment'!$C$11,AD11-1,AC11-1),"")</f>
        <v>300</v>
      </c>
      <c r="AH11" s="147" t="str">
        <f t="shared" si="0"/>
        <v>Freelance Income</v>
      </c>
      <c r="AI11" s="139"/>
      <c r="AJ11" s="148"/>
      <c r="AK11" s="149"/>
      <c r="AL11" s="149"/>
      <c r="AM11" s="140"/>
      <c r="AN11" s="140"/>
      <c r="AO11" s="140"/>
      <c r="AP11" s="140"/>
      <c r="AQ11" s="140"/>
      <c r="AR11" s="140"/>
      <c r="AY11" s="143"/>
      <c r="BE11" s="143"/>
    </row>
    <row r="12" spans="1:57" ht="14.4" x14ac:dyDescent="0.3">
      <c r="A12" s="111">
        <v>2</v>
      </c>
      <c r="B12" s="124">
        <f>IF('Payment Planner'!H14&lt;&gt;"",IF('Payment Planner'!H14&lt;&gt;"X",DATE(YearRef,1,'Payment Planner'!H14),""),IF('Payment Planner'!$F14&lt;&gt;"",DATE(YearRef,1,'Payment Planner'!$F14),""))</f>
        <v>43107</v>
      </c>
      <c r="C12" s="126">
        <f>IF('Payment Planner'!I14&lt;&gt;"",'Payment Planner'!I14,IF('Payment Planner'!$G14&lt;&gt;"",'Payment Planner'!$G14,""))</f>
        <v>150</v>
      </c>
      <c r="D12" s="124">
        <f>IF('Payment Planner'!J14&lt;&gt;"",IF('Payment Planner'!J14&lt;&gt;"X",DATE(YearRef,2,'Payment Planner'!J14),""),IF('Payment Planner'!$F14&lt;&gt;"",DATE(YearRef,2,'Payment Planner'!$F14),""))</f>
        <v>43136</v>
      </c>
      <c r="E12" s="126">
        <f>IF('Payment Planner'!K14&lt;&gt;"",'Payment Planner'!K14,IF('Payment Planner'!$G14&lt;&gt;"",'Payment Planner'!$G14,""))</f>
        <v>150</v>
      </c>
      <c r="F12" s="124">
        <f>IF('Payment Planner'!L14&lt;&gt;"",IF('Payment Planner'!L14&lt;&gt;"X",DATE(YearRef,3,'Payment Planner'!L14),""),IF('Payment Planner'!$F14&lt;&gt;"",DATE(YearRef,3,'Payment Planner'!$F14),""))</f>
        <v>43164</v>
      </c>
      <c r="G12" s="126">
        <f>IF('Payment Planner'!M14&lt;&gt;"",'Payment Planner'!M14,IF('Payment Planner'!$G14&lt;&gt;"",'Payment Planner'!$G14,""))</f>
        <v>150</v>
      </c>
      <c r="H12" s="124">
        <f>IF('Payment Planner'!N14&lt;&gt;"",IF('Payment Planner'!N14&lt;&gt;"X",DATE(YearRef,4,'Payment Planner'!N14),""),IF('Payment Planner'!$F14&lt;&gt;"",DATE(YearRef,4,'Payment Planner'!$F14),""))</f>
        <v>43195</v>
      </c>
      <c r="I12" s="126">
        <f>IF('Payment Planner'!O14&lt;&gt;"",'Payment Planner'!O14,IF('Payment Planner'!$G14&lt;&gt;"",'Payment Planner'!$G14,""))</f>
        <v>150</v>
      </c>
      <c r="J12" s="124">
        <f>IF('Payment Planner'!P14&lt;&gt;"",IF('Payment Planner'!P14&lt;&gt;"X",DATE(YearRef,5,'Payment Planner'!P14),""),IF('Payment Planner'!$F14&lt;&gt;"",DATE(YearRef,5,'Payment Planner'!$F14),""))</f>
        <v>43225</v>
      </c>
      <c r="K12" s="126">
        <f>IF('Payment Planner'!Q14&lt;&gt;"",'Payment Planner'!Q14,IF('Payment Planner'!$G14&lt;&gt;"",'Payment Planner'!$G14,""))</f>
        <v>150</v>
      </c>
      <c r="L12" s="124">
        <f>IF('Payment Planner'!R14&lt;&gt;"",IF('Payment Planner'!R14&lt;&gt;"X",DATE(YearRef,6,'Payment Planner'!R14),""),IF('Payment Planner'!$F14&lt;&gt;"",DATE(YearRef,6,'Payment Planner'!$F14),""))</f>
        <v>43256</v>
      </c>
      <c r="M12" s="126">
        <f>IF('Payment Planner'!S14&lt;&gt;"",'Payment Planner'!S14,IF('Payment Planner'!$G14&lt;&gt;"",'Payment Planner'!$G14,""))</f>
        <v>150</v>
      </c>
      <c r="N12" s="124">
        <f>IF('Payment Planner'!T14&lt;&gt;"",IF('Payment Planner'!T14&lt;&gt;"X",DATE(YearRef,7,'Payment Planner'!T14),""),IF('Payment Planner'!$F14&lt;&gt;"",DATE(YearRef,7,'Payment Planner'!$F14),""))</f>
        <v>43286</v>
      </c>
      <c r="O12" s="126">
        <f>IF('Payment Planner'!U14&lt;&gt;"",'Payment Planner'!U14,IF('Payment Planner'!$G14&lt;&gt;"",'Payment Planner'!$G14,""))</f>
        <v>150</v>
      </c>
      <c r="P12" s="124">
        <f>IF('Payment Planner'!V14&lt;&gt;"",IF('Payment Planner'!V14&lt;&gt;"X",DATE(YearRef,8,'Payment Planner'!V14),""),IF('Payment Planner'!$F14&lt;&gt;"",DATE(YearRef,8,'Payment Planner'!$F14),""))</f>
        <v>43317</v>
      </c>
      <c r="Q12" s="126">
        <f>IF('Payment Planner'!W14&lt;&gt;"",'Payment Planner'!W14,IF('Payment Planner'!$G14&lt;&gt;"",'Payment Planner'!$G14,""))</f>
        <v>150</v>
      </c>
      <c r="R12" s="124">
        <f>IF('Payment Planner'!X14&lt;&gt;"",IF('Payment Planner'!X14&lt;&gt;"X",DATE(YearRef,9,'Payment Planner'!X14),""),IF('Payment Planner'!$F14&lt;&gt;"",DATE(YearRef,9,'Payment Planner'!$F14),""))</f>
        <v>43348</v>
      </c>
      <c r="S12" s="126">
        <f>IF('Payment Planner'!Y14&lt;&gt;"",'Payment Planner'!Y14,IF('Payment Planner'!$G14&lt;&gt;"",'Payment Planner'!$G14,""))</f>
        <v>150</v>
      </c>
      <c r="T12" s="124">
        <f>IF('Payment Planner'!Z14&lt;&gt;"",IF('Payment Planner'!Z14&lt;&gt;"X",DATE(YearRef,10,'Payment Planner'!Z14),""),IF('Payment Planner'!$F14&lt;&gt;"",DATE(YearRef,10,'Payment Planner'!$F14),""))</f>
        <v>43378</v>
      </c>
      <c r="U12" s="126">
        <f>IF('Payment Planner'!AA14&lt;&gt;"",'Payment Planner'!AA14,IF('Payment Planner'!$G14&lt;&gt;"",'Payment Planner'!$G14,""))</f>
        <v>150</v>
      </c>
      <c r="V12" s="124">
        <f>IF('Payment Planner'!AB14&lt;&gt;"",IF('Payment Planner'!AB14&lt;&gt;"X",DATE(YearRef,11,'Payment Planner'!AB14),""),IF('Payment Planner'!$F14&lt;&gt;"",DATE(YearRef,11,'Payment Planner'!$F14),""))</f>
        <v>43409</v>
      </c>
      <c r="W12" s="126">
        <f>IF('Payment Planner'!AC14&lt;&gt;"",'Payment Planner'!AC14,IF('Payment Planner'!$G14&lt;&gt;"",'Payment Planner'!$G14,""))</f>
        <v>150</v>
      </c>
      <c r="X12" s="124">
        <f>IF('Payment Planner'!AD14&lt;&gt;"",IF('Payment Planner'!AD14&lt;&gt;"X",DATE(YearRef,12,'Payment Planner'!AD14),""),IF('Payment Planner'!$F14&lt;&gt;"",DATE(YearRef,12,'Payment Planner'!$F14),""))</f>
        <v>43439</v>
      </c>
      <c r="Y12" s="126">
        <f>IF('Payment Planner'!AE14&lt;&gt;"",'Payment Planner'!AE14,IF('Payment Planner'!$G14&lt;&gt;"",'Payment Planner'!$G14,""))</f>
        <v>150</v>
      </c>
      <c r="Z12" s="125" t="str">
        <f>IF('Payment Planner'!E14&lt;&gt;"",'Payment Planner'!E14,"")</f>
        <v>Fees</v>
      </c>
      <c r="AC12" s="111">
        <v>1</v>
      </c>
      <c r="AD12" s="111">
        <v>6</v>
      </c>
      <c r="AE12" s="144">
        <v>6</v>
      </c>
      <c r="AF12" s="145" t="str">
        <f ca="1">IF(OFFSET('Dummy Payment'!$B$11,AD12-1,AC12-1)&lt;&gt;"",OFFSET('Dummy Payment'!$B$11,AD12-1,AC12-1),"")</f>
        <v/>
      </c>
      <c r="AG12" s="146" t="str">
        <f ca="1">IF(OFFSET('Dummy Payment'!$C$11,AD12-1,AC12-1)&lt;&gt;"",OFFSET('Dummy Payment'!$C$11,AD12-1,AC12-1),"")</f>
        <v/>
      </c>
      <c r="AH12" s="147" t="str">
        <f t="shared" si="0"/>
        <v/>
      </c>
      <c r="AI12" s="139"/>
      <c r="AJ12" s="148"/>
      <c r="AK12" s="149"/>
      <c r="AL12" s="149"/>
      <c r="AM12" s="140"/>
      <c r="AN12" s="140"/>
      <c r="AO12" s="140"/>
      <c r="AP12" s="140"/>
      <c r="AQ12" s="140"/>
      <c r="AR12" s="140"/>
      <c r="AY12" s="143"/>
      <c r="BE12" s="143"/>
    </row>
    <row r="13" spans="1:57" ht="14.4" x14ac:dyDescent="0.3">
      <c r="A13" s="111">
        <v>3</v>
      </c>
      <c r="B13" s="124">
        <f>IF('Payment Planner'!H15&lt;&gt;"",IF('Payment Planner'!H15&lt;&gt;"X",DATE(YearRef,1,'Payment Planner'!H15),""),IF('Payment Planner'!$F15&lt;&gt;"",DATE(YearRef,1,'Payment Planner'!$F15),""))</f>
        <v>43120</v>
      </c>
      <c r="C13" s="126">
        <f>IF('Payment Planner'!I15&lt;&gt;"",'Payment Planner'!I15,IF('Payment Planner'!$G15&lt;&gt;"",'Payment Planner'!$G15,""))</f>
        <v>500</v>
      </c>
      <c r="D13" s="124">
        <f>IF('Payment Planner'!J15&lt;&gt;"",IF('Payment Planner'!J15&lt;&gt;"X",DATE(YearRef,2,'Payment Planner'!J15),""),IF('Payment Planner'!$F15&lt;&gt;"",DATE(YearRef,2,'Payment Planner'!$F15),""))</f>
        <v>43151</v>
      </c>
      <c r="E13" s="126">
        <f>IF('Payment Planner'!K15&lt;&gt;"",'Payment Planner'!K15,IF('Payment Planner'!$G15&lt;&gt;"",'Payment Planner'!$G15,""))</f>
        <v>500</v>
      </c>
      <c r="F13" s="124">
        <f>IF('Payment Planner'!L15&lt;&gt;"",IF('Payment Planner'!L15&lt;&gt;"X",DATE(YearRef,3,'Payment Planner'!L15),""),IF('Payment Planner'!$F15&lt;&gt;"",DATE(YearRef,3,'Payment Planner'!$F15),""))</f>
        <v>43179</v>
      </c>
      <c r="G13" s="126">
        <f>IF('Payment Planner'!M15&lt;&gt;"",'Payment Planner'!M15,IF('Payment Planner'!$G15&lt;&gt;"",'Payment Planner'!$G15,""))</f>
        <v>500</v>
      </c>
      <c r="H13" s="124">
        <f>IF('Payment Planner'!N15&lt;&gt;"",IF('Payment Planner'!N15&lt;&gt;"X",DATE(YearRef,4,'Payment Planner'!N15),""),IF('Payment Planner'!$F15&lt;&gt;"",DATE(YearRef,4,'Payment Planner'!$F15),""))</f>
        <v>43210</v>
      </c>
      <c r="I13" s="126">
        <f>IF('Payment Planner'!O15&lt;&gt;"",'Payment Planner'!O15,IF('Payment Planner'!$G15&lt;&gt;"",'Payment Planner'!$G15,""))</f>
        <v>500</v>
      </c>
      <c r="J13" s="124">
        <f>IF('Payment Planner'!P15&lt;&gt;"",IF('Payment Planner'!P15&lt;&gt;"X",DATE(YearRef,5,'Payment Planner'!P15),""),IF('Payment Planner'!$F15&lt;&gt;"",DATE(YearRef,5,'Payment Planner'!$F15),""))</f>
        <v>43240</v>
      </c>
      <c r="K13" s="126">
        <f>IF('Payment Planner'!Q15&lt;&gt;"",'Payment Planner'!Q15,IF('Payment Planner'!$G15&lt;&gt;"",'Payment Planner'!$G15,""))</f>
        <v>500</v>
      </c>
      <c r="L13" s="124">
        <f>IF('Payment Planner'!R15&lt;&gt;"",IF('Payment Planner'!R15&lt;&gt;"X",DATE(YearRef,6,'Payment Planner'!R15),""),IF('Payment Planner'!$F15&lt;&gt;"",DATE(YearRef,6,'Payment Planner'!$F15),""))</f>
        <v>43271</v>
      </c>
      <c r="M13" s="126">
        <f>IF('Payment Planner'!S15&lt;&gt;"",'Payment Planner'!S15,IF('Payment Planner'!$G15&lt;&gt;"",'Payment Planner'!$G15,""))</f>
        <v>500</v>
      </c>
      <c r="N13" s="124">
        <f>IF('Payment Planner'!T15&lt;&gt;"",IF('Payment Planner'!T15&lt;&gt;"X",DATE(YearRef,7,'Payment Planner'!T15),""),IF('Payment Planner'!$F15&lt;&gt;"",DATE(YearRef,7,'Payment Planner'!$F15),""))</f>
        <v>43301</v>
      </c>
      <c r="O13" s="126">
        <f>IF('Payment Planner'!U15&lt;&gt;"",'Payment Planner'!U15,IF('Payment Planner'!$G15&lt;&gt;"",'Payment Planner'!$G15,""))</f>
        <v>500</v>
      </c>
      <c r="P13" s="124">
        <f>IF('Payment Planner'!V15&lt;&gt;"",IF('Payment Planner'!V15&lt;&gt;"X",DATE(YearRef,8,'Payment Planner'!V15),""),IF('Payment Planner'!$F15&lt;&gt;"",DATE(YearRef,8,'Payment Planner'!$F15),""))</f>
        <v>43332</v>
      </c>
      <c r="Q13" s="126">
        <f>IF('Payment Planner'!W15&lt;&gt;"",'Payment Planner'!W15,IF('Payment Planner'!$G15&lt;&gt;"",'Payment Planner'!$G15,""))</f>
        <v>500</v>
      </c>
      <c r="R13" s="124">
        <f>IF('Payment Planner'!X15&lt;&gt;"",IF('Payment Planner'!X15&lt;&gt;"X",DATE(YearRef,9,'Payment Planner'!X15),""),IF('Payment Planner'!$F15&lt;&gt;"",DATE(YearRef,9,'Payment Planner'!$F15),""))</f>
        <v>43363</v>
      </c>
      <c r="S13" s="126">
        <f>IF('Payment Planner'!Y15&lt;&gt;"",'Payment Planner'!Y15,IF('Payment Planner'!$G15&lt;&gt;"",'Payment Planner'!$G15,""))</f>
        <v>500</v>
      </c>
      <c r="T13" s="124">
        <f>IF('Payment Planner'!Z15&lt;&gt;"",IF('Payment Planner'!Z15&lt;&gt;"X",DATE(YearRef,10,'Payment Planner'!Z15),""),IF('Payment Planner'!$F15&lt;&gt;"",DATE(YearRef,10,'Payment Planner'!$F15),""))</f>
        <v>43393</v>
      </c>
      <c r="U13" s="126">
        <f>IF('Payment Planner'!AA15&lt;&gt;"",'Payment Planner'!AA15,IF('Payment Planner'!$G15&lt;&gt;"",'Payment Planner'!$G15,""))</f>
        <v>500</v>
      </c>
      <c r="V13" s="124">
        <f>IF('Payment Planner'!AB15&lt;&gt;"",IF('Payment Planner'!AB15&lt;&gt;"X",DATE(YearRef,11,'Payment Planner'!AB15),""),IF('Payment Planner'!$F15&lt;&gt;"",DATE(YearRef,11,'Payment Planner'!$F15),""))</f>
        <v>43424</v>
      </c>
      <c r="W13" s="126">
        <f>IF('Payment Planner'!AC15&lt;&gt;"",'Payment Planner'!AC15,IF('Payment Planner'!$G15&lt;&gt;"",'Payment Planner'!$G15,""))</f>
        <v>500</v>
      </c>
      <c r="X13" s="124">
        <f>IF('Payment Planner'!AD15&lt;&gt;"",IF('Payment Planner'!AD15&lt;&gt;"X",DATE(YearRef,12,'Payment Planner'!AD15),""),IF('Payment Planner'!$F15&lt;&gt;"",DATE(YearRef,12,'Payment Planner'!$F15),""))</f>
        <v>43454</v>
      </c>
      <c r="Y13" s="126">
        <f>IF('Payment Planner'!AE15&lt;&gt;"",'Payment Planner'!AE15,IF('Payment Planner'!$G15&lt;&gt;"",'Payment Planner'!$G15,""))</f>
        <v>500</v>
      </c>
      <c r="Z13" s="125" t="str">
        <f>IF('Payment Planner'!E15&lt;&gt;"",'Payment Planner'!E15,"")</f>
        <v>Bonus</v>
      </c>
      <c r="AC13" s="111">
        <v>1</v>
      </c>
      <c r="AD13" s="111">
        <v>7</v>
      </c>
      <c r="AE13" s="144">
        <v>7</v>
      </c>
      <c r="AF13" s="145" t="str">
        <f ca="1">IF(OFFSET('Dummy Payment'!$B$11,AD13-1,AC13-1)&lt;&gt;"",OFFSET('Dummy Payment'!$B$11,AD13-1,AC13-1),"")</f>
        <v/>
      </c>
      <c r="AG13" s="146" t="str">
        <f ca="1">IF(OFFSET('Dummy Payment'!$C$11,AD13-1,AC13-1)&lt;&gt;"",OFFSET('Dummy Payment'!$C$11,AD13-1,AC13-1),"")</f>
        <v/>
      </c>
      <c r="AH13" s="147" t="str">
        <f t="shared" si="0"/>
        <v/>
      </c>
      <c r="AI13" s="139"/>
      <c r="AJ13" s="148"/>
      <c r="AK13" s="149"/>
      <c r="AL13" s="149"/>
      <c r="AM13" s="140"/>
      <c r="AN13" s="140"/>
      <c r="AO13" s="140"/>
      <c r="AP13" s="140"/>
      <c r="AQ13" s="140"/>
      <c r="AR13" s="140"/>
      <c r="AY13" s="143"/>
      <c r="BE13" s="143"/>
    </row>
    <row r="14" spans="1:57" ht="14.4" x14ac:dyDescent="0.3">
      <c r="A14" s="111">
        <v>4</v>
      </c>
      <c r="B14" s="124" t="str">
        <f>IF('Payment Planner'!H16&lt;&gt;"",IF('Payment Planner'!H16&lt;&gt;"X",DATE(YearRef,1,'Payment Planner'!H16),""),IF('Payment Planner'!$F16&lt;&gt;"",DATE(YearRef,1,'Payment Planner'!$F16),""))</f>
        <v/>
      </c>
      <c r="C14" s="126">
        <f>IF('Payment Planner'!I16&lt;&gt;"",'Payment Planner'!I16,IF('Payment Planner'!$G16&lt;&gt;"",'Payment Planner'!$G16,""))</f>
        <v>1000</v>
      </c>
      <c r="D14" s="124" t="str">
        <f>IF('Payment Planner'!J16&lt;&gt;"",IF('Payment Planner'!J16&lt;&gt;"X",DATE(YearRef,2,'Payment Planner'!J16),""),IF('Payment Planner'!$F16&lt;&gt;"",DATE(YearRef,2,'Payment Planner'!$F16),""))</f>
        <v/>
      </c>
      <c r="E14" s="126">
        <f>IF('Payment Planner'!K16&lt;&gt;"",'Payment Planner'!K16,IF('Payment Planner'!$G16&lt;&gt;"",'Payment Planner'!$G16,""))</f>
        <v>1000</v>
      </c>
      <c r="F14" s="124" t="str">
        <f>IF('Payment Planner'!L16&lt;&gt;"",IF('Payment Planner'!L16&lt;&gt;"X",DATE(YearRef,3,'Payment Planner'!L16),""),IF('Payment Planner'!$F16&lt;&gt;"",DATE(YearRef,3,'Payment Planner'!$F16),""))</f>
        <v/>
      </c>
      <c r="G14" s="126">
        <f>IF('Payment Planner'!M16&lt;&gt;"",'Payment Planner'!M16,IF('Payment Planner'!$G16&lt;&gt;"",'Payment Planner'!$G16,""))</f>
        <v>1000</v>
      </c>
      <c r="H14" s="124" t="str">
        <f>IF('Payment Planner'!N16&lt;&gt;"",IF('Payment Planner'!N16&lt;&gt;"X",DATE(YearRef,4,'Payment Planner'!N16),""),IF('Payment Planner'!$F16&lt;&gt;"",DATE(YearRef,4,'Payment Planner'!$F16),""))</f>
        <v/>
      </c>
      <c r="I14" s="126">
        <f>IF('Payment Planner'!O16&lt;&gt;"",'Payment Planner'!O16,IF('Payment Planner'!$G16&lt;&gt;"",'Payment Planner'!$G16,""))</f>
        <v>1000</v>
      </c>
      <c r="J14" s="124" t="str">
        <f>IF('Payment Planner'!P16&lt;&gt;"",IF('Payment Planner'!P16&lt;&gt;"X",DATE(YearRef,5,'Payment Planner'!P16),""),IF('Payment Planner'!$F16&lt;&gt;"",DATE(YearRef,5,'Payment Planner'!$F16),""))</f>
        <v/>
      </c>
      <c r="K14" s="126">
        <f>IF('Payment Planner'!Q16&lt;&gt;"",'Payment Planner'!Q16,IF('Payment Planner'!$G16&lt;&gt;"",'Payment Planner'!$G16,""))</f>
        <v>1000</v>
      </c>
      <c r="L14" s="124" t="str">
        <f>IF('Payment Planner'!R16&lt;&gt;"",IF('Payment Planner'!R16&lt;&gt;"X",DATE(YearRef,6,'Payment Planner'!R16),""),IF('Payment Planner'!$F16&lt;&gt;"",DATE(YearRef,6,'Payment Planner'!$F16),""))</f>
        <v/>
      </c>
      <c r="M14" s="126">
        <f>IF('Payment Planner'!S16&lt;&gt;"",'Payment Planner'!S16,IF('Payment Planner'!$G16&lt;&gt;"",'Payment Planner'!$G16,""))</f>
        <v>1000</v>
      </c>
      <c r="N14" s="124" t="str">
        <f>IF('Payment Planner'!T16&lt;&gt;"",IF('Payment Planner'!T16&lt;&gt;"X",DATE(YearRef,7,'Payment Planner'!T16),""),IF('Payment Planner'!$F16&lt;&gt;"",DATE(YearRef,7,'Payment Planner'!$F16),""))</f>
        <v/>
      </c>
      <c r="O14" s="126">
        <f>IF('Payment Planner'!U16&lt;&gt;"",'Payment Planner'!U16,IF('Payment Planner'!$G16&lt;&gt;"",'Payment Planner'!$G16,""))</f>
        <v>1000</v>
      </c>
      <c r="P14" s="124" t="str">
        <f>IF('Payment Planner'!V16&lt;&gt;"",IF('Payment Planner'!V16&lt;&gt;"X",DATE(YearRef,8,'Payment Planner'!V16),""),IF('Payment Planner'!$F16&lt;&gt;"",DATE(YearRef,8,'Payment Planner'!$F16),""))</f>
        <v/>
      </c>
      <c r="Q14" s="126">
        <f>IF('Payment Planner'!W16&lt;&gt;"",'Payment Planner'!W16,IF('Payment Planner'!$G16&lt;&gt;"",'Payment Planner'!$G16,""))</f>
        <v>1000</v>
      </c>
      <c r="R14" s="124" t="str">
        <f>IF('Payment Planner'!X16&lt;&gt;"",IF('Payment Planner'!X16&lt;&gt;"X",DATE(YearRef,9,'Payment Planner'!X16),""),IF('Payment Planner'!$F16&lt;&gt;"",DATE(YearRef,9,'Payment Planner'!$F16),""))</f>
        <v/>
      </c>
      <c r="S14" s="126">
        <f>IF('Payment Planner'!Y16&lt;&gt;"",'Payment Planner'!Y16,IF('Payment Planner'!$G16&lt;&gt;"",'Payment Planner'!$G16,""))</f>
        <v>1000</v>
      </c>
      <c r="T14" s="124" t="str">
        <f>IF('Payment Planner'!Z16&lt;&gt;"",IF('Payment Planner'!Z16&lt;&gt;"X",DATE(YearRef,10,'Payment Planner'!Z16),""),IF('Payment Planner'!$F16&lt;&gt;"",DATE(YearRef,10,'Payment Planner'!$F16),""))</f>
        <v/>
      </c>
      <c r="U14" s="126">
        <f>IF('Payment Planner'!AA16&lt;&gt;"",'Payment Planner'!AA16,IF('Payment Planner'!$G16&lt;&gt;"",'Payment Planner'!$G16,""))</f>
        <v>1000</v>
      </c>
      <c r="V14" s="124" t="str">
        <f>IF('Payment Planner'!AB16&lt;&gt;"",IF('Payment Planner'!AB16&lt;&gt;"X",DATE(YearRef,11,'Payment Planner'!AB16),""),IF('Payment Planner'!$F16&lt;&gt;"",DATE(YearRef,11,'Payment Planner'!$F16),""))</f>
        <v/>
      </c>
      <c r="W14" s="126">
        <f>IF('Payment Planner'!AC16&lt;&gt;"",'Payment Planner'!AC16,IF('Payment Planner'!$G16&lt;&gt;"",'Payment Planner'!$G16,""))</f>
        <v>1000</v>
      </c>
      <c r="X14" s="124">
        <f>IF('Payment Planner'!AD16&lt;&gt;"",IF('Payment Planner'!AD16&lt;&gt;"X",DATE(YearRef,12,'Payment Planner'!AD16),""),IF('Payment Planner'!$F16&lt;&gt;"",DATE(YearRef,12,'Payment Planner'!$F16),""))</f>
        <v>43459</v>
      </c>
      <c r="Y14" s="126">
        <f>IF('Payment Planner'!AE16&lt;&gt;"",'Payment Planner'!AE16,IF('Payment Planner'!$G16&lt;&gt;"",'Payment Planner'!$G16,""))</f>
        <v>1000</v>
      </c>
      <c r="Z14" s="125" t="str">
        <f>IF('Payment Planner'!E16&lt;&gt;"",'Payment Planner'!E16,"")</f>
        <v>Deviden</v>
      </c>
      <c r="AC14" s="111">
        <v>1</v>
      </c>
      <c r="AD14" s="111">
        <v>8</v>
      </c>
      <c r="AE14" s="144">
        <v>8</v>
      </c>
      <c r="AF14" s="145" t="str">
        <f ca="1">IF(OFFSET('Dummy Payment'!$B$11,AD14-1,AC14-1)&lt;&gt;"",OFFSET('Dummy Payment'!$B$11,AD14-1,AC14-1),"")</f>
        <v/>
      </c>
      <c r="AG14" s="146" t="str">
        <f ca="1">IF(OFFSET('Dummy Payment'!$C$11,AD14-1,AC14-1)&lt;&gt;"",OFFSET('Dummy Payment'!$C$11,AD14-1,AC14-1),"")</f>
        <v/>
      </c>
      <c r="AH14" s="147" t="str">
        <f t="shared" si="0"/>
        <v/>
      </c>
      <c r="AI14" s="139"/>
      <c r="AJ14" s="148"/>
      <c r="AK14" s="149"/>
      <c r="AL14" s="149"/>
      <c r="AM14" s="140"/>
      <c r="AN14" s="140"/>
      <c r="AO14" s="140"/>
      <c r="AP14" s="140"/>
      <c r="AQ14" s="140"/>
      <c r="AR14" s="140"/>
      <c r="AY14" s="143"/>
      <c r="BE14" s="143"/>
    </row>
    <row r="15" spans="1:57" ht="14.4" x14ac:dyDescent="0.3">
      <c r="A15" s="111">
        <v>5</v>
      </c>
      <c r="B15" s="124">
        <f>IF('Payment Planner'!H17&lt;&gt;"",IF('Payment Planner'!H17&lt;&gt;"X",DATE(YearRef,1,'Payment Planner'!H17),""),IF('Payment Planner'!$F17&lt;&gt;"",DATE(YearRef,1,'Payment Planner'!$F17),""))</f>
        <v>43115</v>
      </c>
      <c r="C15" s="126">
        <f>IF('Payment Planner'!I17&lt;&gt;"",'Payment Planner'!I17,IF('Payment Planner'!$G17&lt;&gt;"",'Payment Planner'!$G17,""))</f>
        <v>300</v>
      </c>
      <c r="D15" s="124">
        <f>IF('Payment Planner'!J17&lt;&gt;"",IF('Payment Planner'!J17&lt;&gt;"X",DATE(YearRef,2,'Payment Planner'!J17),""),IF('Payment Planner'!$F17&lt;&gt;"",DATE(YearRef,2,'Payment Planner'!$F17),""))</f>
        <v>43148</v>
      </c>
      <c r="E15" s="126">
        <f>IF('Payment Planner'!K17&lt;&gt;"",'Payment Planner'!K17,IF('Payment Planner'!$G17&lt;&gt;"",'Payment Planner'!$G17,""))</f>
        <v>150</v>
      </c>
      <c r="F15" s="124">
        <f>IF('Payment Planner'!L17&lt;&gt;"",IF('Payment Planner'!L17&lt;&gt;"X",DATE(YearRef,3,'Payment Planner'!L17),""),IF('Payment Planner'!$F17&lt;&gt;"",DATE(YearRef,3,'Payment Planner'!$F17),""))</f>
        <v>43179</v>
      </c>
      <c r="G15" s="126">
        <f>IF('Payment Planner'!M17&lt;&gt;"",'Payment Planner'!M17,IF('Payment Planner'!$G17&lt;&gt;"",'Payment Planner'!$G17,""))</f>
        <v>300</v>
      </c>
      <c r="H15" s="124">
        <f>IF('Payment Planner'!N17&lt;&gt;"",IF('Payment Planner'!N17&lt;&gt;"X",DATE(YearRef,4,'Payment Planner'!N17),""),IF('Payment Planner'!$F17&lt;&gt;"",DATE(YearRef,4,'Payment Planner'!$F17),""))</f>
        <v>43210</v>
      </c>
      <c r="I15" s="126">
        <f>IF('Payment Planner'!O17&lt;&gt;"",'Payment Planner'!O17,IF('Payment Planner'!$G17&lt;&gt;"",'Payment Planner'!$G17,""))</f>
        <v>300</v>
      </c>
      <c r="J15" s="124">
        <f>IF('Payment Planner'!P17&lt;&gt;"",IF('Payment Planner'!P17&lt;&gt;"X",DATE(YearRef,5,'Payment Planner'!P17),""),IF('Payment Planner'!$F17&lt;&gt;"",DATE(YearRef,5,'Payment Planner'!$F17),""))</f>
        <v>43240</v>
      </c>
      <c r="K15" s="126">
        <f>IF('Payment Planner'!Q17&lt;&gt;"",'Payment Planner'!Q17,IF('Payment Planner'!$G17&lt;&gt;"",'Payment Planner'!$G17,""))</f>
        <v>300</v>
      </c>
      <c r="L15" s="124">
        <f>IF('Payment Planner'!R17&lt;&gt;"",IF('Payment Planner'!R17&lt;&gt;"X",DATE(YearRef,6,'Payment Planner'!R17),""),IF('Payment Planner'!$F17&lt;&gt;"",DATE(YearRef,6,'Payment Planner'!$F17),""))</f>
        <v>43271</v>
      </c>
      <c r="M15" s="126">
        <f>IF('Payment Planner'!S17&lt;&gt;"",'Payment Planner'!S17,IF('Payment Planner'!$G17&lt;&gt;"",'Payment Planner'!$G17,""))</f>
        <v>300</v>
      </c>
      <c r="N15" s="124">
        <f>IF('Payment Planner'!T17&lt;&gt;"",IF('Payment Planner'!T17&lt;&gt;"X",DATE(YearRef,7,'Payment Planner'!T17),""),IF('Payment Planner'!$F17&lt;&gt;"",DATE(YearRef,7,'Payment Planner'!$F17),""))</f>
        <v>43301</v>
      </c>
      <c r="O15" s="126">
        <f>IF('Payment Planner'!U17&lt;&gt;"",'Payment Planner'!U17,IF('Payment Planner'!$G17&lt;&gt;"",'Payment Planner'!$G17,""))</f>
        <v>300</v>
      </c>
      <c r="P15" s="124">
        <f>IF('Payment Planner'!V17&lt;&gt;"",IF('Payment Planner'!V17&lt;&gt;"X",DATE(YearRef,8,'Payment Planner'!V17),""),IF('Payment Planner'!$F17&lt;&gt;"",DATE(YearRef,8,'Payment Planner'!$F17),""))</f>
        <v>43332</v>
      </c>
      <c r="Q15" s="126">
        <f>IF('Payment Planner'!W17&lt;&gt;"",'Payment Planner'!W17,IF('Payment Planner'!$G17&lt;&gt;"",'Payment Planner'!$G17,""))</f>
        <v>300</v>
      </c>
      <c r="R15" s="124">
        <f>IF('Payment Planner'!X17&lt;&gt;"",IF('Payment Planner'!X17&lt;&gt;"X",DATE(YearRef,9,'Payment Planner'!X17),""),IF('Payment Planner'!$F17&lt;&gt;"",DATE(YearRef,9,'Payment Planner'!$F17),""))</f>
        <v>43363</v>
      </c>
      <c r="S15" s="126">
        <f>IF('Payment Planner'!Y17&lt;&gt;"",'Payment Planner'!Y17,IF('Payment Planner'!$G17&lt;&gt;"",'Payment Planner'!$G17,""))</f>
        <v>300</v>
      </c>
      <c r="T15" s="124">
        <f>IF('Payment Planner'!Z17&lt;&gt;"",IF('Payment Planner'!Z17&lt;&gt;"X",DATE(YearRef,10,'Payment Planner'!Z17),""),IF('Payment Planner'!$F17&lt;&gt;"",DATE(YearRef,10,'Payment Planner'!$F17),""))</f>
        <v>43393</v>
      </c>
      <c r="U15" s="126">
        <f>IF('Payment Planner'!AA17&lt;&gt;"",'Payment Planner'!AA17,IF('Payment Planner'!$G17&lt;&gt;"",'Payment Planner'!$G17,""))</f>
        <v>300</v>
      </c>
      <c r="V15" s="124">
        <f>IF('Payment Planner'!AB17&lt;&gt;"",IF('Payment Planner'!AB17&lt;&gt;"X",DATE(YearRef,11,'Payment Planner'!AB17),""),IF('Payment Planner'!$F17&lt;&gt;"",DATE(YearRef,11,'Payment Planner'!$F17),""))</f>
        <v>43424</v>
      </c>
      <c r="W15" s="126">
        <f>IF('Payment Planner'!AC17&lt;&gt;"",'Payment Planner'!AC17,IF('Payment Planner'!$G17&lt;&gt;"",'Payment Planner'!$G17,""))</f>
        <v>300</v>
      </c>
      <c r="X15" s="124">
        <f>IF('Payment Planner'!AD17&lt;&gt;"",IF('Payment Planner'!AD17&lt;&gt;"X",DATE(YearRef,12,'Payment Planner'!AD17),""),IF('Payment Planner'!$F17&lt;&gt;"",DATE(YearRef,12,'Payment Planner'!$F17),""))</f>
        <v>43454</v>
      </c>
      <c r="Y15" s="126">
        <f>IF('Payment Planner'!AE17&lt;&gt;"",'Payment Planner'!AE17,IF('Payment Planner'!$G17&lt;&gt;"",'Payment Planner'!$G17,""))</f>
        <v>300</v>
      </c>
      <c r="Z15" s="125" t="str">
        <f>IF('Payment Planner'!E17&lt;&gt;"",'Payment Planner'!E17,"")</f>
        <v>Freelance Income</v>
      </c>
      <c r="AC15" s="111">
        <v>1</v>
      </c>
      <c r="AD15" s="111">
        <v>9</v>
      </c>
      <c r="AE15" s="144">
        <v>9</v>
      </c>
      <c r="AF15" s="145" t="str">
        <f ca="1">IF(OFFSET('Dummy Payment'!$B$11,AD15-1,AC15-1)&lt;&gt;"",OFFSET('Dummy Payment'!$B$11,AD15-1,AC15-1),"")</f>
        <v/>
      </c>
      <c r="AG15" s="146" t="str">
        <f ca="1">IF(OFFSET('Dummy Payment'!$C$11,AD15-1,AC15-1)&lt;&gt;"",OFFSET('Dummy Payment'!$C$11,AD15-1,AC15-1),"")</f>
        <v/>
      </c>
      <c r="AH15" s="147" t="str">
        <f t="shared" si="0"/>
        <v/>
      </c>
      <c r="AI15" s="139"/>
      <c r="AJ15" s="148"/>
      <c r="AK15" s="149"/>
      <c r="AL15" s="149"/>
      <c r="AM15" s="140"/>
      <c r="AN15" s="140"/>
      <c r="AO15" s="140"/>
      <c r="AP15" s="140"/>
      <c r="AQ15" s="140"/>
      <c r="AR15" s="140"/>
      <c r="AY15" s="143"/>
      <c r="BE15" s="143"/>
    </row>
    <row r="16" spans="1:57" ht="14.4" x14ac:dyDescent="0.3">
      <c r="A16" s="111">
        <v>6</v>
      </c>
      <c r="B16" s="124" t="str">
        <f>IF('Payment Planner'!H18&lt;&gt;"",IF('Payment Planner'!H18&lt;&gt;"X",DATE(YearRef,1,'Payment Planner'!H18),""),IF('Payment Planner'!$F18&lt;&gt;"",DATE(YearRef,1,'Payment Planner'!$F18),""))</f>
        <v/>
      </c>
      <c r="C16" s="126" t="str">
        <f>IF('Payment Planner'!I18&lt;&gt;"",'Payment Planner'!I18,IF('Payment Planner'!$G18&lt;&gt;"",'Payment Planner'!$G18,""))</f>
        <v/>
      </c>
      <c r="D16" s="124" t="str">
        <f>IF('Payment Planner'!J18&lt;&gt;"",IF('Payment Planner'!J18&lt;&gt;"X",DATE(YearRef,2,'Payment Planner'!J18),""),IF('Payment Planner'!$F18&lt;&gt;"",DATE(YearRef,2,'Payment Planner'!$F18),""))</f>
        <v/>
      </c>
      <c r="E16" s="126" t="str">
        <f>IF('Payment Planner'!K18&lt;&gt;"",'Payment Planner'!K18,IF('Payment Planner'!$G18&lt;&gt;"",'Payment Planner'!$G18,""))</f>
        <v/>
      </c>
      <c r="F16" s="124" t="str">
        <f>IF('Payment Planner'!L18&lt;&gt;"",IF('Payment Planner'!L18&lt;&gt;"X",DATE(YearRef,3,'Payment Planner'!L18),""),IF('Payment Planner'!$F18&lt;&gt;"",DATE(YearRef,3,'Payment Planner'!$F18),""))</f>
        <v/>
      </c>
      <c r="G16" s="126" t="str">
        <f>IF('Payment Planner'!M18&lt;&gt;"",'Payment Planner'!M18,IF('Payment Planner'!$G18&lt;&gt;"",'Payment Planner'!$G18,""))</f>
        <v/>
      </c>
      <c r="H16" s="124" t="str">
        <f>IF('Payment Planner'!N18&lt;&gt;"",IF('Payment Planner'!N18&lt;&gt;"X",DATE(YearRef,4,'Payment Planner'!N18),""),IF('Payment Planner'!$F18&lt;&gt;"",DATE(YearRef,4,'Payment Planner'!$F18),""))</f>
        <v/>
      </c>
      <c r="I16" s="126" t="str">
        <f>IF('Payment Planner'!O18&lt;&gt;"",'Payment Planner'!O18,IF('Payment Planner'!$G18&lt;&gt;"",'Payment Planner'!$G18,""))</f>
        <v/>
      </c>
      <c r="J16" s="124" t="str">
        <f>IF('Payment Planner'!P18&lt;&gt;"",IF('Payment Planner'!P18&lt;&gt;"X",DATE(YearRef,5,'Payment Planner'!P18),""),IF('Payment Planner'!$F18&lt;&gt;"",DATE(YearRef,5,'Payment Planner'!$F18),""))</f>
        <v/>
      </c>
      <c r="K16" s="126" t="str">
        <f>IF('Payment Planner'!Q18&lt;&gt;"",'Payment Planner'!Q18,IF('Payment Planner'!$G18&lt;&gt;"",'Payment Planner'!$G18,""))</f>
        <v/>
      </c>
      <c r="L16" s="124" t="str">
        <f>IF('Payment Planner'!R18&lt;&gt;"",IF('Payment Planner'!R18&lt;&gt;"X",DATE(YearRef,6,'Payment Planner'!R18),""),IF('Payment Planner'!$F18&lt;&gt;"",DATE(YearRef,6,'Payment Planner'!$F18),""))</f>
        <v/>
      </c>
      <c r="M16" s="126" t="str">
        <f>IF('Payment Planner'!S18&lt;&gt;"",'Payment Planner'!S18,IF('Payment Planner'!$G18&lt;&gt;"",'Payment Planner'!$G18,""))</f>
        <v/>
      </c>
      <c r="N16" s="124" t="str">
        <f>IF('Payment Planner'!T18&lt;&gt;"",IF('Payment Planner'!T18&lt;&gt;"X",DATE(YearRef,7,'Payment Planner'!T18),""),IF('Payment Planner'!$F18&lt;&gt;"",DATE(YearRef,7,'Payment Planner'!$F18),""))</f>
        <v/>
      </c>
      <c r="O16" s="126" t="str">
        <f>IF('Payment Planner'!U18&lt;&gt;"",'Payment Planner'!U18,IF('Payment Planner'!$G18&lt;&gt;"",'Payment Planner'!$G18,""))</f>
        <v/>
      </c>
      <c r="P16" s="124" t="str">
        <f>IF('Payment Planner'!V18&lt;&gt;"",IF('Payment Planner'!V18&lt;&gt;"X",DATE(YearRef,8,'Payment Planner'!V18),""),IF('Payment Planner'!$F18&lt;&gt;"",DATE(YearRef,8,'Payment Planner'!$F18),""))</f>
        <v/>
      </c>
      <c r="Q16" s="126" t="str">
        <f>IF('Payment Planner'!W18&lt;&gt;"",'Payment Planner'!W18,IF('Payment Planner'!$G18&lt;&gt;"",'Payment Planner'!$G18,""))</f>
        <v/>
      </c>
      <c r="R16" s="124" t="str">
        <f>IF('Payment Planner'!X18&lt;&gt;"",IF('Payment Planner'!X18&lt;&gt;"X",DATE(YearRef,9,'Payment Planner'!X18),""),IF('Payment Planner'!$F18&lt;&gt;"",DATE(YearRef,9,'Payment Planner'!$F18),""))</f>
        <v/>
      </c>
      <c r="S16" s="126" t="str">
        <f>IF('Payment Planner'!Y18&lt;&gt;"",'Payment Planner'!Y18,IF('Payment Planner'!$G18&lt;&gt;"",'Payment Planner'!$G18,""))</f>
        <v/>
      </c>
      <c r="T16" s="124" t="str">
        <f>IF('Payment Planner'!Z18&lt;&gt;"",IF('Payment Planner'!Z18&lt;&gt;"X",DATE(YearRef,10,'Payment Planner'!Z18),""),IF('Payment Planner'!$F18&lt;&gt;"",DATE(YearRef,10,'Payment Planner'!$F18),""))</f>
        <v/>
      </c>
      <c r="U16" s="126" t="str">
        <f>IF('Payment Planner'!AA18&lt;&gt;"",'Payment Planner'!AA18,IF('Payment Planner'!$G18&lt;&gt;"",'Payment Planner'!$G18,""))</f>
        <v/>
      </c>
      <c r="V16" s="124" t="str">
        <f>IF('Payment Planner'!AB18&lt;&gt;"",IF('Payment Planner'!AB18&lt;&gt;"X",DATE(YearRef,11,'Payment Planner'!AB18),""),IF('Payment Planner'!$F18&lt;&gt;"",DATE(YearRef,11,'Payment Planner'!$F18),""))</f>
        <v/>
      </c>
      <c r="W16" s="126" t="str">
        <f>IF('Payment Planner'!AC18&lt;&gt;"",'Payment Planner'!AC18,IF('Payment Planner'!$G18&lt;&gt;"",'Payment Planner'!$G18,""))</f>
        <v/>
      </c>
      <c r="X16" s="124" t="str">
        <f>IF('Payment Planner'!AD18&lt;&gt;"",IF('Payment Planner'!AD18&lt;&gt;"X",DATE(YearRef,12,'Payment Planner'!AD18),""),IF('Payment Planner'!$F18&lt;&gt;"",DATE(YearRef,12,'Payment Planner'!$F18),""))</f>
        <v/>
      </c>
      <c r="Y16" s="126" t="str">
        <f>IF('Payment Planner'!AE18&lt;&gt;"",'Payment Planner'!AE18,IF('Payment Planner'!$G18&lt;&gt;"",'Payment Planner'!$G18,""))</f>
        <v/>
      </c>
      <c r="Z16" s="125" t="str">
        <f>IF('Payment Planner'!E18&lt;&gt;"",'Payment Planner'!E18,"")</f>
        <v/>
      </c>
      <c r="AC16" s="111">
        <v>1</v>
      </c>
      <c r="AD16" s="111">
        <v>10</v>
      </c>
      <c r="AE16" s="144">
        <v>10</v>
      </c>
      <c r="AF16" s="145" t="str">
        <f ca="1">IF(OFFSET('Dummy Payment'!$B$11,AD16-1,AC16-1)&lt;&gt;"",OFFSET('Dummy Payment'!$B$11,AD16-1,AC16-1),"")</f>
        <v/>
      </c>
      <c r="AG16" s="146" t="str">
        <f ca="1">IF(OFFSET('Dummy Payment'!$C$11,AD16-1,AC16-1)&lt;&gt;"",OFFSET('Dummy Payment'!$C$11,AD16-1,AC16-1),"")</f>
        <v/>
      </c>
      <c r="AH16" s="147" t="str">
        <f t="shared" si="0"/>
        <v/>
      </c>
      <c r="AI16" s="139"/>
      <c r="AJ16" s="148"/>
      <c r="AK16" s="149"/>
      <c r="AL16" s="149"/>
      <c r="AM16" s="140"/>
      <c r="AN16" s="140"/>
      <c r="AO16" s="140"/>
      <c r="AP16" s="140"/>
      <c r="AQ16" s="140"/>
      <c r="AR16" s="140"/>
      <c r="AY16" s="143"/>
      <c r="BE16" s="143"/>
    </row>
    <row r="17" spans="1:57" ht="14.4" x14ac:dyDescent="0.3">
      <c r="A17" s="111">
        <v>7</v>
      </c>
      <c r="B17" s="124" t="str">
        <f>IF('Payment Planner'!H19&lt;&gt;"",IF('Payment Planner'!H19&lt;&gt;"X",DATE(YearRef,1,'Payment Planner'!H19),""),IF('Payment Planner'!$F19&lt;&gt;"",DATE(YearRef,1,'Payment Planner'!$F19),""))</f>
        <v/>
      </c>
      <c r="C17" s="126" t="str">
        <f>IF('Payment Planner'!I19&lt;&gt;"",'Payment Planner'!I19,IF('Payment Planner'!$G19&lt;&gt;"",'Payment Planner'!$G19,""))</f>
        <v/>
      </c>
      <c r="D17" s="124" t="str">
        <f>IF('Payment Planner'!J19&lt;&gt;"",IF('Payment Planner'!J19&lt;&gt;"X",DATE(YearRef,2,'Payment Planner'!J19),""),IF('Payment Planner'!$F19&lt;&gt;"",DATE(YearRef,2,'Payment Planner'!$F19),""))</f>
        <v/>
      </c>
      <c r="E17" s="126" t="str">
        <f>IF('Payment Planner'!K19&lt;&gt;"",'Payment Planner'!K19,IF('Payment Planner'!$G19&lt;&gt;"",'Payment Planner'!$G19,""))</f>
        <v/>
      </c>
      <c r="F17" s="124" t="str">
        <f>IF('Payment Planner'!L19&lt;&gt;"",IF('Payment Planner'!L19&lt;&gt;"X",DATE(YearRef,3,'Payment Planner'!L19),""),IF('Payment Planner'!$F19&lt;&gt;"",DATE(YearRef,3,'Payment Planner'!$F19),""))</f>
        <v/>
      </c>
      <c r="G17" s="126" t="str">
        <f>IF('Payment Planner'!M19&lt;&gt;"",'Payment Planner'!M19,IF('Payment Planner'!$G19&lt;&gt;"",'Payment Planner'!$G19,""))</f>
        <v/>
      </c>
      <c r="H17" s="124" t="str">
        <f>IF('Payment Planner'!N19&lt;&gt;"",IF('Payment Planner'!N19&lt;&gt;"X",DATE(YearRef,4,'Payment Planner'!N19),""),IF('Payment Planner'!$F19&lt;&gt;"",DATE(YearRef,4,'Payment Planner'!$F19),""))</f>
        <v/>
      </c>
      <c r="I17" s="126" t="str">
        <f>IF('Payment Planner'!O19&lt;&gt;"",'Payment Planner'!O19,IF('Payment Planner'!$G19&lt;&gt;"",'Payment Planner'!$G19,""))</f>
        <v/>
      </c>
      <c r="J17" s="124" t="str">
        <f>IF('Payment Planner'!P19&lt;&gt;"",IF('Payment Planner'!P19&lt;&gt;"X",DATE(YearRef,5,'Payment Planner'!P19),""),IF('Payment Planner'!$F19&lt;&gt;"",DATE(YearRef,5,'Payment Planner'!$F19),""))</f>
        <v/>
      </c>
      <c r="K17" s="126" t="str">
        <f>IF('Payment Planner'!Q19&lt;&gt;"",'Payment Planner'!Q19,IF('Payment Planner'!$G19&lt;&gt;"",'Payment Planner'!$G19,""))</f>
        <v/>
      </c>
      <c r="L17" s="124" t="str">
        <f>IF('Payment Planner'!R19&lt;&gt;"",IF('Payment Planner'!R19&lt;&gt;"X",DATE(YearRef,6,'Payment Planner'!R19),""),IF('Payment Planner'!$F19&lt;&gt;"",DATE(YearRef,6,'Payment Planner'!$F19),""))</f>
        <v/>
      </c>
      <c r="M17" s="126" t="str">
        <f>IF('Payment Planner'!S19&lt;&gt;"",'Payment Planner'!S19,IF('Payment Planner'!$G19&lt;&gt;"",'Payment Planner'!$G19,""))</f>
        <v/>
      </c>
      <c r="N17" s="124" t="str">
        <f>IF('Payment Planner'!T19&lt;&gt;"",IF('Payment Planner'!T19&lt;&gt;"X",DATE(YearRef,7,'Payment Planner'!T19),""),IF('Payment Planner'!$F19&lt;&gt;"",DATE(YearRef,7,'Payment Planner'!$F19),""))</f>
        <v/>
      </c>
      <c r="O17" s="126" t="str">
        <f>IF('Payment Planner'!U19&lt;&gt;"",'Payment Planner'!U19,IF('Payment Planner'!$G19&lt;&gt;"",'Payment Planner'!$G19,""))</f>
        <v/>
      </c>
      <c r="P17" s="124" t="str">
        <f>IF('Payment Planner'!V19&lt;&gt;"",IF('Payment Planner'!V19&lt;&gt;"X",DATE(YearRef,8,'Payment Planner'!V19),""),IF('Payment Planner'!$F19&lt;&gt;"",DATE(YearRef,8,'Payment Planner'!$F19),""))</f>
        <v/>
      </c>
      <c r="Q17" s="126" t="str">
        <f>IF('Payment Planner'!W19&lt;&gt;"",'Payment Planner'!W19,IF('Payment Planner'!$G19&lt;&gt;"",'Payment Planner'!$G19,""))</f>
        <v/>
      </c>
      <c r="R17" s="124" t="str">
        <f>IF('Payment Planner'!X19&lt;&gt;"",IF('Payment Planner'!X19&lt;&gt;"X",DATE(YearRef,9,'Payment Planner'!X19),""),IF('Payment Planner'!$F19&lt;&gt;"",DATE(YearRef,9,'Payment Planner'!$F19),""))</f>
        <v/>
      </c>
      <c r="S17" s="126" t="str">
        <f>IF('Payment Planner'!Y19&lt;&gt;"",'Payment Planner'!Y19,IF('Payment Planner'!$G19&lt;&gt;"",'Payment Planner'!$G19,""))</f>
        <v/>
      </c>
      <c r="T17" s="124" t="str">
        <f>IF('Payment Planner'!Z19&lt;&gt;"",IF('Payment Planner'!Z19&lt;&gt;"X",DATE(YearRef,10,'Payment Planner'!Z19),""),IF('Payment Planner'!$F19&lt;&gt;"",DATE(YearRef,10,'Payment Planner'!$F19),""))</f>
        <v/>
      </c>
      <c r="U17" s="126" t="str">
        <f>IF('Payment Planner'!AA19&lt;&gt;"",'Payment Planner'!AA19,IF('Payment Planner'!$G19&lt;&gt;"",'Payment Planner'!$G19,""))</f>
        <v/>
      </c>
      <c r="V17" s="124" t="str">
        <f>IF('Payment Planner'!AB19&lt;&gt;"",IF('Payment Planner'!AB19&lt;&gt;"X",DATE(YearRef,11,'Payment Planner'!AB19),""),IF('Payment Planner'!$F19&lt;&gt;"",DATE(YearRef,11,'Payment Planner'!$F19),""))</f>
        <v/>
      </c>
      <c r="W17" s="126" t="str">
        <f>IF('Payment Planner'!AC19&lt;&gt;"",'Payment Planner'!AC19,IF('Payment Planner'!$G19&lt;&gt;"",'Payment Planner'!$G19,""))</f>
        <v/>
      </c>
      <c r="X17" s="124" t="str">
        <f>IF('Payment Planner'!AD19&lt;&gt;"",IF('Payment Planner'!AD19&lt;&gt;"X",DATE(YearRef,12,'Payment Planner'!AD19),""),IF('Payment Planner'!$F19&lt;&gt;"",DATE(YearRef,12,'Payment Planner'!$F19),""))</f>
        <v/>
      </c>
      <c r="Y17" s="126" t="str">
        <f>IF('Payment Planner'!AE19&lt;&gt;"",'Payment Planner'!AE19,IF('Payment Planner'!$G19&lt;&gt;"",'Payment Planner'!$G19,""))</f>
        <v/>
      </c>
      <c r="Z17" s="125" t="str">
        <f>IF('Payment Planner'!E19&lt;&gt;"",'Payment Planner'!E19,"")</f>
        <v/>
      </c>
      <c r="AC17" s="111">
        <f>AC7+2</f>
        <v>3</v>
      </c>
      <c r="AD17" s="111">
        <f>AD7</f>
        <v>1</v>
      </c>
      <c r="AE17" s="144">
        <v>11</v>
      </c>
      <c r="AF17" s="145">
        <f ca="1">IF(OFFSET('Dummy Payment'!$B$11,AD17-1,AC17-1)&lt;&gt;"",OFFSET('Dummy Payment'!$B$11,AD17-1,AC17-1),"")</f>
        <v>43156</v>
      </c>
      <c r="AG17" s="146">
        <f ca="1">IF(OFFSET('Dummy Payment'!$C$11,AD17-1,AC17-1)&lt;&gt;"",OFFSET('Dummy Payment'!$C$11,AD17-1,AC17-1),"")</f>
        <v>10000</v>
      </c>
      <c r="AH17" s="147" t="str">
        <f>IF(AH7&lt;&gt;"",AH7,"")</f>
        <v>Salary</v>
      </c>
      <c r="AI17" s="139"/>
      <c r="AJ17" s="148"/>
      <c r="AK17" s="149"/>
      <c r="AL17" s="149"/>
      <c r="AM17" s="140"/>
      <c r="AN17" s="140"/>
      <c r="AO17" s="140"/>
      <c r="AP17" s="140"/>
      <c r="AQ17" s="140"/>
      <c r="AR17" s="140"/>
      <c r="AY17" s="143"/>
      <c r="BE17" s="143"/>
    </row>
    <row r="18" spans="1:57" ht="14.4" x14ac:dyDescent="0.3">
      <c r="A18" s="111">
        <v>8</v>
      </c>
      <c r="B18" s="124" t="str">
        <f>IF('Payment Planner'!H20&lt;&gt;"",IF('Payment Planner'!H20&lt;&gt;"X",DATE(YearRef,1,'Payment Planner'!H20),""),IF('Payment Planner'!$F20&lt;&gt;"",DATE(YearRef,1,'Payment Planner'!$F20),""))</f>
        <v/>
      </c>
      <c r="C18" s="126" t="str">
        <f>IF('Payment Planner'!I20&lt;&gt;"",'Payment Planner'!I20,IF('Payment Planner'!$G20&lt;&gt;"",'Payment Planner'!$G20,""))</f>
        <v/>
      </c>
      <c r="D18" s="124" t="str">
        <f>IF('Payment Planner'!J20&lt;&gt;"",IF('Payment Planner'!J20&lt;&gt;"X",DATE(YearRef,2,'Payment Planner'!J20),""),IF('Payment Planner'!$F20&lt;&gt;"",DATE(YearRef,2,'Payment Planner'!$F20),""))</f>
        <v/>
      </c>
      <c r="E18" s="126" t="str">
        <f>IF('Payment Planner'!K20&lt;&gt;"",'Payment Planner'!K20,IF('Payment Planner'!$G20&lt;&gt;"",'Payment Planner'!$G20,""))</f>
        <v/>
      </c>
      <c r="F18" s="124" t="str">
        <f>IF('Payment Planner'!L20&lt;&gt;"",IF('Payment Planner'!L20&lt;&gt;"X",DATE(YearRef,3,'Payment Planner'!L20),""),IF('Payment Planner'!$F20&lt;&gt;"",DATE(YearRef,3,'Payment Planner'!$F20),""))</f>
        <v/>
      </c>
      <c r="G18" s="126" t="str">
        <f>IF('Payment Planner'!M20&lt;&gt;"",'Payment Planner'!M20,IF('Payment Planner'!$G20&lt;&gt;"",'Payment Planner'!$G20,""))</f>
        <v/>
      </c>
      <c r="H18" s="124" t="str">
        <f>IF('Payment Planner'!N20&lt;&gt;"",IF('Payment Planner'!N20&lt;&gt;"X",DATE(YearRef,4,'Payment Planner'!N20),""),IF('Payment Planner'!$F20&lt;&gt;"",DATE(YearRef,4,'Payment Planner'!$F20),""))</f>
        <v/>
      </c>
      <c r="I18" s="126" t="str">
        <f>IF('Payment Planner'!O20&lt;&gt;"",'Payment Planner'!O20,IF('Payment Planner'!$G20&lt;&gt;"",'Payment Planner'!$G20,""))</f>
        <v/>
      </c>
      <c r="J18" s="124" t="str">
        <f>IF('Payment Planner'!P20&lt;&gt;"",IF('Payment Planner'!P20&lt;&gt;"X",DATE(YearRef,5,'Payment Planner'!P20),""),IF('Payment Planner'!$F20&lt;&gt;"",DATE(YearRef,5,'Payment Planner'!$F20),""))</f>
        <v/>
      </c>
      <c r="K18" s="126" t="str">
        <f>IF('Payment Planner'!Q20&lt;&gt;"",'Payment Planner'!Q20,IF('Payment Planner'!$G20&lt;&gt;"",'Payment Planner'!$G20,""))</f>
        <v/>
      </c>
      <c r="L18" s="124" t="str">
        <f>IF('Payment Planner'!R20&lt;&gt;"",IF('Payment Planner'!R20&lt;&gt;"X",DATE(YearRef,6,'Payment Planner'!R20),""),IF('Payment Planner'!$F20&lt;&gt;"",DATE(YearRef,6,'Payment Planner'!$F20),""))</f>
        <v/>
      </c>
      <c r="M18" s="126" t="str">
        <f>IF('Payment Planner'!S20&lt;&gt;"",'Payment Planner'!S20,IF('Payment Planner'!$G20&lt;&gt;"",'Payment Planner'!$G20,""))</f>
        <v/>
      </c>
      <c r="N18" s="124" t="str">
        <f>IF('Payment Planner'!T20&lt;&gt;"",IF('Payment Planner'!T20&lt;&gt;"X",DATE(YearRef,7,'Payment Planner'!T20),""),IF('Payment Planner'!$F20&lt;&gt;"",DATE(YearRef,7,'Payment Planner'!$F20),""))</f>
        <v/>
      </c>
      <c r="O18" s="126" t="str">
        <f>IF('Payment Planner'!U20&lt;&gt;"",'Payment Planner'!U20,IF('Payment Planner'!$G20&lt;&gt;"",'Payment Planner'!$G20,""))</f>
        <v/>
      </c>
      <c r="P18" s="124" t="str">
        <f>IF('Payment Planner'!V20&lt;&gt;"",IF('Payment Planner'!V20&lt;&gt;"X",DATE(YearRef,8,'Payment Planner'!V20),""),IF('Payment Planner'!$F20&lt;&gt;"",DATE(YearRef,8,'Payment Planner'!$F20),""))</f>
        <v/>
      </c>
      <c r="Q18" s="126" t="str">
        <f>IF('Payment Planner'!W20&lt;&gt;"",'Payment Planner'!W20,IF('Payment Planner'!$G20&lt;&gt;"",'Payment Planner'!$G20,""))</f>
        <v/>
      </c>
      <c r="R18" s="124" t="str">
        <f>IF('Payment Planner'!X20&lt;&gt;"",IF('Payment Planner'!X20&lt;&gt;"X",DATE(YearRef,9,'Payment Planner'!X20),""),IF('Payment Planner'!$F20&lt;&gt;"",DATE(YearRef,9,'Payment Planner'!$F20),""))</f>
        <v/>
      </c>
      <c r="S18" s="126" t="str">
        <f>IF('Payment Planner'!Y20&lt;&gt;"",'Payment Planner'!Y20,IF('Payment Planner'!$G20&lt;&gt;"",'Payment Planner'!$G20,""))</f>
        <v/>
      </c>
      <c r="T18" s="124" t="str">
        <f>IF('Payment Planner'!Z20&lt;&gt;"",IF('Payment Planner'!Z20&lt;&gt;"X",DATE(YearRef,10,'Payment Planner'!Z20),""),IF('Payment Planner'!$F20&lt;&gt;"",DATE(YearRef,10,'Payment Planner'!$F20),""))</f>
        <v/>
      </c>
      <c r="U18" s="126" t="str">
        <f>IF('Payment Planner'!AA20&lt;&gt;"",'Payment Planner'!AA20,IF('Payment Planner'!$G20&lt;&gt;"",'Payment Planner'!$G20,""))</f>
        <v/>
      </c>
      <c r="V18" s="124" t="str">
        <f>IF('Payment Planner'!AB20&lt;&gt;"",IF('Payment Planner'!AB20&lt;&gt;"X",DATE(YearRef,11,'Payment Planner'!AB20),""),IF('Payment Planner'!$F20&lt;&gt;"",DATE(YearRef,11,'Payment Planner'!$F20),""))</f>
        <v/>
      </c>
      <c r="W18" s="126" t="str">
        <f>IF('Payment Planner'!AC20&lt;&gt;"",'Payment Planner'!AC20,IF('Payment Planner'!$G20&lt;&gt;"",'Payment Planner'!$G20,""))</f>
        <v/>
      </c>
      <c r="X18" s="124" t="str">
        <f>IF('Payment Planner'!AD20&lt;&gt;"",IF('Payment Planner'!AD20&lt;&gt;"X",DATE(YearRef,12,'Payment Planner'!AD20),""),IF('Payment Planner'!$F20&lt;&gt;"",DATE(YearRef,12,'Payment Planner'!$F20),""))</f>
        <v/>
      </c>
      <c r="Y18" s="126" t="str">
        <f>IF('Payment Planner'!AE20&lt;&gt;"",'Payment Planner'!AE20,IF('Payment Planner'!$G20&lt;&gt;"",'Payment Planner'!$G20,""))</f>
        <v/>
      </c>
      <c r="Z18" s="125" t="str">
        <f>IF('Payment Planner'!E20&lt;&gt;"",'Payment Planner'!E20,"")</f>
        <v/>
      </c>
      <c r="AC18" s="111">
        <f t="shared" ref="AC18:AC81" si="1">AC8+2</f>
        <v>3</v>
      </c>
      <c r="AD18" s="111">
        <f t="shared" ref="AD18:AD81" si="2">AD8</f>
        <v>2</v>
      </c>
      <c r="AE18" s="144">
        <v>12</v>
      </c>
      <c r="AF18" s="145">
        <f ca="1">IF(OFFSET('Dummy Payment'!$B$11,AD18-1,AC18-1)&lt;&gt;"",OFFSET('Dummy Payment'!$B$11,AD18-1,AC18-1),"")</f>
        <v>43136</v>
      </c>
      <c r="AG18" s="146">
        <f ca="1">IF(OFFSET('Dummy Payment'!$C$11,AD18-1,AC18-1)&lt;&gt;"",OFFSET('Dummy Payment'!$C$11,AD18-1,AC18-1),"")</f>
        <v>150</v>
      </c>
      <c r="AH18" s="147" t="str">
        <f t="shared" ref="AH18:AH81" si="3">IF(AH8&lt;&gt;"",AH8,"")</f>
        <v>Fees</v>
      </c>
      <c r="AI18" s="139"/>
      <c r="AJ18" s="148"/>
      <c r="AK18" s="149"/>
      <c r="AL18" s="149"/>
      <c r="AM18" s="140"/>
      <c r="AN18" s="140"/>
      <c r="AO18" s="140"/>
      <c r="AP18" s="140"/>
      <c r="AQ18" s="140"/>
      <c r="AR18" s="140"/>
      <c r="AY18" s="143"/>
      <c r="BE18" s="143"/>
    </row>
    <row r="19" spans="1:57" ht="14.4" x14ac:dyDescent="0.3">
      <c r="A19" s="111">
        <v>9</v>
      </c>
      <c r="B19" s="124" t="str">
        <f>IF('Payment Planner'!H21&lt;&gt;"",IF('Payment Planner'!H21&lt;&gt;"X",DATE(YearRef,1,'Payment Planner'!H21),""),IF('Payment Planner'!$F21&lt;&gt;"",DATE(YearRef,1,'Payment Planner'!$F21),""))</f>
        <v/>
      </c>
      <c r="C19" s="126" t="str">
        <f>IF('Payment Planner'!I21&lt;&gt;"",'Payment Planner'!I21,IF('Payment Planner'!$G21&lt;&gt;"",'Payment Planner'!$G21,""))</f>
        <v/>
      </c>
      <c r="D19" s="124" t="str">
        <f>IF('Payment Planner'!J21&lt;&gt;"",IF('Payment Planner'!J21&lt;&gt;"X",DATE(YearRef,2,'Payment Planner'!J21),""),IF('Payment Planner'!$F21&lt;&gt;"",DATE(YearRef,2,'Payment Planner'!$F21),""))</f>
        <v/>
      </c>
      <c r="E19" s="126" t="str">
        <f>IF('Payment Planner'!K21&lt;&gt;"",'Payment Planner'!K21,IF('Payment Planner'!$G21&lt;&gt;"",'Payment Planner'!$G21,""))</f>
        <v/>
      </c>
      <c r="F19" s="124" t="str">
        <f>IF('Payment Planner'!L21&lt;&gt;"",IF('Payment Planner'!L21&lt;&gt;"X",DATE(YearRef,3,'Payment Planner'!L21),""),IF('Payment Planner'!$F21&lt;&gt;"",DATE(YearRef,3,'Payment Planner'!$F21),""))</f>
        <v/>
      </c>
      <c r="G19" s="126" t="str">
        <f>IF('Payment Planner'!M21&lt;&gt;"",'Payment Planner'!M21,IF('Payment Planner'!$G21&lt;&gt;"",'Payment Planner'!$G21,""))</f>
        <v/>
      </c>
      <c r="H19" s="124" t="str">
        <f>IF('Payment Planner'!N21&lt;&gt;"",IF('Payment Planner'!N21&lt;&gt;"X",DATE(YearRef,4,'Payment Planner'!N21),""),IF('Payment Planner'!$F21&lt;&gt;"",DATE(YearRef,4,'Payment Planner'!$F21),""))</f>
        <v/>
      </c>
      <c r="I19" s="126" t="str">
        <f>IF('Payment Planner'!O21&lt;&gt;"",'Payment Planner'!O21,IF('Payment Planner'!$G21&lt;&gt;"",'Payment Planner'!$G21,""))</f>
        <v/>
      </c>
      <c r="J19" s="124" t="str">
        <f>IF('Payment Planner'!P21&lt;&gt;"",IF('Payment Planner'!P21&lt;&gt;"X",DATE(YearRef,5,'Payment Planner'!P21),""),IF('Payment Planner'!$F21&lt;&gt;"",DATE(YearRef,5,'Payment Planner'!$F21),""))</f>
        <v/>
      </c>
      <c r="K19" s="126" t="str">
        <f>IF('Payment Planner'!Q21&lt;&gt;"",'Payment Planner'!Q21,IF('Payment Planner'!$G21&lt;&gt;"",'Payment Planner'!$G21,""))</f>
        <v/>
      </c>
      <c r="L19" s="124" t="str">
        <f>IF('Payment Planner'!R21&lt;&gt;"",IF('Payment Planner'!R21&lt;&gt;"X",DATE(YearRef,6,'Payment Planner'!R21),""),IF('Payment Planner'!$F21&lt;&gt;"",DATE(YearRef,6,'Payment Planner'!$F21),""))</f>
        <v/>
      </c>
      <c r="M19" s="126" t="str">
        <f>IF('Payment Planner'!S21&lt;&gt;"",'Payment Planner'!S21,IF('Payment Planner'!$G21&lt;&gt;"",'Payment Planner'!$G21,""))</f>
        <v/>
      </c>
      <c r="N19" s="124" t="str">
        <f>IF('Payment Planner'!T21&lt;&gt;"",IF('Payment Planner'!T21&lt;&gt;"X",DATE(YearRef,7,'Payment Planner'!T21),""),IF('Payment Planner'!$F21&lt;&gt;"",DATE(YearRef,7,'Payment Planner'!$F21),""))</f>
        <v/>
      </c>
      <c r="O19" s="126" t="str">
        <f>IF('Payment Planner'!U21&lt;&gt;"",'Payment Planner'!U21,IF('Payment Planner'!$G21&lt;&gt;"",'Payment Planner'!$G21,""))</f>
        <v/>
      </c>
      <c r="P19" s="124" t="str">
        <f>IF('Payment Planner'!V21&lt;&gt;"",IF('Payment Planner'!V21&lt;&gt;"X",DATE(YearRef,8,'Payment Planner'!V21),""),IF('Payment Planner'!$F21&lt;&gt;"",DATE(YearRef,8,'Payment Planner'!$F21),""))</f>
        <v/>
      </c>
      <c r="Q19" s="126" t="str">
        <f>IF('Payment Planner'!W21&lt;&gt;"",'Payment Planner'!W21,IF('Payment Planner'!$G21&lt;&gt;"",'Payment Planner'!$G21,""))</f>
        <v/>
      </c>
      <c r="R19" s="124" t="str">
        <f>IF('Payment Planner'!X21&lt;&gt;"",IF('Payment Planner'!X21&lt;&gt;"X",DATE(YearRef,9,'Payment Planner'!X21),""),IF('Payment Planner'!$F21&lt;&gt;"",DATE(YearRef,9,'Payment Planner'!$F21),""))</f>
        <v/>
      </c>
      <c r="S19" s="126" t="str">
        <f>IF('Payment Planner'!Y21&lt;&gt;"",'Payment Planner'!Y21,IF('Payment Planner'!$G21&lt;&gt;"",'Payment Planner'!$G21,""))</f>
        <v/>
      </c>
      <c r="T19" s="124" t="str">
        <f>IF('Payment Planner'!Z21&lt;&gt;"",IF('Payment Planner'!Z21&lt;&gt;"X",DATE(YearRef,10,'Payment Planner'!Z21),""),IF('Payment Planner'!$F21&lt;&gt;"",DATE(YearRef,10,'Payment Planner'!$F21),""))</f>
        <v/>
      </c>
      <c r="U19" s="126" t="str">
        <f>IF('Payment Planner'!AA21&lt;&gt;"",'Payment Planner'!AA21,IF('Payment Planner'!$G21&lt;&gt;"",'Payment Planner'!$G21,""))</f>
        <v/>
      </c>
      <c r="V19" s="124" t="str">
        <f>IF('Payment Planner'!AB21&lt;&gt;"",IF('Payment Planner'!AB21&lt;&gt;"X",DATE(YearRef,11,'Payment Planner'!AB21),""),IF('Payment Planner'!$F21&lt;&gt;"",DATE(YearRef,11,'Payment Planner'!$F21),""))</f>
        <v/>
      </c>
      <c r="W19" s="126" t="str">
        <f>IF('Payment Planner'!AC21&lt;&gt;"",'Payment Planner'!AC21,IF('Payment Planner'!$G21&lt;&gt;"",'Payment Planner'!$G21,""))</f>
        <v/>
      </c>
      <c r="X19" s="124" t="str">
        <f>IF('Payment Planner'!AD21&lt;&gt;"",IF('Payment Planner'!AD21&lt;&gt;"X",DATE(YearRef,12,'Payment Planner'!AD21),""),IF('Payment Planner'!$F21&lt;&gt;"",DATE(YearRef,12,'Payment Planner'!$F21),""))</f>
        <v/>
      </c>
      <c r="Y19" s="126" t="str">
        <f>IF('Payment Planner'!AE21&lt;&gt;"",'Payment Planner'!AE21,IF('Payment Planner'!$G21&lt;&gt;"",'Payment Planner'!$G21,""))</f>
        <v/>
      </c>
      <c r="Z19" s="125" t="str">
        <f>IF('Payment Planner'!E21&lt;&gt;"",'Payment Planner'!E21,"")</f>
        <v/>
      </c>
      <c r="AC19" s="111">
        <f t="shared" si="1"/>
        <v>3</v>
      </c>
      <c r="AD19" s="111">
        <f t="shared" si="2"/>
        <v>3</v>
      </c>
      <c r="AE19" s="144">
        <v>13</v>
      </c>
      <c r="AF19" s="145">
        <f ca="1">IF(OFFSET('Dummy Payment'!$B$11,AD19-1,AC19-1)&lt;&gt;"",OFFSET('Dummy Payment'!$B$11,AD19-1,AC19-1),"")</f>
        <v>43151</v>
      </c>
      <c r="AG19" s="146">
        <f ca="1">IF(OFFSET('Dummy Payment'!$C$11,AD19-1,AC19-1)&lt;&gt;"",OFFSET('Dummy Payment'!$C$11,AD19-1,AC19-1),"")</f>
        <v>500</v>
      </c>
      <c r="AH19" s="147" t="str">
        <f t="shared" si="3"/>
        <v>Bonus</v>
      </c>
      <c r="AI19" s="139"/>
      <c r="AJ19" s="148"/>
      <c r="AK19" s="149"/>
      <c r="AL19" s="149"/>
      <c r="AM19" s="140"/>
      <c r="AN19" s="140"/>
      <c r="AO19" s="140"/>
      <c r="AP19" s="140"/>
      <c r="AQ19" s="140"/>
      <c r="AR19" s="140"/>
      <c r="AY19" s="143"/>
    </row>
    <row r="20" spans="1:57" ht="14.4" x14ac:dyDescent="0.3">
      <c r="A20" s="111">
        <v>10</v>
      </c>
      <c r="B20" s="124" t="str">
        <f>IF('Payment Planner'!H22&lt;&gt;"",IF('Payment Planner'!H22&lt;&gt;"X",DATE(YearRef,1,'Payment Planner'!H22),""),IF('Payment Planner'!$F22&lt;&gt;"",DATE(YearRef,1,'Payment Planner'!$F22),""))</f>
        <v/>
      </c>
      <c r="C20" s="126" t="str">
        <f>IF('Payment Planner'!I22&lt;&gt;"",'Payment Planner'!I22,IF('Payment Planner'!$G22&lt;&gt;"",'Payment Planner'!$G22,""))</f>
        <v/>
      </c>
      <c r="D20" s="124" t="str">
        <f>IF('Payment Planner'!J22&lt;&gt;"",IF('Payment Planner'!J22&lt;&gt;"X",DATE(YearRef,2,'Payment Planner'!J22),""),IF('Payment Planner'!$F22&lt;&gt;"",DATE(YearRef,2,'Payment Planner'!$F22),""))</f>
        <v/>
      </c>
      <c r="E20" s="126" t="str">
        <f>IF('Payment Planner'!K22&lt;&gt;"",'Payment Planner'!K22,IF('Payment Planner'!$G22&lt;&gt;"",'Payment Planner'!$G22,""))</f>
        <v/>
      </c>
      <c r="F20" s="124" t="str">
        <f>IF('Payment Planner'!L22&lt;&gt;"",IF('Payment Planner'!L22&lt;&gt;"X",DATE(YearRef,3,'Payment Planner'!L22),""),IF('Payment Planner'!$F22&lt;&gt;"",DATE(YearRef,3,'Payment Planner'!$F22),""))</f>
        <v/>
      </c>
      <c r="G20" s="126" t="str">
        <f>IF('Payment Planner'!M22&lt;&gt;"",'Payment Planner'!M22,IF('Payment Planner'!$G22&lt;&gt;"",'Payment Planner'!$G22,""))</f>
        <v/>
      </c>
      <c r="H20" s="124" t="str">
        <f>IF('Payment Planner'!N22&lt;&gt;"",IF('Payment Planner'!N22&lt;&gt;"X",DATE(YearRef,4,'Payment Planner'!N22),""),IF('Payment Planner'!$F22&lt;&gt;"",DATE(YearRef,4,'Payment Planner'!$F22),""))</f>
        <v/>
      </c>
      <c r="I20" s="126" t="str">
        <f>IF('Payment Planner'!O22&lt;&gt;"",'Payment Planner'!O22,IF('Payment Planner'!$G22&lt;&gt;"",'Payment Planner'!$G22,""))</f>
        <v/>
      </c>
      <c r="J20" s="124" t="str">
        <f>IF('Payment Planner'!P22&lt;&gt;"",IF('Payment Planner'!P22&lt;&gt;"X",DATE(YearRef,5,'Payment Planner'!P22),""),IF('Payment Planner'!$F22&lt;&gt;"",DATE(YearRef,5,'Payment Planner'!$F22),""))</f>
        <v/>
      </c>
      <c r="K20" s="126" t="str">
        <f>IF('Payment Planner'!Q22&lt;&gt;"",'Payment Planner'!Q22,IF('Payment Planner'!$G22&lt;&gt;"",'Payment Planner'!$G22,""))</f>
        <v/>
      </c>
      <c r="L20" s="124" t="str">
        <f>IF('Payment Planner'!R22&lt;&gt;"",IF('Payment Planner'!R22&lt;&gt;"X",DATE(YearRef,6,'Payment Planner'!R22),""),IF('Payment Planner'!$F22&lt;&gt;"",DATE(YearRef,6,'Payment Planner'!$F22),""))</f>
        <v/>
      </c>
      <c r="M20" s="126" t="str">
        <f>IF('Payment Planner'!S22&lt;&gt;"",'Payment Planner'!S22,IF('Payment Planner'!$G22&lt;&gt;"",'Payment Planner'!$G22,""))</f>
        <v/>
      </c>
      <c r="N20" s="124" t="str">
        <f>IF('Payment Planner'!T22&lt;&gt;"",IF('Payment Planner'!T22&lt;&gt;"X",DATE(YearRef,7,'Payment Planner'!T22),""),IF('Payment Planner'!$F22&lt;&gt;"",DATE(YearRef,7,'Payment Planner'!$F22),""))</f>
        <v/>
      </c>
      <c r="O20" s="126" t="str">
        <f>IF('Payment Planner'!U22&lt;&gt;"",'Payment Planner'!U22,IF('Payment Planner'!$G22&lt;&gt;"",'Payment Planner'!$G22,""))</f>
        <v/>
      </c>
      <c r="P20" s="124" t="str">
        <f>IF('Payment Planner'!V22&lt;&gt;"",IF('Payment Planner'!V22&lt;&gt;"X",DATE(YearRef,8,'Payment Planner'!V22),""),IF('Payment Planner'!$F22&lt;&gt;"",DATE(YearRef,8,'Payment Planner'!$F22),""))</f>
        <v/>
      </c>
      <c r="Q20" s="126" t="str">
        <f>IF('Payment Planner'!W22&lt;&gt;"",'Payment Planner'!W22,IF('Payment Planner'!$G22&lt;&gt;"",'Payment Planner'!$G22,""))</f>
        <v/>
      </c>
      <c r="R20" s="124" t="str">
        <f>IF('Payment Planner'!X22&lt;&gt;"",IF('Payment Planner'!X22&lt;&gt;"X",DATE(YearRef,9,'Payment Planner'!X22),""),IF('Payment Planner'!$F22&lt;&gt;"",DATE(YearRef,9,'Payment Planner'!$F22),""))</f>
        <v/>
      </c>
      <c r="S20" s="126" t="str">
        <f>IF('Payment Planner'!Y22&lt;&gt;"",'Payment Planner'!Y22,IF('Payment Planner'!$G22&lt;&gt;"",'Payment Planner'!$G22,""))</f>
        <v/>
      </c>
      <c r="T20" s="124" t="str">
        <f>IF('Payment Planner'!Z22&lt;&gt;"",IF('Payment Planner'!Z22&lt;&gt;"X",DATE(YearRef,10,'Payment Planner'!Z22),""),IF('Payment Planner'!$F22&lt;&gt;"",DATE(YearRef,10,'Payment Planner'!$F22),""))</f>
        <v/>
      </c>
      <c r="U20" s="126" t="str">
        <f>IF('Payment Planner'!AA22&lt;&gt;"",'Payment Planner'!AA22,IF('Payment Planner'!$G22&lt;&gt;"",'Payment Planner'!$G22,""))</f>
        <v/>
      </c>
      <c r="V20" s="124" t="str">
        <f>IF('Payment Planner'!AB22&lt;&gt;"",IF('Payment Planner'!AB22&lt;&gt;"X",DATE(YearRef,11,'Payment Planner'!AB22),""),IF('Payment Planner'!$F22&lt;&gt;"",DATE(YearRef,11,'Payment Planner'!$F22),""))</f>
        <v/>
      </c>
      <c r="W20" s="126" t="str">
        <f>IF('Payment Planner'!AC22&lt;&gt;"",'Payment Planner'!AC22,IF('Payment Planner'!$G22&lt;&gt;"",'Payment Planner'!$G22,""))</f>
        <v/>
      </c>
      <c r="X20" s="124" t="str">
        <f>IF('Payment Planner'!AD22&lt;&gt;"",IF('Payment Planner'!AD22&lt;&gt;"X",DATE(YearRef,12,'Payment Planner'!AD22),""),IF('Payment Planner'!$F22&lt;&gt;"",DATE(YearRef,12,'Payment Planner'!$F22),""))</f>
        <v/>
      </c>
      <c r="Y20" s="126" t="str">
        <f>IF('Payment Planner'!AE22&lt;&gt;"",'Payment Planner'!AE22,IF('Payment Planner'!$G22&lt;&gt;"",'Payment Planner'!$G22,""))</f>
        <v/>
      </c>
      <c r="Z20" s="125" t="str">
        <f>IF('Payment Planner'!E22&lt;&gt;"",'Payment Planner'!E22,"")</f>
        <v/>
      </c>
      <c r="AC20" s="111">
        <f t="shared" si="1"/>
        <v>3</v>
      </c>
      <c r="AD20" s="111">
        <f t="shared" si="2"/>
        <v>4</v>
      </c>
      <c r="AE20" s="144">
        <v>14</v>
      </c>
      <c r="AF20" s="145" t="str">
        <f ca="1">IF(OFFSET('Dummy Payment'!$B$11,AD20-1,AC20-1)&lt;&gt;"",OFFSET('Dummy Payment'!$B$11,AD20-1,AC20-1),"")</f>
        <v/>
      </c>
      <c r="AG20" s="146">
        <f ca="1">IF(OFFSET('Dummy Payment'!$C$11,AD20-1,AC20-1)&lt;&gt;"",OFFSET('Dummy Payment'!$C$11,AD20-1,AC20-1),"")</f>
        <v>1000</v>
      </c>
      <c r="AH20" s="147" t="str">
        <f t="shared" si="3"/>
        <v>Deviden</v>
      </c>
      <c r="AI20" s="139"/>
      <c r="AJ20" s="148"/>
      <c r="AK20" s="149"/>
      <c r="AL20" s="149"/>
      <c r="AM20" s="140"/>
      <c r="AN20" s="140"/>
      <c r="AO20" s="140"/>
      <c r="AP20" s="140"/>
      <c r="AQ20" s="140"/>
      <c r="AR20" s="140"/>
      <c r="AY20" s="143"/>
    </row>
    <row r="21" spans="1:57" ht="14.4" x14ac:dyDescent="0.3">
      <c r="A21" s="111">
        <v>11</v>
      </c>
      <c r="B21" s="124">
        <f>IF('Payment Planner'!H43&lt;&gt;"",IF('Payment Planner'!H43&lt;&gt;"X",DATE(YearRef,1,'Payment Planner'!H43),""),IF('Payment Planner'!$F43&lt;&gt;"",DATE(YearRef,1,'Payment Planner'!$F43),""))</f>
        <v>43105</v>
      </c>
      <c r="C21" s="126">
        <f>IF('Payment Planner'!I43&lt;&gt;"",'Payment Planner'!I43,IF('Payment Planner'!$G43&lt;&gt;"",'Payment Planner'!$G43,""))</f>
        <v>200</v>
      </c>
      <c r="D21" s="124">
        <f>IF('Payment Planner'!J43&lt;&gt;"",IF('Payment Planner'!J43&lt;&gt;"X",DATE(YearRef,2,'Payment Planner'!J43),""),IF('Payment Planner'!$F43&lt;&gt;"",DATE(YearRef,2,'Payment Planner'!$F43),""))</f>
        <v>43136</v>
      </c>
      <c r="E21" s="126">
        <f>IF('Payment Planner'!K43&lt;&gt;"",'Payment Planner'!K43,IF('Payment Planner'!$G43&lt;&gt;"",'Payment Planner'!$G43,""))</f>
        <v>200</v>
      </c>
      <c r="F21" s="124">
        <f>IF('Payment Planner'!L43&lt;&gt;"",IF('Payment Planner'!L43&lt;&gt;"X",DATE(YearRef,3,'Payment Planner'!L43),""),IF('Payment Planner'!$F43&lt;&gt;"",DATE(YearRef,3,'Payment Planner'!$F43),""))</f>
        <v>43164</v>
      </c>
      <c r="G21" s="126">
        <f>IF('Payment Planner'!M43&lt;&gt;"",'Payment Planner'!M43,IF('Payment Planner'!$G43&lt;&gt;"",'Payment Planner'!$G43,""))</f>
        <v>200</v>
      </c>
      <c r="H21" s="124">
        <f>IF('Payment Planner'!N43&lt;&gt;"",IF('Payment Planner'!N43&lt;&gt;"X",DATE(YearRef,4,'Payment Planner'!N43),""),IF('Payment Planner'!$F43&lt;&gt;"",DATE(YearRef,4,'Payment Planner'!$F43),""))</f>
        <v>43195</v>
      </c>
      <c r="I21" s="126">
        <f>IF('Payment Planner'!O43&lt;&gt;"",'Payment Planner'!O43,IF('Payment Planner'!$G43&lt;&gt;"",'Payment Planner'!$G43,""))</f>
        <v>200</v>
      </c>
      <c r="J21" s="124">
        <f>IF('Payment Planner'!P43&lt;&gt;"",IF('Payment Planner'!P43&lt;&gt;"X",DATE(YearRef,5,'Payment Planner'!P43),""),IF('Payment Planner'!$F43&lt;&gt;"",DATE(YearRef,5,'Payment Planner'!$F43),""))</f>
        <v>43225</v>
      </c>
      <c r="K21" s="126">
        <f>IF('Payment Planner'!Q43&lt;&gt;"",'Payment Planner'!Q43,IF('Payment Planner'!$G43&lt;&gt;"",'Payment Planner'!$G43,""))</f>
        <v>200</v>
      </c>
      <c r="L21" s="124">
        <f>IF('Payment Planner'!R43&lt;&gt;"",IF('Payment Planner'!R43&lt;&gt;"X",DATE(YearRef,6,'Payment Planner'!R43),""),IF('Payment Planner'!$F43&lt;&gt;"",DATE(YearRef,6,'Payment Planner'!$F43),""))</f>
        <v>43256</v>
      </c>
      <c r="M21" s="126">
        <f>IF('Payment Planner'!S43&lt;&gt;"",'Payment Planner'!S43,IF('Payment Planner'!$G43&lt;&gt;"",'Payment Planner'!$G43,""))</f>
        <v>200</v>
      </c>
      <c r="N21" s="124">
        <f>IF('Payment Planner'!T43&lt;&gt;"",IF('Payment Planner'!T43&lt;&gt;"X",DATE(YearRef,7,'Payment Planner'!T43),""),IF('Payment Planner'!$F43&lt;&gt;"",DATE(YearRef,7,'Payment Planner'!$F43),""))</f>
        <v>43286</v>
      </c>
      <c r="O21" s="126">
        <f>IF('Payment Planner'!U43&lt;&gt;"",'Payment Planner'!U43,IF('Payment Planner'!$G43&lt;&gt;"",'Payment Planner'!$G43,""))</f>
        <v>200</v>
      </c>
      <c r="P21" s="124">
        <f>IF('Payment Planner'!V43&lt;&gt;"",IF('Payment Planner'!V43&lt;&gt;"X",DATE(YearRef,8,'Payment Planner'!V43),""),IF('Payment Planner'!$F43&lt;&gt;"",DATE(YearRef,8,'Payment Planner'!$F43),""))</f>
        <v>43317</v>
      </c>
      <c r="Q21" s="126">
        <f>IF('Payment Planner'!W43&lt;&gt;"",'Payment Planner'!W43,IF('Payment Planner'!$G43&lt;&gt;"",'Payment Planner'!$G43,""))</f>
        <v>200</v>
      </c>
      <c r="R21" s="124">
        <f>IF('Payment Planner'!X43&lt;&gt;"",IF('Payment Planner'!X43&lt;&gt;"X",DATE(YearRef,9,'Payment Planner'!X43),""),IF('Payment Planner'!$F43&lt;&gt;"",DATE(YearRef,9,'Payment Planner'!$F43),""))</f>
        <v>43348</v>
      </c>
      <c r="S21" s="126">
        <f>IF('Payment Planner'!Y43&lt;&gt;"",'Payment Planner'!Y43,IF('Payment Planner'!$G43&lt;&gt;"",'Payment Planner'!$G43,""))</f>
        <v>200</v>
      </c>
      <c r="T21" s="124">
        <f>IF('Payment Planner'!Z43&lt;&gt;"",IF('Payment Planner'!Z43&lt;&gt;"X",DATE(YearRef,10,'Payment Planner'!Z43),""),IF('Payment Planner'!$F43&lt;&gt;"",DATE(YearRef,10,'Payment Planner'!$F43),""))</f>
        <v>43378</v>
      </c>
      <c r="U21" s="126">
        <f>IF('Payment Planner'!AA43&lt;&gt;"",'Payment Planner'!AA43,IF('Payment Planner'!$G43&lt;&gt;"",'Payment Planner'!$G43,""))</f>
        <v>200</v>
      </c>
      <c r="V21" s="124">
        <f>IF('Payment Planner'!AB43&lt;&gt;"",IF('Payment Planner'!AB43&lt;&gt;"X",DATE(YearRef,11,'Payment Planner'!AB43),""),IF('Payment Planner'!$F43&lt;&gt;"",DATE(YearRef,11,'Payment Planner'!$F43),""))</f>
        <v>43409</v>
      </c>
      <c r="W21" s="126">
        <f>IF('Payment Planner'!AC43&lt;&gt;"",'Payment Planner'!AC43,IF('Payment Planner'!$G43&lt;&gt;"",'Payment Planner'!$G43,""))</f>
        <v>200</v>
      </c>
      <c r="X21" s="124">
        <f>IF('Payment Planner'!AD43&lt;&gt;"",IF('Payment Planner'!AD43&lt;&gt;"X",DATE(YearRef,12,'Payment Planner'!AD43),""),IF('Payment Planner'!$F43&lt;&gt;"",DATE(YearRef,12,'Payment Planner'!$F43),""))</f>
        <v>43439</v>
      </c>
      <c r="Y21" s="126">
        <f>IF('Payment Planner'!AE43&lt;&gt;"",'Payment Planner'!AE43,IF('Payment Planner'!$G43&lt;&gt;"",'Payment Planner'!$G43,""))</f>
        <v>200</v>
      </c>
      <c r="Z21" s="125" t="str">
        <f>IF('Payment Planner'!E43&lt;&gt;"",'Payment Planner'!E43,"")</f>
        <v>Credit Card - Visa</v>
      </c>
      <c r="AC21" s="111">
        <f t="shared" si="1"/>
        <v>3</v>
      </c>
      <c r="AD21" s="111">
        <f t="shared" si="2"/>
        <v>5</v>
      </c>
      <c r="AE21" s="144">
        <v>15</v>
      </c>
      <c r="AF21" s="145">
        <f ca="1">IF(OFFSET('Dummy Payment'!$B$11,AD21-1,AC21-1)&lt;&gt;"",OFFSET('Dummy Payment'!$B$11,AD21-1,AC21-1),"")</f>
        <v>43148</v>
      </c>
      <c r="AG21" s="146">
        <f ca="1">IF(OFFSET('Dummy Payment'!$C$11,AD21-1,AC21-1)&lt;&gt;"",OFFSET('Dummy Payment'!$C$11,AD21-1,AC21-1),"")</f>
        <v>150</v>
      </c>
      <c r="AH21" s="147" t="str">
        <f t="shared" si="3"/>
        <v>Freelance Income</v>
      </c>
      <c r="AI21" s="139"/>
      <c r="AJ21" s="148"/>
      <c r="AK21" s="149"/>
      <c r="AL21" s="149"/>
      <c r="AM21" s="140"/>
      <c r="AN21" s="140"/>
      <c r="AO21" s="140"/>
      <c r="AP21" s="140"/>
      <c r="AQ21" s="140"/>
      <c r="AR21" s="140"/>
      <c r="AY21" s="143"/>
    </row>
    <row r="22" spans="1:57" ht="14.4" x14ac:dyDescent="0.3">
      <c r="A22" s="111">
        <v>12</v>
      </c>
      <c r="B22" s="124">
        <f>IF('Payment Planner'!H44&lt;&gt;"",IF('Payment Planner'!H44&lt;&gt;"X",DATE(YearRef,1,'Payment Planner'!H44),""),IF('Payment Planner'!$F44&lt;&gt;"",DATE(YearRef,1,'Payment Planner'!$F44),""))</f>
        <v>43115</v>
      </c>
      <c r="C22" s="126">
        <f>IF('Payment Planner'!I44&lt;&gt;"",'Payment Planner'!I44,IF('Payment Planner'!$G44&lt;&gt;"",'Payment Planner'!$G44,""))</f>
        <v>50</v>
      </c>
      <c r="D22" s="124">
        <f>IF('Payment Planner'!J44&lt;&gt;"",IF('Payment Planner'!J44&lt;&gt;"X",DATE(YearRef,2,'Payment Planner'!J44),""),IF('Payment Planner'!$F44&lt;&gt;"",DATE(YearRef,2,'Payment Planner'!$F44),""))</f>
        <v>43146</v>
      </c>
      <c r="E22" s="126">
        <f>IF('Payment Planner'!K44&lt;&gt;"",'Payment Planner'!K44,IF('Payment Planner'!$G44&lt;&gt;"",'Payment Planner'!$G44,""))</f>
        <v>50</v>
      </c>
      <c r="F22" s="124">
        <f>IF('Payment Planner'!L44&lt;&gt;"",IF('Payment Planner'!L44&lt;&gt;"X",DATE(YearRef,3,'Payment Planner'!L44),""),IF('Payment Planner'!$F44&lt;&gt;"",DATE(YearRef,3,'Payment Planner'!$F44),""))</f>
        <v>43174</v>
      </c>
      <c r="G22" s="126">
        <f>IF('Payment Planner'!M44&lt;&gt;"",'Payment Planner'!M44,IF('Payment Planner'!$G44&lt;&gt;"",'Payment Planner'!$G44,""))</f>
        <v>50</v>
      </c>
      <c r="H22" s="124">
        <f>IF('Payment Planner'!N44&lt;&gt;"",IF('Payment Planner'!N44&lt;&gt;"X",DATE(YearRef,4,'Payment Planner'!N44),""),IF('Payment Planner'!$F44&lt;&gt;"",DATE(YearRef,4,'Payment Planner'!$F44),""))</f>
        <v>43205</v>
      </c>
      <c r="I22" s="126">
        <f>IF('Payment Planner'!O44&lt;&gt;"",'Payment Planner'!O44,IF('Payment Planner'!$G44&lt;&gt;"",'Payment Planner'!$G44,""))</f>
        <v>50</v>
      </c>
      <c r="J22" s="124">
        <f>IF('Payment Planner'!P44&lt;&gt;"",IF('Payment Planner'!P44&lt;&gt;"X",DATE(YearRef,5,'Payment Planner'!P44),""),IF('Payment Planner'!$F44&lt;&gt;"",DATE(YearRef,5,'Payment Planner'!$F44),""))</f>
        <v>43235</v>
      </c>
      <c r="K22" s="126">
        <f>IF('Payment Planner'!Q44&lt;&gt;"",'Payment Planner'!Q44,IF('Payment Planner'!$G44&lt;&gt;"",'Payment Planner'!$G44,""))</f>
        <v>50</v>
      </c>
      <c r="L22" s="124">
        <f>IF('Payment Planner'!R44&lt;&gt;"",IF('Payment Planner'!R44&lt;&gt;"X",DATE(YearRef,6,'Payment Planner'!R44),""),IF('Payment Planner'!$F44&lt;&gt;"",DATE(YearRef,6,'Payment Planner'!$F44),""))</f>
        <v>43266</v>
      </c>
      <c r="M22" s="126">
        <f>IF('Payment Planner'!S44&lt;&gt;"",'Payment Planner'!S44,IF('Payment Planner'!$G44&lt;&gt;"",'Payment Planner'!$G44,""))</f>
        <v>50</v>
      </c>
      <c r="N22" s="124">
        <f>IF('Payment Planner'!T44&lt;&gt;"",IF('Payment Planner'!T44&lt;&gt;"X",DATE(YearRef,7,'Payment Planner'!T44),""),IF('Payment Planner'!$F44&lt;&gt;"",DATE(YearRef,7,'Payment Planner'!$F44),""))</f>
        <v>43296</v>
      </c>
      <c r="O22" s="126">
        <f>IF('Payment Planner'!U44&lt;&gt;"",'Payment Planner'!U44,IF('Payment Planner'!$G44&lt;&gt;"",'Payment Planner'!$G44,""))</f>
        <v>50</v>
      </c>
      <c r="P22" s="124">
        <f>IF('Payment Planner'!V44&lt;&gt;"",IF('Payment Planner'!V44&lt;&gt;"X",DATE(YearRef,8,'Payment Planner'!V44),""),IF('Payment Planner'!$F44&lt;&gt;"",DATE(YearRef,8,'Payment Planner'!$F44),""))</f>
        <v>43327</v>
      </c>
      <c r="Q22" s="126">
        <f>IF('Payment Planner'!W44&lt;&gt;"",'Payment Planner'!W44,IF('Payment Planner'!$G44&lt;&gt;"",'Payment Planner'!$G44,""))</f>
        <v>50</v>
      </c>
      <c r="R22" s="124">
        <f>IF('Payment Planner'!X44&lt;&gt;"",IF('Payment Planner'!X44&lt;&gt;"X",DATE(YearRef,9,'Payment Planner'!X44),""),IF('Payment Planner'!$F44&lt;&gt;"",DATE(YearRef,9,'Payment Planner'!$F44),""))</f>
        <v>43358</v>
      </c>
      <c r="S22" s="126">
        <f>IF('Payment Planner'!Y44&lt;&gt;"",'Payment Planner'!Y44,IF('Payment Planner'!$G44&lt;&gt;"",'Payment Planner'!$G44,""))</f>
        <v>50</v>
      </c>
      <c r="T22" s="124">
        <f>IF('Payment Planner'!Z44&lt;&gt;"",IF('Payment Planner'!Z44&lt;&gt;"X",DATE(YearRef,10,'Payment Planner'!Z44),""),IF('Payment Planner'!$F44&lt;&gt;"",DATE(YearRef,10,'Payment Planner'!$F44),""))</f>
        <v>43388</v>
      </c>
      <c r="U22" s="126">
        <f>IF('Payment Planner'!AA44&lt;&gt;"",'Payment Planner'!AA44,IF('Payment Planner'!$G44&lt;&gt;"",'Payment Planner'!$G44,""))</f>
        <v>50</v>
      </c>
      <c r="V22" s="124">
        <f>IF('Payment Planner'!AB44&lt;&gt;"",IF('Payment Planner'!AB44&lt;&gt;"X",DATE(YearRef,11,'Payment Planner'!AB44),""),IF('Payment Planner'!$F44&lt;&gt;"",DATE(YearRef,11,'Payment Planner'!$F44),""))</f>
        <v>43419</v>
      </c>
      <c r="W22" s="126">
        <f>IF('Payment Planner'!AC44&lt;&gt;"",'Payment Planner'!AC44,IF('Payment Planner'!$G44&lt;&gt;"",'Payment Planner'!$G44,""))</f>
        <v>50</v>
      </c>
      <c r="X22" s="124">
        <f>IF('Payment Planner'!AD44&lt;&gt;"",IF('Payment Planner'!AD44&lt;&gt;"X",DATE(YearRef,12,'Payment Planner'!AD44),""),IF('Payment Planner'!$F44&lt;&gt;"",DATE(YearRef,12,'Payment Planner'!$F44),""))</f>
        <v>43449</v>
      </c>
      <c r="Y22" s="126">
        <f>IF('Payment Planner'!AE44&lt;&gt;"",'Payment Planner'!AE44,IF('Payment Planner'!$G44&lt;&gt;"",'Payment Planner'!$G44,""))</f>
        <v>50</v>
      </c>
      <c r="Z22" s="125" t="str">
        <f>IF('Payment Planner'!E44&lt;&gt;"",'Payment Planner'!E44,"")</f>
        <v>Credit Card - Mastercard</v>
      </c>
      <c r="AC22" s="111">
        <f t="shared" si="1"/>
        <v>3</v>
      </c>
      <c r="AD22" s="111">
        <f t="shared" si="2"/>
        <v>6</v>
      </c>
      <c r="AE22" s="144">
        <v>16</v>
      </c>
      <c r="AF22" s="145" t="str">
        <f ca="1">IF(OFFSET('Dummy Payment'!$B$11,AD22-1,AC22-1)&lt;&gt;"",OFFSET('Dummy Payment'!$B$11,AD22-1,AC22-1),"")</f>
        <v/>
      </c>
      <c r="AG22" s="146" t="str">
        <f ca="1">IF(OFFSET('Dummy Payment'!$C$11,AD22-1,AC22-1)&lt;&gt;"",OFFSET('Dummy Payment'!$C$11,AD22-1,AC22-1),"")</f>
        <v/>
      </c>
      <c r="AH22" s="147" t="str">
        <f t="shared" si="3"/>
        <v/>
      </c>
      <c r="AI22" s="139"/>
      <c r="AJ22" s="148"/>
      <c r="AK22" s="149"/>
      <c r="AL22" s="149"/>
      <c r="AM22" s="140"/>
      <c r="AN22" s="140"/>
      <c r="AO22" s="140"/>
      <c r="AP22" s="140"/>
      <c r="AQ22" s="140"/>
      <c r="AR22" s="140"/>
      <c r="AY22" s="143"/>
    </row>
    <row r="23" spans="1:57" ht="14.4" x14ac:dyDescent="0.3">
      <c r="A23" s="111">
        <v>13</v>
      </c>
      <c r="B23" s="124">
        <f>IF('Payment Planner'!H45&lt;&gt;"",IF('Payment Planner'!H45&lt;&gt;"X",DATE(YearRef,1,'Payment Planner'!H45),""),IF('Payment Planner'!$F45&lt;&gt;"",DATE(YearRef,1,'Payment Planner'!$F45),""))</f>
        <v>43115</v>
      </c>
      <c r="C23" s="126">
        <f>IF('Payment Planner'!I45&lt;&gt;"",'Payment Planner'!I45,IF('Payment Planner'!$G45&lt;&gt;"",'Payment Planner'!$G45,""))</f>
        <v>100</v>
      </c>
      <c r="D23" s="124">
        <f>IF('Payment Planner'!J45&lt;&gt;"",IF('Payment Planner'!J45&lt;&gt;"X",DATE(YearRef,2,'Payment Planner'!J45),""),IF('Payment Planner'!$F45&lt;&gt;"",DATE(YearRef,2,'Payment Planner'!$F45),""))</f>
        <v>43146</v>
      </c>
      <c r="E23" s="126">
        <f>IF('Payment Planner'!K45&lt;&gt;"",'Payment Planner'!K45,IF('Payment Planner'!$G45&lt;&gt;"",'Payment Planner'!$G45,""))</f>
        <v>150</v>
      </c>
      <c r="F23" s="124">
        <f>IF('Payment Planner'!L45&lt;&gt;"",IF('Payment Planner'!L45&lt;&gt;"X",DATE(YearRef,3,'Payment Planner'!L45),""),IF('Payment Planner'!$F45&lt;&gt;"",DATE(YearRef,3,'Payment Planner'!$F45),""))</f>
        <v>43174</v>
      </c>
      <c r="G23" s="126">
        <f>IF('Payment Planner'!M45&lt;&gt;"",'Payment Planner'!M45,IF('Payment Planner'!$G45&lt;&gt;"",'Payment Planner'!$G45,""))</f>
        <v>150</v>
      </c>
      <c r="H23" s="124">
        <f>IF('Payment Planner'!N45&lt;&gt;"",IF('Payment Planner'!N45&lt;&gt;"X",DATE(YearRef,4,'Payment Planner'!N45),""),IF('Payment Planner'!$F45&lt;&gt;"",DATE(YearRef,4,'Payment Planner'!$F45),""))</f>
        <v>43205</v>
      </c>
      <c r="I23" s="126">
        <f>IF('Payment Planner'!O45&lt;&gt;"",'Payment Planner'!O45,IF('Payment Planner'!$G45&lt;&gt;"",'Payment Planner'!$G45,""))</f>
        <v>150</v>
      </c>
      <c r="J23" s="124">
        <f>IF('Payment Planner'!P45&lt;&gt;"",IF('Payment Planner'!P45&lt;&gt;"X",DATE(YearRef,5,'Payment Planner'!P45),""),IF('Payment Planner'!$F45&lt;&gt;"",DATE(YearRef,5,'Payment Planner'!$F45),""))</f>
        <v>43235</v>
      </c>
      <c r="K23" s="126">
        <f>IF('Payment Planner'!Q45&lt;&gt;"",'Payment Planner'!Q45,IF('Payment Planner'!$G45&lt;&gt;"",'Payment Planner'!$G45,""))</f>
        <v>150</v>
      </c>
      <c r="L23" s="124">
        <f>IF('Payment Planner'!R45&lt;&gt;"",IF('Payment Planner'!R45&lt;&gt;"X",DATE(YearRef,6,'Payment Planner'!R45),""),IF('Payment Planner'!$F45&lt;&gt;"",DATE(YearRef,6,'Payment Planner'!$F45),""))</f>
        <v>43266</v>
      </c>
      <c r="M23" s="126">
        <f>IF('Payment Planner'!S45&lt;&gt;"",'Payment Planner'!S45,IF('Payment Planner'!$G45&lt;&gt;"",'Payment Planner'!$G45,""))</f>
        <v>150</v>
      </c>
      <c r="N23" s="124">
        <f>IF('Payment Planner'!T45&lt;&gt;"",IF('Payment Planner'!T45&lt;&gt;"X",DATE(YearRef,7,'Payment Planner'!T45),""),IF('Payment Planner'!$F45&lt;&gt;"",DATE(YearRef,7,'Payment Planner'!$F45),""))</f>
        <v>43296</v>
      </c>
      <c r="O23" s="126">
        <f>IF('Payment Planner'!U45&lt;&gt;"",'Payment Planner'!U45,IF('Payment Planner'!$G45&lt;&gt;"",'Payment Planner'!$G45,""))</f>
        <v>150</v>
      </c>
      <c r="P23" s="124">
        <f>IF('Payment Planner'!V45&lt;&gt;"",IF('Payment Planner'!V45&lt;&gt;"X",DATE(YearRef,8,'Payment Planner'!V45),""),IF('Payment Planner'!$F45&lt;&gt;"",DATE(YearRef,8,'Payment Planner'!$F45),""))</f>
        <v>43327</v>
      </c>
      <c r="Q23" s="126">
        <f>IF('Payment Planner'!W45&lt;&gt;"",'Payment Planner'!W45,IF('Payment Planner'!$G45&lt;&gt;"",'Payment Planner'!$G45,""))</f>
        <v>150</v>
      </c>
      <c r="R23" s="124">
        <f>IF('Payment Planner'!X45&lt;&gt;"",IF('Payment Planner'!X45&lt;&gt;"X",DATE(YearRef,9,'Payment Planner'!X45),""),IF('Payment Planner'!$F45&lt;&gt;"",DATE(YearRef,9,'Payment Planner'!$F45),""))</f>
        <v>43358</v>
      </c>
      <c r="S23" s="126">
        <f>IF('Payment Planner'!Y45&lt;&gt;"",'Payment Planner'!Y45,IF('Payment Planner'!$G45&lt;&gt;"",'Payment Planner'!$G45,""))</f>
        <v>150</v>
      </c>
      <c r="T23" s="124">
        <f>IF('Payment Planner'!Z45&lt;&gt;"",IF('Payment Planner'!Z45&lt;&gt;"X",DATE(YearRef,10,'Payment Planner'!Z45),""),IF('Payment Planner'!$F45&lt;&gt;"",DATE(YearRef,10,'Payment Planner'!$F45),""))</f>
        <v>43388</v>
      </c>
      <c r="U23" s="126">
        <f>IF('Payment Planner'!AA45&lt;&gt;"",'Payment Planner'!AA45,IF('Payment Planner'!$G45&lt;&gt;"",'Payment Planner'!$G45,""))</f>
        <v>150</v>
      </c>
      <c r="V23" s="124">
        <f>IF('Payment Planner'!AB45&lt;&gt;"",IF('Payment Planner'!AB45&lt;&gt;"X",DATE(YearRef,11,'Payment Planner'!AB45),""),IF('Payment Planner'!$F45&lt;&gt;"",DATE(YearRef,11,'Payment Planner'!$F45),""))</f>
        <v>43419</v>
      </c>
      <c r="W23" s="126">
        <f>IF('Payment Planner'!AC45&lt;&gt;"",'Payment Planner'!AC45,IF('Payment Planner'!$G45&lt;&gt;"",'Payment Planner'!$G45,""))</f>
        <v>150</v>
      </c>
      <c r="X23" s="124">
        <f>IF('Payment Planner'!AD45&lt;&gt;"",IF('Payment Planner'!AD45&lt;&gt;"X",DATE(YearRef,12,'Payment Planner'!AD45),""),IF('Payment Planner'!$F45&lt;&gt;"",DATE(YearRef,12,'Payment Planner'!$F45),""))</f>
        <v>43449</v>
      </c>
      <c r="Y23" s="126">
        <f>IF('Payment Planner'!AE45&lt;&gt;"",'Payment Planner'!AE45,IF('Payment Planner'!$G45&lt;&gt;"",'Payment Planner'!$G45,""))</f>
        <v>150</v>
      </c>
      <c r="Z23" s="125" t="str">
        <f>IF('Payment Planner'!E45&lt;&gt;"",'Payment Planner'!E45,"")</f>
        <v>Credit Card - Amex</v>
      </c>
      <c r="AC23" s="111">
        <f t="shared" si="1"/>
        <v>3</v>
      </c>
      <c r="AD23" s="111">
        <f t="shared" si="2"/>
        <v>7</v>
      </c>
      <c r="AE23" s="144">
        <v>17</v>
      </c>
      <c r="AF23" s="145" t="str">
        <f ca="1">IF(OFFSET('Dummy Payment'!$B$11,AD23-1,AC23-1)&lt;&gt;"",OFFSET('Dummy Payment'!$B$11,AD23-1,AC23-1),"")</f>
        <v/>
      </c>
      <c r="AG23" s="146" t="str">
        <f ca="1">IF(OFFSET('Dummy Payment'!$C$11,AD23-1,AC23-1)&lt;&gt;"",OFFSET('Dummy Payment'!$C$11,AD23-1,AC23-1),"")</f>
        <v/>
      </c>
      <c r="AH23" s="147" t="str">
        <f t="shared" si="3"/>
        <v/>
      </c>
      <c r="AI23" s="139"/>
      <c r="AJ23" s="148"/>
      <c r="AK23" s="149"/>
      <c r="AL23" s="149"/>
      <c r="AM23" s="140"/>
      <c r="AN23" s="140"/>
      <c r="AO23" s="140"/>
      <c r="AP23" s="140"/>
      <c r="AQ23" s="140"/>
      <c r="AR23" s="140"/>
      <c r="AY23" s="143"/>
    </row>
    <row r="24" spans="1:57" ht="14.4" x14ac:dyDescent="0.3">
      <c r="A24" s="111">
        <v>14</v>
      </c>
      <c r="B24" s="124">
        <f>IF('Payment Planner'!H46&lt;&gt;"",IF('Payment Planner'!H46&lt;&gt;"X",DATE(YearRef,1,'Payment Planner'!H46),""),IF('Payment Planner'!$F46&lt;&gt;"",DATE(YearRef,1,'Payment Planner'!$F46),""))</f>
        <v>43105</v>
      </c>
      <c r="C24" s="126">
        <f>IF('Payment Planner'!I46&lt;&gt;"",'Payment Planner'!I46,IF('Payment Planner'!$G46&lt;&gt;"",'Payment Planner'!$G46,""))</f>
        <v>100</v>
      </c>
      <c r="D24" s="124">
        <f>IF('Payment Planner'!J46&lt;&gt;"",IF('Payment Planner'!J46&lt;&gt;"X",DATE(YearRef,2,'Payment Planner'!J46),""),IF('Payment Planner'!$F46&lt;&gt;"",DATE(YearRef,2,'Payment Planner'!$F46),""))</f>
        <v>43136</v>
      </c>
      <c r="E24" s="126">
        <f>IF('Payment Planner'!K46&lt;&gt;"",'Payment Planner'!K46,IF('Payment Planner'!$G46&lt;&gt;"",'Payment Planner'!$G46,""))</f>
        <v>100</v>
      </c>
      <c r="F24" s="124">
        <f>IF('Payment Planner'!L46&lt;&gt;"",IF('Payment Planner'!L46&lt;&gt;"X",DATE(YearRef,3,'Payment Planner'!L46),""),IF('Payment Planner'!$F46&lt;&gt;"",DATE(YearRef,3,'Payment Planner'!$F46),""))</f>
        <v>43164</v>
      </c>
      <c r="G24" s="126">
        <f>IF('Payment Planner'!M46&lt;&gt;"",'Payment Planner'!M46,IF('Payment Planner'!$G46&lt;&gt;"",'Payment Planner'!$G46,""))</f>
        <v>100</v>
      </c>
      <c r="H24" s="124">
        <f>IF('Payment Planner'!N46&lt;&gt;"",IF('Payment Planner'!N46&lt;&gt;"X",DATE(YearRef,4,'Payment Planner'!N46),""),IF('Payment Planner'!$F46&lt;&gt;"",DATE(YearRef,4,'Payment Planner'!$F46),""))</f>
        <v>43195</v>
      </c>
      <c r="I24" s="126">
        <f>IF('Payment Planner'!O46&lt;&gt;"",'Payment Planner'!O46,IF('Payment Planner'!$G46&lt;&gt;"",'Payment Planner'!$G46,""))</f>
        <v>100</v>
      </c>
      <c r="J24" s="124">
        <f>IF('Payment Planner'!P46&lt;&gt;"",IF('Payment Planner'!P46&lt;&gt;"X",DATE(YearRef,5,'Payment Planner'!P46),""),IF('Payment Planner'!$F46&lt;&gt;"",DATE(YearRef,5,'Payment Planner'!$F46),""))</f>
        <v>43225</v>
      </c>
      <c r="K24" s="126">
        <f>IF('Payment Planner'!Q46&lt;&gt;"",'Payment Planner'!Q46,IF('Payment Planner'!$G46&lt;&gt;"",'Payment Planner'!$G46,""))</f>
        <v>100</v>
      </c>
      <c r="L24" s="124">
        <f>IF('Payment Planner'!R46&lt;&gt;"",IF('Payment Planner'!R46&lt;&gt;"X",DATE(YearRef,6,'Payment Planner'!R46),""),IF('Payment Planner'!$F46&lt;&gt;"",DATE(YearRef,6,'Payment Planner'!$F46),""))</f>
        <v>43256</v>
      </c>
      <c r="M24" s="126">
        <f>IF('Payment Planner'!S46&lt;&gt;"",'Payment Planner'!S46,IF('Payment Planner'!$G46&lt;&gt;"",'Payment Planner'!$G46,""))</f>
        <v>100</v>
      </c>
      <c r="N24" s="124">
        <f>IF('Payment Planner'!T46&lt;&gt;"",IF('Payment Planner'!T46&lt;&gt;"X",DATE(YearRef,7,'Payment Planner'!T46),""),IF('Payment Planner'!$F46&lt;&gt;"",DATE(YearRef,7,'Payment Planner'!$F46),""))</f>
        <v>43286</v>
      </c>
      <c r="O24" s="126">
        <f>IF('Payment Planner'!U46&lt;&gt;"",'Payment Planner'!U46,IF('Payment Planner'!$G46&lt;&gt;"",'Payment Planner'!$G46,""))</f>
        <v>100</v>
      </c>
      <c r="P24" s="124">
        <f>IF('Payment Planner'!V46&lt;&gt;"",IF('Payment Planner'!V46&lt;&gt;"X",DATE(YearRef,8,'Payment Planner'!V46),""),IF('Payment Planner'!$F46&lt;&gt;"",DATE(YearRef,8,'Payment Planner'!$F46),""))</f>
        <v>43317</v>
      </c>
      <c r="Q24" s="126">
        <f>IF('Payment Planner'!W46&lt;&gt;"",'Payment Planner'!W46,IF('Payment Planner'!$G46&lt;&gt;"",'Payment Planner'!$G46,""))</f>
        <v>100</v>
      </c>
      <c r="R24" s="124">
        <f>IF('Payment Planner'!X46&lt;&gt;"",IF('Payment Planner'!X46&lt;&gt;"X",DATE(YearRef,9,'Payment Planner'!X46),""),IF('Payment Planner'!$F46&lt;&gt;"",DATE(YearRef,9,'Payment Planner'!$F46),""))</f>
        <v>43348</v>
      </c>
      <c r="S24" s="126">
        <f>IF('Payment Planner'!Y46&lt;&gt;"",'Payment Planner'!Y46,IF('Payment Planner'!$G46&lt;&gt;"",'Payment Planner'!$G46,""))</f>
        <v>100</v>
      </c>
      <c r="T24" s="124">
        <f>IF('Payment Planner'!Z46&lt;&gt;"",IF('Payment Planner'!Z46&lt;&gt;"X",DATE(YearRef,10,'Payment Planner'!Z46),""),IF('Payment Planner'!$F46&lt;&gt;"",DATE(YearRef,10,'Payment Planner'!$F46),""))</f>
        <v>43378</v>
      </c>
      <c r="U24" s="126">
        <f>IF('Payment Planner'!AA46&lt;&gt;"",'Payment Planner'!AA46,IF('Payment Planner'!$G46&lt;&gt;"",'Payment Planner'!$G46,""))</f>
        <v>100</v>
      </c>
      <c r="V24" s="124">
        <f>IF('Payment Planner'!AB46&lt;&gt;"",IF('Payment Planner'!AB46&lt;&gt;"X",DATE(YearRef,11,'Payment Planner'!AB46),""),IF('Payment Planner'!$F46&lt;&gt;"",DATE(YearRef,11,'Payment Planner'!$F46),""))</f>
        <v>43409</v>
      </c>
      <c r="W24" s="126">
        <f>IF('Payment Planner'!AC46&lt;&gt;"",'Payment Planner'!AC46,IF('Payment Planner'!$G46&lt;&gt;"",'Payment Planner'!$G46,""))</f>
        <v>100</v>
      </c>
      <c r="X24" s="124">
        <f>IF('Payment Planner'!AD46&lt;&gt;"",IF('Payment Planner'!AD46&lt;&gt;"X",DATE(YearRef,12,'Payment Planner'!AD46),""),IF('Payment Planner'!$F46&lt;&gt;"",DATE(YearRef,12,'Payment Planner'!$F46),""))</f>
        <v>43439</v>
      </c>
      <c r="Y24" s="126">
        <f>IF('Payment Planner'!AE46&lt;&gt;"",'Payment Planner'!AE46,IF('Payment Planner'!$G46&lt;&gt;"",'Payment Planner'!$G46,""))</f>
        <v>100</v>
      </c>
      <c r="Z24" s="125" t="str">
        <f>IF('Payment Planner'!E46&lt;&gt;"",'Payment Planner'!E46,"")</f>
        <v>Electricity</v>
      </c>
      <c r="AC24" s="111">
        <f t="shared" si="1"/>
        <v>3</v>
      </c>
      <c r="AD24" s="111">
        <f t="shared" si="2"/>
        <v>8</v>
      </c>
      <c r="AE24" s="144">
        <v>18</v>
      </c>
      <c r="AF24" s="145" t="str">
        <f ca="1">IF(OFFSET('Dummy Payment'!$B$11,AD24-1,AC24-1)&lt;&gt;"",OFFSET('Dummy Payment'!$B$11,AD24-1,AC24-1),"")</f>
        <v/>
      </c>
      <c r="AG24" s="146" t="str">
        <f ca="1">IF(OFFSET('Dummy Payment'!$C$11,AD24-1,AC24-1)&lt;&gt;"",OFFSET('Dummy Payment'!$C$11,AD24-1,AC24-1),"")</f>
        <v/>
      </c>
      <c r="AH24" s="147" t="str">
        <f t="shared" si="3"/>
        <v/>
      </c>
      <c r="AI24" s="139"/>
      <c r="AJ24" s="148"/>
      <c r="AK24" s="149"/>
      <c r="AL24" s="149"/>
      <c r="AM24" s="140"/>
      <c r="AN24" s="140"/>
      <c r="AO24" s="140"/>
      <c r="AP24" s="140"/>
      <c r="AQ24" s="140"/>
      <c r="AR24" s="140"/>
      <c r="AY24" s="143"/>
    </row>
    <row r="25" spans="1:57" ht="14.4" x14ac:dyDescent="0.3">
      <c r="A25" s="111">
        <v>15</v>
      </c>
      <c r="B25" s="124">
        <f>IF('Payment Planner'!H47&lt;&gt;"",IF('Payment Planner'!H47&lt;&gt;"X",DATE(YearRef,1,'Payment Planner'!H47),""),IF('Payment Planner'!$F47&lt;&gt;"",DATE(YearRef,1,'Payment Planner'!$F47),""))</f>
        <v>43106</v>
      </c>
      <c r="C25" s="126">
        <f>IF('Payment Planner'!I47&lt;&gt;"",'Payment Planner'!I47,IF('Payment Planner'!$G47&lt;&gt;"",'Payment Planner'!$G47,""))</f>
        <v>50</v>
      </c>
      <c r="D25" s="124">
        <f>IF('Payment Planner'!J47&lt;&gt;"",IF('Payment Planner'!J47&lt;&gt;"X",DATE(YearRef,2,'Payment Planner'!J47),""),IF('Payment Planner'!$F47&lt;&gt;"",DATE(YearRef,2,'Payment Planner'!$F47),""))</f>
        <v>43137</v>
      </c>
      <c r="E25" s="126">
        <f>IF('Payment Planner'!K47&lt;&gt;"",'Payment Planner'!K47,IF('Payment Planner'!$G47&lt;&gt;"",'Payment Planner'!$G47,""))</f>
        <v>50</v>
      </c>
      <c r="F25" s="124">
        <f>IF('Payment Planner'!L47&lt;&gt;"",IF('Payment Planner'!L47&lt;&gt;"X",DATE(YearRef,3,'Payment Planner'!L47),""),IF('Payment Planner'!$F47&lt;&gt;"",DATE(YearRef,3,'Payment Planner'!$F47),""))</f>
        <v>43165</v>
      </c>
      <c r="G25" s="126">
        <f>IF('Payment Planner'!M47&lt;&gt;"",'Payment Planner'!M47,IF('Payment Planner'!$G47&lt;&gt;"",'Payment Planner'!$G47,""))</f>
        <v>50</v>
      </c>
      <c r="H25" s="124">
        <f>IF('Payment Planner'!N47&lt;&gt;"",IF('Payment Planner'!N47&lt;&gt;"X",DATE(YearRef,4,'Payment Planner'!N47),""),IF('Payment Planner'!$F47&lt;&gt;"",DATE(YearRef,4,'Payment Planner'!$F47),""))</f>
        <v>43196</v>
      </c>
      <c r="I25" s="126">
        <f>IF('Payment Planner'!O47&lt;&gt;"",'Payment Planner'!O47,IF('Payment Planner'!$G47&lt;&gt;"",'Payment Planner'!$G47,""))</f>
        <v>50</v>
      </c>
      <c r="J25" s="124">
        <f>IF('Payment Planner'!P47&lt;&gt;"",IF('Payment Planner'!P47&lt;&gt;"X",DATE(YearRef,5,'Payment Planner'!P47),""),IF('Payment Planner'!$F47&lt;&gt;"",DATE(YearRef,5,'Payment Planner'!$F47),""))</f>
        <v>43226</v>
      </c>
      <c r="K25" s="126">
        <f>IF('Payment Planner'!Q47&lt;&gt;"",'Payment Planner'!Q47,IF('Payment Planner'!$G47&lt;&gt;"",'Payment Planner'!$G47,""))</f>
        <v>50</v>
      </c>
      <c r="L25" s="124">
        <f>IF('Payment Planner'!R47&lt;&gt;"",IF('Payment Planner'!R47&lt;&gt;"X",DATE(YearRef,6,'Payment Planner'!R47),""),IF('Payment Planner'!$F47&lt;&gt;"",DATE(YearRef,6,'Payment Planner'!$F47),""))</f>
        <v>43257</v>
      </c>
      <c r="M25" s="126">
        <f>IF('Payment Planner'!S47&lt;&gt;"",'Payment Planner'!S47,IF('Payment Planner'!$G47&lt;&gt;"",'Payment Planner'!$G47,""))</f>
        <v>50</v>
      </c>
      <c r="N25" s="124">
        <f>IF('Payment Planner'!T47&lt;&gt;"",IF('Payment Planner'!T47&lt;&gt;"X",DATE(YearRef,7,'Payment Planner'!T47),""),IF('Payment Planner'!$F47&lt;&gt;"",DATE(YearRef,7,'Payment Planner'!$F47),""))</f>
        <v>43287</v>
      </c>
      <c r="O25" s="126">
        <f>IF('Payment Planner'!U47&lt;&gt;"",'Payment Planner'!U47,IF('Payment Planner'!$G47&lt;&gt;"",'Payment Planner'!$G47,""))</f>
        <v>50</v>
      </c>
      <c r="P25" s="124">
        <f>IF('Payment Planner'!V47&lt;&gt;"",IF('Payment Planner'!V47&lt;&gt;"X",DATE(YearRef,8,'Payment Planner'!V47),""),IF('Payment Planner'!$F47&lt;&gt;"",DATE(YearRef,8,'Payment Planner'!$F47),""))</f>
        <v>43318</v>
      </c>
      <c r="Q25" s="126">
        <f>IF('Payment Planner'!W47&lt;&gt;"",'Payment Planner'!W47,IF('Payment Planner'!$G47&lt;&gt;"",'Payment Planner'!$G47,""))</f>
        <v>50</v>
      </c>
      <c r="R25" s="124">
        <f>IF('Payment Planner'!X47&lt;&gt;"",IF('Payment Planner'!X47&lt;&gt;"X",DATE(YearRef,9,'Payment Planner'!X47),""),IF('Payment Planner'!$F47&lt;&gt;"",DATE(YearRef,9,'Payment Planner'!$F47),""))</f>
        <v>43349</v>
      </c>
      <c r="S25" s="126">
        <f>IF('Payment Planner'!Y47&lt;&gt;"",'Payment Planner'!Y47,IF('Payment Planner'!$G47&lt;&gt;"",'Payment Planner'!$G47,""))</f>
        <v>50</v>
      </c>
      <c r="T25" s="124">
        <f>IF('Payment Planner'!Z47&lt;&gt;"",IF('Payment Planner'!Z47&lt;&gt;"X",DATE(YearRef,10,'Payment Planner'!Z47),""),IF('Payment Planner'!$F47&lt;&gt;"",DATE(YearRef,10,'Payment Planner'!$F47),""))</f>
        <v>43379</v>
      </c>
      <c r="U25" s="126">
        <f>IF('Payment Planner'!AA47&lt;&gt;"",'Payment Planner'!AA47,IF('Payment Planner'!$G47&lt;&gt;"",'Payment Planner'!$G47,""))</f>
        <v>50</v>
      </c>
      <c r="V25" s="124">
        <f>IF('Payment Planner'!AB47&lt;&gt;"",IF('Payment Planner'!AB47&lt;&gt;"X",DATE(YearRef,11,'Payment Planner'!AB47),""),IF('Payment Planner'!$F47&lt;&gt;"",DATE(YearRef,11,'Payment Planner'!$F47),""))</f>
        <v>43410</v>
      </c>
      <c r="W25" s="126">
        <f>IF('Payment Planner'!AC47&lt;&gt;"",'Payment Planner'!AC47,IF('Payment Planner'!$G47&lt;&gt;"",'Payment Planner'!$G47,""))</f>
        <v>50</v>
      </c>
      <c r="X25" s="124">
        <f>IF('Payment Planner'!AD47&lt;&gt;"",IF('Payment Planner'!AD47&lt;&gt;"X",DATE(YearRef,12,'Payment Planner'!AD47),""),IF('Payment Planner'!$F47&lt;&gt;"",DATE(YearRef,12,'Payment Planner'!$F47),""))</f>
        <v>43440</v>
      </c>
      <c r="Y25" s="126">
        <f>IF('Payment Planner'!AE47&lt;&gt;"",'Payment Planner'!AE47,IF('Payment Planner'!$G47&lt;&gt;"",'Payment Planner'!$G47,""))</f>
        <v>50</v>
      </c>
      <c r="Z25" s="125" t="str">
        <f>IF('Payment Planner'!E47&lt;&gt;"",'Payment Planner'!E47,"")</f>
        <v>Gas</v>
      </c>
      <c r="AC25" s="111">
        <f t="shared" si="1"/>
        <v>3</v>
      </c>
      <c r="AD25" s="111">
        <f t="shared" si="2"/>
        <v>9</v>
      </c>
      <c r="AE25" s="144">
        <v>19</v>
      </c>
      <c r="AF25" s="145" t="str">
        <f ca="1">IF(OFFSET('Dummy Payment'!$B$11,AD25-1,AC25-1)&lt;&gt;"",OFFSET('Dummy Payment'!$B$11,AD25-1,AC25-1),"")</f>
        <v/>
      </c>
      <c r="AG25" s="146" t="str">
        <f ca="1">IF(OFFSET('Dummy Payment'!$C$11,AD25-1,AC25-1)&lt;&gt;"",OFFSET('Dummy Payment'!$C$11,AD25-1,AC25-1),"")</f>
        <v/>
      </c>
      <c r="AH25" s="147" t="str">
        <f t="shared" si="3"/>
        <v/>
      </c>
      <c r="AI25" s="139"/>
      <c r="AJ25" s="148"/>
      <c r="AK25" s="149"/>
      <c r="AL25" s="149"/>
      <c r="AM25" s="140"/>
      <c r="AN25" s="140"/>
      <c r="AO25" s="140"/>
      <c r="AP25" s="140"/>
      <c r="AQ25" s="140"/>
      <c r="AR25" s="140"/>
      <c r="AY25" s="143"/>
    </row>
    <row r="26" spans="1:57" ht="14.4" x14ac:dyDescent="0.3">
      <c r="A26" s="111">
        <v>16</v>
      </c>
      <c r="B26" s="124">
        <f>IF('Payment Planner'!H48&lt;&gt;"",IF('Payment Planner'!H48&lt;&gt;"X",DATE(YearRef,1,'Payment Planner'!H48),""),IF('Payment Planner'!$F48&lt;&gt;"",DATE(YearRef,1,'Payment Planner'!$F48),""))</f>
        <v>43110</v>
      </c>
      <c r="C26" s="126">
        <f>IF('Payment Planner'!I48&lt;&gt;"",'Payment Planner'!I48,IF('Payment Planner'!$G48&lt;&gt;"",'Payment Planner'!$G48,""))</f>
        <v>50</v>
      </c>
      <c r="D26" s="124">
        <f>IF('Payment Planner'!J48&lt;&gt;"",IF('Payment Planner'!J48&lt;&gt;"X",DATE(YearRef,2,'Payment Planner'!J48),""),IF('Payment Planner'!$F48&lt;&gt;"",DATE(YearRef,2,'Payment Planner'!$F48),""))</f>
        <v>43141</v>
      </c>
      <c r="E26" s="126">
        <f>IF('Payment Planner'!K48&lt;&gt;"",'Payment Planner'!K48,IF('Payment Planner'!$G48&lt;&gt;"",'Payment Planner'!$G48,""))</f>
        <v>50</v>
      </c>
      <c r="F26" s="124">
        <f>IF('Payment Planner'!L48&lt;&gt;"",IF('Payment Planner'!L48&lt;&gt;"X",DATE(YearRef,3,'Payment Planner'!L48),""),IF('Payment Planner'!$F48&lt;&gt;"",DATE(YearRef,3,'Payment Planner'!$F48),""))</f>
        <v>43169</v>
      </c>
      <c r="G26" s="126">
        <f>IF('Payment Planner'!M48&lt;&gt;"",'Payment Planner'!M48,IF('Payment Planner'!$G48&lt;&gt;"",'Payment Planner'!$G48,""))</f>
        <v>50</v>
      </c>
      <c r="H26" s="124">
        <f>IF('Payment Planner'!N48&lt;&gt;"",IF('Payment Planner'!N48&lt;&gt;"X",DATE(YearRef,4,'Payment Planner'!N48),""),IF('Payment Planner'!$F48&lt;&gt;"",DATE(YearRef,4,'Payment Planner'!$F48),""))</f>
        <v>43200</v>
      </c>
      <c r="I26" s="126">
        <f>IF('Payment Planner'!O48&lt;&gt;"",'Payment Planner'!O48,IF('Payment Planner'!$G48&lt;&gt;"",'Payment Planner'!$G48,""))</f>
        <v>50</v>
      </c>
      <c r="J26" s="124">
        <f>IF('Payment Planner'!P48&lt;&gt;"",IF('Payment Planner'!P48&lt;&gt;"X",DATE(YearRef,5,'Payment Planner'!P48),""),IF('Payment Planner'!$F48&lt;&gt;"",DATE(YearRef,5,'Payment Planner'!$F48),""))</f>
        <v>43230</v>
      </c>
      <c r="K26" s="126">
        <f>IF('Payment Planner'!Q48&lt;&gt;"",'Payment Planner'!Q48,IF('Payment Planner'!$G48&lt;&gt;"",'Payment Planner'!$G48,""))</f>
        <v>50</v>
      </c>
      <c r="L26" s="124">
        <f>IF('Payment Planner'!R48&lt;&gt;"",IF('Payment Planner'!R48&lt;&gt;"X",DATE(YearRef,6,'Payment Planner'!R48),""),IF('Payment Planner'!$F48&lt;&gt;"",DATE(YearRef,6,'Payment Planner'!$F48),""))</f>
        <v>43261</v>
      </c>
      <c r="M26" s="126">
        <f>IF('Payment Planner'!S48&lt;&gt;"",'Payment Planner'!S48,IF('Payment Planner'!$G48&lt;&gt;"",'Payment Planner'!$G48,""))</f>
        <v>50</v>
      </c>
      <c r="N26" s="124">
        <f>IF('Payment Planner'!T48&lt;&gt;"",IF('Payment Planner'!T48&lt;&gt;"X",DATE(YearRef,7,'Payment Planner'!T48),""),IF('Payment Planner'!$F48&lt;&gt;"",DATE(YearRef,7,'Payment Planner'!$F48),""))</f>
        <v>43291</v>
      </c>
      <c r="O26" s="126">
        <f>IF('Payment Planner'!U48&lt;&gt;"",'Payment Planner'!U48,IF('Payment Planner'!$G48&lt;&gt;"",'Payment Planner'!$G48,""))</f>
        <v>50</v>
      </c>
      <c r="P26" s="124">
        <f>IF('Payment Planner'!V48&lt;&gt;"",IF('Payment Planner'!V48&lt;&gt;"X",DATE(YearRef,8,'Payment Planner'!V48),""),IF('Payment Planner'!$F48&lt;&gt;"",DATE(YearRef,8,'Payment Planner'!$F48),""))</f>
        <v>43322</v>
      </c>
      <c r="Q26" s="126">
        <f>IF('Payment Planner'!W48&lt;&gt;"",'Payment Planner'!W48,IF('Payment Planner'!$G48&lt;&gt;"",'Payment Planner'!$G48,""))</f>
        <v>50</v>
      </c>
      <c r="R26" s="124">
        <f>IF('Payment Planner'!X48&lt;&gt;"",IF('Payment Planner'!X48&lt;&gt;"X",DATE(YearRef,9,'Payment Planner'!X48),""),IF('Payment Planner'!$F48&lt;&gt;"",DATE(YearRef,9,'Payment Planner'!$F48),""))</f>
        <v>43353</v>
      </c>
      <c r="S26" s="126">
        <f>IF('Payment Planner'!Y48&lt;&gt;"",'Payment Planner'!Y48,IF('Payment Planner'!$G48&lt;&gt;"",'Payment Planner'!$G48,""))</f>
        <v>50</v>
      </c>
      <c r="T26" s="124">
        <f>IF('Payment Planner'!Z48&lt;&gt;"",IF('Payment Planner'!Z48&lt;&gt;"X",DATE(YearRef,10,'Payment Planner'!Z48),""),IF('Payment Planner'!$F48&lt;&gt;"",DATE(YearRef,10,'Payment Planner'!$F48),""))</f>
        <v>43383</v>
      </c>
      <c r="U26" s="126">
        <f>IF('Payment Planner'!AA48&lt;&gt;"",'Payment Planner'!AA48,IF('Payment Planner'!$G48&lt;&gt;"",'Payment Planner'!$G48,""))</f>
        <v>50</v>
      </c>
      <c r="V26" s="124">
        <f>IF('Payment Planner'!AB48&lt;&gt;"",IF('Payment Planner'!AB48&lt;&gt;"X",DATE(YearRef,11,'Payment Planner'!AB48),""),IF('Payment Planner'!$F48&lt;&gt;"",DATE(YearRef,11,'Payment Planner'!$F48),""))</f>
        <v>43414</v>
      </c>
      <c r="W26" s="126">
        <f>IF('Payment Planner'!AC48&lt;&gt;"",'Payment Planner'!AC48,IF('Payment Planner'!$G48&lt;&gt;"",'Payment Planner'!$G48,""))</f>
        <v>50</v>
      </c>
      <c r="X26" s="124">
        <f>IF('Payment Planner'!AD48&lt;&gt;"",IF('Payment Planner'!AD48&lt;&gt;"X",DATE(YearRef,12,'Payment Planner'!AD48),""),IF('Payment Planner'!$F48&lt;&gt;"",DATE(YearRef,12,'Payment Planner'!$F48),""))</f>
        <v>43444</v>
      </c>
      <c r="Y26" s="126">
        <f>IF('Payment Planner'!AE48&lt;&gt;"",'Payment Planner'!AE48,IF('Payment Planner'!$G48&lt;&gt;"",'Payment Planner'!$G48,""))</f>
        <v>50</v>
      </c>
      <c r="Z26" s="125" t="str">
        <f>IF('Payment Planner'!E48&lt;&gt;"",'Payment Planner'!E48,"")</f>
        <v>Water</v>
      </c>
      <c r="AC26" s="111">
        <f t="shared" si="1"/>
        <v>3</v>
      </c>
      <c r="AD26" s="111">
        <f t="shared" si="2"/>
        <v>10</v>
      </c>
      <c r="AE26" s="144">
        <v>20</v>
      </c>
      <c r="AF26" s="145" t="str">
        <f ca="1">IF(OFFSET('Dummy Payment'!$B$11,AD26-1,AC26-1)&lt;&gt;"",OFFSET('Dummy Payment'!$B$11,AD26-1,AC26-1),"")</f>
        <v/>
      </c>
      <c r="AG26" s="146" t="str">
        <f ca="1">IF(OFFSET('Dummy Payment'!$C$11,AD26-1,AC26-1)&lt;&gt;"",OFFSET('Dummy Payment'!$C$11,AD26-1,AC26-1),"")</f>
        <v/>
      </c>
      <c r="AH26" s="147" t="str">
        <f t="shared" si="3"/>
        <v/>
      </c>
      <c r="AI26" s="139"/>
      <c r="AJ26" s="148"/>
      <c r="AK26" s="149"/>
      <c r="AL26" s="149"/>
      <c r="AM26" s="140"/>
      <c r="AN26" s="140"/>
      <c r="AO26" s="140"/>
      <c r="AP26" s="140"/>
      <c r="AQ26" s="140"/>
      <c r="AR26" s="140"/>
      <c r="AY26" s="143"/>
    </row>
    <row r="27" spans="1:57" ht="14.4" x14ac:dyDescent="0.3">
      <c r="A27" s="111">
        <v>17</v>
      </c>
      <c r="B27" s="124">
        <f>IF('Payment Planner'!H49&lt;&gt;"",IF('Payment Planner'!H49&lt;&gt;"X",DATE(YearRef,1,'Payment Planner'!H49),""),IF('Payment Planner'!$F49&lt;&gt;"",DATE(YearRef,1,'Payment Planner'!$F49),""))</f>
        <v>43120</v>
      </c>
      <c r="C27" s="126">
        <f>IF('Payment Planner'!I49&lt;&gt;"",'Payment Planner'!I49,IF('Payment Planner'!$G49&lt;&gt;"",'Payment Planner'!$G49,""))</f>
        <v>75</v>
      </c>
      <c r="D27" s="124">
        <f>IF('Payment Planner'!J49&lt;&gt;"",IF('Payment Planner'!J49&lt;&gt;"X",DATE(YearRef,2,'Payment Planner'!J49),""),IF('Payment Planner'!$F49&lt;&gt;"",DATE(YearRef,2,'Payment Planner'!$F49),""))</f>
        <v>43151</v>
      </c>
      <c r="E27" s="126">
        <f>IF('Payment Planner'!K49&lt;&gt;"",'Payment Planner'!K49,IF('Payment Planner'!$G49&lt;&gt;"",'Payment Planner'!$G49,""))</f>
        <v>75</v>
      </c>
      <c r="F27" s="124">
        <f>IF('Payment Planner'!L49&lt;&gt;"",IF('Payment Planner'!L49&lt;&gt;"X",DATE(YearRef,3,'Payment Planner'!L49),""),IF('Payment Planner'!$F49&lt;&gt;"",DATE(YearRef,3,'Payment Planner'!$F49),""))</f>
        <v>43179</v>
      </c>
      <c r="G27" s="126">
        <f>IF('Payment Planner'!M49&lt;&gt;"",'Payment Planner'!M49,IF('Payment Planner'!$G49&lt;&gt;"",'Payment Planner'!$G49,""))</f>
        <v>75</v>
      </c>
      <c r="H27" s="124">
        <f>IF('Payment Planner'!N49&lt;&gt;"",IF('Payment Planner'!N49&lt;&gt;"X",DATE(YearRef,4,'Payment Planner'!N49),""),IF('Payment Planner'!$F49&lt;&gt;"",DATE(YearRef,4,'Payment Planner'!$F49),""))</f>
        <v>43210</v>
      </c>
      <c r="I27" s="126">
        <f>IF('Payment Planner'!O49&lt;&gt;"",'Payment Planner'!O49,IF('Payment Planner'!$G49&lt;&gt;"",'Payment Planner'!$G49,""))</f>
        <v>75</v>
      </c>
      <c r="J27" s="124">
        <f>IF('Payment Planner'!P49&lt;&gt;"",IF('Payment Planner'!P49&lt;&gt;"X",DATE(YearRef,5,'Payment Planner'!P49),""),IF('Payment Planner'!$F49&lt;&gt;"",DATE(YearRef,5,'Payment Planner'!$F49),""))</f>
        <v>43240</v>
      </c>
      <c r="K27" s="126">
        <f>IF('Payment Planner'!Q49&lt;&gt;"",'Payment Planner'!Q49,IF('Payment Planner'!$G49&lt;&gt;"",'Payment Planner'!$G49,""))</f>
        <v>75</v>
      </c>
      <c r="L27" s="124">
        <f>IF('Payment Planner'!R49&lt;&gt;"",IF('Payment Planner'!R49&lt;&gt;"X",DATE(YearRef,6,'Payment Planner'!R49),""),IF('Payment Planner'!$F49&lt;&gt;"",DATE(YearRef,6,'Payment Planner'!$F49),""))</f>
        <v>43271</v>
      </c>
      <c r="M27" s="126">
        <f>IF('Payment Planner'!S49&lt;&gt;"",'Payment Planner'!S49,IF('Payment Planner'!$G49&lt;&gt;"",'Payment Planner'!$G49,""))</f>
        <v>75</v>
      </c>
      <c r="N27" s="124">
        <f>IF('Payment Planner'!T49&lt;&gt;"",IF('Payment Planner'!T49&lt;&gt;"X",DATE(YearRef,7,'Payment Planner'!T49),""),IF('Payment Planner'!$F49&lt;&gt;"",DATE(YearRef,7,'Payment Planner'!$F49),""))</f>
        <v>43301</v>
      </c>
      <c r="O27" s="126">
        <f>IF('Payment Planner'!U49&lt;&gt;"",'Payment Planner'!U49,IF('Payment Planner'!$G49&lt;&gt;"",'Payment Planner'!$G49,""))</f>
        <v>75</v>
      </c>
      <c r="P27" s="124">
        <f>IF('Payment Planner'!V49&lt;&gt;"",IF('Payment Planner'!V49&lt;&gt;"X",DATE(YearRef,8,'Payment Planner'!V49),""),IF('Payment Planner'!$F49&lt;&gt;"",DATE(YearRef,8,'Payment Planner'!$F49),""))</f>
        <v>43332</v>
      </c>
      <c r="Q27" s="126">
        <f>IF('Payment Planner'!W49&lt;&gt;"",'Payment Planner'!W49,IF('Payment Planner'!$G49&lt;&gt;"",'Payment Planner'!$G49,""))</f>
        <v>75</v>
      </c>
      <c r="R27" s="124">
        <f>IF('Payment Planner'!X49&lt;&gt;"",IF('Payment Planner'!X49&lt;&gt;"X",DATE(YearRef,9,'Payment Planner'!X49),""),IF('Payment Planner'!$F49&lt;&gt;"",DATE(YearRef,9,'Payment Planner'!$F49),""))</f>
        <v>43363</v>
      </c>
      <c r="S27" s="126">
        <f>IF('Payment Planner'!Y49&lt;&gt;"",'Payment Planner'!Y49,IF('Payment Planner'!$G49&lt;&gt;"",'Payment Planner'!$G49,""))</f>
        <v>75</v>
      </c>
      <c r="T27" s="124">
        <f>IF('Payment Planner'!Z49&lt;&gt;"",IF('Payment Planner'!Z49&lt;&gt;"X",DATE(YearRef,10,'Payment Planner'!Z49),""),IF('Payment Planner'!$F49&lt;&gt;"",DATE(YearRef,10,'Payment Planner'!$F49),""))</f>
        <v>43393</v>
      </c>
      <c r="U27" s="126">
        <f>IF('Payment Planner'!AA49&lt;&gt;"",'Payment Planner'!AA49,IF('Payment Planner'!$G49&lt;&gt;"",'Payment Planner'!$G49,""))</f>
        <v>75</v>
      </c>
      <c r="V27" s="124">
        <f>IF('Payment Planner'!AB49&lt;&gt;"",IF('Payment Planner'!AB49&lt;&gt;"X",DATE(YearRef,11,'Payment Planner'!AB49),""),IF('Payment Planner'!$F49&lt;&gt;"",DATE(YearRef,11,'Payment Planner'!$F49),""))</f>
        <v>43424</v>
      </c>
      <c r="W27" s="126">
        <f>IF('Payment Planner'!AC49&lt;&gt;"",'Payment Planner'!AC49,IF('Payment Planner'!$G49&lt;&gt;"",'Payment Planner'!$G49,""))</f>
        <v>75</v>
      </c>
      <c r="X27" s="124">
        <f>IF('Payment Planner'!AD49&lt;&gt;"",IF('Payment Planner'!AD49&lt;&gt;"X",DATE(YearRef,12,'Payment Planner'!AD49),""),IF('Payment Planner'!$F49&lt;&gt;"",DATE(YearRef,12,'Payment Planner'!$F49),""))</f>
        <v>43454</v>
      </c>
      <c r="Y27" s="126">
        <f>IF('Payment Planner'!AE49&lt;&gt;"",'Payment Planner'!AE49,IF('Payment Planner'!$G49&lt;&gt;"",'Payment Planner'!$G49,""))</f>
        <v>75</v>
      </c>
      <c r="Z27" s="125" t="str">
        <f>IF('Payment Planner'!E49&lt;&gt;"",'Payment Planner'!E49,"")</f>
        <v>Cable TV</v>
      </c>
      <c r="AC27" s="111">
        <f t="shared" si="1"/>
        <v>5</v>
      </c>
      <c r="AD27" s="111">
        <f t="shared" si="2"/>
        <v>1</v>
      </c>
      <c r="AE27" s="144">
        <v>21</v>
      </c>
      <c r="AF27" s="145">
        <f ca="1">IF(OFFSET('Dummy Payment'!$B$11,AD27-1,AC27-1)&lt;&gt;"",OFFSET('Dummy Payment'!$B$11,AD27-1,AC27-1),"")</f>
        <v>43184</v>
      </c>
      <c r="AG27" s="146">
        <f ca="1">IF(OFFSET('Dummy Payment'!$C$11,AD27-1,AC27-1)&lt;&gt;"",OFFSET('Dummy Payment'!$C$11,AD27-1,AC27-1),"")</f>
        <v>10000</v>
      </c>
      <c r="AH27" s="147" t="str">
        <f t="shared" si="3"/>
        <v>Salary</v>
      </c>
      <c r="AI27" s="139"/>
      <c r="AJ27" s="148"/>
      <c r="AK27" s="149"/>
      <c r="AL27" s="149"/>
      <c r="AM27" s="140"/>
      <c r="AN27" s="140"/>
      <c r="AO27" s="140"/>
      <c r="AP27" s="140"/>
      <c r="AQ27" s="140"/>
      <c r="AR27" s="140"/>
      <c r="AY27" s="143"/>
    </row>
    <row r="28" spans="1:57" ht="14.4" x14ac:dyDescent="0.3">
      <c r="A28" s="111">
        <v>18</v>
      </c>
      <c r="B28" s="124">
        <f>IF('Payment Planner'!H50&lt;&gt;"",IF('Payment Planner'!H50&lt;&gt;"X",DATE(YearRef,1,'Payment Planner'!H50),""),IF('Payment Planner'!$F50&lt;&gt;"",DATE(YearRef,1,'Payment Planner'!$F50),""))</f>
        <v>43101</v>
      </c>
      <c r="C28" s="126">
        <f>IF('Payment Planner'!I50&lt;&gt;"",'Payment Planner'!I50,IF('Payment Planner'!$G50&lt;&gt;"",'Payment Planner'!$G50,""))</f>
        <v>110</v>
      </c>
      <c r="D28" s="124">
        <f>IF('Payment Planner'!J50&lt;&gt;"",IF('Payment Planner'!J50&lt;&gt;"X",DATE(YearRef,2,'Payment Planner'!J50),""),IF('Payment Planner'!$F50&lt;&gt;"",DATE(YearRef,2,'Payment Planner'!$F50),""))</f>
        <v>43132</v>
      </c>
      <c r="E28" s="126">
        <f>IF('Payment Planner'!K50&lt;&gt;"",'Payment Planner'!K50,IF('Payment Planner'!$G50&lt;&gt;"",'Payment Planner'!$G50,""))</f>
        <v>110</v>
      </c>
      <c r="F28" s="124">
        <f>IF('Payment Planner'!L50&lt;&gt;"",IF('Payment Planner'!L50&lt;&gt;"X",DATE(YearRef,3,'Payment Planner'!L50),""),IF('Payment Planner'!$F50&lt;&gt;"",DATE(YearRef,3,'Payment Planner'!$F50),""))</f>
        <v>43160</v>
      </c>
      <c r="G28" s="126">
        <f>IF('Payment Planner'!M50&lt;&gt;"",'Payment Planner'!M50,IF('Payment Planner'!$G50&lt;&gt;"",'Payment Planner'!$G50,""))</f>
        <v>110</v>
      </c>
      <c r="H28" s="124">
        <f>IF('Payment Planner'!N50&lt;&gt;"",IF('Payment Planner'!N50&lt;&gt;"X",DATE(YearRef,4,'Payment Planner'!N50),""),IF('Payment Planner'!$F50&lt;&gt;"",DATE(YearRef,4,'Payment Planner'!$F50),""))</f>
        <v>43191</v>
      </c>
      <c r="I28" s="126">
        <f>IF('Payment Planner'!O50&lt;&gt;"",'Payment Planner'!O50,IF('Payment Planner'!$G50&lt;&gt;"",'Payment Planner'!$G50,""))</f>
        <v>110</v>
      </c>
      <c r="J28" s="124">
        <f>IF('Payment Planner'!P50&lt;&gt;"",IF('Payment Planner'!P50&lt;&gt;"X",DATE(YearRef,5,'Payment Planner'!P50),""),IF('Payment Planner'!$F50&lt;&gt;"",DATE(YearRef,5,'Payment Planner'!$F50),""))</f>
        <v>43221</v>
      </c>
      <c r="K28" s="126">
        <f>IF('Payment Planner'!Q50&lt;&gt;"",'Payment Planner'!Q50,IF('Payment Planner'!$G50&lt;&gt;"",'Payment Planner'!$G50,""))</f>
        <v>110</v>
      </c>
      <c r="L28" s="124">
        <f>IF('Payment Planner'!R50&lt;&gt;"",IF('Payment Planner'!R50&lt;&gt;"X",DATE(YearRef,6,'Payment Planner'!R50),""),IF('Payment Planner'!$F50&lt;&gt;"",DATE(YearRef,6,'Payment Planner'!$F50),""))</f>
        <v>43252</v>
      </c>
      <c r="M28" s="126">
        <f>IF('Payment Planner'!S50&lt;&gt;"",'Payment Planner'!S50,IF('Payment Planner'!$G50&lt;&gt;"",'Payment Planner'!$G50,""))</f>
        <v>110</v>
      </c>
      <c r="N28" s="124">
        <f>IF('Payment Planner'!T50&lt;&gt;"",IF('Payment Planner'!T50&lt;&gt;"X",DATE(YearRef,7,'Payment Planner'!T50),""),IF('Payment Planner'!$F50&lt;&gt;"",DATE(YearRef,7,'Payment Planner'!$F50),""))</f>
        <v>43282</v>
      </c>
      <c r="O28" s="126">
        <f>IF('Payment Planner'!U50&lt;&gt;"",'Payment Planner'!U50,IF('Payment Planner'!$G50&lt;&gt;"",'Payment Planner'!$G50,""))</f>
        <v>110</v>
      </c>
      <c r="P28" s="124">
        <f>IF('Payment Planner'!V50&lt;&gt;"",IF('Payment Planner'!V50&lt;&gt;"X",DATE(YearRef,8,'Payment Planner'!V50),""),IF('Payment Planner'!$F50&lt;&gt;"",DATE(YearRef,8,'Payment Planner'!$F50),""))</f>
        <v>43313</v>
      </c>
      <c r="Q28" s="126">
        <f>IF('Payment Planner'!W50&lt;&gt;"",'Payment Planner'!W50,IF('Payment Planner'!$G50&lt;&gt;"",'Payment Planner'!$G50,""))</f>
        <v>110</v>
      </c>
      <c r="R28" s="124">
        <f>IF('Payment Planner'!X50&lt;&gt;"",IF('Payment Planner'!X50&lt;&gt;"X",DATE(YearRef,9,'Payment Planner'!X50),""),IF('Payment Planner'!$F50&lt;&gt;"",DATE(YearRef,9,'Payment Planner'!$F50),""))</f>
        <v>43344</v>
      </c>
      <c r="S28" s="126">
        <f>IF('Payment Planner'!Y50&lt;&gt;"",'Payment Planner'!Y50,IF('Payment Planner'!$G50&lt;&gt;"",'Payment Planner'!$G50,""))</f>
        <v>110</v>
      </c>
      <c r="T28" s="124">
        <f>IF('Payment Planner'!Z50&lt;&gt;"",IF('Payment Planner'!Z50&lt;&gt;"X",DATE(YearRef,10,'Payment Planner'!Z50),""),IF('Payment Planner'!$F50&lt;&gt;"",DATE(YearRef,10,'Payment Planner'!$F50),""))</f>
        <v>43374</v>
      </c>
      <c r="U28" s="126">
        <f>IF('Payment Planner'!AA50&lt;&gt;"",'Payment Planner'!AA50,IF('Payment Planner'!$G50&lt;&gt;"",'Payment Planner'!$G50,""))</f>
        <v>110</v>
      </c>
      <c r="V28" s="124">
        <f>IF('Payment Planner'!AB50&lt;&gt;"",IF('Payment Planner'!AB50&lt;&gt;"X",DATE(YearRef,11,'Payment Planner'!AB50),""),IF('Payment Planner'!$F50&lt;&gt;"",DATE(YearRef,11,'Payment Planner'!$F50),""))</f>
        <v>43405</v>
      </c>
      <c r="W28" s="126">
        <f>IF('Payment Planner'!AC50&lt;&gt;"",'Payment Planner'!AC50,IF('Payment Planner'!$G50&lt;&gt;"",'Payment Planner'!$G50,""))</f>
        <v>110</v>
      </c>
      <c r="X28" s="124">
        <f>IF('Payment Planner'!AD50&lt;&gt;"",IF('Payment Planner'!AD50&lt;&gt;"X",DATE(YearRef,12,'Payment Planner'!AD50),""),IF('Payment Planner'!$F50&lt;&gt;"",DATE(YearRef,12,'Payment Planner'!$F50),""))</f>
        <v>43435</v>
      </c>
      <c r="Y28" s="126">
        <f>IF('Payment Planner'!AE50&lt;&gt;"",'Payment Planner'!AE50,IF('Payment Planner'!$G50&lt;&gt;"",'Payment Planner'!$G50,""))</f>
        <v>110</v>
      </c>
      <c r="Z28" s="125" t="str">
        <f>IF('Payment Planner'!E50&lt;&gt;"",'Payment Planner'!E50,"")</f>
        <v>School Fees</v>
      </c>
      <c r="AC28" s="111">
        <f t="shared" si="1"/>
        <v>5</v>
      </c>
      <c r="AD28" s="111">
        <f t="shared" si="2"/>
        <v>2</v>
      </c>
      <c r="AE28" s="144">
        <v>22</v>
      </c>
      <c r="AF28" s="145">
        <f ca="1">IF(OFFSET('Dummy Payment'!$B$11,AD28-1,AC28-1)&lt;&gt;"",OFFSET('Dummy Payment'!$B$11,AD28-1,AC28-1),"")</f>
        <v>43164</v>
      </c>
      <c r="AG28" s="146">
        <f ca="1">IF(OFFSET('Dummy Payment'!$C$11,AD28-1,AC28-1)&lt;&gt;"",OFFSET('Dummy Payment'!$C$11,AD28-1,AC28-1),"")</f>
        <v>150</v>
      </c>
      <c r="AH28" s="147" t="str">
        <f t="shared" si="3"/>
        <v>Fees</v>
      </c>
      <c r="AI28" s="139"/>
      <c r="AJ28" s="148"/>
      <c r="AK28" s="149"/>
      <c r="AL28" s="149"/>
      <c r="AM28" s="140"/>
      <c r="AN28" s="140"/>
      <c r="AO28" s="140"/>
      <c r="AP28" s="140"/>
      <c r="AQ28" s="140"/>
      <c r="AR28" s="140"/>
      <c r="AY28" s="143"/>
    </row>
    <row r="29" spans="1:57" ht="14.4" x14ac:dyDescent="0.3">
      <c r="A29" s="111">
        <v>19</v>
      </c>
      <c r="B29" s="124">
        <f>IF('Payment Planner'!H51&lt;&gt;"",IF('Payment Planner'!H51&lt;&gt;"X",DATE(YearRef,1,'Payment Planner'!H51),""),IF('Payment Planner'!$F51&lt;&gt;"",DATE(YearRef,1,'Payment Planner'!$F51),""))</f>
        <v>43128</v>
      </c>
      <c r="C29" s="126">
        <f>IF('Payment Planner'!I51&lt;&gt;"",'Payment Planner'!I51,IF('Payment Planner'!$G51&lt;&gt;"",'Payment Planner'!$G51,""))</f>
        <v>500</v>
      </c>
      <c r="D29" s="124" t="str">
        <f>IF('Payment Planner'!J51&lt;&gt;"",IF('Payment Planner'!J51&lt;&gt;"X",DATE(YearRef,2,'Payment Planner'!J51),""),IF('Payment Planner'!$F51&lt;&gt;"",DATE(YearRef,2,'Payment Planner'!$F51),""))</f>
        <v/>
      </c>
      <c r="E29" s="126">
        <f>IF('Payment Planner'!K51&lt;&gt;"",'Payment Planner'!K51,IF('Payment Planner'!$G51&lt;&gt;"",'Payment Planner'!$G51,""))</f>
        <v>500</v>
      </c>
      <c r="F29" s="124" t="str">
        <f>IF('Payment Planner'!L51&lt;&gt;"",IF('Payment Planner'!L51&lt;&gt;"X",DATE(YearRef,3,'Payment Planner'!L51),""),IF('Payment Planner'!$F51&lt;&gt;"",DATE(YearRef,3,'Payment Planner'!$F51),""))</f>
        <v/>
      </c>
      <c r="G29" s="126">
        <f>IF('Payment Planner'!M51&lt;&gt;"",'Payment Planner'!M51,IF('Payment Planner'!$G51&lt;&gt;"",'Payment Planner'!$G51,""))</f>
        <v>500</v>
      </c>
      <c r="H29" s="124">
        <f>IF('Payment Planner'!N51&lt;&gt;"",IF('Payment Planner'!N51&lt;&gt;"X",DATE(YearRef,4,'Payment Planner'!N51),""),IF('Payment Planner'!$F51&lt;&gt;"",DATE(YearRef,4,'Payment Planner'!$F51),""))</f>
        <v>43218</v>
      </c>
      <c r="I29" s="126">
        <f>IF('Payment Planner'!O51&lt;&gt;"",'Payment Planner'!O51,IF('Payment Planner'!$G51&lt;&gt;"",'Payment Planner'!$G51,""))</f>
        <v>500</v>
      </c>
      <c r="J29" s="124" t="str">
        <f>IF('Payment Planner'!P51&lt;&gt;"",IF('Payment Planner'!P51&lt;&gt;"X",DATE(YearRef,5,'Payment Planner'!P51),""),IF('Payment Planner'!$F51&lt;&gt;"",DATE(YearRef,5,'Payment Planner'!$F51),""))</f>
        <v/>
      </c>
      <c r="K29" s="126">
        <f>IF('Payment Planner'!Q51&lt;&gt;"",'Payment Planner'!Q51,IF('Payment Planner'!$G51&lt;&gt;"",'Payment Planner'!$G51,""))</f>
        <v>500</v>
      </c>
      <c r="L29" s="124" t="str">
        <f>IF('Payment Planner'!R51&lt;&gt;"",IF('Payment Planner'!R51&lt;&gt;"X",DATE(YearRef,6,'Payment Planner'!R51),""),IF('Payment Planner'!$F51&lt;&gt;"",DATE(YearRef,6,'Payment Planner'!$F51),""))</f>
        <v/>
      </c>
      <c r="M29" s="126">
        <f>IF('Payment Planner'!S51&lt;&gt;"",'Payment Planner'!S51,IF('Payment Planner'!$G51&lt;&gt;"",'Payment Planner'!$G51,""))</f>
        <v>500</v>
      </c>
      <c r="N29" s="124">
        <f>IF('Payment Planner'!T51&lt;&gt;"",IF('Payment Planner'!T51&lt;&gt;"X",DATE(YearRef,7,'Payment Planner'!T51),""),IF('Payment Planner'!$F51&lt;&gt;"",DATE(YearRef,7,'Payment Planner'!$F51),""))</f>
        <v>43309</v>
      </c>
      <c r="O29" s="126">
        <f>IF('Payment Planner'!U51&lt;&gt;"",'Payment Planner'!U51,IF('Payment Planner'!$G51&lt;&gt;"",'Payment Planner'!$G51,""))</f>
        <v>500</v>
      </c>
      <c r="P29" s="124" t="str">
        <f>IF('Payment Planner'!V51&lt;&gt;"",IF('Payment Planner'!V51&lt;&gt;"X",DATE(YearRef,8,'Payment Planner'!V51),""),IF('Payment Planner'!$F51&lt;&gt;"",DATE(YearRef,8,'Payment Planner'!$F51),""))</f>
        <v/>
      </c>
      <c r="Q29" s="126">
        <f>IF('Payment Planner'!W51&lt;&gt;"",'Payment Planner'!W51,IF('Payment Planner'!$G51&lt;&gt;"",'Payment Planner'!$G51,""))</f>
        <v>500</v>
      </c>
      <c r="R29" s="124" t="str">
        <f>IF('Payment Planner'!X51&lt;&gt;"",IF('Payment Planner'!X51&lt;&gt;"X",DATE(YearRef,9,'Payment Planner'!X51),""),IF('Payment Planner'!$F51&lt;&gt;"",DATE(YearRef,9,'Payment Planner'!$F51),""))</f>
        <v/>
      </c>
      <c r="S29" s="126">
        <f>IF('Payment Planner'!Y51&lt;&gt;"",'Payment Planner'!Y51,IF('Payment Planner'!$G51&lt;&gt;"",'Payment Planner'!$G51,""))</f>
        <v>500</v>
      </c>
      <c r="T29" s="124">
        <f>IF('Payment Planner'!Z51&lt;&gt;"",IF('Payment Planner'!Z51&lt;&gt;"X",DATE(YearRef,10,'Payment Planner'!Z51),""),IF('Payment Planner'!$F51&lt;&gt;"",DATE(YearRef,10,'Payment Planner'!$F51),""))</f>
        <v>43401</v>
      </c>
      <c r="U29" s="126">
        <f>IF('Payment Planner'!AA51&lt;&gt;"",'Payment Planner'!AA51,IF('Payment Planner'!$G51&lt;&gt;"",'Payment Planner'!$G51,""))</f>
        <v>500</v>
      </c>
      <c r="V29" s="124" t="str">
        <f>IF('Payment Planner'!AB51&lt;&gt;"",IF('Payment Planner'!AB51&lt;&gt;"X",DATE(YearRef,11,'Payment Planner'!AB51),""),IF('Payment Planner'!$F51&lt;&gt;"",DATE(YearRef,11,'Payment Planner'!$F51),""))</f>
        <v/>
      </c>
      <c r="W29" s="126">
        <f>IF('Payment Planner'!AC51&lt;&gt;"",'Payment Planner'!AC51,IF('Payment Planner'!$G51&lt;&gt;"",'Payment Planner'!$G51,""))</f>
        <v>500</v>
      </c>
      <c r="X29" s="124" t="str">
        <f>IF('Payment Planner'!AD51&lt;&gt;"",IF('Payment Planner'!AD51&lt;&gt;"X",DATE(YearRef,12,'Payment Planner'!AD51),""),IF('Payment Planner'!$F51&lt;&gt;"",DATE(YearRef,12,'Payment Planner'!$F51),""))</f>
        <v/>
      </c>
      <c r="Y29" s="126">
        <f>IF('Payment Planner'!AE51&lt;&gt;"",'Payment Planner'!AE51,IF('Payment Planner'!$G51&lt;&gt;"",'Payment Planner'!$G51,""))</f>
        <v>500</v>
      </c>
      <c r="Z29" s="125" t="str">
        <f>IF('Payment Planner'!E51&lt;&gt;"",'Payment Planner'!E51,"")</f>
        <v>House Rental</v>
      </c>
      <c r="AC29" s="111">
        <f t="shared" si="1"/>
        <v>5</v>
      </c>
      <c r="AD29" s="111">
        <f t="shared" si="2"/>
        <v>3</v>
      </c>
      <c r="AE29" s="144">
        <v>23</v>
      </c>
      <c r="AF29" s="145">
        <f ca="1">IF(OFFSET('Dummy Payment'!$B$11,AD29-1,AC29-1)&lt;&gt;"",OFFSET('Dummy Payment'!$B$11,AD29-1,AC29-1),"")</f>
        <v>43179</v>
      </c>
      <c r="AG29" s="146">
        <f ca="1">IF(OFFSET('Dummy Payment'!$C$11,AD29-1,AC29-1)&lt;&gt;"",OFFSET('Dummy Payment'!$C$11,AD29-1,AC29-1),"")</f>
        <v>500</v>
      </c>
      <c r="AH29" s="147" t="str">
        <f t="shared" si="3"/>
        <v>Bonus</v>
      </c>
      <c r="AI29" s="139"/>
      <c r="AJ29" s="148"/>
      <c r="AK29" s="149"/>
      <c r="AL29" s="149"/>
      <c r="AM29" s="140"/>
      <c r="AN29" s="140"/>
      <c r="AO29" s="140"/>
      <c r="AP29" s="140"/>
      <c r="AQ29" s="140"/>
      <c r="AR29" s="140"/>
      <c r="AY29" s="143"/>
    </row>
    <row r="30" spans="1:57" ht="14.4" x14ac:dyDescent="0.3">
      <c r="A30" s="111">
        <v>20</v>
      </c>
      <c r="B30" s="124" t="str">
        <f>IF('Payment Planner'!H52&lt;&gt;"",IF('Payment Planner'!H52&lt;&gt;"X",DATE(YearRef,1,'Payment Planner'!H52),""),IF('Payment Planner'!$F52&lt;&gt;"",DATE(YearRef,1,'Payment Planner'!$F52),""))</f>
        <v/>
      </c>
      <c r="C30" s="126">
        <f>IF('Payment Planner'!I52&lt;&gt;"",'Payment Planner'!I52,IF('Payment Planner'!$G52&lt;&gt;"",'Payment Planner'!$G52,""))</f>
        <v>1000</v>
      </c>
      <c r="D30" s="124" t="str">
        <f>IF('Payment Planner'!J52&lt;&gt;"",IF('Payment Planner'!J52&lt;&gt;"X",DATE(YearRef,2,'Payment Planner'!J52),""),IF('Payment Planner'!$F52&lt;&gt;"",DATE(YearRef,2,'Payment Planner'!$F52),""))</f>
        <v/>
      </c>
      <c r="E30" s="126">
        <f>IF('Payment Planner'!K52&lt;&gt;"",'Payment Planner'!K52,IF('Payment Planner'!$G52&lt;&gt;"",'Payment Planner'!$G52,""))</f>
        <v>1000</v>
      </c>
      <c r="F30" s="124" t="str">
        <f>IF('Payment Planner'!L52&lt;&gt;"",IF('Payment Planner'!L52&lt;&gt;"X",DATE(YearRef,3,'Payment Planner'!L52),""),IF('Payment Planner'!$F52&lt;&gt;"",DATE(YearRef,3,'Payment Planner'!$F52),""))</f>
        <v/>
      </c>
      <c r="G30" s="126">
        <f>IF('Payment Planner'!M52&lt;&gt;"",'Payment Planner'!M52,IF('Payment Planner'!$G52&lt;&gt;"",'Payment Planner'!$G52,""))</f>
        <v>1000</v>
      </c>
      <c r="H30" s="124" t="str">
        <f>IF('Payment Planner'!N52&lt;&gt;"",IF('Payment Planner'!N52&lt;&gt;"X",DATE(YearRef,4,'Payment Planner'!N52),""),IF('Payment Planner'!$F52&lt;&gt;"",DATE(YearRef,4,'Payment Planner'!$F52),""))</f>
        <v/>
      </c>
      <c r="I30" s="126">
        <f>IF('Payment Planner'!O52&lt;&gt;"",'Payment Planner'!O52,IF('Payment Planner'!$G52&lt;&gt;"",'Payment Planner'!$G52,""))</f>
        <v>1000</v>
      </c>
      <c r="J30" s="124" t="str">
        <f>IF('Payment Planner'!P52&lt;&gt;"",IF('Payment Planner'!P52&lt;&gt;"X",DATE(YearRef,5,'Payment Planner'!P52),""),IF('Payment Planner'!$F52&lt;&gt;"",DATE(YearRef,5,'Payment Planner'!$F52),""))</f>
        <v/>
      </c>
      <c r="K30" s="126">
        <f>IF('Payment Planner'!Q52&lt;&gt;"",'Payment Planner'!Q52,IF('Payment Planner'!$G52&lt;&gt;"",'Payment Planner'!$G52,""))</f>
        <v>1000</v>
      </c>
      <c r="L30" s="124" t="str">
        <f>IF('Payment Planner'!R52&lt;&gt;"",IF('Payment Planner'!R52&lt;&gt;"X",DATE(YearRef,6,'Payment Planner'!R52),""),IF('Payment Planner'!$F52&lt;&gt;"",DATE(YearRef,6,'Payment Planner'!$F52),""))</f>
        <v/>
      </c>
      <c r="M30" s="126">
        <f>IF('Payment Planner'!S52&lt;&gt;"",'Payment Planner'!S52,IF('Payment Planner'!$G52&lt;&gt;"",'Payment Planner'!$G52,""))</f>
        <v>1000</v>
      </c>
      <c r="N30" s="124" t="str">
        <f>IF('Payment Planner'!T52&lt;&gt;"",IF('Payment Planner'!T52&lt;&gt;"X",DATE(YearRef,7,'Payment Planner'!T52),""),IF('Payment Planner'!$F52&lt;&gt;"",DATE(YearRef,7,'Payment Planner'!$F52),""))</f>
        <v/>
      </c>
      <c r="O30" s="126">
        <f>IF('Payment Planner'!U52&lt;&gt;"",'Payment Planner'!U52,IF('Payment Planner'!$G52&lt;&gt;"",'Payment Planner'!$G52,""))</f>
        <v>1000</v>
      </c>
      <c r="P30" s="124">
        <f>IF('Payment Planner'!V52&lt;&gt;"",IF('Payment Planner'!V52&lt;&gt;"X",DATE(YearRef,8,'Payment Planner'!V52),""),IF('Payment Planner'!$F52&lt;&gt;"",DATE(YearRef,8,'Payment Planner'!$F52),""))</f>
        <v>43317</v>
      </c>
      <c r="Q30" s="126">
        <f>IF('Payment Planner'!W52&lt;&gt;"",'Payment Planner'!W52,IF('Payment Planner'!$G52&lt;&gt;"",'Payment Planner'!$G52,""))</f>
        <v>1000</v>
      </c>
      <c r="R30" s="124" t="str">
        <f>IF('Payment Planner'!X52&lt;&gt;"",IF('Payment Planner'!X52&lt;&gt;"X",DATE(YearRef,9,'Payment Planner'!X52),""),IF('Payment Planner'!$F52&lt;&gt;"",DATE(YearRef,9,'Payment Planner'!$F52),""))</f>
        <v/>
      </c>
      <c r="S30" s="126">
        <f>IF('Payment Planner'!Y52&lt;&gt;"",'Payment Planner'!Y52,IF('Payment Planner'!$G52&lt;&gt;"",'Payment Planner'!$G52,""))</f>
        <v>1000</v>
      </c>
      <c r="T30" s="124" t="str">
        <f>IF('Payment Planner'!Z52&lt;&gt;"",IF('Payment Planner'!Z52&lt;&gt;"X",DATE(YearRef,10,'Payment Planner'!Z52),""),IF('Payment Planner'!$F52&lt;&gt;"",DATE(YearRef,10,'Payment Planner'!$F52),""))</f>
        <v/>
      </c>
      <c r="U30" s="126">
        <f>IF('Payment Planner'!AA52&lt;&gt;"",'Payment Planner'!AA52,IF('Payment Planner'!$G52&lt;&gt;"",'Payment Planner'!$G52,""))</f>
        <v>1000</v>
      </c>
      <c r="V30" s="124" t="str">
        <f>IF('Payment Planner'!AB52&lt;&gt;"",IF('Payment Planner'!AB52&lt;&gt;"X",DATE(YearRef,11,'Payment Planner'!AB52),""),IF('Payment Planner'!$F52&lt;&gt;"",DATE(YearRef,11,'Payment Planner'!$F52),""))</f>
        <v/>
      </c>
      <c r="W30" s="126">
        <f>IF('Payment Planner'!AC52&lt;&gt;"",'Payment Planner'!AC52,IF('Payment Planner'!$G52&lt;&gt;"",'Payment Planner'!$G52,""))</f>
        <v>1000</v>
      </c>
      <c r="X30" s="124" t="str">
        <f>IF('Payment Planner'!AD52&lt;&gt;"",IF('Payment Planner'!AD52&lt;&gt;"X",DATE(YearRef,12,'Payment Planner'!AD52),""),IF('Payment Planner'!$F52&lt;&gt;"",DATE(YearRef,12,'Payment Planner'!$F52),""))</f>
        <v/>
      </c>
      <c r="Y30" s="126">
        <f>IF('Payment Planner'!AE52&lt;&gt;"",'Payment Planner'!AE52,IF('Payment Planner'!$G52&lt;&gt;"",'Payment Planner'!$G52,""))</f>
        <v>1000</v>
      </c>
      <c r="Z30" s="125" t="str">
        <f>IF('Payment Planner'!E52&lt;&gt;"",'Payment Planner'!E52,"")</f>
        <v>Vacation</v>
      </c>
      <c r="AC30" s="111">
        <f t="shared" si="1"/>
        <v>5</v>
      </c>
      <c r="AD30" s="111">
        <f t="shared" si="2"/>
        <v>4</v>
      </c>
      <c r="AE30" s="144">
        <v>24</v>
      </c>
      <c r="AF30" s="145" t="str">
        <f ca="1">IF(OFFSET('Dummy Payment'!$B$11,AD30-1,AC30-1)&lt;&gt;"",OFFSET('Dummy Payment'!$B$11,AD30-1,AC30-1),"")</f>
        <v/>
      </c>
      <c r="AG30" s="146">
        <f ca="1">IF(OFFSET('Dummy Payment'!$C$11,AD30-1,AC30-1)&lt;&gt;"",OFFSET('Dummy Payment'!$C$11,AD30-1,AC30-1),"")</f>
        <v>1000</v>
      </c>
      <c r="AH30" s="147" t="str">
        <f t="shared" si="3"/>
        <v>Deviden</v>
      </c>
      <c r="AI30" s="139"/>
      <c r="AJ30" s="148"/>
      <c r="AK30" s="149"/>
      <c r="AL30" s="149"/>
      <c r="AM30" s="140"/>
      <c r="AN30" s="140"/>
      <c r="AO30" s="140"/>
      <c r="AP30" s="140"/>
      <c r="AQ30" s="140"/>
      <c r="AR30" s="140"/>
      <c r="AY30" s="143"/>
    </row>
    <row r="31" spans="1:57" ht="14.4" x14ac:dyDescent="0.3">
      <c r="A31" s="111">
        <v>21</v>
      </c>
      <c r="B31" s="124">
        <f>IF('Payment Planner'!H53&lt;&gt;"",IF('Payment Planner'!H53&lt;&gt;"X",DATE(YearRef,1,'Payment Planner'!H53),""),IF('Payment Planner'!$F53&lt;&gt;"",DATE(YearRef,1,'Payment Planner'!$F53),""))</f>
        <v>43101</v>
      </c>
      <c r="C31" s="126">
        <f>IF('Payment Planner'!I53&lt;&gt;"",'Payment Planner'!I53,IF('Payment Planner'!$G53&lt;&gt;"",'Payment Planner'!$G53,""))</f>
        <v>250</v>
      </c>
      <c r="D31" s="124" t="str">
        <f>IF('Payment Planner'!J53&lt;&gt;"",IF('Payment Planner'!J53&lt;&gt;"X",DATE(YearRef,2,'Payment Planner'!J53),""),IF('Payment Planner'!$F53&lt;&gt;"",DATE(YearRef,2,'Payment Planner'!$F53),""))</f>
        <v/>
      </c>
      <c r="E31" s="126" t="str">
        <f>IF('Payment Planner'!K53&lt;&gt;"",'Payment Planner'!K53,IF('Payment Planner'!$G53&lt;&gt;"",'Payment Planner'!$G53,""))</f>
        <v/>
      </c>
      <c r="F31" s="124" t="str">
        <f>IF('Payment Planner'!L53&lt;&gt;"",IF('Payment Planner'!L53&lt;&gt;"X",DATE(YearRef,3,'Payment Planner'!L53),""),IF('Payment Planner'!$F53&lt;&gt;"",DATE(YearRef,3,'Payment Planner'!$F53),""))</f>
        <v/>
      </c>
      <c r="G31" s="126" t="str">
        <f>IF('Payment Planner'!M53&lt;&gt;"",'Payment Planner'!M53,IF('Payment Planner'!$G53&lt;&gt;"",'Payment Planner'!$G53,""))</f>
        <v/>
      </c>
      <c r="H31" s="124" t="str">
        <f>IF('Payment Planner'!N53&lt;&gt;"",IF('Payment Planner'!N53&lt;&gt;"X",DATE(YearRef,4,'Payment Planner'!N53),""),IF('Payment Planner'!$F53&lt;&gt;"",DATE(YearRef,4,'Payment Planner'!$F53),""))</f>
        <v/>
      </c>
      <c r="I31" s="126" t="str">
        <f>IF('Payment Planner'!O53&lt;&gt;"",'Payment Planner'!O53,IF('Payment Planner'!$G53&lt;&gt;"",'Payment Planner'!$G53,""))</f>
        <v/>
      </c>
      <c r="J31" s="124" t="str">
        <f>IF('Payment Planner'!P53&lt;&gt;"",IF('Payment Planner'!P53&lt;&gt;"X",DATE(YearRef,5,'Payment Planner'!P53),""),IF('Payment Planner'!$F53&lt;&gt;"",DATE(YearRef,5,'Payment Planner'!$F53),""))</f>
        <v/>
      </c>
      <c r="K31" s="126" t="str">
        <f>IF('Payment Planner'!Q53&lt;&gt;"",'Payment Planner'!Q53,IF('Payment Planner'!$G53&lt;&gt;"",'Payment Planner'!$G53,""))</f>
        <v/>
      </c>
      <c r="L31" s="124" t="str">
        <f>IF('Payment Planner'!R53&lt;&gt;"",IF('Payment Planner'!R53&lt;&gt;"X",DATE(YearRef,6,'Payment Planner'!R53),""),IF('Payment Planner'!$F53&lt;&gt;"",DATE(YearRef,6,'Payment Planner'!$F53),""))</f>
        <v/>
      </c>
      <c r="M31" s="126" t="str">
        <f>IF('Payment Planner'!S53&lt;&gt;"",'Payment Planner'!S53,IF('Payment Planner'!$G53&lt;&gt;"",'Payment Planner'!$G53,""))</f>
        <v/>
      </c>
      <c r="N31" s="124" t="str">
        <f>IF('Payment Planner'!T53&lt;&gt;"",IF('Payment Planner'!T53&lt;&gt;"X",DATE(YearRef,7,'Payment Planner'!T53),""),IF('Payment Planner'!$F53&lt;&gt;"",DATE(YearRef,7,'Payment Planner'!$F53),""))</f>
        <v/>
      </c>
      <c r="O31" s="126" t="str">
        <f>IF('Payment Planner'!U53&lt;&gt;"",'Payment Planner'!U53,IF('Payment Planner'!$G53&lt;&gt;"",'Payment Planner'!$G53,""))</f>
        <v/>
      </c>
      <c r="P31" s="124" t="str">
        <f>IF('Payment Planner'!V53&lt;&gt;"",IF('Payment Planner'!V53&lt;&gt;"X",DATE(YearRef,8,'Payment Planner'!V53),""),IF('Payment Planner'!$F53&lt;&gt;"",DATE(YearRef,8,'Payment Planner'!$F53),""))</f>
        <v/>
      </c>
      <c r="Q31" s="126" t="str">
        <f>IF('Payment Planner'!W53&lt;&gt;"",'Payment Planner'!W53,IF('Payment Planner'!$G53&lt;&gt;"",'Payment Planner'!$G53,""))</f>
        <v/>
      </c>
      <c r="R31" s="124" t="str">
        <f>IF('Payment Planner'!X53&lt;&gt;"",IF('Payment Planner'!X53&lt;&gt;"X",DATE(YearRef,9,'Payment Planner'!X53),""),IF('Payment Planner'!$F53&lt;&gt;"",DATE(YearRef,9,'Payment Planner'!$F53),""))</f>
        <v/>
      </c>
      <c r="S31" s="126" t="str">
        <f>IF('Payment Planner'!Y53&lt;&gt;"",'Payment Planner'!Y53,IF('Payment Planner'!$G53&lt;&gt;"",'Payment Planner'!$G53,""))</f>
        <v/>
      </c>
      <c r="T31" s="124" t="str">
        <f>IF('Payment Planner'!Z53&lt;&gt;"",IF('Payment Planner'!Z53&lt;&gt;"X",DATE(YearRef,10,'Payment Planner'!Z53),""),IF('Payment Planner'!$F53&lt;&gt;"",DATE(YearRef,10,'Payment Planner'!$F53),""))</f>
        <v/>
      </c>
      <c r="U31" s="126" t="str">
        <f>IF('Payment Planner'!AA53&lt;&gt;"",'Payment Planner'!AA53,IF('Payment Planner'!$G53&lt;&gt;"",'Payment Planner'!$G53,""))</f>
        <v/>
      </c>
      <c r="V31" s="124" t="str">
        <f>IF('Payment Planner'!AB53&lt;&gt;"",IF('Payment Planner'!AB53&lt;&gt;"X",DATE(YearRef,11,'Payment Planner'!AB53),""),IF('Payment Planner'!$F53&lt;&gt;"",DATE(YearRef,11,'Payment Planner'!$F53),""))</f>
        <v/>
      </c>
      <c r="W31" s="126" t="str">
        <f>IF('Payment Planner'!AC53&lt;&gt;"",'Payment Planner'!AC53,IF('Payment Planner'!$G53&lt;&gt;"",'Payment Planner'!$G53,""))</f>
        <v/>
      </c>
      <c r="X31" s="124" t="str">
        <f>IF('Payment Planner'!AD53&lt;&gt;"",IF('Payment Planner'!AD53&lt;&gt;"X",DATE(YearRef,12,'Payment Planner'!AD53),""),IF('Payment Planner'!$F53&lt;&gt;"",DATE(YearRef,12,'Payment Planner'!$F53),""))</f>
        <v/>
      </c>
      <c r="Y31" s="126" t="str">
        <f>IF('Payment Planner'!AE53&lt;&gt;"",'Payment Planner'!AE53,IF('Payment Planner'!$G53&lt;&gt;"",'Payment Planner'!$G53,""))</f>
        <v/>
      </c>
      <c r="Z31" s="125" t="str">
        <f>IF('Payment Planner'!E53&lt;&gt;"",'Payment Planner'!E53,"")</f>
        <v>Gym Membership</v>
      </c>
      <c r="AC31" s="111">
        <f t="shared" si="1"/>
        <v>5</v>
      </c>
      <c r="AD31" s="111">
        <f t="shared" si="2"/>
        <v>5</v>
      </c>
      <c r="AE31" s="144">
        <v>25</v>
      </c>
      <c r="AF31" s="145">
        <f ca="1">IF(OFFSET('Dummy Payment'!$B$11,AD31-1,AC31-1)&lt;&gt;"",OFFSET('Dummy Payment'!$B$11,AD31-1,AC31-1),"")</f>
        <v>43179</v>
      </c>
      <c r="AG31" s="146">
        <f ca="1">IF(OFFSET('Dummy Payment'!$C$11,AD31-1,AC31-1)&lt;&gt;"",OFFSET('Dummy Payment'!$C$11,AD31-1,AC31-1),"")</f>
        <v>300</v>
      </c>
      <c r="AH31" s="147" t="str">
        <f t="shared" si="3"/>
        <v>Freelance Income</v>
      </c>
      <c r="AI31" s="139"/>
      <c r="AJ31" s="148"/>
      <c r="AK31" s="149"/>
      <c r="AL31" s="149"/>
      <c r="AM31" s="140"/>
      <c r="AN31" s="140"/>
      <c r="AO31" s="140"/>
      <c r="AP31" s="140"/>
      <c r="AQ31" s="140"/>
      <c r="AR31" s="140"/>
      <c r="AY31" s="143"/>
    </row>
    <row r="32" spans="1:57" ht="14.4" x14ac:dyDescent="0.3">
      <c r="A32" s="111">
        <v>22</v>
      </c>
      <c r="B32" s="124">
        <f>IF('Payment Planner'!H54&lt;&gt;"",IF('Payment Planner'!H54&lt;&gt;"X",DATE(YearRef,1,'Payment Planner'!H54),""),IF('Payment Planner'!$F54&lt;&gt;"",DATE(YearRef,1,'Payment Planner'!$F54),""))</f>
        <v>43120</v>
      </c>
      <c r="C32" s="126">
        <f>IF('Payment Planner'!I54&lt;&gt;"",'Payment Planner'!I54,IF('Payment Planner'!$G54&lt;&gt;"",'Payment Planner'!$G54,""))</f>
        <v>25</v>
      </c>
      <c r="D32" s="124">
        <f>IF('Payment Planner'!J54&lt;&gt;"",IF('Payment Planner'!J54&lt;&gt;"X",DATE(YearRef,2,'Payment Planner'!J54),""),IF('Payment Planner'!$F54&lt;&gt;"",DATE(YearRef,2,'Payment Planner'!$F54),""))</f>
        <v>43151</v>
      </c>
      <c r="E32" s="126">
        <f>IF('Payment Planner'!K54&lt;&gt;"",'Payment Planner'!K54,IF('Payment Planner'!$G54&lt;&gt;"",'Payment Planner'!$G54,""))</f>
        <v>25</v>
      </c>
      <c r="F32" s="124">
        <f>IF('Payment Planner'!L54&lt;&gt;"",IF('Payment Planner'!L54&lt;&gt;"X",DATE(YearRef,3,'Payment Planner'!L54),""),IF('Payment Planner'!$F54&lt;&gt;"",DATE(YearRef,3,'Payment Planner'!$F54),""))</f>
        <v>43179</v>
      </c>
      <c r="G32" s="126">
        <f>IF('Payment Planner'!M54&lt;&gt;"",'Payment Planner'!M54,IF('Payment Planner'!$G54&lt;&gt;"",'Payment Planner'!$G54,""))</f>
        <v>25</v>
      </c>
      <c r="H32" s="124">
        <f>IF('Payment Planner'!N54&lt;&gt;"",IF('Payment Planner'!N54&lt;&gt;"X",DATE(YearRef,4,'Payment Planner'!N54),""),IF('Payment Planner'!$F54&lt;&gt;"",DATE(YearRef,4,'Payment Planner'!$F54),""))</f>
        <v>43210</v>
      </c>
      <c r="I32" s="126">
        <f>IF('Payment Planner'!O54&lt;&gt;"",'Payment Planner'!O54,IF('Payment Planner'!$G54&lt;&gt;"",'Payment Planner'!$G54,""))</f>
        <v>25</v>
      </c>
      <c r="J32" s="124">
        <f>IF('Payment Planner'!P54&lt;&gt;"",IF('Payment Planner'!P54&lt;&gt;"X",DATE(YearRef,5,'Payment Planner'!P54),""),IF('Payment Planner'!$F54&lt;&gt;"",DATE(YearRef,5,'Payment Planner'!$F54),""))</f>
        <v>43240</v>
      </c>
      <c r="K32" s="126">
        <f>IF('Payment Planner'!Q54&lt;&gt;"",'Payment Planner'!Q54,IF('Payment Planner'!$G54&lt;&gt;"",'Payment Planner'!$G54,""))</f>
        <v>25</v>
      </c>
      <c r="L32" s="124">
        <f>IF('Payment Planner'!R54&lt;&gt;"",IF('Payment Planner'!R54&lt;&gt;"X",DATE(YearRef,6,'Payment Planner'!R54),""),IF('Payment Planner'!$F54&lt;&gt;"",DATE(YearRef,6,'Payment Planner'!$F54),""))</f>
        <v>43271</v>
      </c>
      <c r="M32" s="126">
        <f>IF('Payment Planner'!S54&lt;&gt;"",'Payment Planner'!S54,IF('Payment Planner'!$G54&lt;&gt;"",'Payment Planner'!$G54,""))</f>
        <v>25</v>
      </c>
      <c r="N32" s="124">
        <f>IF('Payment Planner'!T54&lt;&gt;"",IF('Payment Planner'!T54&lt;&gt;"X",DATE(YearRef,7,'Payment Planner'!T54),""),IF('Payment Planner'!$F54&lt;&gt;"",DATE(YearRef,7,'Payment Planner'!$F54),""))</f>
        <v>43301</v>
      </c>
      <c r="O32" s="126">
        <f>IF('Payment Planner'!U54&lt;&gt;"",'Payment Planner'!U54,IF('Payment Planner'!$G54&lt;&gt;"",'Payment Planner'!$G54,""))</f>
        <v>25</v>
      </c>
      <c r="P32" s="124">
        <f>IF('Payment Planner'!V54&lt;&gt;"",IF('Payment Planner'!V54&lt;&gt;"X",DATE(YearRef,8,'Payment Planner'!V54),""),IF('Payment Planner'!$F54&lt;&gt;"",DATE(YearRef,8,'Payment Planner'!$F54),""))</f>
        <v>43332</v>
      </c>
      <c r="Q32" s="126">
        <f>IF('Payment Planner'!W54&lt;&gt;"",'Payment Planner'!W54,IF('Payment Planner'!$G54&lt;&gt;"",'Payment Planner'!$G54,""))</f>
        <v>25</v>
      </c>
      <c r="R32" s="124">
        <f>IF('Payment Planner'!X54&lt;&gt;"",IF('Payment Planner'!X54&lt;&gt;"X",DATE(YearRef,9,'Payment Planner'!X54),""),IF('Payment Planner'!$F54&lt;&gt;"",DATE(YearRef,9,'Payment Planner'!$F54),""))</f>
        <v>43363</v>
      </c>
      <c r="S32" s="126">
        <f>IF('Payment Planner'!Y54&lt;&gt;"",'Payment Planner'!Y54,IF('Payment Planner'!$G54&lt;&gt;"",'Payment Planner'!$G54,""))</f>
        <v>25</v>
      </c>
      <c r="T32" s="124">
        <f>IF('Payment Planner'!Z54&lt;&gt;"",IF('Payment Planner'!Z54&lt;&gt;"X",DATE(YearRef,10,'Payment Planner'!Z54),""),IF('Payment Planner'!$F54&lt;&gt;"",DATE(YearRef,10,'Payment Planner'!$F54),""))</f>
        <v>43393</v>
      </c>
      <c r="U32" s="126">
        <f>IF('Payment Planner'!AA54&lt;&gt;"",'Payment Planner'!AA54,IF('Payment Planner'!$G54&lt;&gt;"",'Payment Planner'!$G54,""))</f>
        <v>25</v>
      </c>
      <c r="V32" s="124">
        <f>IF('Payment Planner'!AB54&lt;&gt;"",IF('Payment Planner'!AB54&lt;&gt;"X",DATE(YearRef,11,'Payment Planner'!AB54),""),IF('Payment Planner'!$F54&lt;&gt;"",DATE(YearRef,11,'Payment Planner'!$F54),""))</f>
        <v>43424</v>
      </c>
      <c r="W32" s="126">
        <f>IF('Payment Planner'!AC54&lt;&gt;"",'Payment Planner'!AC54,IF('Payment Planner'!$G54&lt;&gt;"",'Payment Planner'!$G54,""))</f>
        <v>25</v>
      </c>
      <c r="X32" s="124">
        <f>IF('Payment Planner'!AD54&lt;&gt;"",IF('Payment Planner'!AD54&lt;&gt;"X",DATE(YearRef,12,'Payment Planner'!AD54),""),IF('Payment Planner'!$F54&lt;&gt;"",DATE(YearRef,12,'Payment Planner'!$F54),""))</f>
        <v>43454</v>
      </c>
      <c r="Y32" s="126">
        <f>IF('Payment Planner'!AE54&lt;&gt;"",'Payment Planner'!AE54,IF('Payment Planner'!$G54&lt;&gt;"",'Payment Planner'!$G54,""))</f>
        <v>25</v>
      </c>
      <c r="Z32" s="125" t="str">
        <f>IF('Payment Planner'!E54&lt;&gt;"",'Payment Planner'!E54,"")</f>
        <v>Mobile Phone</v>
      </c>
      <c r="AC32" s="111">
        <f t="shared" si="1"/>
        <v>5</v>
      </c>
      <c r="AD32" s="111">
        <f t="shared" si="2"/>
        <v>6</v>
      </c>
      <c r="AE32" s="144">
        <v>26</v>
      </c>
      <c r="AF32" s="145" t="str">
        <f ca="1">IF(OFFSET('Dummy Payment'!$B$11,AD32-1,AC32-1)&lt;&gt;"",OFFSET('Dummy Payment'!$B$11,AD32-1,AC32-1),"")</f>
        <v/>
      </c>
      <c r="AG32" s="146" t="str">
        <f ca="1">IF(OFFSET('Dummy Payment'!$C$11,AD32-1,AC32-1)&lt;&gt;"",OFFSET('Dummy Payment'!$C$11,AD32-1,AC32-1),"")</f>
        <v/>
      </c>
      <c r="AH32" s="147" t="str">
        <f t="shared" si="3"/>
        <v/>
      </c>
      <c r="AI32" s="139"/>
      <c r="AJ32" s="148"/>
      <c r="AK32" s="149"/>
      <c r="AL32" s="149"/>
      <c r="AM32" s="140"/>
      <c r="AN32" s="140"/>
      <c r="AO32" s="140"/>
      <c r="AP32" s="140"/>
      <c r="AQ32" s="140"/>
      <c r="AR32" s="140"/>
      <c r="AY32" s="143"/>
    </row>
    <row r="33" spans="1:51" ht="14.4" x14ac:dyDescent="0.3">
      <c r="A33" s="111">
        <v>23</v>
      </c>
      <c r="B33" s="124">
        <f>IF('Payment Planner'!H55&lt;&gt;"",IF('Payment Planner'!H55&lt;&gt;"X",DATE(YearRef,1,'Payment Planner'!H55),""),IF('Payment Planner'!$F55&lt;&gt;"",DATE(YearRef,1,'Payment Planner'!$F55),""))</f>
        <v>43120</v>
      </c>
      <c r="C33" s="126">
        <f>IF('Payment Planner'!I55&lt;&gt;"",'Payment Planner'!I55,IF('Payment Planner'!$G55&lt;&gt;"",'Payment Planner'!$G55,""))</f>
        <v>15</v>
      </c>
      <c r="D33" s="124">
        <f>IF('Payment Planner'!J55&lt;&gt;"",IF('Payment Planner'!J55&lt;&gt;"X",DATE(YearRef,2,'Payment Planner'!J55),""),IF('Payment Planner'!$F55&lt;&gt;"",DATE(YearRef,2,'Payment Planner'!$F55),""))</f>
        <v>43151</v>
      </c>
      <c r="E33" s="126">
        <f>IF('Payment Planner'!K55&lt;&gt;"",'Payment Planner'!K55,IF('Payment Planner'!$G55&lt;&gt;"",'Payment Planner'!$G55,""))</f>
        <v>15</v>
      </c>
      <c r="F33" s="124">
        <f>IF('Payment Planner'!L55&lt;&gt;"",IF('Payment Planner'!L55&lt;&gt;"X",DATE(YearRef,3,'Payment Planner'!L55),""),IF('Payment Planner'!$F55&lt;&gt;"",DATE(YearRef,3,'Payment Planner'!$F55),""))</f>
        <v>43179</v>
      </c>
      <c r="G33" s="126">
        <f>IF('Payment Planner'!M55&lt;&gt;"",'Payment Planner'!M55,IF('Payment Planner'!$G55&lt;&gt;"",'Payment Planner'!$G55,""))</f>
        <v>15</v>
      </c>
      <c r="H33" s="124">
        <f>IF('Payment Planner'!N55&lt;&gt;"",IF('Payment Planner'!N55&lt;&gt;"X",DATE(YearRef,4,'Payment Planner'!N55),""),IF('Payment Planner'!$F55&lt;&gt;"",DATE(YearRef,4,'Payment Planner'!$F55),""))</f>
        <v>43210</v>
      </c>
      <c r="I33" s="126">
        <f>IF('Payment Planner'!O55&lt;&gt;"",'Payment Planner'!O55,IF('Payment Planner'!$G55&lt;&gt;"",'Payment Planner'!$G55,""))</f>
        <v>15</v>
      </c>
      <c r="J33" s="124">
        <f>IF('Payment Planner'!P55&lt;&gt;"",IF('Payment Planner'!P55&lt;&gt;"X",DATE(YearRef,5,'Payment Planner'!P55),""),IF('Payment Planner'!$F55&lt;&gt;"",DATE(YearRef,5,'Payment Planner'!$F55),""))</f>
        <v>43240</v>
      </c>
      <c r="K33" s="126">
        <f>IF('Payment Planner'!Q55&lt;&gt;"",'Payment Planner'!Q55,IF('Payment Planner'!$G55&lt;&gt;"",'Payment Planner'!$G55,""))</f>
        <v>15</v>
      </c>
      <c r="L33" s="124">
        <f>IF('Payment Planner'!R55&lt;&gt;"",IF('Payment Planner'!R55&lt;&gt;"X",DATE(YearRef,6,'Payment Planner'!R55),""),IF('Payment Planner'!$F55&lt;&gt;"",DATE(YearRef,6,'Payment Planner'!$F55),""))</f>
        <v>43271</v>
      </c>
      <c r="M33" s="126">
        <f>IF('Payment Planner'!S55&lt;&gt;"",'Payment Planner'!S55,IF('Payment Planner'!$G55&lt;&gt;"",'Payment Planner'!$G55,""))</f>
        <v>15</v>
      </c>
      <c r="N33" s="124">
        <f>IF('Payment Planner'!T55&lt;&gt;"",IF('Payment Planner'!T55&lt;&gt;"X",DATE(YearRef,7,'Payment Planner'!T55),""),IF('Payment Planner'!$F55&lt;&gt;"",DATE(YearRef,7,'Payment Planner'!$F55),""))</f>
        <v>43301</v>
      </c>
      <c r="O33" s="126">
        <f>IF('Payment Planner'!U55&lt;&gt;"",'Payment Planner'!U55,IF('Payment Planner'!$G55&lt;&gt;"",'Payment Planner'!$G55,""))</f>
        <v>15</v>
      </c>
      <c r="P33" s="124">
        <f>IF('Payment Planner'!V55&lt;&gt;"",IF('Payment Planner'!V55&lt;&gt;"X",DATE(YearRef,8,'Payment Planner'!V55),""),IF('Payment Planner'!$F55&lt;&gt;"",DATE(YearRef,8,'Payment Planner'!$F55),""))</f>
        <v>43332</v>
      </c>
      <c r="Q33" s="126">
        <f>IF('Payment Planner'!W55&lt;&gt;"",'Payment Planner'!W55,IF('Payment Planner'!$G55&lt;&gt;"",'Payment Planner'!$G55,""))</f>
        <v>15</v>
      </c>
      <c r="R33" s="124">
        <f>IF('Payment Planner'!X55&lt;&gt;"",IF('Payment Planner'!X55&lt;&gt;"X",DATE(YearRef,9,'Payment Planner'!X55),""),IF('Payment Planner'!$F55&lt;&gt;"",DATE(YearRef,9,'Payment Planner'!$F55),""))</f>
        <v>43363</v>
      </c>
      <c r="S33" s="126">
        <f>IF('Payment Planner'!Y55&lt;&gt;"",'Payment Planner'!Y55,IF('Payment Planner'!$G55&lt;&gt;"",'Payment Planner'!$G55,""))</f>
        <v>15</v>
      </c>
      <c r="T33" s="124">
        <f>IF('Payment Planner'!Z55&lt;&gt;"",IF('Payment Planner'!Z55&lt;&gt;"X",DATE(YearRef,10,'Payment Planner'!Z55),""),IF('Payment Planner'!$F55&lt;&gt;"",DATE(YearRef,10,'Payment Planner'!$F55),""))</f>
        <v>43393</v>
      </c>
      <c r="U33" s="126">
        <f>IF('Payment Planner'!AA55&lt;&gt;"",'Payment Planner'!AA55,IF('Payment Planner'!$G55&lt;&gt;"",'Payment Planner'!$G55,""))</f>
        <v>15</v>
      </c>
      <c r="V33" s="124">
        <f>IF('Payment Planner'!AB55&lt;&gt;"",IF('Payment Planner'!AB55&lt;&gt;"X",DATE(YearRef,11,'Payment Planner'!AB55),""),IF('Payment Planner'!$F55&lt;&gt;"",DATE(YearRef,11,'Payment Planner'!$F55),""))</f>
        <v>43424</v>
      </c>
      <c r="W33" s="126">
        <f>IF('Payment Planner'!AC55&lt;&gt;"",'Payment Planner'!AC55,IF('Payment Planner'!$G55&lt;&gt;"",'Payment Planner'!$G55,""))</f>
        <v>15</v>
      </c>
      <c r="X33" s="124">
        <f>IF('Payment Planner'!AD55&lt;&gt;"",IF('Payment Planner'!AD55&lt;&gt;"X",DATE(YearRef,12,'Payment Planner'!AD55),""),IF('Payment Planner'!$F55&lt;&gt;"",DATE(YearRef,12,'Payment Planner'!$F55),""))</f>
        <v>43454</v>
      </c>
      <c r="Y33" s="126">
        <f>IF('Payment Planner'!AE55&lt;&gt;"",'Payment Planner'!AE55,IF('Payment Planner'!$G55&lt;&gt;"",'Payment Planner'!$G55,""))</f>
        <v>15</v>
      </c>
      <c r="Z33" s="125" t="str">
        <f>IF('Payment Planner'!E55&lt;&gt;"",'Payment Planner'!E55,"")</f>
        <v>House Phone</v>
      </c>
      <c r="AC33" s="111">
        <f t="shared" si="1"/>
        <v>5</v>
      </c>
      <c r="AD33" s="111">
        <f t="shared" si="2"/>
        <v>7</v>
      </c>
      <c r="AE33" s="144">
        <v>27</v>
      </c>
      <c r="AF33" s="145" t="str">
        <f ca="1">IF(OFFSET('Dummy Payment'!$B$11,AD33-1,AC33-1)&lt;&gt;"",OFFSET('Dummy Payment'!$B$11,AD33-1,AC33-1),"")</f>
        <v/>
      </c>
      <c r="AG33" s="146" t="str">
        <f ca="1">IF(OFFSET('Dummy Payment'!$C$11,AD33-1,AC33-1)&lt;&gt;"",OFFSET('Dummy Payment'!$C$11,AD33-1,AC33-1),"")</f>
        <v/>
      </c>
      <c r="AH33" s="147" t="str">
        <f t="shared" si="3"/>
        <v/>
      </c>
      <c r="AI33" s="139"/>
      <c r="AJ33" s="148"/>
      <c r="AK33" s="149"/>
      <c r="AL33" s="149"/>
      <c r="AM33" s="140"/>
      <c r="AN33" s="140"/>
      <c r="AO33" s="140"/>
      <c r="AP33" s="140"/>
      <c r="AQ33" s="140"/>
      <c r="AR33" s="140"/>
      <c r="AY33" s="143"/>
    </row>
    <row r="34" spans="1:51" ht="14.4" x14ac:dyDescent="0.3">
      <c r="A34" s="111">
        <v>24</v>
      </c>
      <c r="B34" s="124">
        <f>IF('Payment Planner'!H56&lt;&gt;"",IF('Payment Planner'!H56&lt;&gt;"X",DATE(YearRef,1,'Payment Planner'!H56),""),IF('Payment Planner'!$F56&lt;&gt;"",DATE(YearRef,1,'Payment Planner'!$F56),""))</f>
        <v>43106</v>
      </c>
      <c r="C34" s="126">
        <f>IF('Payment Planner'!I56&lt;&gt;"",'Payment Planner'!I56,IF('Payment Planner'!$G56&lt;&gt;"",'Payment Planner'!$G56,""))</f>
        <v>50</v>
      </c>
      <c r="D34" s="124">
        <f>IF('Payment Planner'!J56&lt;&gt;"",IF('Payment Planner'!J56&lt;&gt;"X",DATE(YearRef,2,'Payment Planner'!J56),""),IF('Payment Planner'!$F56&lt;&gt;"",DATE(YearRef,2,'Payment Planner'!$F56),""))</f>
        <v>43137</v>
      </c>
      <c r="E34" s="126">
        <f>IF('Payment Planner'!K56&lt;&gt;"",'Payment Planner'!K56,IF('Payment Planner'!$G56&lt;&gt;"",'Payment Planner'!$G56,""))</f>
        <v>50</v>
      </c>
      <c r="F34" s="124">
        <f>IF('Payment Planner'!L56&lt;&gt;"",IF('Payment Planner'!L56&lt;&gt;"X",DATE(YearRef,3,'Payment Planner'!L56),""),IF('Payment Planner'!$F56&lt;&gt;"",DATE(YearRef,3,'Payment Planner'!$F56),""))</f>
        <v>43165</v>
      </c>
      <c r="G34" s="126">
        <f>IF('Payment Planner'!M56&lt;&gt;"",'Payment Planner'!M56,IF('Payment Planner'!$G56&lt;&gt;"",'Payment Planner'!$G56,""))</f>
        <v>50</v>
      </c>
      <c r="H34" s="124">
        <f>IF('Payment Planner'!N56&lt;&gt;"",IF('Payment Planner'!N56&lt;&gt;"X",DATE(YearRef,4,'Payment Planner'!N56),""),IF('Payment Planner'!$F56&lt;&gt;"",DATE(YearRef,4,'Payment Planner'!$F56),""))</f>
        <v>43196</v>
      </c>
      <c r="I34" s="126">
        <f>IF('Payment Planner'!O56&lt;&gt;"",'Payment Planner'!O56,IF('Payment Planner'!$G56&lt;&gt;"",'Payment Planner'!$G56,""))</f>
        <v>50</v>
      </c>
      <c r="J34" s="124">
        <f>IF('Payment Planner'!P56&lt;&gt;"",IF('Payment Planner'!P56&lt;&gt;"X",DATE(YearRef,5,'Payment Planner'!P56),""),IF('Payment Planner'!$F56&lt;&gt;"",DATE(YearRef,5,'Payment Planner'!$F56),""))</f>
        <v>43226</v>
      </c>
      <c r="K34" s="126">
        <f>IF('Payment Planner'!Q56&lt;&gt;"",'Payment Planner'!Q56,IF('Payment Planner'!$G56&lt;&gt;"",'Payment Planner'!$G56,""))</f>
        <v>50</v>
      </c>
      <c r="L34" s="124">
        <f>IF('Payment Planner'!R56&lt;&gt;"",IF('Payment Planner'!R56&lt;&gt;"X",DATE(YearRef,6,'Payment Planner'!R56),""),IF('Payment Planner'!$F56&lt;&gt;"",DATE(YearRef,6,'Payment Planner'!$F56),""))</f>
        <v>43257</v>
      </c>
      <c r="M34" s="126">
        <f>IF('Payment Planner'!S56&lt;&gt;"",'Payment Planner'!S56,IF('Payment Planner'!$G56&lt;&gt;"",'Payment Planner'!$G56,""))</f>
        <v>50</v>
      </c>
      <c r="N34" s="124">
        <f>IF('Payment Planner'!T56&lt;&gt;"",IF('Payment Planner'!T56&lt;&gt;"X",DATE(YearRef,7,'Payment Planner'!T56),""),IF('Payment Planner'!$F56&lt;&gt;"",DATE(YearRef,7,'Payment Planner'!$F56),""))</f>
        <v>43287</v>
      </c>
      <c r="O34" s="126">
        <f>IF('Payment Planner'!U56&lt;&gt;"",'Payment Planner'!U56,IF('Payment Planner'!$G56&lt;&gt;"",'Payment Planner'!$G56,""))</f>
        <v>50</v>
      </c>
      <c r="P34" s="124">
        <f>IF('Payment Planner'!V56&lt;&gt;"",IF('Payment Planner'!V56&lt;&gt;"X",DATE(YearRef,8,'Payment Planner'!V56),""),IF('Payment Planner'!$F56&lt;&gt;"",DATE(YearRef,8,'Payment Planner'!$F56),""))</f>
        <v>43318</v>
      </c>
      <c r="Q34" s="126">
        <f>IF('Payment Planner'!W56&lt;&gt;"",'Payment Planner'!W56,IF('Payment Planner'!$G56&lt;&gt;"",'Payment Planner'!$G56,""))</f>
        <v>50</v>
      </c>
      <c r="R34" s="124">
        <f>IF('Payment Planner'!X56&lt;&gt;"",IF('Payment Planner'!X56&lt;&gt;"X",DATE(YearRef,9,'Payment Planner'!X56),""),IF('Payment Planner'!$F56&lt;&gt;"",DATE(YearRef,9,'Payment Planner'!$F56),""))</f>
        <v>43349</v>
      </c>
      <c r="S34" s="126">
        <f>IF('Payment Planner'!Y56&lt;&gt;"",'Payment Planner'!Y56,IF('Payment Planner'!$G56&lt;&gt;"",'Payment Planner'!$G56,""))</f>
        <v>50</v>
      </c>
      <c r="T34" s="124">
        <f>IF('Payment Planner'!Z56&lt;&gt;"",IF('Payment Planner'!Z56&lt;&gt;"X",DATE(YearRef,10,'Payment Planner'!Z56),""),IF('Payment Planner'!$F56&lt;&gt;"",DATE(YearRef,10,'Payment Planner'!$F56),""))</f>
        <v>43379</v>
      </c>
      <c r="U34" s="126">
        <f>IF('Payment Planner'!AA56&lt;&gt;"",'Payment Planner'!AA56,IF('Payment Planner'!$G56&lt;&gt;"",'Payment Planner'!$G56,""))</f>
        <v>50</v>
      </c>
      <c r="V34" s="124">
        <f>IF('Payment Planner'!AB56&lt;&gt;"",IF('Payment Planner'!AB56&lt;&gt;"X",DATE(YearRef,11,'Payment Planner'!AB56),""),IF('Payment Planner'!$F56&lt;&gt;"",DATE(YearRef,11,'Payment Planner'!$F56),""))</f>
        <v>43410</v>
      </c>
      <c r="W34" s="126">
        <f>IF('Payment Planner'!AC56&lt;&gt;"",'Payment Planner'!AC56,IF('Payment Planner'!$G56&lt;&gt;"",'Payment Planner'!$G56,""))</f>
        <v>50</v>
      </c>
      <c r="X34" s="124">
        <f>IF('Payment Planner'!AD56&lt;&gt;"",IF('Payment Planner'!AD56&lt;&gt;"X",DATE(YearRef,12,'Payment Planner'!AD56),""),IF('Payment Planner'!$F56&lt;&gt;"",DATE(YearRef,12,'Payment Planner'!$F56),""))</f>
        <v>43440</v>
      </c>
      <c r="Y34" s="126">
        <f>IF('Payment Planner'!AE56&lt;&gt;"",'Payment Planner'!AE56,IF('Payment Planner'!$G56&lt;&gt;"",'Payment Planner'!$G56,""))</f>
        <v>50</v>
      </c>
      <c r="Z34" s="125" t="str">
        <f>IF('Payment Planner'!E56&lt;&gt;"",'Payment Planner'!E56,"")</f>
        <v>Hobbies</v>
      </c>
      <c r="AC34" s="111">
        <f t="shared" si="1"/>
        <v>5</v>
      </c>
      <c r="AD34" s="111">
        <f t="shared" si="2"/>
        <v>8</v>
      </c>
      <c r="AE34" s="144">
        <v>28</v>
      </c>
      <c r="AF34" s="145" t="str">
        <f ca="1">IF(OFFSET('Dummy Payment'!$B$11,AD34-1,AC34-1)&lt;&gt;"",OFFSET('Dummy Payment'!$B$11,AD34-1,AC34-1),"")</f>
        <v/>
      </c>
      <c r="AG34" s="146" t="str">
        <f ca="1">IF(OFFSET('Dummy Payment'!$C$11,AD34-1,AC34-1)&lt;&gt;"",OFFSET('Dummy Payment'!$C$11,AD34-1,AC34-1),"")</f>
        <v/>
      </c>
      <c r="AH34" s="147" t="str">
        <f t="shared" si="3"/>
        <v/>
      </c>
      <c r="AI34" s="139"/>
      <c r="AJ34" s="148"/>
      <c r="AK34" s="149"/>
      <c r="AL34" s="149"/>
      <c r="AM34" s="140"/>
      <c r="AN34" s="140"/>
      <c r="AO34" s="140"/>
      <c r="AP34" s="140"/>
      <c r="AQ34" s="140"/>
      <c r="AR34" s="140"/>
      <c r="AY34" s="143"/>
    </row>
    <row r="35" spans="1:51" ht="14.4" x14ac:dyDescent="0.3">
      <c r="A35" s="111">
        <v>25</v>
      </c>
      <c r="B35" s="124">
        <f>IF('Payment Planner'!H57&lt;&gt;"",IF('Payment Planner'!H57&lt;&gt;"X",DATE(YearRef,1,'Payment Planner'!H57),""),IF('Payment Planner'!$F57&lt;&gt;"",DATE(YearRef,1,'Payment Planner'!$F57),""))</f>
        <v>43102</v>
      </c>
      <c r="C35" s="126">
        <f>IF('Payment Planner'!I57&lt;&gt;"",'Payment Planner'!I57,IF('Payment Planner'!$G57&lt;&gt;"",'Payment Planner'!$G57,""))</f>
        <v>500</v>
      </c>
      <c r="D35" s="124">
        <f>IF('Payment Planner'!J57&lt;&gt;"",IF('Payment Planner'!J57&lt;&gt;"X",DATE(YearRef,2,'Payment Planner'!J57),""),IF('Payment Planner'!$F57&lt;&gt;"",DATE(YearRef,2,'Payment Planner'!$F57),""))</f>
        <v>43133</v>
      </c>
      <c r="E35" s="126">
        <f>IF('Payment Planner'!K57&lt;&gt;"",'Payment Planner'!K57,IF('Payment Planner'!$G57&lt;&gt;"",'Payment Planner'!$G57,""))</f>
        <v>500</v>
      </c>
      <c r="F35" s="124">
        <f>IF('Payment Planner'!L57&lt;&gt;"",IF('Payment Planner'!L57&lt;&gt;"X",DATE(YearRef,3,'Payment Planner'!L57),""),IF('Payment Planner'!$F57&lt;&gt;"",DATE(YearRef,3,'Payment Planner'!$F57),""))</f>
        <v>43161</v>
      </c>
      <c r="G35" s="126">
        <f>IF('Payment Planner'!M57&lt;&gt;"",'Payment Planner'!M57,IF('Payment Planner'!$G57&lt;&gt;"",'Payment Planner'!$G57,""))</f>
        <v>500</v>
      </c>
      <c r="H35" s="124">
        <f>IF('Payment Planner'!N57&lt;&gt;"",IF('Payment Planner'!N57&lt;&gt;"X",DATE(YearRef,4,'Payment Planner'!N57),""),IF('Payment Planner'!$F57&lt;&gt;"",DATE(YearRef,4,'Payment Planner'!$F57),""))</f>
        <v>43192</v>
      </c>
      <c r="I35" s="126">
        <f>IF('Payment Planner'!O57&lt;&gt;"",'Payment Planner'!O57,IF('Payment Planner'!$G57&lt;&gt;"",'Payment Planner'!$G57,""))</f>
        <v>500</v>
      </c>
      <c r="J35" s="124">
        <f>IF('Payment Planner'!P57&lt;&gt;"",IF('Payment Planner'!P57&lt;&gt;"X",DATE(YearRef,5,'Payment Planner'!P57),""),IF('Payment Planner'!$F57&lt;&gt;"",DATE(YearRef,5,'Payment Planner'!$F57),""))</f>
        <v>43222</v>
      </c>
      <c r="K35" s="126">
        <f>IF('Payment Planner'!Q57&lt;&gt;"",'Payment Planner'!Q57,IF('Payment Planner'!$G57&lt;&gt;"",'Payment Planner'!$G57,""))</f>
        <v>500</v>
      </c>
      <c r="L35" s="124">
        <f>IF('Payment Planner'!R57&lt;&gt;"",IF('Payment Planner'!R57&lt;&gt;"X",DATE(YearRef,6,'Payment Planner'!R57),""),IF('Payment Planner'!$F57&lt;&gt;"",DATE(YearRef,6,'Payment Planner'!$F57),""))</f>
        <v>43253</v>
      </c>
      <c r="M35" s="126">
        <f>IF('Payment Planner'!S57&lt;&gt;"",'Payment Planner'!S57,IF('Payment Planner'!$G57&lt;&gt;"",'Payment Planner'!$G57,""))</f>
        <v>500</v>
      </c>
      <c r="N35" s="124">
        <f>IF('Payment Planner'!T57&lt;&gt;"",IF('Payment Planner'!T57&lt;&gt;"X",DATE(YearRef,7,'Payment Planner'!T57),""),IF('Payment Planner'!$F57&lt;&gt;"",DATE(YearRef,7,'Payment Planner'!$F57),""))</f>
        <v>43283</v>
      </c>
      <c r="O35" s="126">
        <f>IF('Payment Planner'!U57&lt;&gt;"",'Payment Planner'!U57,IF('Payment Planner'!$G57&lt;&gt;"",'Payment Planner'!$G57,""))</f>
        <v>500</v>
      </c>
      <c r="P35" s="124">
        <f>IF('Payment Planner'!V57&lt;&gt;"",IF('Payment Planner'!V57&lt;&gt;"X",DATE(YearRef,8,'Payment Planner'!V57),""),IF('Payment Planner'!$F57&lt;&gt;"",DATE(YearRef,8,'Payment Planner'!$F57),""))</f>
        <v>43314</v>
      </c>
      <c r="Q35" s="126">
        <f>IF('Payment Planner'!W57&lt;&gt;"",'Payment Planner'!W57,IF('Payment Planner'!$G57&lt;&gt;"",'Payment Planner'!$G57,""))</f>
        <v>500</v>
      </c>
      <c r="R35" s="124">
        <f>IF('Payment Planner'!X57&lt;&gt;"",IF('Payment Planner'!X57&lt;&gt;"X",DATE(YearRef,9,'Payment Planner'!X57),""),IF('Payment Planner'!$F57&lt;&gt;"",DATE(YearRef,9,'Payment Planner'!$F57),""))</f>
        <v>43345</v>
      </c>
      <c r="S35" s="126">
        <f>IF('Payment Planner'!Y57&lt;&gt;"",'Payment Planner'!Y57,IF('Payment Planner'!$G57&lt;&gt;"",'Payment Planner'!$G57,""))</f>
        <v>500</v>
      </c>
      <c r="T35" s="124">
        <f>IF('Payment Planner'!Z57&lt;&gt;"",IF('Payment Planner'!Z57&lt;&gt;"X",DATE(YearRef,10,'Payment Planner'!Z57),""),IF('Payment Planner'!$F57&lt;&gt;"",DATE(YearRef,10,'Payment Planner'!$F57),""))</f>
        <v>43375</v>
      </c>
      <c r="U35" s="126">
        <f>IF('Payment Planner'!AA57&lt;&gt;"",'Payment Planner'!AA57,IF('Payment Planner'!$G57&lt;&gt;"",'Payment Planner'!$G57,""))</f>
        <v>500</v>
      </c>
      <c r="V35" s="124">
        <f>IF('Payment Planner'!AB57&lt;&gt;"",IF('Payment Planner'!AB57&lt;&gt;"X",DATE(YearRef,11,'Payment Planner'!AB57),""),IF('Payment Planner'!$F57&lt;&gt;"",DATE(YearRef,11,'Payment Planner'!$F57),""))</f>
        <v>43406</v>
      </c>
      <c r="W35" s="126">
        <f>IF('Payment Planner'!AC57&lt;&gt;"",'Payment Planner'!AC57,IF('Payment Planner'!$G57&lt;&gt;"",'Payment Planner'!$G57,""))</f>
        <v>500</v>
      </c>
      <c r="X35" s="124">
        <f>IF('Payment Planner'!AD57&lt;&gt;"",IF('Payment Planner'!AD57&lt;&gt;"X",DATE(YearRef,12,'Payment Planner'!AD57),""),IF('Payment Planner'!$F57&lt;&gt;"",DATE(YearRef,12,'Payment Planner'!$F57),""))</f>
        <v>43436</v>
      </c>
      <c r="Y35" s="126">
        <f>IF('Payment Planner'!AE57&lt;&gt;"",'Payment Planner'!AE57,IF('Payment Planner'!$G57&lt;&gt;"",'Payment Planner'!$G57,""))</f>
        <v>500</v>
      </c>
      <c r="Z35" s="125" t="str">
        <f>IF('Payment Planner'!E57&lt;&gt;"",'Payment Planner'!E57,"")</f>
        <v>Eating Out/Restaurant</v>
      </c>
      <c r="AC35" s="111">
        <f t="shared" si="1"/>
        <v>5</v>
      </c>
      <c r="AD35" s="111">
        <f t="shared" si="2"/>
        <v>9</v>
      </c>
      <c r="AE35" s="144">
        <v>29</v>
      </c>
      <c r="AF35" s="145" t="str">
        <f ca="1">IF(OFFSET('Dummy Payment'!$B$11,AD35-1,AC35-1)&lt;&gt;"",OFFSET('Dummy Payment'!$B$11,AD35-1,AC35-1),"")</f>
        <v/>
      </c>
      <c r="AG35" s="146" t="str">
        <f ca="1">IF(OFFSET('Dummy Payment'!$C$11,AD35-1,AC35-1)&lt;&gt;"",OFFSET('Dummy Payment'!$C$11,AD35-1,AC35-1),"")</f>
        <v/>
      </c>
      <c r="AH35" s="147" t="str">
        <f t="shared" si="3"/>
        <v/>
      </c>
      <c r="AI35" s="139"/>
      <c r="AJ35" s="148"/>
      <c r="AK35" s="149"/>
      <c r="AL35" s="149"/>
      <c r="AM35" s="140"/>
      <c r="AN35" s="140"/>
      <c r="AO35" s="140"/>
      <c r="AP35" s="140"/>
      <c r="AQ35" s="140"/>
      <c r="AR35" s="140"/>
      <c r="AY35" s="143"/>
    </row>
    <row r="36" spans="1:51" ht="14.4" x14ac:dyDescent="0.3">
      <c r="A36" s="111">
        <v>26</v>
      </c>
      <c r="B36" s="124">
        <f>IF('Payment Planner'!H58&lt;&gt;"",IF('Payment Planner'!H58&lt;&gt;"X",DATE(YearRef,1,'Payment Planner'!H58),""),IF('Payment Planner'!$F58&lt;&gt;"",DATE(YearRef,1,'Payment Planner'!$F58),""))</f>
        <v>43103</v>
      </c>
      <c r="C36" s="126">
        <f>IF('Payment Planner'!I58&lt;&gt;"",'Payment Planner'!I58,IF('Payment Planner'!$G58&lt;&gt;"",'Payment Planner'!$G58,""))</f>
        <v>250</v>
      </c>
      <c r="D36" s="124">
        <f>IF('Payment Planner'!J58&lt;&gt;"",IF('Payment Planner'!J58&lt;&gt;"X",DATE(YearRef,2,'Payment Planner'!J58),""),IF('Payment Planner'!$F58&lt;&gt;"",DATE(YearRef,2,'Payment Planner'!$F58),""))</f>
        <v>43134</v>
      </c>
      <c r="E36" s="126">
        <f>IF('Payment Planner'!K58&lt;&gt;"",'Payment Planner'!K58,IF('Payment Planner'!$G58&lt;&gt;"",'Payment Planner'!$G58,""))</f>
        <v>250</v>
      </c>
      <c r="F36" s="124">
        <f>IF('Payment Planner'!L58&lt;&gt;"",IF('Payment Planner'!L58&lt;&gt;"X",DATE(YearRef,3,'Payment Planner'!L58),""),IF('Payment Planner'!$F58&lt;&gt;"",DATE(YearRef,3,'Payment Planner'!$F58),""))</f>
        <v>43162</v>
      </c>
      <c r="G36" s="126">
        <f>IF('Payment Planner'!M58&lt;&gt;"",'Payment Planner'!M58,IF('Payment Planner'!$G58&lt;&gt;"",'Payment Planner'!$G58,""))</f>
        <v>250</v>
      </c>
      <c r="H36" s="124">
        <f>IF('Payment Planner'!N58&lt;&gt;"",IF('Payment Planner'!N58&lt;&gt;"X",DATE(YearRef,4,'Payment Planner'!N58),""),IF('Payment Planner'!$F58&lt;&gt;"",DATE(YearRef,4,'Payment Planner'!$F58),""))</f>
        <v>43193</v>
      </c>
      <c r="I36" s="126">
        <f>IF('Payment Planner'!O58&lt;&gt;"",'Payment Planner'!O58,IF('Payment Planner'!$G58&lt;&gt;"",'Payment Planner'!$G58,""))</f>
        <v>250</v>
      </c>
      <c r="J36" s="124">
        <f>IF('Payment Planner'!P58&lt;&gt;"",IF('Payment Planner'!P58&lt;&gt;"X",DATE(YearRef,5,'Payment Planner'!P58),""),IF('Payment Planner'!$F58&lt;&gt;"",DATE(YearRef,5,'Payment Planner'!$F58),""))</f>
        <v>43223</v>
      </c>
      <c r="K36" s="126">
        <f>IF('Payment Planner'!Q58&lt;&gt;"",'Payment Planner'!Q58,IF('Payment Planner'!$G58&lt;&gt;"",'Payment Planner'!$G58,""))</f>
        <v>250</v>
      </c>
      <c r="L36" s="124">
        <f>IF('Payment Planner'!R58&lt;&gt;"",IF('Payment Planner'!R58&lt;&gt;"X",DATE(YearRef,6,'Payment Planner'!R58),""),IF('Payment Planner'!$F58&lt;&gt;"",DATE(YearRef,6,'Payment Planner'!$F58),""))</f>
        <v>43254</v>
      </c>
      <c r="M36" s="126">
        <f>IF('Payment Planner'!S58&lt;&gt;"",'Payment Planner'!S58,IF('Payment Planner'!$G58&lt;&gt;"",'Payment Planner'!$G58,""))</f>
        <v>250</v>
      </c>
      <c r="N36" s="124">
        <f>IF('Payment Planner'!T58&lt;&gt;"",IF('Payment Planner'!T58&lt;&gt;"X",DATE(YearRef,7,'Payment Planner'!T58),""),IF('Payment Planner'!$F58&lt;&gt;"",DATE(YearRef,7,'Payment Planner'!$F58),""))</f>
        <v>43284</v>
      </c>
      <c r="O36" s="126">
        <f>IF('Payment Planner'!U58&lt;&gt;"",'Payment Planner'!U58,IF('Payment Planner'!$G58&lt;&gt;"",'Payment Planner'!$G58,""))</f>
        <v>250</v>
      </c>
      <c r="P36" s="124">
        <f>IF('Payment Planner'!V58&lt;&gt;"",IF('Payment Planner'!V58&lt;&gt;"X",DATE(YearRef,8,'Payment Planner'!V58),""),IF('Payment Planner'!$F58&lt;&gt;"",DATE(YearRef,8,'Payment Planner'!$F58),""))</f>
        <v>43315</v>
      </c>
      <c r="Q36" s="126">
        <f>IF('Payment Planner'!W58&lt;&gt;"",'Payment Planner'!W58,IF('Payment Planner'!$G58&lt;&gt;"",'Payment Planner'!$G58,""))</f>
        <v>250</v>
      </c>
      <c r="R36" s="124">
        <f>IF('Payment Planner'!X58&lt;&gt;"",IF('Payment Planner'!X58&lt;&gt;"X",DATE(YearRef,9,'Payment Planner'!X58),""),IF('Payment Planner'!$F58&lt;&gt;"",DATE(YearRef,9,'Payment Planner'!$F58),""))</f>
        <v>43346</v>
      </c>
      <c r="S36" s="126">
        <f>IF('Payment Planner'!Y58&lt;&gt;"",'Payment Planner'!Y58,IF('Payment Planner'!$G58&lt;&gt;"",'Payment Planner'!$G58,""))</f>
        <v>250</v>
      </c>
      <c r="T36" s="124">
        <f>IF('Payment Planner'!Z58&lt;&gt;"",IF('Payment Planner'!Z58&lt;&gt;"X",DATE(YearRef,10,'Payment Planner'!Z58),""),IF('Payment Planner'!$F58&lt;&gt;"",DATE(YearRef,10,'Payment Planner'!$F58),""))</f>
        <v>43376</v>
      </c>
      <c r="U36" s="126">
        <f>IF('Payment Planner'!AA58&lt;&gt;"",'Payment Planner'!AA58,IF('Payment Planner'!$G58&lt;&gt;"",'Payment Planner'!$G58,""))</f>
        <v>250</v>
      </c>
      <c r="V36" s="124">
        <f>IF('Payment Planner'!AB58&lt;&gt;"",IF('Payment Planner'!AB58&lt;&gt;"X",DATE(YearRef,11,'Payment Planner'!AB58),""),IF('Payment Planner'!$F58&lt;&gt;"",DATE(YearRef,11,'Payment Planner'!$F58),""))</f>
        <v>43407</v>
      </c>
      <c r="W36" s="126">
        <f>IF('Payment Planner'!AC58&lt;&gt;"",'Payment Planner'!AC58,IF('Payment Planner'!$G58&lt;&gt;"",'Payment Planner'!$G58,""))</f>
        <v>250</v>
      </c>
      <c r="X36" s="124">
        <f>IF('Payment Planner'!AD58&lt;&gt;"",IF('Payment Planner'!AD58&lt;&gt;"X",DATE(YearRef,12,'Payment Planner'!AD58),""),IF('Payment Planner'!$F58&lt;&gt;"",DATE(YearRef,12,'Payment Planner'!$F58),""))</f>
        <v>43437</v>
      </c>
      <c r="Y36" s="126">
        <f>IF('Payment Planner'!AE58&lt;&gt;"",'Payment Planner'!AE58,IF('Payment Planner'!$G58&lt;&gt;"",'Payment Planner'!$G58,""))</f>
        <v>250</v>
      </c>
      <c r="Z36" s="125" t="str">
        <f>IF('Payment Planner'!E58&lt;&gt;"",'Payment Planner'!E58,"")</f>
        <v>Groceries</v>
      </c>
      <c r="AC36" s="111">
        <f t="shared" si="1"/>
        <v>5</v>
      </c>
      <c r="AD36" s="111">
        <f t="shared" si="2"/>
        <v>10</v>
      </c>
      <c r="AE36" s="144">
        <v>30</v>
      </c>
      <c r="AF36" s="145" t="str">
        <f ca="1">IF(OFFSET('Dummy Payment'!$B$11,AD36-1,AC36-1)&lt;&gt;"",OFFSET('Dummy Payment'!$B$11,AD36-1,AC36-1),"")</f>
        <v/>
      </c>
      <c r="AG36" s="146" t="str">
        <f ca="1">IF(OFFSET('Dummy Payment'!$C$11,AD36-1,AC36-1)&lt;&gt;"",OFFSET('Dummy Payment'!$C$11,AD36-1,AC36-1),"")</f>
        <v/>
      </c>
      <c r="AH36" s="147" t="str">
        <f t="shared" si="3"/>
        <v/>
      </c>
      <c r="AI36" s="139"/>
      <c r="AJ36" s="148"/>
      <c r="AK36" s="149"/>
      <c r="AL36" s="149"/>
      <c r="AM36" s="140"/>
      <c r="AN36" s="140"/>
      <c r="AO36" s="140"/>
      <c r="AP36" s="140"/>
      <c r="AQ36" s="140"/>
      <c r="AR36" s="140"/>
      <c r="AY36" s="143"/>
    </row>
    <row r="37" spans="1:51" ht="14.4" x14ac:dyDescent="0.3">
      <c r="A37" s="111">
        <v>27</v>
      </c>
      <c r="B37" s="124">
        <f>IF('Payment Planner'!H59&lt;&gt;"",IF('Payment Planner'!H59&lt;&gt;"X",DATE(YearRef,1,'Payment Planner'!H59),""),IF('Payment Planner'!$F59&lt;&gt;"",DATE(YearRef,1,'Payment Planner'!$F59),""))</f>
        <v>43104</v>
      </c>
      <c r="C37" s="126">
        <f>IF('Payment Planner'!I59&lt;&gt;"",'Payment Planner'!I59,IF('Payment Planner'!$G59&lt;&gt;"",'Payment Planner'!$G59,""))</f>
        <v>100</v>
      </c>
      <c r="D37" s="124">
        <f>IF('Payment Planner'!J59&lt;&gt;"",IF('Payment Planner'!J59&lt;&gt;"X",DATE(YearRef,2,'Payment Planner'!J59),""),IF('Payment Planner'!$F59&lt;&gt;"",DATE(YearRef,2,'Payment Planner'!$F59),""))</f>
        <v>43135</v>
      </c>
      <c r="E37" s="126">
        <f>IF('Payment Planner'!K59&lt;&gt;"",'Payment Planner'!K59,IF('Payment Planner'!$G59&lt;&gt;"",'Payment Planner'!$G59,""))</f>
        <v>100</v>
      </c>
      <c r="F37" s="124">
        <f>IF('Payment Planner'!L59&lt;&gt;"",IF('Payment Planner'!L59&lt;&gt;"X",DATE(YearRef,3,'Payment Planner'!L59),""),IF('Payment Planner'!$F59&lt;&gt;"",DATE(YearRef,3,'Payment Planner'!$F59),""))</f>
        <v>43163</v>
      </c>
      <c r="G37" s="126">
        <f>IF('Payment Planner'!M59&lt;&gt;"",'Payment Planner'!M59,IF('Payment Planner'!$G59&lt;&gt;"",'Payment Planner'!$G59,""))</f>
        <v>100</v>
      </c>
      <c r="H37" s="124">
        <f>IF('Payment Planner'!N59&lt;&gt;"",IF('Payment Planner'!N59&lt;&gt;"X",DATE(YearRef,4,'Payment Planner'!N59),""),IF('Payment Planner'!$F59&lt;&gt;"",DATE(YearRef,4,'Payment Planner'!$F59),""))</f>
        <v>43194</v>
      </c>
      <c r="I37" s="126">
        <f>IF('Payment Planner'!O59&lt;&gt;"",'Payment Planner'!O59,IF('Payment Planner'!$G59&lt;&gt;"",'Payment Planner'!$G59,""))</f>
        <v>100</v>
      </c>
      <c r="J37" s="124">
        <f>IF('Payment Planner'!P59&lt;&gt;"",IF('Payment Planner'!P59&lt;&gt;"X",DATE(YearRef,5,'Payment Planner'!P59),""),IF('Payment Planner'!$F59&lt;&gt;"",DATE(YearRef,5,'Payment Planner'!$F59),""))</f>
        <v>43224</v>
      </c>
      <c r="K37" s="126">
        <f>IF('Payment Planner'!Q59&lt;&gt;"",'Payment Planner'!Q59,IF('Payment Planner'!$G59&lt;&gt;"",'Payment Planner'!$G59,""))</f>
        <v>100</v>
      </c>
      <c r="L37" s="124">
        <f>IF('Payment Planner'!R59&lt;&gt;"",IF('Payment Planner'!R59&lt;&gt;"X",DATE(YearRef,6,'Payment Planner'!R59),""),IF('Payment Planner'!$F59&lt;&gt;"",DATE(YearRef,6,'Payment Planner'!$F59),""))</f>
        <v>43255</v>
      </c>
      <c r="M37" s="126">
        <f>IF('Payment Planner'!S59&lt;&gt;"",'Payment Planner'!S59,IF('Payment Planner'!$G59&lt;&gt;"",'Payment Planner'!$G59,""))</f>
        <v>100</v>
      </c>
      <c r="N37" s="124">
        <f>IF('Payment Planner'!T59&lt;&gt;"",IF('Payment Planner'!T59&lt;&gt;"X",DATE(YearRef,7,'Payment Planner'!T59),""),IF('Payment Planner'!$F59&lt;&gt;"",DATE(YearRef,7,'Payment Planner'!$F59),""))</f>
        <v>43285</v>
      </c>
      <c r="O37" s="126">
        <f>IF('Payment Planner'!U59&lt;&gt;"",'Payment Planner'!U59,IF('Payment Planner'!$G59&lt;&gt;"",'Payment Planner'!$G59,""))</f>
        <v>100</v>
      </c>
      <c r="P37" s="124">
        <f>IF('Payment Planner'!V59&lt;&gt;"",IF('Payment Planner'!V59&lt;&gt;"X",DATE(YearRef,8,'Payment Planner'!V59),""),IF('Payment Planner'!$F59&lt;&gt;"",DATE(YearRef,8,'Payment Planner'!$F59),""))</f>
        <v>43316</v>
      </c>
      <c r="Q37" s="126">
        <f>IF('Payment Planner'!W59&lt;&gt;"",'Payment Planner'!W59,IF('Payment Planner'!$G59&lt;&gt;"",'Payment Planner'!$G59,""))</f>
        <v>100</v>
      </c>
      <c r="R37" s="124">
        <f>IF('Payment Planner'!X59&lt;&gt;"",IF('Payment Planner'!X59&lt;&gt;"X",DATE(YearRef,9,'Payment Planner'!X59),""),IF('Payment Planner'!$F59&lt;&gt;"",DATE(YearRef,9,'Payment Planner'!$F59),""))</f>
        <v>43347</v>
      </c>
      <c r="S37" s="126">
        <f>IF('Payment Planner'!Y59&lt;&gt;"",'Payment Planner'!Y59,IF('Payment Planner'!$G59&lt;&gt;"",'Payment Planner'!$G59,""))</f>
        <v>100</v>
      </c>
      <c r="T37" s="124">
        <f>IF('Payment Planner'!Z59&lt;&gt;"",IF('Payment Planner'!Z59&lt;&gt;"X",DATE(YearRef,10,'Payment Planner'!Z59),""),IF('Payment Planner'!$F59&lt;&gt;"",DATE(YearRef,10,'Payment Planner'!$F59),""))</f>
        <v>43377</v>
      </c>
      <c r="U37" s="126">
        <f>IF('Payment Planner'!AA59&lt;&gt;"",'Payment Planner'!AA59,IF('Payment Planner'!$G59&lt;&gt;"",'Payment Planner'!$G59,""))</f>
        <v>100</v>
      </c>
      <c r="V37" s="124">
        <f>IF('Payment Planner'!AB59&lt;&gt;"",IF('Payment Planner'!AB59&lt;&gt;"X",DATE(YearRef,11,'Payment Planner'!AB59),""),IF('Payment Planner'!$F59&lt;&gt;"",DATE(YearRef,11,'Payment Planner'!$F59),""))</f>
        <v>43408</v>
      </c>
      <c r="W37" s="126">
        <f>IF('Payment Planner'!AC59&lt;&gt;"",'Payment Planner'!AC59,IF('Payment Planner'!$G59&lt;&gt;"",'Payment Planner'!$G59,""))</f>
        <v>100</v>
      </c>
      <c r="X37" s="124">
        <f>IF('Payment Planner'!AD59&lt;&gt;"",IF('Payment Planner'!AD59&lt;&gt;"X",DATE(YearRef,12,'Payment Planner'!AD59),""),IF('Payment Planner'!$F59&lt;&gt;"",DATE(YearRef,12,'Payment Planner'!$F59),""))</f>
        <v>43438</v>
      </c>
      <c r="Y37" s="126">
        <f>IF('Payment Planner'!AE59&lt;&gt;"",'Payment Planner'!AE59,IF('Payment Planner'!$G59&lt;&gt;"",'Payment Planner'!$G59,""))</f>
        <v>100</v>
      </c>
      <c r="Z37" s="125" t="str">
        <f>IF('Payment Planner'!E59&lt;&gt;"",'Payment Planner'!E59,"")</f>
        <v>Clothes</v>
      </c>
      <c r="AC37" s="111">
        <f t="shared" si="1"/>
        <v>7</v>
      </c>
      <c r="AD37" s="111">
        <f t="shared" si="2"/>
        <v>1</v>
      </c>
      <c r="AE37" s="144">
        <v>31</v>
      </c>
      <c r="AF37" s="145">
        <f ca="1">IF(OFFSET('Dummy Payment'!$B$11,AD37-1,AC37-1)&lt;&gt;"",OFFSET('Dummy Payment'!$B$11,AD37-1,AC37-1),"")</f>
        <v>43215</v>
      </c>
      <c r="AG37" s="146">
        <f ca="1">IF(OFFSET('Dummy Payment'!$C$11,AD37-1,AC37-1)&lt;&gt;"",OFFSET('Dummy Payment'!$C$11,AD37-1,AC37-1),"")</f>
        <v>10000</v>
      </c>
      <c r="AH37" s="147" t="str">
        <f t="shared" si="3"/>
        <v>Salary</v>
      </c>
      <c r="AI37" s="139"/>
      <c r="AJ37" s="148"/>
      <c r="AK37" s="149"/>
      <c r="AL37" s="149"/>
      <c r="AM37" s="140"/>
      <c r="AN37" s="140"/>
      <c r="AO37" s="140"/>
      <c r="AP37" s="140"/>
      <c r="AQ37" s="140"/>
      <c r="AR37" s="140"/>
      <c r="AY37" s="143"/>
    </row>
    <row r="38" spans="1:51" ht="14.4" x14ac:dyDescent="0.3">
      <c r="A38" s="111">
        <v>28</v>
      </c>
      <c r="B38" s="124">
        <f>IF('Payment Planner'!H60&lt;&gt;"",IF('Payment Planner'!H60&lt;&gt;"X",DATE(YearRef,1,'Payment Planner'!H60),""),IF('Payment Planner'!$F60&lt;&gt;"",DATE(YearRef,1,'Payment Planner'!$F60),""))</f>
        <v>43104</v>
      </c>
      <c r="C38" s="126">
        <f>IF('Payment Planner'!I60&lt;&gt;"",'Payment Planner'!I60,IF('Payment Planner'!$G60&lt;&gt;"",'Payment Planner'!$G60,""))</f>
        <v>100</v>
      </c>
      <c r="D38" s="124">
        <f>IF('Payment Planner'!J60&lt;&gt;"",IF('Payment Planner'!J60&lt;&gt;"X",DATE(YearRef,2,'Payment Planner'!J60),""),IF('Payment Planner'!$F60&lt;&gt;"",DATE(YearRef,2,'Payment Planner'!$F60),""))</f>
        <v>43135</v>
      </c>
      <c r="E38" s="126">
        <f>IF('Payment Planner'!K60&lt;&gt;"",'Payment Planner'!K60,IF('Payment Planner'!$G60&lt;&gt;"",'Payment Planner'!$G60,""))</f>
        <v>100</v>
      </c>
      <c r="F38" s="124">
        <f>IF('Payment Planner'!L60&lt;&gt;"",IF('Payment Planner'!L60&lt;&gt;"X",DATE(YearRef,3,'Payment Planner'!L60),""),IF('Payment Planner'!$F60&lt;&gt;"",DATE(YearRef,3,'Payment Planner'!$F60),""))</f>
        <v>43163</v>
      </c>
      <c r="G38" s="126">
        <f>IF('Payment Planner'!M60&lt;&gt;"",'Payment Planner'!M60,IF('Payment Planner'!$G60&lt;&gt;"",'Payment Planner'!$G60,""))</f>
        <v>100</v>
      </c>
      <c r="H38" s="124">
        <f>IF('Payment Planner'!N60&lt;&gt;"",IF('Payment Planner'!N60&lt;&gt;"X",DATE(YearRef,4,'Payment Planner'!N60),""),IF('Payment Planner'!$F60&lt;&gt;"",DATE(YearRef,4,'Payment Planner'!$F60),""))</f>
        <v>43194</v>
      </c>
      <c r="I38" s="126">
        <f>IF('Payment Planner'!O60&lt;&gt;"",'Payment Planner'!O60,IF('Payment Planner'!$G60&lt;&gt;"",'Payment Planner'!$G60,""))</f>
        <v>100</v>
      </c>
      <c r="J38" s="124">
        <f>IF('Payment Planner'!P60&lt;&gt;"",IF('Payment Planner'!P60&lt;&gt;"X",DATE(YearRef,5,'Payment Planner'!P60),""),IF('Payment Planner'!$F60&lt;&gt;"",DATE(YearRef,5,'Payment Planner'!$F60),""))</f>
        <v>43224</v>
      </c>
      <c r="K38" s="126">
        <f>IF('Payment Planner'!Q60&lt;&gt;"",'Payment Planner'!Q60,IF('Payment Planner'!$G60&lt;&gt;"",'Payment Planner'!$G60,""))</f>
        <v>100</v>
      </c>
      <c r="L38" s="124">
        <f>IF('Payment Planner'!R60&lt;&gt;"",IF('Payment Planner'!R60&lt;&gt;"X",DATE(YearRef,6,'Payment Planner'!R60),""),IF('Payment Planner'!$F60&lt;&gt;"",DATE(YearRef,6,'Payment Planner'!$F60),""))</f>
        <v>43255</v>
      </c>
      <c r="M38" s="126">
        <f>IF('Payment Planner'!S60&lt;&gt;"",'Payment Planner'!S60,IF('Payment Planner'!$G60&lt;&gt;"",'Payment Planner'!$G60,""))</f>
        <v>100</v>
      </c>
      <c r="N38" s="124">
        <f>IF('Payment Planner'!T60&lt;&gt;"",IF('Payment Planner'!T60&lt;&gt;"X",DATE(YearRef,7,'Payment Planner'!T60),""),IF('Payment Planner'!$F60&lt;&gt;"",DATE(YearRef,7,'Payment Planner'!$F60),""))</f>
        <v>43285</v>
      </c>
      <c r="O38" s="126">
        <f>IF('Payment Planner'!U60&lt;&gt;"",'Payment Planner'!U60,IF('Payment Planner'!$G60&lt;&gt;"",'Payment Planner'!$G60,""))</f>
        <v>100</v>
      </c>
      <c r="P38" s="124">
        <f>IF('Payment Planner'!V60&lt;&gt;"",IF('Payment Planner'!V60&lt;&gt;"X",DATE(YearRef,8,'Payment Planner'!V60),""),IF('Payment Planner'!$F60&lt;&gt;"",DATE(YearRef,8,'Payment Planner'!$F60),""))</f>
        <v>43316</v>
      </c>
      <c r="Q38" s="126">
        <f>IF('Payment Planner'!W60&lt;&gt;"",'Payment Planner'!W60,IF('Payment Planner'!$G60&lt;&gt;"",'Payment Planner'!$G60,""))</f>
        <v>100</v>
      </c>
      <c r="R38" s="124">
        <f>IF('Payment Planner'!X60&lt;&gt;"",IF('Payment Planner'!X60&lt;&gt;"X",DATE(YearRef,9,'Payment Planner'!X60),""),IF('Payment Planner'!$F60&lt;&gt;"",DATE(YearRef,9,'Payment Planner'!$F60),""))</f>
        <v>43347</v>
      </c>
      <c r="S38" s="126">
        <f>IF('Payment Planner'!Y60&lt;&gt;"",'Payment Planner'!Y60,IF('Payment Planner'!$G60&lt;&gt;"",'Payment Planner'!$G60,""))</f>
        <v>100</v>
      </c>
      <c r="T38" s="124">
        <f>IF('Payment Planner'!Z60&lt;&gt;"",IF('Payment Planner'!Z60&lt;&gt;"X",DATE(YearRef,10,'Payment Planner'!Z60),""),IF('Payment Planner'!$F60&lt;&gt;"",DATE(YearRef,10,'Payment Planner'!$F60),""))</f>
        <v>43377</v>
      </c>
      <c r="U38" s="126">
        <f>IF('Payment Planner'!AA60&lt;&gt;"",'Payment Planner'!AA60,IF('Payment Planner'!$G60&lt;&gt;"",'Payment Planner'!$G60,""))</f>
        <v>100</v>
      </c>
      <c r="V38" s="124">
        <f>IF('Payment Planner'!AB60&lt;&gt;"",IF('Payment Planner'!AB60&lt;&gt;"X",DATE(YearRef,11,'Payment Planner'!AB60),""),IF('Payment Planner'!$F60&lt;&gt;"",DATE(YearRef,11,'Payment Planner'!$F60),""))</f>
        <v>43408</v>
      </c>
      <c r="W38" s="126">
        <f>IF('Payment Planner'!AC60&lt;&gt;"",'Payment Planner'!AC60,IF('Payment Planner'!$G60&lt;&gt;"",'Payment Planner'!$G60,""))</f>
        <v>100</v>
      </c>
      <c r="X38" s="124">
        <f>IF('Payment Planner'!AD60&lt;&gt;"",IF('Payment Planner'!AD60&lt;&gt;"X",DATE(YearRef,12,'Payment Planner'!AD60),""),IF('Payment Planner'!$F60&lt;&gt;"",DATE(YearRef,12,'Payment Planner'!$F60),""))</f>
        <v>43438</v>
      </c>
      <c r="Y38" s="126">
        <f>IF('Payment Planner'!AE60&lt;&gt;"",'Payment Planner'!AE60,IF('Payment Planner'!$G60&lt;&gt;"",'Payment Planner'!$G60,""))</f>
        <v>100</v>
      </c>
      <c r="Z38" s="125" t="str">
        <f>IF('Payment Planner'!E60&lt;&gt;"",'Payment Planner'!E60,"")</f>
        <v>Children Activities</v>
      </c>
      <c r="AC38" s="111">
        <f t="shared" si="1"/>
        <v>7</v>
      </c>
      <c r="AD38" s="111">
        <f t="shared" si="2"/>
        <v>2</v>
      </c>
      <c r="AE38" s="144">
        <v>32</v>
      </c>
      <c r="AF38" s="145">
        <f ca="1">IF(OFFSET('Dummy Payment'!$B$11,AD38-1,AC38-1)&lt;&gt;"",OFFSET('Dummy Payment'!$B$11,AD38-1,AC38-1),"")</f>
        <v>43195</v>
      </c>
      <c r="AG38" s="146">
        <f ca="1">IF(OFFSET('Dummy Payment'!$C$11,AD38-1,AC38-1)&lt;&gt;"",OFFSET('Dummy Payment'!$C$11,AD38-1,AC38-1),"")</f>
        <v>150</v>
      </c>
      <c r="AH38" s="147" t="str">
        <f t="shared" si="3"/>
        <v>Fees</v>
      </c>
      <c r="AI38" s="139"/>
      <c r="AJ38" s="148"/>
      <c r="AK38" s="149"/>
      <c r="AL38" s="149"/>
      <c r="AM38" s="140"/>
      <c r="AN38" s="140"/>
      <c r="AO38" s="140"/>
      <c r="AP38" s="140"/>
      <c r="AQ38" s="140"/>
      <c r="AR38" s="140"/>
      <c r="AY38" s="143"/>
    </row>
    <row r="39" spans="1:51" ht="14.4" x14ac:dyDescent="0.3">
      <c r="A39" s="111">
        <v>29</v>
      </c>
      <c r="B39" s="124" t="str">
        <f>IF('Payment Planner'!H61&lt;&gt;"",IF('Payment Planner'!H61&lt;&gt;"X",DATE(YearRef,1,'Payment Planner'!H61),""),IF('Payment Planner'!$F61&lt;&gt;"",DATE(YearRef,1,'Payment Planner'!$F61),""))</f>
        <v/>
      </c>
      <c r="C39" s="126" t="str">
        <f>IF('Payment Planner'!I61&lt;&gt;"",'Payment Planner'!I61,IF('Payment Planner'!$G61&lt;&gt;"",'Payment Planner'!$G61,""))</f>
        <v/>
      </c>
      <c r="D39" s="124" t="str">
        <f>IF('Payment Planner'!J61&lt;&gt;"",IF('Payment Planner'!J61&lt;&gt;"X",DATE(YearRef,2,'Payment Planner'!J61),""),IF('Payment Planner'!$F61&lt;&gt;"",DATE(YearRef,2,'Payment Planner'!$F61),""))</f>
        <v/>
      </c>
      <c r="E39" s="126" t="str">
        <f>IF('Payment Planner'!K61&lt;&gt;"",'Payment Planner'!K61,IF('Payment Planner'!$G61&lt;&gt;"",'Payment Planner'!$G61,""))</f>
        <v/>
      </c>
      <c r="F39" s="124" t="str">
        <f>IF('Payment Planner'!L61&lt;&gt;"",IF('Payment Planner'!L61&lt;&gt;"X",DATE(YearRef,3,'Payment Planner'!L61),""),IF('Payment Planner'!$F61&lt;&gt;"",DATE(YearRef,3,'Payment Planner'!$F61),""))</f>
        <v/>
      </c>
      <c r="G39" s="126" t="str">
        <f>IF('Payment Planner'!M61&lt;&gt;"",'Payment Planner'!M61,IF('Payment Planner'!$G61&lt;&gt;"",'Payment Planner'!$G61,""))</f>
        <v/>
      </c>
      <c r="H39" s="124" t="str">
        <f>IF('Payment Planner'!N61&lt;&gt;"",IF('Payment Planner'!N61&lt;&gt;"X",DATE(YearRef,4,'Payment Planner'!N61),""),IF('Payment Planner'!$F61&lt;&gt;"",DATE(YearRef,4,'Payment Planner'!$F61),""))</f>
        <v/>
      </c>
      <c r="I39" s="126" t="str">
        <f>IF('Payment Planner'!O61&lt;&gt;"",'Payment Planner'!O61,IF('Payment Planner'!$G61&lt;&gt;"",'Payment Planner'!$G61,""))</f>
        <v/>
      </c>
      <c r="J39" s="124" t="str">
        <f>IF('Payment Planner'!P61&lt;&gt;"",IF('Payment Planner'!P61&lt;&gt;"X",DATE(YearRef,5,'Payment Planner'!P61),""),IF('Payment Planner'!$F61&lt;&gt;"",DATE(YearRef,5,'Payment Planner'!$F61),""))</f>
        <v/>
      </c>
      <c r="K39" s="126" t="str">
        <f>IF('Payment Planner'!Q61&lt;&gt;"",'Payment Planner'!Q61,IF('Payment Planner'!$G61&lt;&gt;"",'Payment Planner'!$G61,""))</f>
        <v/>
      </c>
      <c r="L39" s="124" t="str">
        <f>IF('Payment Planner'!R61&lt;&gt;"",IF('Payment Planner'!R61&lt;&gt;"X",DATE(YearRef,6,'Payment Planner'!R61),""),IF('Payment Planner'!$F61&lt;&gt;"",DATE(YearRef,6,'Payment Planner'!$F61),""))</f>
        <v/>
      </c>
      <c r="M39" s="126" t="str">
        <f>IF('Payment Planner'!S61&lt;&gt;"",'Payment Planner'!S61,IF('Payment Planner'!$G61&lt;&gt;"",'Payment Planner'!$G61,""))</f>
        <v/>
      </c>
      <c r="N39" s="124" t="str">
        <f>IF('Payment Planner'!T61&lt;&gt;"",IF('Payment Planner'!T61&lt;&gt;"X",DATE(YearRef,7,'Payment Planner'!T61),""),IF('Payment Planner'!$F61&lt;&gt;"",DATE(YearRef,7,'Payment Planner'!$F61),""))</f>
        <v/>
      </c>
      <c r="O39" s="126" t="str">
        <f>IF('Payment Planner'!U61&lt;&gt;"",'Payment Planner'!U61,IF('Payment Planner'!$G61&lt;&gt;"",'Payment Planner'!$G61,""))</f>
        <v/>
      </c>
      <c r="P39" s="124" t="str">
        <f>IF('Payment Planner'!V61&lt;&gt;"",IF('Payment Planner'!V61&lt;&gt;"X",DATE(YearRef,8,'Payment Planner'!V61),""),IF('Payment Planner'!$F61&lt;&gt;"",DATE(YearRef,8,'Payment Planner'!$F61),""))</f>
        <v/>
      </c>
      <c r="Q39" s="126" t="str">
        <f>IF('Payment Planner'!W61&lt;&gt;"",'Payment Planner'!W61,IF('Payment Planner'!$G61&lt;&gt;"",'Payment Planner'!$G61,""))</f>
        <v/>
      </c>
      <c r="R39" s="124" t="str">
        <f>IF('Payment Planner'!X61&lt;&gt;"",IF('Payment Planner'!X61&lt;&gt;"X",DATE(YearRef,9,'Payment Planner'!X61),""),IF('Payment Planner'!$F61&lt;&gt;"",DATE(YearRef,9,'Payment Planner'!$F61),""))</f>
        <v/>
      </c>
      <c r="S39" s="126" t="str">
        <f>IF('Payment Planner'!Y61&lt;&gt;"",'Payment Planner'!Y61,IF('Payment Planner'!$G61&lt;&gt;"",'Payment Planner'!$G61,""))</f>
        <v/>
      </c>
      <c r="T39" s="124" t="str">
        <f>IF('Payment Planner'!Z61&lt;&gt;"",IF('Payment Planner'!Z61&lt;&gt;"X",DATE(YearRef,10,'Payment Planner'!Z61),""),IF('Payment Planner'!$F61&lt;&gt;"",DATE(YearRef,10,'Payment Planner'!$F61),""))</f>
        <v/>
      </c>
      <c r="U39" s="126" t="str">
        <f>IF('Payment Planner'!AA61&lt;&gt;"",'Payment Planner'!AA61,IF('Payment Planner'!$G61&lt;&gt;"",'Payment Planner'!$G61,""))</f>
        <v/>
      </c>
      <c r="V39" s="124" t="str">
        <f>IF('Payment Planner'!AB61&lt;&gt;"",IF('Payment Planner'!AB61&lt;&gt;"X",DATE(YearRef,11,'Payment Planner'!AB61),""),IF('Payment Planner'!$F61&lt;&gt;"",DATE(YearRef,11,'Payment Planner'!$F61),""))</f>
        <v/>
      </c>
      <c r="W39" s="126" t="str">
        <f>IF('Payment Planner'!AC61&lt;&gt;"",'Payment Planner'!AC61,IF('Payment Planner'!$G61&lt;&gt;"",'Payment Planner'!$G61,""))</f>
        <v/>
      </c>
      <c r="X39" s="124" t="str">
        <f>IF('Payment Planner'!AD61&lt;&gt;"",IF('Payment Planner'!AD61&lt;&gt;"X",DATE(YearRef,12,'Payment Planner'!AD61),""),IF('Payment Planner'!$F61&lt;&gt;"",DATE(YearRef,12,'Payment Planner'!$F61),""))</f>
        <v/>
      </c>
      <c r="Y39" s="126" t="str">
        <f>IF('Payment Planner'!AE61&lt;&gt;"",'Payment Planner'!AE61,IF('Payment Planner'!$G61&lt;&gt;"",'Payment Planner'!$G61,""))</f>
        <v/>
      </c>
      <c r="Z39" s="125" t="str">
        <f>IF('Payment Planner'!E61&lt;&gt;"",'Payment Planner'!E61,"")</f>
        <v>Cosmetics</v>
      </c>
      <c r="AC39" s="111">
        <f t="shared" si="1"/>
        <v>7</v>
      </c>
      <c r="AD39" s="111">
        <f t="shared" si="2"/>
        <v>3</v>
      </c>
      <c r="AE39" s="144">
        <v>33</v>
      </c>
      <c r="AF39" s="145">
        <f ca="1">IF(OFFSET('Dummy Payment'!$B$11,AD39-1,AC39-1)&lt;&gt;"",OFFSET('Dummy Payment'!$B$11,AD39-1,AC39-1),"")</f>
        <v>43210</v>
      </c>
      <c r="AG39" s="146">
        <f ca="1">IF(OFFSET('Dummy Payment'!$C$11,AD39-1,AC39-1)&lt;&gt;"",OFFSET('Dummy Payment'!$C$11,AD39-1,AC39-1),"")</f>
        <v>500</v>
      </c>
      <c r="AH39" s="147" t="str">
        <f t="shared" si="3"/>
        <v>Bonus</v>
      </c>
      <c r="AI39" s="139"/>
      <c r="AJ39" s="148"/>
      <c r="AK39" s="149"/>
      <c r="AL39" s="149"/>
      <c r="AM39" s="140"/>
      <c r="AN39" s="140"/>
      <c r="AO39" s="140"/>
      <c r="AP39" s="140"/>
      <c r="AQ39" s="140"/>
      <c r="AR39" s="140"/>
      <c r="AY39" s="143"/>
    </row>
    <row r="40" spans="1:51" ht="14.4" x14ac:dyDescent="0.3">
      <c r="A40" s="111">
        <v>30</v>
      </c>
      <c r="B40" s="124">
        <f>IF('Payment Planner'!H62&lt;&gt;"",IF('Payment Planner'!H62&lt;&gt;"X",DATE(YearRef,1,'Payment Planner'!H62),""),IF('Payment Planner'!$F62&lt;&gt;"",DATE(YearRef,1,'Payment Planner'!$F62),""))</f>
        <v>43102</v>
      </c>
      <c r="C40" s="126">
        <f>IF('Payment Planner'!I62&lt;&gt;"",'Payment Planner'!I62,IF('Payment Planner'!$G62&lt;&gt;"",'Payment Planner'!$G62,""))</f>
        <v>50</v>
      </c>
      <c r="D40" s="124">
        <f>IF('Payment Planner'!J62&lt;&gt;"",IF('Payment Planner'!J62&lt;&gt;"X",DATE(YearRef,2,'Payment Planner'!J62),""),IF('Payment Planner'!$F62&lt;&gt;"",DATE(YearRef,2,'Payment Planner'!$F62),""))</f>
        <v>43133</v>
      </c>
      <c r="E40" s="126">
        <f>IF('Payment Planner'!K62&lt;&gt;"",'Payment Planner'!K62,IF('Payment Planner'!$G62&lt;&gt;"",'Payment Planner'!$G62,""))</f>
        <v>50</v>
      </c>
      <c r="F40" s="124">
        <f>IF('Payment Planner'!L62&lt;&gt;"",IF('Payment Planner'!L62&lt;&gt;"X",DATE(YearRef,3,'Payment Planner'!L62),""),IF('Payment Planner'!$F62&lt;&gt;"",DATE(YearRef,3,'Payment Planner'!$F62),""))</f>
        <v>43161</v>
      </c>
      <c r="G40" s="126">
        <f>IF('Payment Planner'!M62&lt;&gt;"",'Payment Planner'!M62,IF('Payment Planner'!$G62&lt;&gt;"",'Payment Planner'!$G62,""))</f>
        <v>50</v>
      </c>
      <c r="H40" s="124">
        <f>IF('Payment Planner'!N62&lt;&gt;"",IF('Payment Planner'!N62&lt;&gt;"X",DATE(YearRef,4,'Payment Planner'!N62),""),IF('Payment Planner'!$F62&lt;&gt;"",DATE(YearRef,4,'Payment Planner'!$F62),""))</f>
        <v>43192</v>
      </c>
      <c r="I40" s="126">
        <f>IF('Payment Planner'!O62&lt;&gt;"",'Payment Planner'!O62,IF('Payment Planner'!$G62&lt;&gt;"",'Payment Planner'!$G62,""))</f>
        <v>50</v>
      </c>
      <c r="J40" s="124">
        <f>IF('Payment Planner'!P62&lt;&gt;"",IF('Payment Planner'!P62&lt;&gt;"X",DATE(YearRef,5,'Payment Planner'!P62),""),IF('Payment Planner'!$F62&lt;&gt;"",DATE(YearRef,5,'Payment Planner'!$F62),""))</f>
        <v>43222</v>
      </c>
      <c r="K40" s="126">
        <f>IF('Payment Planner'!Q62&lt;&gt;"",'Payment Planner'!Q62,IF('Payment Planner'!$G62&lt;&gt;"",'Payment Planner'!$G62,""))</f>
        <v>50</v>
      </c>
      <c r="L40" s="124">
        <f>IF('Payment Planner'!R62&lt;&gt;"",IF('Payment Planner'!R62&lt;&gt;"X",DATE(YearRef,6,'Payment Planner'!R62),""),IF('Payment Planner'!$F62&lt;&gt;"",DATE(YearRef,6,'Payment Planner'!$F62),""))</f>
        <v>43253</v>
      </c>
      <c r="M40" s="126">
        <f>IF('Payment Planner'!S62&lt;&gt;"",'Payment Planner'!S62,IF('Payment Planner'!$G62&lt;&gt;"",'Payment Planner'!$G62,""))</f>
        <v>50</v>
      </c>
      <c r="N40" s="124">
        <f>IF('Payment Planner'!T62&lt;&gt;"",IF('Payment Planner'!T62&lt;&gt;"X",DATE(YearRef,7,'Payment Planner'!T62),""),IF('Payment Planner'!$F62&lt;&gt;"",DATE(YearRef,7,'Payment Planner'!$F62),""))</f>
        <v>43283</v>
      </c>
      <c r="O40" s="126">
        <f>IF('Payment Planner'!U62&lt;&gt;"",'Payment Planner'!U62,IF('Payment Planner'!$G62&lt;&gt;"",'Payment Planner'!$G62,""))</f>
        <v>50</v>
      </c>
      <c r="P40" s="124">
        <f>IF('Payment Planner'!V62&lt;&gt;"",IF('Payment Planner'!V62&lt;&gt;"X",DATE(YearRef,8,'Payment Planner'!V62),""),IF('Payment Planner'!$F62&lt;&gt;"",DATE(YearRef,8,'Payment Planner'!$F62),""))</f>
        <v>43314</v>
      </c>
      <c r="Q40" s="126">
        <f>IF('Payment Planner'!W62&lt;&gt;"",'Payment Planner'!W62,IF('Payment Planner'!$G62&lt;&gt;"",'Payment Planner'!$G62,""))</f>
        <v>50</v>
      </c>
      <c r="R40" s="124">
        <f>IF('Payment Planner'!X62&lt;&gt;"",IF('Payment Planner'!X62&lt;&gt;"X",DATE(YearRef,9,'Payment Planner'!X62),""),IF('Payment Planner'!$F62&lt;&gt;"",DATE(YearRef,9,'Payment Planner'!$F62),""))</f>
        <v>43345</v>
      </c>
      <c r="S40" s="126">
        <f>IF('Payment Planner'!Y62&lt;&gt;"",'Payment Planner'!Y62,IF('Payment Planner'!$G62&lt;&gt;"",'Payment Planner'!$G62,""))</f>
        <v>50</v>
      </c>
      <c r="T40" s="124">
        <f>IF('Payment Planner'!Z62&lt;&gt;"",IF('Payment Planner'!Z62&lt;&gt;"X",DATE(YearRef,10,'Payment Planner'!Z62),""),IF('Payment Planner'!$F62&lt;&gt;"",DATE(YearRef,10,'Payment Planner'!$F62),""))</f>
        <v>43375</v>
      </c>
      <c r="U40" s="126">
        <f>IF('Payment Planner'!AA62&lt;&gt;"",'Payment Planner'!AA62,IF('Payment Planner'!$G62&lt;&gt;"",'Payment Planner'!$G62,""))</f>
        <v>50</v>
      </c>
      <c r="V40" s="124">
        <f>IF('Payment Planner'!AB62&lt;&gt;"",IF('Payment Planner'!AB62&lt;&gt;"X",DATE(YearRef,11,'Payment Planner'!AB62),""),IF('Payment Planner'!$F62&lt;&gt;"",DATE(YearRef,11,'Payment Planner'!$F62),""))</f>
        <v>43406</v>
      </c>
      <c r="W40" s="126">
        <f>IF('Payment Planner'!AC62&lt;&gt;"",'Payment Planner'!AC62,IF('Payment Planner'!$G62&lt;&gt;"",'Payment Planner'!$G62,""))</f>
        <v>50</v>
      </c>
      <c r="X40" s="124">
        <f>IF('Payment Planner'!AD62&lt;&gt;"",IF('Payment Planner'!AD62&lt;&gt;"X",DATE(YearRef,12,'Payment Planner'!AD62),""),IF('Payment Planner'!$F62&lt;&gt;"",DATE(YearRef,12,'Payment Planner'!$F62),""))</f>
        <v>43436</v>
      </c>
      <c r="Y40" s="126">
        <f>IF('Payment Planner'!AE62&lt;&gt;"",'Payment Planner'!AE62,IF('Payment Planner'!$G62&lt;&gt;"",'Payment Planner'!$G62,""))</f>
        <v>50</v>
      </c>
      <c r="Z40" s="125" t="str">
        <f>IF('Payment Planner'!E62&lt;&gt;"",'Payment Planner'!E62,"")</f>
        <v>Public Transport</v>
      </c>
      <c r="AC40" s="111">
        <f t="shared" si="1"/>
        <v>7</v>
      </c>
      <c r="AD40" s="111">
        <f t="shared" si="2"/>
        <v>4</v>
      </c>
      <c r="AE40" s="144">
        <v>34</v>
      </c>
      <c r="AF40" s="145" t="str">
        <f ca="1">IF(OFFSET('Dummy Payment'!$B$11,AD40-1,AC40-1)&lt;&gt;"",OFFSET('Dummy Payment'!$B$11,AD40-1,AC40-1),"")</f>
        <v/>
      </c>
      <c r="AG40" s="146">
        <f ca="1">IF(OFFSET('Dummy Payment'!$C$11,AD40-1,AC40-1)&lt;&gt;"",OFFSET('Dummy Payment'!$C$11,AD40-1,AC40-1),"")</f>
        <v>1000</v>
      </c>
      <c r="AH40" s="147" t="str">
        <f t="shared" si="3"/>
        <v>Deviden</v>
      </c>
      <c r="AI40" s="139"/>
      <c r="AJ40" s="148"/>
      <c r="AK40" s="149"/>
      <c r="AL40" s="149"/>
      <c r="AM40" s="140"/>
      <c r="AN40" s="140"/>
      <c r="AO40" s="140"/>
      <c r="AP40" s="140"/>
      <c r="AQ40" s="140"/>
      <c r="AR40" s="140"/>
      <c r="AY40" s="143"/>
    </row>
    <row r="41" spans="1:51" ht="14.4" x14ac:dyDescent="0.3">
      <c r="B41" s="124"/>
      <c r="C41" s="126"/>
      <c r="D41" s="124"/>
      <c r="E41" s="126"/>
      <c r="F41" s="124"/>
      <c r="G41" s="126"/>
      <c r="H41" s="124"/>
      <c r="I41" s="126"/>
      <c r="J41" s="124"/>
      <c r="K41" s="126"/>
      <c r="L41" s="124"/>
      <c r="M41" s="126"/>
      <c r="N41" s="124"/>
      <c r="O41" s="126"/>
      <c r="P41" s="124"/>
      <c r="Q41" s="126"/>
      <c r="R41" s="124"/>
      <c r="S41" s="126"/>
      <c r="T41" s="124"/>
      <c r="U41" s="126"/>
      <c r="V41" s="124"/>
      <c r="W41" s="126"/>
      <c r="X41" s="124"/>
      <c r="Y41" s="126"/>
      <c r="Z41" s="125"/>
      <c r="AC41" s="111">
        <f t="shared" si="1"/>
        <v>7</v>
      </c>
      <c r="AD41" s="111">
        <f t="shared" si="2"/>
        <v>5</v>
      </c>
      <c r="AE41" s="144">
        <v>35</v>
      </c>
      <c r="AF41" s="145">
        <f ca="1">IF(OFFSET('Dummy Payment'!$B$11,AD41-1,AC41-1)&lt;&gt;"",OFFSET('Dummy Payment'!$B$11,AD41-1,AC41-1),"")</f>
        <v>43210</v>
      </c>
      <c r="AG41" s="146">
        <f ca="1">IF(OFFSET('Dummy Payment'!$C$11,AD41-1,AC41-1)&lt;&gt;"",OFFSET('Dummy Payment'!$C$11,AD41-1,AC41-1),"")</f>
        <v>300</v>
      </c>
      <c r="AH41" s="147" t="str">
        <f t="shared" si="3"/>
        <v>Freelance Income</v>
      </c>
      <c r="AI41" s="139"/>
      <c r="AJ41" s="148"/>
      <c r="AK41" s="149"/>
      <c r="AL41" s="149"/>
      <c r="AM41" s="140"/>
      <c r="AN41" s="140"/>
      <c r="AO41" s="140"/>
      <c r="AP41" s="140"/>
      <c r="AQ41" s="140"/>
      <c r="AR41" s="140"/>
      <c r="AY41" s="143"/>
    </row>
    <row r="42" spans="1:51" ht="14.4" x14ac:dyDescent="0.3">
      <c r="B42" s="124"/>
      <c r="C42" s="126"/>
      <c r="D42" s="124"/>
      <c r="E42" s="126"/>
      <c r="F42" s="124"/>
      <c r="G42" s="126"/>
      <c r="H42" s="124"/>
      <c r="I42" s="126"/>
      <c r="J42" s="124"/>
      <c r="K42" s="126"/>
      <c r="L42" s="124"/>
      <c r="M42" s="126"/>
      <c r="N42" s="124"/>
      <c r="O42" s="126"/>
      <c r="P42" s="124"/>
      <c r="Q42" s="126"/>
      <c r="R42" s="124"/>
      <c r="S42" s="126"/>
      <c r="T42" s="124"/>
      <c r="U42" s="126"/>
      <c r="V42" s="124"/>
      <c r="W42" s="126"/>
      <c r="X42" s="124"/>
      <c r="Y42" s="126"/>
      <c r="Z42" s="125"/>
      <c r="AC42" s="111">
        <f t="shared" si="1"/>
        <v>7</v>
      </c>
      <c r="AD42" s="111">
        <f t="shared" si="2"/>
        <v>6</v>
      </c>
      <c r="AE42" s="144">
        <v>36</v>
      </c>
      <c r="AF42" s="145" t="str">
        <f ca="1">IF(OFFSET('Dummy Payment'!$B$11,AD42-1,AC42-1)&lt;&gt;"",OFFSET('Dummy Payment'!$B$11,AD42-1,AC42-1),"")</f>
        <v/>
      </c>
      <c r="AG42" s="146" t="str">
        <f ca="1">IF(OFFSET('Dummy Payment'!$C$11,AD42-1,AC42-1)&lt;&gt;"",OFFSET('Dummy Payment'!$C$11,AD42-1,AC42-1),"")</f>
        <v/>
      </c>
      <c r="AH42" s="147" t="str">
        <f t="shared" si="3"/>
        <v/>
      </c>
      <c r="AI42" s="139"/>
      <c r="AJ42" s="148"/>
      <c r="AK42" s="149"/>
      <c r="AL42" s="149"/>
      <c r="AM42" s="140"/>
      <c r="AN42" s="140"/>
      <c r="AO42" s="140"/>
      <c r="AP42" s="140"/>
      <c r="AQ42" s="140"/>
      <c r="AR42" s="140"/>
      <c r="AY42" s="143"/>
    </row>
    <row r="43" spans="1:51" ht="14.4" x14ac:dyDescent="0.3">
      <c r="B43" s="124"/>
      <c r="C43" s="126"/>
      <c r="D43" s="124"/>
      <c r="E43" s="126"/>
      <c r="F43" s="124"/>
      <c r="G43" s="126"/>
      <c r="H43" s="124"/>
      <c r="I43" s="126"/>
      <c r="J43" s="124"/>
      <c r="K43" s="126"/>
      <c r="L43" s="124"/>
      <c r="M43" s="126"/>
      <c r="N43" s="124"/>
      <c r="O43" s="126"/>
      <c r="P43" s="124"/>
      <c r="Q43" s="126"/>
      <c r="R43" s="124"/>
      <c r="S43" s="126"/>
      <c r="T43" s="124"/>
      <c r="U43" s="126"/>
      <c r="V43" s="124"/>
      <c r="W43" s="126"/>
      <c r="X43" s="124"/>
      <c r="Y43" s="126"/>
      <c r="Z43" s="125"/>
      <c r="AC43" s="111">
        <f t="shared" si="1"/>
        <v>7</v>
      </c>
      <c r="AD43" s="111">
        <f t="shared" si="2"/>
        <v>7</v>
      </c>
      <c r="AE43" s="144">
        <v>37</v>
      </c>
      <c r="AF43" s="145" t="str">
        <f ca="1">IF(OFFSET('Dummy Payment'!$B$11,AD43-1,AC43-1)&lt;&gt;"",OFFSET('Dummy Payment'!$B$11,AD43-1,AC43-1),"")</f>
        <v/>
      </c>
      <c r="AG43" s="146" t="str">
        <f ca="1">IF(OFFSET('Dummy Payment'!$C$11,AD43-1,AC43-1)&lt;&gt;"",OFFSET('Dummy Payment'!$C$11,AD43-1,AC43-1),"")</f>
        <v/>
      </c>
      <c r="AH43" s="147" t="str">
        <f t="shared" si="3"/>
        <v/>
      </c>
      <c r="AI43" s="139"/>
      <c r="AJ43" s="148"/>
      <c r="AK43" s="149"/>
      <c r="AL43" s="149"/>
      <c r="AM43" s="140"/>
      <c r="AN43" s="140"/>
      <c r="AO43" s="140"/>
      <c r="AP43" s="140"/>
      <c r="AQ43" s="140"/>
      <c r="AR43" s="140"/>
      <c r="AY43" s="143"/>
    </row>
    <row r="44" spans="1:51" ht="14.4" x14ac:dyDescent="0.3">
      <c r="B44" s="124"/>
      <c r="C44" s="126"/>
      <c r="D44" s="124"/>
      <c r="E44" s="126"/>
      <c r="F44" s="124"/>
      <c r="G44" s="126"/>
      <c r="H44" s="124"/>
      <c r="I44" s="126"/>
      <c r="J44" s="124"/>
      <c r="K44" s="126"/>
      <c r="L44" s="124"/>
      <c r="M44" s="126"/>
      <c r="N44" s="124"/>
      <c r="O44" s="126"/>
      <c r="P44" s="124"/>
      <c r="Q44" s="126"/>
      <c r="R44" s="124"/>
      <c r="S44" s="126"/>
      <c r="T44" s="124"/>
      <c r="U44" s="126"/>
      <c r="V44" s="124"/>
      <c r="W44" s="126"/>
      <c r="X44" s="124"/>
      <c r="Y44" s="126"/>
      <c r="Z44" s="125"/>
      <c r="AC44" s="111">
        <f t="shared" si="1"/>
        <v>7</v>
      </c>
      <c r="AD44" s="111">
        <f t="shared" si="2"/>
        <v>8</v>
      </c>
      <c r="AE44" s="144">
        <v>38</v>
      </c>
      <c r="AF44" s="145" t="str">
        <f ca="1">IF(OFFSET('Dummy Payment'!$B$11,AD44-1,AC44-1)&lt;&gt;"",OFFSET('Dummy Payment'!$B$11,AD44-1,AC44-1),"")</f>
        <v/>
      </c>
      <c r="AG44" s="146" t="str">
        <f ca="1">IF(OFFSET('Dummy Payment'!$C$11,AD44-1,AC44-1)&lt;&gt;"",OFFSET('Dummy Payment'!$C$11,AD44-1,AC44-1),"")</f>
        <v/>
      </c>
      <c r="AH44" s="147" t="str">
        <f t="shared" si="3"/>
        <v/>
      </c>
      <c r="AI44" s="139"/>
      <c r="AJ44" s="148"/>
      <c r="AK44" s="149"/>
      <c r="AL44" s="149"/>
      <c r="AM44" s="140"/>
      <c r="AN44" s="140"/>
      <c r="AO44" s="140"/>
      <c r="AP44" s="140"/>
      <c r="AQ44" s="140"/>
      <c r="AR44" s="140"/>
      <c r="AY44" s="143"/>
    </row>
    <row r="45" spans="1:51" ht="14.4" x14ac:dyDescent="0.3">
      <c r="B45" s="124"/>
      <c r="C45" s="126"/>
      <c r="D45" s="124"/>
      <c r="E45" s="126"/>
      <c r="F45" s="124"/>
      <c r="G45" s="126"/>
      <c r="H45" s="124"/>
      <c r="I45" s="126"/>
      <c r="J45" s="124"/>
      <c r="K45" s="126"/>
      <c r="L45" s="124"/>
      <c r="M45" s="126"/>
      <c r="N45" s="124"/>
      <c r="O45" s="126"/>
      <c r="P45" s="124"/>
      <c r="Q45" s="126"/>
      <c r="R45" s="124"/>
      <c r="S45" s="126"/>
      <c r="T45" s="124"/>
      <c r="U45" s="126"/>
      <c r="V45" s="124"/>
      <c r="W45" s="126"/>
      <c r="X45" s="124"/>
      <c r="Y45" s="126"/>
      <c r="Z45" s="125"/>
      <c r="AC45" s="111">
        <f t="shared" si="1"/>
        <v>7</v>
      </c>
      <c r="AD45" s="111">
        <f t="shared" si="2"/>
        <v>9</v>
      </c>
      <c r="AE45" s="144">
        <v>39</v>
      </c>
      <c r="AF45" s="145" t="str">
        <f ca="1">IF(OFFSET('Dummy Payment'!$B$11,AD45-1,AC45-1)&lt;&gt;"",OFFSET('Dummy Payment'!$B$11,AD45-1,AC45-1),"")</f>
        <v/>
      </c>
      <c r="AG45" s="146" t="str">
        <f ca="1">IF(OFFSET('Dummy Payment'!$C$11,AD45-1,AC45-1)&lt;&gt;"",OFFSET('Dummy Payment'!$C$11,AD45-1,AC45-1),"")</f>
        <v/>
      </c>
      <c r="AH45" s="147" t="str">
        <f t="shared" si="3"/>
        <v/>
      </c>
      <c r="AI45" s="139"/>
      <c r="AJ45" s="148"/>
      <c r="AK45" s="149"/>
      <c r="AL45" s="149"/>
      <c r="AM45" s="140"/>
      <c r="AN45" s="140"/>
      <c r="AO45" s="140"/>
      <c r="AP45" s="140"/>
      <c r="AQ45" s="140"/>
      <c r="AR45" s="140"/>
      <c r="AY45" s="143"/>
    </row>
    <row r="46" spans="1:51" ht="14.4" x14ac:dyDescent="0.3">
      <c r="B46" s="124"/>
      <c r="C46" s="126"/>
      <c r="D46" s="124"/>
      <c r="E46" s="126"/>
      <c r="F46" s="124"/>
      <c r="G46" s="126"/>
      <c r="H46" s="124"/>
      <c r="I46" s="126"/>
      <c r="J46" s="124"/>
      <c r="K46" s="126"/>
      <c r="L46" s="124"/>
      <c r="M46" s="126"/>
      <c r="N46" s="124"/>
      <c r="O46" s="126"/>
      <c r="P46" s="124"/>
      <c r="Q46" s="126"/>
      <c r="R46" s="124"/>
      <c r="S46" s="126"/>
      <c r="T46" s="124"/>
      <c r="U46" s="126"/>
      <c r="V46" s="124"/>
      <c r="W46" s="126"/>
      <c r="X46" s="124"/>
      <c r="Y46" s="126"/>
      <c r="Z46" s="125"/>
      <c r="AC46" s="111">
        <f t="shared" si="1"/>
        <v>7</v>
      </c>
      <c r="AD46" s="111">
        <f t="shared" si="2"/>
        <v>10</v>
      </c>
      <c r="AE46" s="144">
        <v>40</v>
      </c>
      <c r="AF46" s="145" t="str">
        <f ca="1">IF(OFFSET('Dummy Payment'!$B$11,AD46-1,AC46-1)&lt;&gt;"",OFFSET('Dummy Payment'!$B$11,AD46-1,AC46-1),"")</f>
        <v/>
      </c>
      <c r="AG46" s="146" t="str">
        <f ca="1">IF(OFFSET('Dummy Payment'!$C$11,AD46-1,AC46-1)&lt;&gt;"",OFFSET('Dummy Payment'!$C$11,AD46-1,AC46-1),"")</f>
        <v/>
      </c>
      <c r="AH46" s="147" t="str">
        <f t="shared" si="3"/>
        <v/>
      </c>
      <c r="AI46" s="139"/>
      <c r="AJ46" s="148"/>
      <c r="AK46" s="149"/>
      <c r="AL46" s="149"/>
      <c r="AM46" s="140"/>
      <c r="AN46" s="140"/>
      <c r="AO46" s="140"/>
      <c r="AP46" s="140"/>
      <c r="AQ46" s="140"/>
      <c r="AR46" s="140"/>
      <c r="AY46" s="143"/>
    </row>
    <row r="47" spans="1:51" ht="14.4" x14ac:dyDescent="0.3">
      <c r="B47" s="124"/>
      <c r="C47" s="126"/>
      <c r="D47" s="124"/>
      <c r="E47" s="126"/>
      <c r="F47" s="124"/>
      <c r="G47" s="126"/>
      <c r="H47" s="124"/>
      <c r="I47" s="126"/>
      <c r="J47" s="124"/>
      <c r="K47" s="126"/>
      <c r="L47" s="124"/>
      <c r="M47" s="126"/>
      <c r="N47" s="124"/>
      <c r="O47" s="126"/>
      <c r="P47" s="124"/>
      <c r="Q47" s="126"/>
      <c r="R47" s="124"/>
      <c r="S47" s="126"/>
      <c r="T47" s="124"/>
      <c r="U47" s="126"/>
      <c r="V47" s="124"/>
      <c r="W47" s="126"/>
      <c r="X47" s="124"/>
      <c r="Y47" s="126"/>
      <c r="Z47" s="125"/>
      <c r="AC47" s="111">
        <f t="shared" si="1"/>
        <v>9</v>
      </c>
      <c r="AD47" s="111">
        <f t="shared" si="2"/>
        <v>1</v>
      </c>
      <c r="AE47" s="144">
        <v>41</v>
      </c>
      <c r="AF47" s="145">
        <f ca="1">IF(OFFSET('Dummy Payment'!$B$11,AD47-1,AC47-1)&lt;&gt;"",OFFSET('Dummy Payment'!$B$11,AD47-1,AC47-1),"")</f>
        <v>43245</v>
      </c>
      <c r="AG47" s="146">
        <f ca="1">IF(OFFSET('Dummy Payment'!$C$11,AD47-1,AC47-1)&lt;&gt;"",OFFSET('Dummy Payment'!$C$11,AD47-1,AC47-1),"")</f>
        <v>10000</v>
      </c>
      <c r="AH47" s="147" t="str">
        <f t="shared" si="3"/>
        <v>Salary</v>
      </c>
      <c r="AI47" s="139"/>
      <c r="AJ47" s="148"/>
      <c r="AK47" s="149"/>
      <c r="AL47" s="149"/>
      <c r="AM47" s="140"/>
      <c r="AN47" s="140"/>
      <c r="AO47" s="140"/>
      <c r="AP47" s="140"/>
      <c r="AQ47" s="140"/>
      <c r="AR47" s="140"/>
      <c r="AY47" s="143"/>
    </row>
    <row r="48" spans="1:51" ht="14.4" x14ac:dyDescent="0.3">
      <c r="B48" s="124"/>
      <c r="C48" s="126"/>
      <c r="D48" s="124"/>
      <c r="E48" s="126"/>
      <c r="F48" s="124"/>
      <c r="G48" s="126"/>
      <c r="H48" s="124"/>
      <c r="I48" s="126"/>
      <c r="J48" s="124"/>
      <c r="K48" s="126"/>
      <c r="L48" s="124"/>
      <c r="M48" s="126"/>
      <c r="N48" s="124"/>
      <c r="O48" s="126"/>
      <c r="P48" s="124"/>
      <c r="Q48" s="126"/>
      <c r="R48" s="124"/>
      <c r="S48" s="126"/>
      <c r="T48" s="124"/>
      <c r="U48" s="126"/>
      <c r="V48" s="124"/>
      <c r="W48" s="126"/>
      <c r="X48" s="124"/>
      <c r="Y48" s="126"/>
      <c r="Z48" s="125"/>
      <c r="AC48" s="111">
        <f t="shared" si="1"/>
        <v>9</v>
      </c>
      <c r="AD48" s="111">
        <f t="shared" si="2"/>
        <v>2</v>
      </c>
      <c r="AE48" s="144">
        <v>42</v>
      </c>
      <c r="AF48" s="145">
        <f ca="1">IF(OFFSET('Dummy Payment'!$B$11,AD48-1,AC48-1)&lt;&gt;"",OFFSET('Dummy Payment'!$B$11,AD48-1,AC48-1),"")</f>
        <v>43225</v>
      </c>
      <c r="AG48" s="146">
        <f ca="1">IF(OFFSET('Dummy Payment'!$C$11,AD48-1,AC48-1)&lt;&gt;"",OFFSET('Dummy Payment'!$C$11,AD48-1,AC48-1),"")</f>
        <v>150</v>
      </c>
      <c r="AH48" s="147" t="str">
        <f t="shared" si="3"/>
        <v>Fees</v>
      </c>
      <c r="AI48" s="139"/>
      <c r="AJ48" s="148"/>
      <c r="AK48" s="149"/>
      <c r="AL48" s="149"/>
      <c r="AM48" s="140"/>
      <c r="AN48" s="140"/>
      <c r="AO48" s="140"/>
      <c r="AP48" s="140"/>
      <c r="AQ48" s="140"/>
      <c r="AR48" s="140"/>
      <c r="AY48" s="143"/>
    </row>
    <row r="49" spans="2:51" ht="14.4" x14ac:dyDescent="0.3">
      <c r="B49" s="124"/>
      <c r="C49" s="126"/>
      <c r="D49" s="124"/>
      <c r="E49" s="126"/>
      <c r="F49" s="124"/>
      <c r="G49" s="126"/>
      <c r="H49" s="124"/>
      <c r="I49" s="126"/>
      <c r="J49" s="124"/>
      <c r="K49" s="126"/>
      <c r="L49" s="124"/>
      <c r="M49" s="126"/>
      <c r="N49" s="124"/>
      <c r="O49" s="126"/>
      <c r="P49" s="124"/>
      <c r="Q49" s="126"/>
      <c r="R49" s="124"/>
      <c r="S49" s="126"/>
      <c r="T49" s="124"/>
      <c r="U49" s="126"/>
      <c r="V49" s="124"/>
      <c r="W49" s="126"/>
      <c r="X49" s="124"/>
      <c r="Y49" s="126"/>
      <c r="Z49" s="125"/>
      <c r="AC49" s="111">
        <f t="shared" si="1"/>
        <v>9</v>
      </c>
      <c r="AD49" s="111">
        <f t="shared" si="2"/>
        <v>3</v>
      </c>
      <c r="AE49" s="144">
        <v>43</v>
      </c>
      <c r="AF49" s="145">
        <f ca="1">IF(OFFSET('Dummy Payment'!$B$11,AD49-1,AC49-1)&lt;&gt;"",OFFSET('Dummy Payment'!$B$11,AD49-1,AC49-1),"")</f>
        <v>43240</v>
      </c>
      <c r="AG49" s="146">
        <f ca="1">IF(OFFSET('Dummy Payment'!$C$11,AD49-1,AC49-1)&lt;&gt;"",OFFSET('Dummy Payment'!$C$11,AD49-1,AC49-1),"")</f>
        <v>500</v>
      </c>
      <c r="AH49" s="147" t="str">
        <f t="shared" si="3"/>
        <v>Bonus</v>
      </c>
      <c r="AI49" s="139"/>
      <c r="AJ49" s="148"/>
      <c r="AK49" s="149"/>
      <c r="AL49" s="149"/>
      <c r="AM49" s="140"/>
      <c r="AN49" s="140"/>
      <c r="AO49" s="140"/>
      <c r="AP49" s="140"/>
      <c r="AQ49" s="140"/>
      <c r="AR49" s="140"/>
      <c r="AY49" s="143"/>
    </row>
    <row r="50" spans="2:51" ht="14.4" x14ac:dyDescent="0.3">
      <c r="B50" s="124"/>
      <c r="C50" s="126"/>
      <c r="D50" s="124"/>
      <c r="E50" s="126"/>
      <c r="F50" s="124"/>
      <c r="G50" s="126"/>
      <c r="H50" s="124"/>
      <c r="I50" s="126"/>
      <c r="J50" s="124"/>
      <c r="K50" s="126"/>
      <c r="L50" s="124"/>
      <c r="M50" s="126"/>
      <c r="N50" s="124"/>
      <c r="O50" s="126"/>
      <c r="P50" s="124"/>
      <c r="Q50" s="126"/>
      <c r="R50" s="124"/>
      <c r="S50" s="126"/>
      <c r="T50" s="124"/>
      <c r="U50" s="126"/>
      <c r="V50" s="124"/>
      <c r="W50" s="126"/>
      <c r="X50" s="124"/>
      <c r="Y50" s="126"/>
      <c r="Z50" s="125"/>
      <c r="AC50" s="111">
        <f t="shared" si="1"/>
        <v>9</v>
      </c>
      <c r="AD50" s="111">
        <f t="shared" si="2"/>
        <v>4</v>
      </c>
      <c r="AE50" s="144">
        <v>44</v>
      </c>
      <c r="AF50" s="145" t="str">
        <f ca="1">IF(OFFSET('Dummy Payment'!$B$11,AD50-1,AC50-1)&lt;&gt;"",OFFSET('Dummy Payment'!$B$11,AD50-1,AC50-1),"")</f>
        <v/>
      </c>
      <c r="AG50" s="146">
        <f ca="1">IF(OFFSET('Dummy Payment'!$C$11,AD50-1,AC50-1)&lt;&gt;"",OFFSET('Dummy Payment'!$C$11,AD50-1,AC50-1),"")</f>
        <v>1000</v>
      </c>
      <c r="AH50" s="147" t="str">
        <f t="shared" si="3"/>
        <v>Deviden</v>
      </c>
      <c r="AI50" s="139"/>
      <c r="AJ50" s="148"/>
      <c r="AK50" s="149"/>
      <c r="AL50" s="149"/>
      <c r="AM50" s="140"/>
      <c r="AN50" s="140"/>
      <c r="AO50" s="140"/>
      <c r="AP50" s="140"/>
      <c r="AQ50" s="140"/>
      <c r="AR50" s="140"/>
      <c r="AY50" s="143"/>
    </row>
    <row r="51" spans="2:51" ht="14.4" x14ac:dyDescent="0.3">
      <c r="B51" s="124"/>
      <c r="C51" s="126"/>
      <c r="D51" s="124"/>
      <c r="E51" s="126"/>
      <c r="F51" s="124"/>
      <c r="G51" s="126"/>
      <c r="H51" s="124"/>
      <c r="I51" s="126"/>
      <c r="J51" s="124"/>
      <c r="K51" s="126"/>
      <c r="L51" s="124"/>
      <c r="M51" s="126"/>
      <c r="N51" s="124"/>
      <c r="O51" s="126"/>
      <c r="P51" s="124"/>
      <c r="Q51" s="126"/>
      <c r="R51" s="124"/>
      <c r="S51" s="126"/>
      <c r="T51" s="124"/>
      <c r="U51" s="126"/>
      <c r="V51" s="124"/>
      <c r="W51" s="126"/>
      <c r="X51" s="124"/>
      <c r="Y51" s="126"/>
      <c r="Z51" s="125"/>
      <c r="AC51" s="111">
        <f t="shared" si="1"/>
        <v>9</v>
      </c>
      <c r="AD51" s="111">
        <f t="shared" si="2"/>
        <v>5</v>
      </c>
      <c r="AE51" s="144">
        <v>45</v>
      </c>
      <c r="AF51" s="145">
        <f ca="1">IF(OFFSET('Dummy Payment'!$B$11,AD51-1,AC51-1)&lt;&gt;"",OFFSET('Dummy Payment'!$B$11,AD51-1,AC51-1),"")</f>
        <v>43240</v>
      </c>
      <c r="AG51" s="146">
        <f ca="1">IF(OFFSET('Dummy Payment'!$C$11,AD51-1,AC51-1)&lt;&gt;"",OFFSET('Dummy Payment'!$C$11,AD51-1,AC51-1),"")</f>
        <v>300</v>
      </c>
      <c r="AH51" s="147" t="str">
        <f t="shared" si="3"/>
        <v>Freelance Income</v>
      </c>
      <c r="AI51" s="139"/>
      <c r="AJ51" s="148"/>
      <c r="AK51" s="149"/>
      <c r="AL51" s="149"/>
      <c r="AM51" s="140"/>
      <c r="AN51" s="140"/>
      <c r="AO51" s="140"/>
      <c r="AP51" s="140"/>
      <c r="AQ51" s="140"/>
      <c r="AR51" s="140"/>
      <c r="AY51" s="143"/>
    </row>
    <row r="52" spans="2:51" ht="14.4" x14ac:dyDescent="0.3">
      <c r="B52" s="124"/>
      <c r="C52" s="126"/>
      <c r="D52" s="124"/>
      <c r="E52" s="126"/>
      <c r="F52" s="124"/>
      <c r="G52" s="126"/>
      <c r="H52" s="124"/>
      <c r="I52" s="126"/>
      <c r="J52" s="124"/>
      <c r="K52" s="126"/>
      <c r="L52" s="124"/>
      <c r="M52" s="126"/>
      <c r="N52" s="124"/>
      <c r="O52" s="126"/>
      <c r="P52" s="124"/>
      <c r="Q52" s="126"/>
      <c r="R52" s="124"/>
      <c r="S52" s="126"/>
      <c r="T52" s="124"/>
      <c r="U52" s="126"/>
      <c r="V52" s="124"/>
      <c r="W52" s="126"/>
      <c r="X52" s="124"/>
      <c r="Y52" s="126"/>
      <c r="Z52" s="125"/>
      <c r="AC52" s="111">
        <f t="shared" si="1"/>
        <v>9</v>
      </c>
      <c r="AD52" s="111">
        <f t="shared" si="2"/>
        <v>6</v>
      </c>
      <c r="AE52" s="144">
        <v>46</v>
      </c>
      <c r="AF52" s="145" t="str">
        <f ca="1">IF(OFFSET('Dummy Payment'!$B$11,AD52-1,AC52-1)&lt;&gt;"",OFFSET('Dummy Payment'!$B$11,AD52-1,AC52-1),"")</f>
        <v/>
      </c>
      <c r="AG52" s="146" t="str">
        <f ca="1">IF(OFFSET('Dummy Payment'!$C$11,AD52-1,AC52-1)&lt;&gt;"",OFFSET('Dummy Payment'!$C$11,AD52-1,AC52-1),"")</f>
        <v/>
      </c>
      <c r="AH52" s="147" t="str">
        <f t="shared" si="3"/>
        <v/>
      </c>
      <c r="AI52" s="139"/>
      <c r="AJ52" s="148"/>
      <c r="AK52" s="149"/>
      <c r="AL52" s="149"/>
      <c r="AM52" s="140"/>
      <c r="AN52" s="140"/>
      <c r="AO52" s="140"/>
      <c r="AP52" s="140"/>
      <c r="AQ52" s="140"/>
      <c r="AR52" s="140"/>
      <c r="AY52" s="143"/>
    </row>
    <row r="53" spans="2:51" ht="14.4" x14ac:dyDescent="0.3">
      <c r="B53" s="124"/>
      <c r="C53" s="126"/>
      <c r="D53" s="124"/>
      <c r="E53" s="126"/>
      <c r="F53" s="124"/>
      <c r="G53" s="126"/>
      <c r="H53" s="124"/>
      <c r="I53" s="126"/>
      <c r="J53" s="124"/>
      <c r="K53" s="126"/>
      <c r="L53" s="124"/>
      <c r="M53" s="126"/>
      <c r="N53" s="124"/>
      <c r="O53" s="126"/>
      <c r="P53" s="124"/>
      <c r="Q53" s="126"/>
      <c r="R53" s="124"/>
      <c r="S53" s="126"/>
      <c r="T53" s="124"/>
      <c r="U53" s="126"/>
      <c r="V53" s="124"/>
      <c r="W53" s="126"/>
      <c r="X53" s="124"/>
      <c r="Y53" s="126"/>
      <c r="Z53" s="125"/>
      <c r="AC53" s="111">
        <f t="shared" si="1"/>
        <v>9</v>
      </c>
      <c r="AD53" s="111">
        <f t="shared" si="2"/>
        <v>7</v>
      </c>
      <c r="AE53" s="144">
        <v>47</v>
      </c>
      <c r="AF53" s="145" t="str">
        <f ca="1">IF(OFFSET('Dummy Payment'!$B$11,AD53-1,AC53-1)&lt;&gt;"",OFFSET('Dummy Payment'!$B$11,AD53-1,AC53-1),"")</f>
        <v/>
      </c>
      <c r="AG53" s="146" t="str">
        <f ca="1">IF(OFFSET('Dummy Payment'!$C$11,AD53-1,AC53-1)&lt;&gt;"",OFFSET('Dummy Payment'!$C$11,AD53-1,AC53-1),"")</f>
        <v/>
      </c>
      <c r="AH53" s="147" t="str">
        <f t="shared" si="3"/>
        <v/>
      </c>
      <c r="AI53" s="139"/>
      <c r="AJ53" s="148"/>
      <c r="AK53" s="149"/>
      <c r="AL53" s="149"/>
      <c r="AM53" s="140"/>
      <c r="AN53" s="140"/>
      <c r="AO53" s="140"/>
      <c r="AP53" s="140"/>
      <c r="AQ53" s="140"/>
      <c r="AR53" s="140"/>
      <c r="AY53" s="143"/>
    </row>
    <row r="54" spans="2:51" ht="14.4" x14ac:dyDescent="0.3">
      <c r="B54" s="124"/>
      <c r="C54" s="126"/>
      <c r="D54" s="124"/>
      <c r="E54" s="126"/>
      <c r="F54" s="124"/>
      <c r="G54" s="126"/>
      <c r="H54" s="124"/>
      <c r="I54" s="126"/>
      <c r="J54" s="124"/>
      <c r="K54" s="126"/>
      <c r="L54" s="124"/>
      <c r="M54" s="126"/>
      <c r="N54" s="124"/>
      <c r="O54" s="126"/>
      <c r="P54" s="124"/>
      <c r="Q54" s="126"/>
      <c r="R54" s="124"/>
      <c r="S54" s="126"/>
      <c r="T54" s="124"/>
      <c r="U54" s="126"/>
      <c r="V54" s="124"/>
      <c r="W54" s="126"/>
      <c r="X54" s="124"/>
      <c r="Y54" s="126"/>
      <c r="Z54" s="125"/>
      <c r="AC54" s="111">
        <f t="shared" si="1"/>
        <v>9</v>
      </c>
      <c r="AD54" s="111">
        <f t="shared" si="2"/>
        <v>8</v>
      </c>
      <c r="AE54" s="144">
        <v>48</v>
      </c>
      <c r="AF54" s="145" t="str">
        <f ca="1">IF(OFFSET('Dummy Payment'!$B$11,AD54-1,AC54-1)&lt;&gt;"",OFFSET('Dummy Payment'!$B$11,AD54-1,AC54-1),"")</f>
        <v/>
      </c>
      <c r="AG54" s="146" t="str">
        <f ca="1">IF(OFFSET('Dummy Payment'!$C$11,AD54-1,AC54-1)&lt;&gt;"",OFFSET('Dummy Payment'!$C$11,AD54-1,AC54-1),"")</f>
        <v/>
      </c>
      <c r="AH54" s="147" t="str">
        <f t="shared" si="3"/>
        <v/>
      </c>
      <c r="AI54" s="139"/>
      <c r="AJ54" s="148"/>
      <c r="AK54" s="149"/>
      <c r="AL54" s="149"/>
      <c r="AM54" s="140"/>
      <c r="AN54" s="140"/>
      <c r="AO54" s="140"/>
      <c r="AP54" s="140"/>
      <c r="AQ54" s="140"/>
      <c r="AR54" s="140"/>
      <c r="AY54" s="143"/>
    </row>
    <row r="55" spans="2:51" ht="14.4" x14ac:dyDescent="0.3">
      <c r="B55" s="124"/>
      <c r="C55" s="126"/>
      <c r="D55" s="124"/>
      <c r="E55" s="126"/>
      <c r="F55" s="124"/>
      <c r="G55" s="126"/>
      <c r="H55" s="124"/>
      <c r="I55" s="126"/>
      <c r="J55" s="124"/>
      <c r="K55" s="126"/>
      <c r="L55" s="124"/>
      <c r="M55" s="126"/>
      <c r="N55" s="124"/>
      <c r="O55" s="126"/>
      <c r="P55" s="124"/>
      <c r="Q55" s="126"/>
      <c r="R55" s="124"/>
      <c r="S55" s="126"/>
      <c r="T55" s="124"/>
      <c r="U55" s="126"/>
      <c r="V55" s="124"/>
      <c r="W55" s="126"/>
      <c r="X55" s="124"/>
      <c r="Y55" s="126"/>
      <c r="Z55" s="125"/>
      <c r="AC55" s="111">
        <f t="shared" si="1"/>
        <v>9</v>
      </c>
      <c r="AD55" s="111">
        <f t="shared" si="2"/>
        <v>9</v>
      </c>
      <c r="AE55" s="144">
        <v>49</v>
      </c>
      <c r="AF55" s="145" t="str">
        <f ca="1">IF(OFFSET('Dummy Payment'!$B$11,AD55-1,AC55-1)&lt;&gt;"",OFFSET('Dummy Payment'!$B$11,AD55-1,AC55-1),"")</f>
        <v/>
      </c>
      <c r="AG55" s="146" t="str">
        <f ca="1">IF(OFFSET('Dummy Payment'!$C$11,AD55-1,AC55-1)&lt;&gt;"",OFFSET('Dummy Payment'!$C$11,AD55-1,AC55-1),"")</f>
        <v/>
      </c>
      <c r="AH55" s="147" t="str">
        <f t="shared" si="3"/>
        <v/>
      </c>
      <c r="AI55" s="139"/>
      <c r="AJ55" s="148"/>
      <c r="AK55" s="149"/>
      <c r="AL55" s="149"/>
      <c r="AM55" s="140"/>
      <c r="AN55" s="140"/>
      <c r="AO55" s="140"/>
      <c r="AP55" s="140"/>
      <c r="AQ55" s="140"/>
      <c r="AR55" s="140"/>
      <c r="AY55" s="143"/>
    </row>
    <row r="56" spans="2:51" ht="14.4" x14ac:dyDescent="0.3">
      <c r="B56" s="124"/>
      <c r="C56" s="126"/>
      <c r="D56" s="124"/>
      <c r="E56" s="126"/>
      <c r="F56" s="124"/>
      <c r="G56" s="126"/>
      <c r="H56" s="124"/>
      <c r="I56" s="126"/>
      <c r="J56" s="124"/>
      <c r="K56" s="126"/>
      <c r="L56" s="124"/>
      <c r="M56" s="126"/>
      <c r="N56" s="124"/>
      <c r="O56" s="126"/>
      <c r="P56" s="124"/>
      <c r="Q56" s="126"/>
      <c r="R56" s="124"/>
      <c r="S56" s="126"/>
      <c r="T56" s="124"/>
      <c r="U56" s="126"/>
      <c r="V56" s="124"/>
      <c r="W56" s="126"/>
      <c r="X56" s="124"/>
      <c r="Y56" s="126"/>
      <c r="Z56" s="125"/>
      <c r="AC56" s="111">
        <f t="shared" si="1"/>
        <v>9</v>
      </c>
      <c r="AD56" s="111">
        <f t="shared" si="2"/>
        <v>10</v>
      </c>
      <c r="AE56" s="144">
        <v>50</v>
      </c>
      <c r="AF56" s="145" t="str">
        <f ca="1">IF(OFFSET('Dummy Payment'!$B$11,AD56-1,AC56-1)&lt;&gt;"",OFFSET('Dummy Payment'!$B$11,AD56-1,AC56-1),"")</f>
        <v/>
      </c>
      <c r="AG56" s="146" t="str">
        <f ca="1">IF(OFFSET('Dummy Payment'!$C$11,AD56-1,AC56-1)&lt;&gt;"",OFFSET('Dummy Payment'!$C$11,AD56-1,AC56-1),"")</f>
        <v/>
      </c>
      <c r="AH56" s="147" t="str">
        <f t="shared" si="3"/>
        <v/>
      </c>
      <c r="AI56" s="139"/>
      <c r="AJ56" s="148"/>
      <c r="AK56" s="149"/>
      <c r="AL56" s="149"/>
      <c r="AM56" s="140"/>
      <c r="AN56" s="140"/>
      <c r="AO56" s="140"/>
      <c r="AP56" s="140"/>
      <c r="AQ56" s="140"/>
      <c r="AR56" s="140"/>
      <c r="AY56" s="143"/>
    </row>
    <row r="57" spans="2:51" ht="14.4" x14ac:dyDescent="0.3">
      <c r="B57" s="124"/>
      <c r="C57" s="126"/>
      <c r="D57" s="124"/>
      <c r="E57" s="126"/>
      <c r="F57" s="124"/>
      <c r="G57" s="126"/>
      <c r="H57" s="124"/>
      <c r="I57" s="126"/>
      <c r="J57" s="124"/>
      <c r="K57" s="126"/>
      <c r="L57" s="124"/>
      <c r="M57" s="126"/>
      <c r="N57" s="124"/>
      <c r="O57" s="126"/>
      <c r="P57" s="124"/>
      <c r="Q57" s="126"/>
      <c r="R57" s="124"/>
      <c r="S57" s="126"/>
      <c r="T57" s="124"/>
      <c r="U57" s="126"/>
      <c r="V57" s="124"/>
      <c r="W57" s="126"/>
      <c r="X57" s="124"/>
      <c r="Y57" s="126"/>
      <c r="Z57" s="125"/>
      <c r="AC57" s="111">
        <f t="shared" si="1"/>
        <v>11</v>
      </c>
      <c r="AD57" s="111">
        <f t="shared" si="2"/>
        <v>1</v>
      </c>
      <c r="AE57" s="144">
        <v>51</v>
      </c>
      <c r="AF57" s="145">
        <f ca="1">IF(OFFSET('Dummy Payment'!$B$11,AD57-1,AC57-1)&lt;&gt;"",OFFSET('Dummy Payment'!$B$11,AD57-1,AC57-1),"")</f>
        <v>43276</v>
      </c>
      <c r="AG57" s="146">
        <f ca="1">IF(OFFSET('Dummy Payment'!$C$11,AD57-1,AC57-1)&lt;&gt;"",OFFSET('Dummy Payment'!$C$11,AD57-1,AC57-1),"")</f>
        <v>10000</v>
      </c>
      <c r="AH57" s="147" t="str">
        <f t="shared" si="3"/>
        <v>Salary</v>
      </c>
      <c r="AI57" s="139"/>
      <c r="AJ57" s="148"/>
      <c r="AK57" s="149"/>
      <c r="AL57" s="149"/>
      <c r="AM57" s="140"/>
      <c r="AN57" s="140"/>
      <c r="AO57" s="140"/>
      <c r="AP57" s="140"/>
      <c r="AQ57" s="140"/>
      <c r="AR57" s="140"/>
      <c r="AY57" s="143"/>
    </row>
    <row r="58" spans="2:51" ht="14.4" x14ac:dyDescent="0.3">
      <c r="B58" s="124"/>
      <c r="C58" s="126"/>
      <c r="D58" s="124"/>
      <c r="E58" s="126"/>
      <c r="F58" s="124"/>
      <c r="G58" s="126"/>
      <c r="H58" s="124"/>
      <c r="I58" s="126"/>
      <c r="J58" s="124"/>
      <c r="K58" s="126"/>
      <c r="L58" s="124"/>
      <c r="M58" s="126"/>
      <c r="N58" s="124"/>
      <c r="O58" s="126"/>
      <c r="P58" s="124"/>
      <c r="Q58" s="126"/>
      <c r="R58" s="124"/>
      <c r="S58" s="126"/>
      <c r="T58" s="124"/>
      <c r="U58" s="126"/>
      <c r="V58" s="124"/>
      <c r="W58" s="126"/>
      <c r="X58" s="124"/>
      <c r="Y58" s="126"/>
      <c r="Z58" s="125"/>
      <c r="AC58" s="111">
        <f t="shared" si="1"/>
        <v>11</v>
      </c>
      <c r="AD58" s="111">
        <f t="shared" si="2"/>
        <v>2</v>
      </c>
      <c r="AE58" s="144">
        <v>52</v>
      </c>
      <c r="AF58" s="145">
        <f ca="1">IF(OFFSET('Dummy Payment'!$B$11,AD58-1,AC58-1)&lt;&gt;"",OFFSET('Dummy Payment'!$B$11,AD58-1,AC58-1),"")</f>
        <v>43256</v>
      </c>
      <c r="AG58" s="146">
        <f ca="1">IF(OFFSET('Dummy Payment'!$C$11,AD58-1,AC58-1)&lt;&gt;"",OFFSET('Dummy Payment'!$C$11,AD58-1,AC58-1),"")</f>
        <v>150</v>
      </c>
      <c r="AH58" s="147" t="str">
        <f t="shared" si="3"/>
        <v>Fees</v>
      </c>
      <c r="AI58" s="139"/>
      <c r="AJ58" s="148"/>
      <c r="AK58" s="149"/>
      <c r="AL58" s="149"/>
      <c r="AM58" s="140"/>
      <c r="AN58" s="140"/>
      <c r="AO58" s="140"/>
      <c r="AP58" s="140"/>
      <c r="AQ58" s="140"/>
      <c r="AR58" s="140"/>
      <c r="AY58" s="143"/>
    </row>
    <row r="59" spans="2:51" ht="14.4" x14ac:dyDescent="0.3">
      <c r="B59" s="124"/>
      <c r="C59" s="126"/>
      <c r="D59" s="124"/>
      <c r="E59" s="126"/>
      <c r="F59" s="124"/>
      <c r="G59" s="126"/>
      <c r="H59" s="124"/>
      <c r="I59" s="126"/>
      <c r="J59" s="124"/>
      <c r="K59" s="126"/>
      <c r="L59" s="124"/>
      <c r="M59" s="126"/>
      <c r="N59" s="124"/>
      <c r="O59" s="126"/>
      <c r="P59" s="124"/>
      <c r="Q59" s="126"/>
      <c r="R59" s="124"/>
      <c r="S59" s="126"/>
      <c r="T59" s="124"/>
      <c r="U59" s="126"/>
      <c r="V59" s="124"/>
      <c r="W59" s="126"/>
      <c r="X59" s="124"/>
      <c r="Y59" s="126"/>
      <c r="Z59" s="125"/>
      <c r="AC59" s="111">
        <f t="shared" si="1"/>
        <v>11</v>
      </c>
      <c r="AD59" s="111">
        <f t="shared" si="2"/>
        <v>3</v>
      </c>
      <c r="AE59" s="144">
        <v>53</v>
      </c>
      <c r="AF59" s="145">
        <f ca="1">IF(OFFSET('Dummy Payment'!$B$11,AD59-1,AC59-1)&lt;&gt;"",OFFSET('Dummy Payment'!$B$11,AD59-1,AC59-1),"")</f>
        <v>43271</v>
      </c>
      <c r="AG59" s="146">
        <f ca="1">IF(OFFSET('Dummy Payment'!$C$11,AD59-1,AC59-1)&lt;&gt;"",OFFSET('Dummy Payment'!$C$11,AD59-1,AC59-1),"")</f>
        <v>500</v>
      </c>
      <c r="AH59" s="147" t="str">
        <f t="shared" si="3"/>
        <v>Bonus</v>
      </c>
      <c r="AI59" s="139"/>
      <c r="AJ59" s="148"/>
      <c r="AK59" s="149"/>
      <c r="AL59" s="149"/>
      <c r="AM59" s="140"/>
      <c r="AN59" s="140"/>
      <c r="AO59" s="140"/>
      <c r="AP59" s="140"/>
      <c r="AQ59" s="140"/>
      <c r="AR59" s="140"/>
      <c r="AY59" s="143"/>
    </row>
    <row r="60" spans="2:51" ht="14.4" x14ac:dyDescent="0.3">
      <c r="B60" s="124"/>
      <c r="C60" s="126"/>
      <c r="D60" s="124"/>
      <c r="E60" s="126"/>
      <c r="F60" s="124"/>
      <c r="G60" s="126"/>
      <c r="H60" s="124"/>
      <c r="I60" s="126"/>
      <c r="J60" s="124"/>
      <c r="K60" s="126"/>
      <c r="L60" s="124"/>
      <c r="M60" s="126"/>
      <c r="N60" s="124"/>
      <c r="O60" s="126"/>
      <c r="P60" s="124"/>
      <c r="Q60" s="126"/>
      <c r="R60" s="124"/>
      <c r="S60" s="126"/>
      <c r="T60" s="124"/>
      <c r="U60" s="126"/>
      <c r="V60" s="124"/>
      <c r="W60" s="126"/>
      <c r="X60" s="124"/>
      <c r="Y60" s="126"/>
      <c r="Z60" s="125"/>
      <c r="AC60" s="111">
        <f t="shared" si="1"/>
        <v>11</v>
      </c>
      <c r="AD60" s="111">
        <f t="shared" si="2"/>
        <v>4</v>
      </c>
      <c r="AE60" s="144">
        <v>54</v>
      </c>
      <c r="AF60" s="145" t="str">
        <f ca="1">IF(OFFSET('Dummy Payment'!$B$11,AD60-1,AC60-1)&lt;&gt;"",OFFSET('Dummy Payment'!$B$11,AD60-1,AC60-1),"")</f>
        <v/>
      </c>
      <c r="AG60" s="146">
        <f ca="1">IF(OFFSET('Dummy Payment'!$C$11,AD60-1,AC60-1)&lt;&gt;"",OFFSET('Dummy Payment'!$C$11,AD60-1,AC60-1),"")</f>
        <v>1000</v>
      </c>
      <c r="AH60" s="147" t="str">
        <f t="shared" si="3"/>
        <v>Deviden</v>
      </c>
      <c r="AI60" s="139"/>
      <c r="AJ60" s="148"/>
      <c r="AK60" s="149"/>
      <c r="AL60" s="149"/>
      <c r="AM60" s="140"/>
      <c r="AN60" s="140"/>
      <c r="AO60" s="140"/>
      <c r="AP60" s="140"/>
      <c r="AQ60" s="140"/>
      <c r="AR60" s="140"/>
    </row>
    <row r="61" spans="2:51" ht="14.4" x14ac:dyDescent="0.3">
      <c r="B61" s="124"/>
      <c r="C61" s="126"/>
      <c r="D61" s="124"/>
      <c r="E61" s="126"/>
      <c r="F61" s="124"/>
      <c r="G61" s="126"/>
      <c r="H61" s="124"/>
      <c r="I61" s="126"/>
      <c r="J61" s="124"/>
      <c r="K61" s="126"/>
      <c r="L61" s="124"/>
      <c r="M61" s="126"/>
      <c r="N61" s="124"/>
      <c r="O61" s="126"/>
      <c r="P61" s="124"/>
      <c r="Q61" s="126"/>
      <c r="R61" s="124"/>
      <c r="S61" s="126"/>
      <c r="T61" s="124"/>
      <c r="U61" s="126"/>
      <c r="V61" s="124"/>
      <c r="W61" s="126"/>
      <c r="X61" s="124"/>
      <c r="Y61" s="126"/>
      <c r="Z61" s="125"/>
      <c r="AC61" s="111">
        <f t="shared" si="1"/>
        <v>11</v>
      </c>
      <c r="AD61" s="111">
        <f t="shared" si="2"/>
        <v>5</v>
      </c>
      <c r="AE61" s="144">
        <v>55</v>
      </c>
      <c r="AF61" s="145">
        <f ca="1">IF(OFFSET('Dummy Payment'!$B$11,AD61-1,AC61-1)&lt;&gt;"",OFFSET('Dummy Payment'!$B$11,AD61-1,AC61-1),"")</f>
        <v>43271</v>
      </c>
      <c r="AG61" s="146">
        <f ca="1">IF(OFFSET('Dummy Payment'!$C$11,AD61-1,AC61-1)&lt;&gt;"",OFFSET('Dummy Payment'!$C$11,AD61-1,AC61-1),"")</f>
        <v>300</v>
      </c>
      <c r="AH61" s="147" t="str">
        <f t="shared" si="3"/>
        <v>Freelance Income</v>
      </c>
      <c r="AI61" s="139"/>
      <c r="AJ61" s="148"/>
      <c r="AK61" s="149"/>
      <c r="AL61" s="149"/>
      <c r="AM61" s="140"/>
      <c r="AN61" s="140"/>
      <c r="AO61" s="140"/>
      <c r="AP61" s="140"/>
      <c r="AQ61" s="140"/>
      <c r="AR61" s="140"/>
    </row>
    <row r="62" spans="2:51" ht="14.4" x14ac:dyDescent="0.3">
      <c r="B62" s="124"/>
      <c r="C62" s="126"/>
      <c r="D62" s="124"/>
      <c r="E62" s="126"/>
      <c r="F62" s="124"/>
      <c r="G62" s="126"/>
      <c r="H62" s="124"/>
      <c r="I62" s="126"/>
      <c r="J62" s="124"/>
      <c r="K62" s="126"/>
      <c r="L62" s="124"/>
      <c r="M62" s="126"/>
      <c r="N62" s="124"/>
      <c r="O62" s="126"/>
      <c r="P62" s="124"/>
      <c r="Q62" s="126"/>
      <c r="R62" s="124"/>
      <c r="S62" s="126"/>
      <c r="T62" s="124"/>
      <c r="U62" s="126"/>
      <c r="V62" s="124"/>
      <c r="W62" s="126"/>
      <c r="X62" s="124"/>
      <c r="Y62" s="126"/>
      <c r="Z62" s="125"/>
      <c r="AC62" s="111">
        <f t="shared" si="1"/>
        <v>11</v>
      </c>
      <c r="AD62" s="111">
        <f t="shared" si="2"/>
        <v>6</v>
      </c>
      <c r="AE62" s="144">
        <v>56</v>
      </c>
      <c r="AF62" s="145" t="str">
        <f ca="1">IF(OFFSET('Dummy Payment'!$B$11,AD62-1,AC62-1)&lt;&gt;"",OFFSET('Dummy Payment'!$B$11,AD62-1,AC62-1),"")</f>
        <v/>
      </c>
      <c r="AG62" s="146" t="str">
        <f ca="1">IF(OFFSET('Dummy Payment'!$C$11,AD62-1,AC62-1)&lt;&gt;"",OFFSET('Dummy Payment'!$C$11,AD62-1,AC62-1),"")</f>
        <v/>
      </c>
      <c r="AH62" s="147" t="str">
        <f t="shared" si="3"/>
        <v/>
      </c>
      <c r="AI62" s="139"/>
      <c r="AJ62" s="148"/>
      <c r="AK62" s="149"/>
      <c r="AL62" s="149"/>
      <c r="AM62" s="140"/>
      <c r="AN62" s="140"/>
      <c r="AO62" s="140"/>
      <c r="AP62" s="140"/>
      <c r="AQ62" s="140"/>
      <c r="AR62" s="140"/>
    </row>
    <row r="63" spans="2:51" ht="14.4" x14ac:dyDescent="0.3">
      <c r="B63" s="124"/>
      <c r="C63" s="126"/>
      <c r="D63" s="124"/>
      <c r="E63" s="126"/>
      <c r="F63" s="124"/>
      <c r="G63" s="126"/>
      <c r="H63" s="124"/>
      <c r="I63" s="126"/>
      <c r="J63" s="124"/>
      <c r="K63" s="126"/>
      <c r="L63" s="124"/>
      <c r="M63" s="126"/>
      <c r="N63" s="124"/>
      <c r="O63" s="126"/>
      <c r="P63" s="124"/>
      <c r="Q63" s="126"/>
      <c r="R63" s="124"/>
      <c r="S63" s="126"/>
      <c r="T63" s="124"/>
      <c r="U63" s="126"/>
      <c r="V63" s="124"/>
      <c r="W63" s="126"/>
      <c r="X63" s="124"/>
      <c r="Y63" s="126"/>
      <c r="Z63" s="125"/>
      <c r="AC63" s="111">
        <f t="shared" si="1"/>
        <v>11</v>
      </c>
      <c r="AD63" s="111">
        <f t="shared" si="2"/>
        <v>7</v>
      </c>
      <c r="AE63" s="144">
        <v>57</v>
      </c>
      <c r="AF63" s="145" t="str">
        <f ca="1">IF(OFFSET('Dummy Payment'!$B$11,AD63-1,AC63-1)&lt;&gt;"",OFFSET('Dummy Payment'!$B$11,AD63-1,AC63-1),"")</f>
        <v/>
      </c>
      <c r="AG63" s="146" t="str">
        <f ca="1">IF(OFFSET('Dummy Payment'!$C$11,AD63-1,AC63-1)&lt;&gt;"",OFFSET('Dummy Payment'!$C$11,AD63-1,AC63-1),"")</f>
        <v/>
      </c>
      <c r="AH63" s="147" t="str">
        <f t="shared" si="3"/>
        <v/>
      </c>
      <c r="AI63" s="139"/>
      <c r="AJ63" s="148"/>
      <c r="AK63" s="149"/>
      <c r="AL63" s="149"/>
      <c r="AM63" s="140"/>
      <c r="AN63" s="140"/>
      <c r="AO63" s="140"/>
      <c r="AP63" s="140"/>
      <c r="AQ63" s="140"/>
      <c r="AR63" s="140"/>
    </row>
    <row r="64" spans="2:51" ht="14.4" x14ac:dyDescent="0.3">
      <c r="B64" s="124"/>
      <c r="C64" s="126"/>
      <c r="D64" s="124"/>
      <c r="E64" s="126"/>
      <c r="F64" s="124"/>
      <c r="G64" s="126"/>
      <c r="H64" s="124"/>
      <c r="I64" s="126"/>
      <c r="J64" s="124"/>
      <c r="K64" s="126"/>
      <c r="L64" s="124"/>
      <c r="M64" s="126"/>
      <c r="N64" s="124"/>
      <c r="O64" s="126"/>
      <c r="P64" s="124"/>
      <c r="Q64" s="126"/>
      <c r="R64" s="124"/>
      <c r="S64" s="126"/>
      <c r="T64" s="124"/>
      <c r="U64" s="126"/>
      <c r="V64" s="124"/>
      <c r="W64" s="126"/>
      <c r="X64" s="124"/>
      <c r="Y64" s="126"/>
      <c r="Z64" s="125"/>
      <c r="AC64" s="111">
        <f t="shared" si="1"/>
        <v>11</v>
      </c>
      <c r="AD64" s="111">
        <f t="shared" si="2"/>
        <v>8</v>
      </c>
      <c r="AE64" s="144">
        <v>58</v>
      </c>
      <c r="AF64" s="145" t="str">
        <f ca="1">IF(OFFSET('Dummy Payment'!$B$11,AD64-1,AC64-1)&lt;&gt;"",OFFSET('Dummy Payment'!$B$11,AD64-1,AC64-1),"")</f>
        <v/>
      </c>
      <c r="AG64" s="146" t="str">
        <f ca="1">IF(OFFSET('Dummy Payment'!$C$11,AD64-1,AC64-1)&lt;&gt;"",OFFSET('Dummy Payment'!$C$11,AD64-1,AC64-1),"")</f>
        <v/>
      </c>
      <c r="AH64" s="147" t="str">
        <f t="shared" si="3"/>
        <v/>
      </c>
      <c r="AI64" s="139"/>
      <c r="AJ64" s="148"/>
      <c r="AK64" s="149"/>
      <c r="AL64" s="149"/>
      <c r="AM64" s="140"/>
      <c r="AN64" s="140"/>
      <c r="AO64" s="140"/>
      <c r="AP64" s="140"/>
      <c r="AQ64" s="140"/>
      <c r="AR64" s="140"/>
    </row>
    <row r="65" spans="2:44" ht="14.4" x14ac:dyDescent="0.3">
      <c r="B65" s="124"/>
      <c r="C65" s="126"/>
      <c r="D65" s="124"/>
      <c r="E65" s="126"/>
      <c r="F65" s="124"/>
      <c r="G65" s="126"/>
      <c r="H65" s="124"/>
      <c r="I65" s="126"/>
      <c r="J65" s="124"/>
      <c r="K65" s="126"/>
      <c r="L65" s="124"/>
      <c r="M65" s="126"/>
      <c r="N65" s="124"/>
      <c r="O65" s="126"/>
      <c r="P65" s="124"/>
      <c r="Q65" s="126"/>
      <c r="R65" s="124"/>
      <c r="S65" s="126"/>
      <c r="T65" s="124"/>
      <c r="U65" s="126"/>
      <c r="V65" s="124"/>
      <c r="W65" s="126"/>
      <c r="X65" s="124"/>
      <c r="Y65" s="126"/>
      <c r="Z65" s="125"/>
      <c r="AC65" s="111">
        <f t="shared" si="1"/>
        <v>11</v>
      </c>
      <c r="AD65" s="111">
        <f t="shared" si="2"/>
        <v>9</v>
      </c>
      <c r="AE65" s="144">
        <v>59</v>
      </c>
      <c r="AF65" s="145" t="str">
        <f ca="1">IF(OFFSET('Dummy Payment'!$B$11,AD65-1,AC65-1)&lt;&gt;"",OFFSET('Dummy Payment'!$B$11,AD65-1,AC65-1),"")</f>
        <v/>
      </c>
      <c r="AG65" s="146" t="str">
        <f ca="1">IF(OFFSET('Dummy Payment'!$C$11,AD65-1,AC65-1)&lt;&gt;"",OFFSET('Dummy Payment'!$C$11,AD65-1,AC65-1),"")</f>
        <v/>
      </c>
      <c r="AH65" s="147" t="str">
        <f t="shared" si="3"/>
        <v/>
      </c>
      <c r="AI65" s="139"/>
      <c r="AJ65" s="148"/>
      <c r="AK65" s="149"/>
      <c r="AL65" s="149"/>
      <c r="AM65" s="140"/>
      <c r="AN65" s="140"/>
      <c r="AO65" s="140"/>
      <c r="AP65" s="140"/>
      <c r="AQ65" s="140"/>
      <c r="AR65" s="140"/>
    </row>
    <row r="66" spans="2:44" ht="14.4" x14ac:dyDescent="0.3">
      <c r="B66" s="124"/>
      <c r="C66" s="126"/>
      <c r="D66" s="124"/>
      <c r="E66" s="126"/>
      <c r="F66" s="124"/>
      <c r="G66" s="126"/>
      <c r="H66" s="124"/>
      <c r="I66" s="126"/>
      <c r="J66" s="124"/>
      <c r="K66" s="126"/>
      <c r="L66" s="124"/>
      <c r="M66" s="126"/>
      <c r="N66" s="124"/>
      <c r="O66" s="126"/>
      <c r="P66" s="124"/>
      <c r="Q66" s="126"/>
      <c r="R66" s="124"/>
      <c r="S66" s="126"/>
      <c r="T66" s="124"/>
      <c r="U66" s="126"/>
      <c r="V66" s="124"/>
      <c r="W66" s="126"/>
      <c r="X66" s="124"/>
      <c r="Y66" s="126"/>
      <c r="Z66" s="125"/>
      <c r="AC66" s="111">
        <f t="shared" si="1"/>
        <v>11</v>
      </c>
      <c r="AD66" s="111">
        <f t="shared" si="2"/>
        <v>10</v>
      </c>
      <c r="AE66" s="144">
        <v>60</v>
      </c>
      <c r="AF66" s="145" t="str">
        <f ca="1">IF(OFFSET('Dummy Payment'!$B$11,AD66-1,AC66-1)&lt;&gt;"",OFFSET('Dummy Payment'!$B$11,AD66-1,AC66-1),"")</f>
        <v/>
      </c>
      <c r="AG66" s="146" t="str">
        <f ca="1">IF(OFFSET('Dummy Payment'!$C$11,AD66-1,AC66-1)&lt;&gt;"",OFFSET('Dummy Payment'!$C$11,AD66-1,AC66-1),"")</f>
        <v/>
      </c>
      <c r="AH66" s="147" t="str">
        <f t="shared" si="3"/>
        <v/>
      </c>
      <c r="AI66" s="139"/>
      <c r="AJ66" s="148"/>
      <c r="AK66" s="149"/>
      <c r="AL66" s="149"/>
      <c r="AM66" s="140"/>
      <c r="AN66" s="140"/>
      <c r="AO66" s="140"/>
      <c r="AP66" s="140"/>
      <c r="AQ66" s="140"/>
      <c r="AR66" s="140"/>
    </row>
    <row r="67" spans="2:44" ht="14.4" x14ac:dyDescent="0.3">
      <c r="B67" s="124"/>
      <c r="C67" s="126"/>
      <c r="D67" s="124"/>
      <c r="E67" s="126"/>
      <c r="F67" s="124"/>
      <c r="G67" s="126"/>
      <c r="H67" s="124"/>
      <c r="I67" s="126"/>
      <c r="J67" s="124"/>
      <c r="K67" s="126"/>
      <c r="L67" s="124"/>
      <c r="M67" s="126"/>
      <c r="N67" s="124"/>
      <c r="O67" s="126"/>
      <c r="P67" s="124"/>
      <c r="Q67" s="126"/>
      <c r="R67" s="124"/>
      <c r="S67" s="126"/>
      <c r="T67" s="124"/>
      <c r="U67" s="126"/>
      <c r="V67" s="124"/>
      <c r="W67" s="126"/>
      <c r="X67" s="124"/>
      <c r="Y67" s="126"/>
      <c r="Z67" s="125"/>
      <c r="AC67" s="111">
        <f t="shared" si="1"/>
        <v>13</v>
      </c>
      <c r="AD67" s="111">
        <f t="shared" si="2"/>
        <v>1</v>
      </c>
      <c r="AE67" s="144">
        <v>61</v>
      </c>
      <c r="AF67" s="145">
        <f ca="1">IF(OFFSET('Dummy Payment'!$B$11,AD67-1,AC67-1)&lt;&gt;"",OFFSET('Dummy Payment'!$B$11,AD67-1,AC67-1),"")</f>
        <v>43306</v>
      </c>
      <c r="AG67" s="146">
        <f ca="1">IF(OFFSET('Dummy Payment'!$C$11,AD67-1,AC67-1)&lt;&gt;"",OFFSET('Dummy Payment'!$C$11,AD67-1,AC67-1),"")</f>
        <v>10000</v>
      </c>
      <c r="AH67" s="147" t="str">
        <f t="shared" si="3"/>
        <v>Salary</v>
      </c>
      <c r="AI67" s="139"/>
      <c r="AJ67" s="148"/>
      <c r="AK67" s="149"/>
      <c r="AL67" s="149"/>
      <c r="AM67" s="140"/>
      <c r="AN67" s="140"/>
      <c r="AO67" s="140"/>
      <c r="AP67" s="140"/>
      <c r="AQ67" s="140"/>
      <c r="AR67" s="140"/>
    </row>
    <row r="68" spans="2:44" ht="14.4" x14ac:dyDescent="0.3">
      <c r="B68" s="124"/>
      <c r="C68" s="126"/>
      <c r="D68" s="124"/>
      <c r="E68" s="126"/>
      <c r="F68" s="124"/>
      <c r="G68" s="126"/>
      <c r="H68" s="124"/>
      <c r="I68" s="126"/>
      <c r="J68" s="124"/>
      <c r="K68" s="126"/>
      <c r="L68" s="124"/>
      <c r="M68" s="126"/>
      <c r="N68" s="124"/>
      <c r="O68" s="126"/>
      <c r="P68" s="124"/>
      <c r="Q68" s="126"/>
      <c r="R68" s="124"/>
      <c r="S68" s="126"/>
      <c r="T68" s="124"/>
      <c r="U68" s="126"/>
      <c r="V68" s="124"/>
      <c r="W68" s="126"/>
      <c r="X68" s="124"/>
      <c r="Y68" s="126"/>
      <c r="Z68" s="125"/>
      <c r="AC68" s="111">
        <f t="shared" si="1"/>
        <v>13</v>
      </c>
      <c r="AD68" s="111">
        <f t="shared" si="2"/>
        <v>2</v>
      </c>
      <c r="AE68" s="144">
        <v>62</v>
      </c>
      <c r="AF68" s="145">
        <f ca="1">IF(OFFSET('Dummy Payment'!$B$11,AD68-1,AC68-1)&lt;&gt;"",OFFSET('Dummy Payment'!$B$11,AD68-1,AC68-1),"")</f>
        <v>43286</v>
      </c>
      <c r="AG68" s="146">
        <f ca="1">IF(OFFSET('Dummy Payment'!$C$11,AD68-1,AC68-1)&lt;&gt;"",OFFSET('Dummy Payment'!$C$11,AD68-1,AC68-1),"")</f>
        <v>150</v>
      </c>
      <c r="AH68" s="147" t="str">
        <f t="shared" si="3"/>
        <v>Fees</v>
      </c>
      <c r="AI68" s="139"/>
      <c r="AJ68" s="148"/>
      <c r="AK68" s="149"/>
      <c r="AL68" s="149"/>
      <c r="AM68" s="140"/>
      <c r="AN68" s="140"/>
      <c r="AO68" s="140"/>
      <c r="AP68" s="140"/>
      <c r="AQ68" s="140"/>
      <c r="AR68" s="140"/>
    </row>
    <row r="69" spans="2:44" ht="14.4" x14ac:dyDescent="0.3">
      <c r="B69" s="124"/>
      <c r="C69" s="126"/>
      <c r="D69" s="124"/>
      <c r="E69" s="126"/>
      <c r="F69" s="124"/>
      <c r="G69" s="126"/>
      <c r="H69" s="124"/>
      <c r="I69" s="126"/>
      <c r="J69" s="124"/>
      <c r="K69" s="126"/>
      <c r="L69" s="124"/>
      <c r="M69" s="126"/>
      <c r="N69" s="124"/>
      <c r="O69" s="126"/>
      <c r="P69" s="124"/>
      <c r="Q69" s="126"/>
      <c r="R69" s="124"/>
      <c r="S69" s="126"/>
      <c r="T69" s="124"/>
      <c r="U69" s="126"/>
      <c r="V69" s="124"/>
      <c r="W69" s="126"/>
      <c r="X69" s="124"/>
      <c r="Y69" s="126"/>
      <c r="Z69" s="125"/>
      <c r="AC69" s="111">
        <f t="shared" si="1"/>
        <v>13</v>
      </c>
      <c r="AD69" s="111">
        <f t="shared" si="2"/>
        <v>3</v>
      </c>
      <c r="AE69" s="144">
        <v>63</v>
      </c>
      <c r="AF69" s="145">
        <f ca="1">IF(OFFSET('Dummy Payment'!$B$11,AD69-1,AC69-1)&lt;&gt;"",OFFSET('Dummy Payment'!$B$11,AD69-1,AC69-1),"")</f>
        <v>43301</v>
      </c>
      <c r="AG69" s="146">
        <f ca="1">IF(OFFSET('Dummy Payment'!$C$11,AD69-1,AC69-1)&lt;&gt;"",OFFSET('Dummy Payment'!$C$11,AD69-1,AC69-1),"")</f>
        <v>500</v>
      </c>
      <c r="AH69" s="147" t="str">
        <f t="shared" si="3"/>
        <v>Bonus</v>
      </c>
      <c r="AI69" s="139"/>
      <c r="AJ69" s="148"/>
      <c r="AK69" s="149"/>
      <c r="AL69" s="149"/>
      <c r="AM69" s="140"/>
      <c r="AN69" s="140"/>
      <c r="AO69" s="140"/>
      <c r="AP69" s="140"/>
      <c r="AQ69" s="140"/>
      <c r="AR69" s="140"/>
    </row>
    <row r="70" spans="2:44" ht="14.4" x14ac:dyDescent="0.3">
      <c r="B70" s="124"/>
      <c r="C70" s="126"/>
      <c r="D70" s="124"/>
      <c r="E70" s="126"/>
      <c r="F70" s="124"/>
      <c r="G70" s="126"/>
      <c r="H70" s="124"/>
      <c r="I70" s="126"/>
      <c r="J70" s="124"/>
      <c r="K70" s="126"/>
      <c r="L70" s="124"/>
      <c r="M70" s="126"/>
      <c r="N70" s="124"/>
      <c r="O70" s="126"/>
      <c r="P70" s="124"/>
      <c r="Q70" s="126"/>
      <c r="R70" s="124"/>
      <c r="S70" s="126"/>
      <c r="T70" s="124"/>
      <c r="U70" s="126"/>
      <c r="V70" s="124"/>
      <c r="W70" s="126"/>
      <c r="X70" s="124"/>
      <c r="Y70" s="126"/>
      <c r="Z70" s="125"/>
      <c r="AC70" s="111">
        <f t="shared" si="1"/>
        <v>13</v>
      </c>
      <c r="AD70" s="111">
        <f t="shared" si="2"/>
        <v>4</v>
      </c>
      <c r="AE70" s="144">
        <v>64</v>
      </c>
      <c r="AF70" s="145" t="str">
        <f ca="1">IF(OFFSET('Dummy Payment'!$B$11,AD70-1,AC70-1)&lt;&gt;"",OFFSET('Dummy Payment'!$B$11,AD70-1,AC70-1),"")</f>
        <v/>
      </c>
      <c r="AG70" s="146">
        <f ca="1">IF(OFFSET('Dummy Payment'!$C$11,AD70-1,AC70-1)&lt;&gt;"",OFFSET('Dummy Payment'!$C$11,AD70-1,AC70-1),"")</f>
        <v>1000</v>
      </c>
      <c r="AH70" s="147" t="str">
        <f t="shared" si="3"/>
        <v>Deviden</v>
      </c>
      <c r="AI70" s="139"/>
      <c r="AJ70" s="148"/>
      <c r="AK70" s="149"/>
      <c r="AL70" s="149"/>
      <c r="AM70" s="140"/>
      <c r="AN70" s="140"/>
      <c r="AO70" s="140"/>
      <c r="AP70" s="140"/>
      <c r="AQ70" s="140"/>
      <c r="AR70" s="140"/>
    </row>
    <row r="71" spans="2:44" ht="14.4" x14ac:dyDescent="0.3">
      <c r="B71" s="124"/>
      <c r="C71" s="126"/>
      <c r="D71" s="124"/>
      <c r="E71" s="126"/>
      <c r="F71" s="124"/>
      <c r="G71" s="126"/>
      <c r="H71" s="124"/>
      <c r="I71" s="126"/>
      <c r="J71" s="124"/>
      <c r="K71" s="126"/>
      <c r="L71" s="124"/>
      <c r="M71" s="126"/>
      <c r="N71" s="124"/>
      <c r="O71" s="126"/>
      <c r="P71" s="124"/>
      <c r="Q71" s="126"/>
      <c r="R71" s="124"/>
      <c r="S71" s="126"/>
      <c r="T71" s="124"/>
      <c r="U71" s="126"/>
      <c r="V71" s="124"/>
      <c r="W71" s="126"/>
      <c r="X71" s="124"/>
      <c r="Y71" s="126"/>
      <c r="Z71" s="125"/>
      <c r="AC71" s="111">
        <f t="shared" si="1"/>
        <v>13</v>
      </c>
      <c r="AD71" s="111">
        <f t="shared" si="2"/>
        <v>5</v>
      </c>
      <c r="AE71" s="144">
        <v>65</v>
      </c>
      <c r="AF71" s="145">
        <f ca="1">IF(OFFSET('Dummy Payment'!$B$11,AD71-1,AC71-1)&lt;&gt;"",OFFSET('Dummy Payment'!$B$11,AD71-1,AC71-1),"")</f>
        <v>43301</v>
      </c>
      <c r="AG71" s="146">
        <f ca="1">IF(OFFSET('Dummy Payment'!$C$11,AD71-1,AC71-1)&lt;&gt;"",OFFSET('Dummy Payment'!$C$11,AD71-1,AC71-1),"")</f>
        <v>300</v>
      </c>
      <c r="AH71" s="147" t="str">
        <f t="shared" si="3"/>
        <v>Freelance Income</v>
      </c>
      <c r="AI71" s="139"/>
      <c r="AJ71" s="148"/>
      <c r="AK71" s="149"/>
      <c r="AL71" s="149"/>
      <c r="AM71" s="140"/>
      <c r="AN71" s="140"/>
      <c r="AO71" s="140"/>
      <c r="AP71" s="140"/>
      <c r="AQ71" s="140"/>
      <c r="AR71" s="140"/>
    </row>
    <row r="72" spans="2:44" ht="14.4" x14ac:dyDescent="0.3">
      <c r="B72" s="124"/>
      <c r="C72" s="126"/>
      <c r="D72" s="124"/>
      <c r="E72" s="126"/>
      <c r="F72" s="124"/>
      <c r="G72" s="126"/>
      <c r="H72" s="124"/>
      <c r="I72" s="126"/>
      <c r="J72" s="124"/>
      <c r="K72" s="126"/>
      <c r="L72" s="124"/>
      <c r="M72" s="126"/>
      <c r="N72" s="124"/>
      <c r="O72" s="126"/>
      <c r="P72" s="124"/>
      <c r="Q72" s="126"/>
      <c r="R72" s="124"/>
      <c r="S72" s="126"/>
      <c r="T72" s="124"/>
      <c r="U72" s="126"/>
      <c r="V72" s="124"/>
      <c r="W72" s="126"/>
      <c r="X72" s="124"/>
      <c r="Y72" s="126"/>
      <c r="Z72" s="125"/>
      <c r="AC72" s="111">
        <f t="shared" si="1"/>
        <v>13</v>
      </c>
      <c r="AD72" s="111">
        <f t="shared" si="2"/>
        <v>6</v>
      </c>
      <c r="AE72" s="144">
        <v>66</v>
      </c>
      <c r="AF72" s="145" t="str">
        <f ca="1">IF(OFFSET('Dummy Payment'!$B$11,AD72-1,AC72-1)&lt;&gt;"",OFFSET('Dummy Payment'!$B$11,AD72-1,AC72-1),"")</f>
        <v/>
      </c>
      <c r="AG72" s="146" t="str">
        <f ca="1">IF(OFFSET('Dummy Payment'!$C$11,AD72-1,AC72-1)&lt;&gt;"",OFFSET('Dummy Payment'!$C$11,AD72-1,AC72-1),"")</f>
        <v/>
      </c>
      <c r="AH72" s="147" t="str">
        <f t="shared" si="3"/>
        <v/>
      </c>
      <c r="AI72" s="139"/>
      <c r="AJ72" s="148"/>
      <c r="AK72" s="149"/>
      <c r="AL72" s="149"/>
      <c r="AM72" s="140"/>
      <c r="AN72" s="140"/>
      <c r="AO72" s="140"/>
      <c r="AP72" s="140"/>
      <c r="AQ72" s="140"/>
      <c r="AR72" s="140"/>
    </row>
    <row r="73" spans="2:44" ht="14.4" x14ac:dyDescent="0.3">
      <c r="B73" s="124"/>
      <c r="C73" s="126"/>
      <c r="D73" s="124"/>
      <c r="E73" s="126"/>
      <c r="F73" s="124"/>
      <c r="G73" s="126"/>
      <c r="H73" s="124"/>
      <c r="I73" s="126"/>
      <c r="J73" s="124"/>
      <c r="K73" s="126"/>
      <c r="L73" s="124"/>
      <c r="M73" s="126"/>
      <c r="N73" s="124"/>
      <c r="O73" s="126"/>
      <c r="P73" s="124"/>
      <c r="Q73" s="126"/>
      <c r="R73" s="124"/>
      <c r="S73" s="126"/>
      <c r="T73" s="124"/>
      <c r="U73" s="126"/>
      <c r="V73" s="124"/>
      <c r="W73" s="126"/>
      <c r="X73" s="124"/>
      <c r="Y73" s="126"/>
      <c r="Z73" s="125"/>
      <c r="AC73" s="111">
        <f t="shared" si="1"/>
        <v>13</v>
      </c>
      <c r="AD73" s="111">
        <f t="shared" si="2"/>
        <v>7</v>
      </c>
      <c r="AE73" s="144">
        <v>67</v>
      </c>
      <c r="AF73" s="145" t="str">
        <f ca="1">IF(OFFSET('Dummy Payment'!$B$11,AD73-1,AC73-1)&lt;&gt;"",OFFSET('Dummy Payment'!$B$11,AD73-1,AC73-1),"")</f>
        <v/>
      </c>
      <c r="AG73" s="146" t="str">
        <f ca="1">IF(OFFSET('Dummy Payment'!$C$11,AD73-1,AC73-1)&lt;&gt;"",OFFSET('Dummy Payment'!$C$11,AD73-1,AC73-1),"")</f>
        <v/>
      </c>
      <c r="AH73" s="147" t="str">
        <f t="shared" si="3"/>
        <v/>
      </c>
      <c r="AI73" s="139"/>
      <c r="AJ73" s="148"/>
      <c r="AK73" s="149"/>
      <c r="AL73" s="149"/>
      <c r="AM73" s="140"/>
      <c r="AN73" s="140"/>
      <c r="AO73" s="140"/>
      <c r="AP73" s="140"/>
      <c r="AQ73" s="140"/>
      <c r="AR73" s="140"/>
    </row>
    <row r="74" spans="2:44" ht="14.4" x14ac:dyDescent="0.3">
      <c r="B74" s="124"/>
      <c r="C74" s="126"/>
      <c r="D74" s="124"/>
      <c r="E74" s="126"/>
      <c r="F74" s="124"/>
      <c r="G74" s="126"/>
      <c r="H74" s="124"/>
      <c r="I74" s="126"/>
      <c r="J74" s="124"/>
      <c r="K74" s="126"/>
      <c r="L74" s="124"/>
      <c r="M74" s="126"/>
      <c r="N74" s="124"/>
      <c r="O74" s="126"/>
      <c r="P74" s="124"/>
      <c r="Q74" s="126"/>
      <c r="R74" s="124"/>
      <c r="S74" s="126"/>
      <c r="T74" s="124"/>
      <c r="U74" s="126"/>
      <c r="V74" s="124"/>
      <c r="W74" s="126"/>
      <c r="X74" s="124"/>
      <c r="Y74" s="126"/>
      <c r="Z74" s="125"/>
      <c r="AC74" s="111">
        <f t="shared" si="1"/>
        <v>13</v>
      </c>
      <c r="AD74" s="111">
        <f t="shared" si="2"/>
        <v>8</v>
      </c>
      <c r="AE74" s="144">
        <v>68</v>
      </c>
      <c r="AF74" s="145" t="str">
        <f ca="1">IF(OFFSET('Dummy Payment'!$B$11,AD74-1,AC74-1)&lt;&gt;"",OFFSET('Dummy Payment'!$B$11,AD74-1,AC74-1),"")</f>
        <v/>
      </c>
      <c r="AG74" s="146" t="str">
        <f ca="1">IF(OFFSET('Dummy Payment'!$C$11,AD74-1,AC74-1)&lt;&gt;"",OFFSET('Dummy Payment'!$C$11,AD74-1,AC74-1),"")</f>
        <v/>
      </c>
      <c r="AH74" s="147" t="str">
        <f t="shared" si="3"/>
        <v/>
      </c>
      <c r="AI74" s="139"/>
      <c r="AJ74" s="148"/>
      <c r="AK74" s="149"/>
      <c r="AL74" s="149"/>
      <c r="AM74" s="140"/>
      <c r="AN74" s="140"/>
      <c r="AO74" s="140"/>
      <c r="AP74" s="140"/>
      <c r="AQ74" s="140"/>
      <c r="AR74" s="140"/>
    </row>
    <row r="75" spans="2:44" ht="14.4" x14ac:dyDescent="0.3">
      <c r="B75" s="124"/>
      <c r="C75" s="126"/>
      <c r="D75" s="124"/>
      <c r="E75" s="126"/>
      <c r="F75" s="124"/>
      <c r="G75" s="126"/>
      <c r="H75" s="124"/>
      <c r="I75" s="126"/>
      <c r="J75" s="124"/>
      <c r="K75" s="126"/>
      <c r="L75" s="124"/>
      <c r="M75" s="126"/>
      <c r="N75" s="124"/>
      <c r="O75" s="126"/>
      <c r="P75" s="124"/>
      <c r="Q75" s="126"/>
      <c r="R75" s="124"/>
      <c r="S75" s="126"/>
      <c r="T75" s="124"/>
      <c r="U75" s="126"/>
      <c r="V75" s="124"/>
      <c r="W75" s="126"/>
      <c r="X75" s="124"/>
      <c r="Y75" s="126"/>
      <c r="Z75" s="125"/>
      <c r="AC75" s="111">
        <f t="shared" si="1"/>
        <v>13</v>
      </c>
      <c r="AD75" s="111">
        <f t="shared" si="2"/>
        <v>9</v>
      </c>
      <c r="AE75" s="144">
        <v>69</v>
      </c>
      <c r="AF75" s="145" t="str">
        <f ca="1">IF(OFFSET('Dummy Payment'!$B$11,AD75-1,AC75-1)&lt;&gt;"",OFFSET('Dummy Payment'!$B$11,AD75-1,AC75-1),"")</f>
        <v/>
      </c>
      <c r="AG75" s="146" t="str">
        <f ca="1">IF(OFFSET('Dummy Payment'!$C$11,AD75-1,AC75-1)&lt;&gt;"",OFFSET('Dummy Payment'!$C$11,AD75-1,AC75-1),"")</f>
        <v/>
      </c>
      <c r="AH75" s="147" t="str">
        <f t="shared" si="3"/>
        <v/>
      </c>
      <c r="AI75" s="139"/>
      <c r="AJ75" s="148"/>
      <c r="AK75" s="149"/>
      <c r="AL75" s="149"/>
      <c r="AM75" s="140"/>
      <c r="AN75" s="140"/>
      <c r="AO75" s="140"/>
      <c r="AP75" s="140"/>
      <c r="AQ75" s="140"/>
      <c r="AR75" s="140"/>
    </row>
    <row r="76" spans="2:44" ht="14.4" x14ac:dyDescent="0.3">
      <c r="B76" s="124"/>
      <c r="C76" s="126"/>
      <c r="D76" s="124"/>
      <c r="E76" s="126"/>
      <c r="F76" s="124"/>
      <c r="G76" s="126"/>
      <c r="H76" s="124"/>
      <c r="I76" s="126"/>
      <c r="J76" s="124"/>
      <c r="K76" s="126"/>
      <c r="L76" s="124"/>
      <c r="M76" s="126"/>
      <c r="N76" s="124"/>
      <c r="O76" s="126"/>
      <c r="P76" s="124"/>
      <c r="Q76" s="126"/>
      <c r="R76" s="124"/>
      <c r="S76" s="126"/>
      <c r="T76" s="124"/>
      <c r="U76" s="126"/>
      <c r="V76" s="124"/>
      <c r="W76" s="126"/>
      <c r="X76" s="124"/>
      <c r="Y76" s="126"/>
      <c r="Z76" s="125"/>
      <c r="AC76" s="111">
        <f t="shared" si="1"/>
        <v>13</v>
      </c>
      <c r="AD76" s="111">
        <f t="shared" si="2"/>
        <v>10</v>
      </c>
      <c r="AE76" s="144">
        <v>70</v>
      </c>
      <c r="AF76" s="145" t="str">
        <f ca="1">IF(OFFSET('Dummy Payment'!$B$11,AD76-1,AC76-1)&lt;&gt;"",OFFSET('Dummy Payment'!$B$11,AD76-1,AC76-1),"")</f>
        <v/>
      </c>
      <c r="AG76" s="146" t="str">
        <f ca="1">IF(OFFSET('Dummy Payment'!$C$11,AD76-1,AC76-1)&lt;&gt;"",OFFSET('Dummy Payment'!$C$11,AD76-1,AC76-1),"")</f>
        <v/>
      </c>
      <c r="AH76" s="147" t="str">
        <f t="shared" si="3"/>
        <v/>
      </c>
      <c r="AI76" s="139"/>
      <c r="AJ76" s="148"/>
      <c r="AK76" s="149"/>
      <c r="AL76" s="149"/>
      <c r="AM76" s="140"/>
      <c r="AN76" s="140"/>
      <c r="AO76" s="140"/>
      <c r="AP76" s="140"/>
      <c r="AQ76" s="140"/>
      <c r="AR76" s="140"/>
    </row>
    <row r="77" spans="2:44" ht="14.4" x14ac:dyDescent="0.3">
      <c r="B77" s="124"/>
      <c r="C77" s="126"/>
      <c r="D77" s="124"/>
      <c r="E77" s="126"/>
      <c r="F77" s="124"/>
      <c r="G77" s="126"/>
      <c r="H77" s="124"/>
      <c r="I77" s="126"/>
      <c r="J77" s="124"/>
      <c r="K77" s="126"/>
      <c r="L77" s="124"/>
      <c r="M77" s="126"/>
      <c r="N77" s="124"/>
      <c r="O77" s="126"/>
      <c r="P77" s="124"/>
      <c r="Q77" s="126"/>
      <c r="R77" s="124"/>
      <c r="S77" s="126"/>
      <c r="T77" s="124"/>
      <c r="U77" s="126"/>
      <c r="V77" s="124"/>
      <c r="W77" s="126"/>
      <c r="X77" s="124"/>
      <c r="Y77" s="126"/>
      <c r="Z77" s="125"/>
      <c r="AC77" s="111">
        <f t="shared" si="1"/>
        <v>15</v>
      </c>
      <c r="AD77" s="111">
        <f t="shared" si="2"/>
        <v>1</v>
      </c>
      <c r="AE77" s="144">
        <v>71</v>
      </c>
      <c r="AF77" s="145">
        <f ca="1">IF(OFFSET('Dummy Payment'!$B$11,AD77-1,AC77-1)&lt;&gt;"",OFFSET('Dummy Payment'!$B$11,AD77-1,AC77-1),"")</f>
        <v>43337</v>
      </c>
      <c r="AG77" s="146">
        <f ca="1">IF(OFFSET('Dummy Payment'!$C$11,AD77-1,AC77-1)&lt;&gt;"",OFFSET('Dummy Payment'!$C$11,AD77-1,AC77-1),"")</f>
        <v>10000</v>
      </c>
      <c r="AH77" s="147" t="str">
        <f t="shared" si="3"/>
        <v>Salary</v>
      </c>
      <c r="AI77" s="139"/>
      <c r="AJ77" s="148"/>
      <c r="AK77" s="149"/>
      <c r="AL77" s="149"/>
      <c r="AM77" s="140"/>
      <c r="AN77" s="140"/>
      <c r="AO77" s="140"/>
      <c r="AP77" s="140"/>
      <c r="AQ77" s="140"/>
      <c r="AR77" s="140"/>
    </row>
    <row r="78" spans="2:44" ht="14.4" x14ac:dyDescent="0.3">
      <c r="B78" s="124"/>
      <c r="C78" s="126"/>
      <c r="D78" s="124"/>
      <c r="E78" s="126"/>
      <c r="F78" s="124"/>
      <c r="G78" s="126"/>
      <c r="H78" s="124"/>
      <c r="I78" s="126"/>
      <c r="J78" s="124"/>
      <c r="K78" s="126"/>
      <c r="L78" s="124"/>
      <c r="M78" s="126"/>
      <c r="N78" s="124"/>
      <c r="O78" s="126"/>
      <c r="P78" s="124"/>
      <c r="Q78" s="126"/>
      <c r="R78" s="124"/>
      <c r="S78" s="126"/>
      <c r="T78" s="124"/>
      <c r="U78" s="126"/>
      <c r="V78" s="124"/>
      <c r="W78" s="126"/>
      <c r="X78" s="124"/>
      <c r="Y78" s="126"/>
      <c r="Z78" s="125"/>
      <c r="AC78" s="111">
        <f t="shared" si="1"/>
        <v>15</v>
      </c>
      <c r="AD78" s="111">
        <f t="shared" si="2"/>
        <v>2</v>
      </c>
      <c r="AE78" s="144">
        <v>72</v>
      </c>
      <c r="AF78" s="145">
        <f ca="1">IF(OFFSET('Dummy Payment'!$B$11,AD78-1,AC78-1)&lt;&gt;"",OFFSET('Dummy Payment'!$B$11,AD78-1,AC78-1),"")</f>
        <v>43317</v>
      </c>
      <c r="AG78" s="146">
        <f ca="1">IF(OFFSET('Dummy Payment'!$C$11,AD78-1,AC78-1)&lt;&gt;"",OFFSET('Dummy Payment'!$C$11,AD78-1,AC78-1),"")</f>
        <v>150</v>
      </c>
      <c r="AH78" s="147" t="str">
        <f t="shared" si="3"/>
        <v>Fees</v>
      </c>
      <c r="AI78" s="139"/>
      <c r="AJ78" s="148"/>
      <c r="AK78" s="149"/>
      <c r="AL78" s="149"/>
      <c r="AM78" s="140"/>
      <c r="AN78" s="140"/>
      <c r="AO78" s="140"/>
      <c r="AP78" s="140"/>
      <c r="AQ78" s="140"/>
      <c r="AR78" s="140"/>
    </row>
    <row r="79" spans="2:44" ht="14.4" x14ac:dyDescent="0.3">
      <c r="B79" s="124"/>
      <c r="C79" s="126"/>
      <c r="D79" s="124"/>
      <c r="E79" s="126"/>
      <c r="F79" s="124"/>
      <c r="G79" s="126"/>
      <c r="H79" s="124"/>
      <c r="I79" s="126"/>
      <c r="J79" s="124"/>
      <c r="K79" s="126"/>
      <c r="L79" s="124"/>
      <c r="M79" s="126"/>
      <c r="N79" s="124"/>
      <c r="O79" s="126"/>
      <c r="P79" s="124"/>
      <c r="Q79" s="126"/>
      <c r="R79" s="124"/>
      <c r="S79" s="126"/>
      <c r="T79" s="124"/>
      <c r="U79" s="126"/>
      <c r="V79" s="124"/>
      <c r="W79" s="126"/>
      <c r="X79" s="124"/>
      <c r="Y79" s="126"/>
      <c r="Z79" s="125"/>
      <c r="AC79" s="111">
        <f t="shared" si="1"/>
        <v>15</v>
      </c>
      <c r="AD79" s="111">
        <f t="shared" si="2"/>
        <v>3</v>
      </c>
      <c r="AE79" s="144">
        <v>73</v>
      </c>
      <c r="AF79" s="145">
        <f ca="1">IF(OFFSET('Dummy Payment'!$B$11,AD79-1,AC79-1)&lt;&gt;"",OFFSET('Dummy Payment'!$B$11,AD79-1,AC79-1),"")</f>
        <v>43332</v>
      </c>
      <c r="AG79" s="146">
        <f ca="1">IF(OFFSET('Dummy Payment'!$C$11,AD79-1,AC79-1)&lt;&gt;"",OFFSET('Dummy Payment'!$C$11,AD79-1,AC79-1),"")</f>
        <v>500</v>
      </c>
      <c r="AH79" s="147" t="str">
        <f t="shared" si="3"/>
        <v>Bonus</v>
      </c>
      <c r="AI79" s="139"/>
      <c r="AJ79" s="148"/>
      <c r="AK79" s="149"/>
      <c r="AL79" s="149"/>
      <c r="AM79" s="140"/>
      <c r="AN79" s="140"/>
      <c r="AO79" s="140"/>
      <c r="AP79" s="140"/>
      <c r="AQ79" s="140"/>
      <c r="AR79" s="140"/>
    </row>
    <row r="80" spans="2:44" ht="14.4" x14ac:dyDescent="0.3">
      <c r="B80" s="124"/>
      <c r="C80" s="126"/>
      <c r="D80" s="124"/>
      <c r="E80" s="126"/>
      <c r="F80" s="124"/>
      <c r="G80" s="126"/>
      <c r="H80" s="124"/>
      <c r="I80" s="126"/>
      <c r="J80" s="124"/>
      <c r="K80" s="126"/>
      <c r="L80" s="124"/>
      <c r="M80" s="126"/>
      <c r="N80" s="124"/>
      <c r="O80" s="126"/>
      <c r="P80" s="124"/>
      <c r="Q80" s="126"/>
      <c r="R80" s="124"/>
      <c r="S80" s="126"/>
      <c r="T80" s="124"/>
      <c r="U80" s="126"/>
      <c r="V80" s="124"/>
      <c r="W80" s="126"/>
      <c r="X80" s="124"/>
      <c r="Y80" s="126"/>
      <c r="Z80" s="125"/>
      <c r="AC80" s="111">
        <f t="shared" si="1"/>
        <v>15</v>
      </c>
      <c r="AD80" s="111">
        <f t="shared" si="2"/>
        <v>4</v>
      </c>
      <c r="AE80" s="144">
        <v>74</v>
      </c>
      <c r="AF80" s="145" t="str">
        <f ca="1">IF(OFFSET('Dummy Payment'!$B$11,AD80-1,AC80-1)&lt;&gt;"",OFFSET('Dummy Payment'!$B$11,AD80-1,AC80-1),"")</f>
        <v/>
      </c>
      <c r="AG80" s="146">
        <f ca="1">IF(OFFSET('Dummy Payment'!$C$11,AD80-1,AC80-1)&lt;&gt;"",OFFSET('Dummy Payment'!$C$11,AD80-1,AC80-1),"")</f>
        <v>1000</v>
      </c>
      <c r="AH80" s="147" t="str">
        <f t="shared" si="3"/>
        <v>Deviden</v>
      </c>
      <c r="AI80" s="139"/>
      <c r="AJ80" s="148"/>
      <c r="AK80" s="149"/>
      <c r="AL80" s="149"/>
      <c r="AM80" s="140"/>
      <c r="AN80" s="140"/>
      <c r="AO80" s="140"/>
      <c r="AP80" s="140"/>
      <c r="AQ80" s="140"/>
      <c r="AR80" s="140"/>
    </row>
    <row r="81" spans="2:44" ht="14.4" x14ac:dyDescent="0.3">
      <c r="B81" s="124"/>
      <c r="C81" s="126"/>
      <c r="D81" s="124"/>
      <c r="E81" s="126"/>
      <c r="F81" s="124"/>
      <c r="G81" s="126"/>
      <c r="H81" s="124"/>
      <c r="I81" s="126"/>
      <c r="J81" s="124"/>
      <c r="K81" s="126"/>
      <c r="L81" s="124"/>
      <c r="M81" s="126"/>
      <c r="N81" s="124"/>
      <c r="O81" s="126"/>
      <c r="P81" s="124"/>
      <c r="Q81" s="126"/>
      <c r="R81" s="124"/>
      <c r="S81" s="126"/>
      <c r="T81" s="124"/>
      <c r="U81" s="126"/>
      <c r="V81" s="124"/>
      <c r="W81" s="126"/>
      <c r="X81" s="124"/>
      <c r="Y81" s="126"/>
      <c r="Z81" s="125"/>
      <c r="AC81" s="111">
        <f t="shared" si="1"/>
        <v>15</v>
      </c>
      <c r="AD81" s="111">
        <f t="shared" si="2"/>
        <v>5</v>
      </c>
      <c r="AE81" s="144">
        <v>75</v>
      </c>
      <c r="AF81" s="145">
        <f ca="1">IF(OFFSET('Dummy Payment'!$B$11,AD81-1,AC81-1)&lt;&gt;"",OFFSET('Dummy Payment'!$B$11,AD81-1,AC81-1),"")</f>
        <v>43332</v>
      </c>
      <c r="AG81" s="146">
        <f ca="1">IF(OFFSET('Dummy Payment'!$C$11,AD81-1,AC81-1)&lt;&gt;"",OFFSET('Dummy Payment'!$C$11,AD81-1,AC81-1),"")</f>
        <v>300</v>
      </c>
      <c r="AH81" s="147" t="str">
        <f t="shared" si="3"/>
        <v>Freelance Income</v>
      </c>
      <c r="AI81" s="139"/>
      <c r="AJ81" s="148"/>
      <c r="AK81" s="149"/>
      <c r="AL81" s="149"/>
      <c r="AM81" s="140"/>
      <c r="AN81" s="140"/>
      <c r="AO81" s="140"/>
      <c r="AP81" s="140"/>
      <c r="AQ81" s="140"/>
      <c r="AR81" s="140"/>
    </row>
    <row r="82" spans="2:44" ht="14.4" x14ac:dyDescent="0.3">
      <c r="B82" s="124"/>
      <c r="C82" s="126"/>
      <c r="D82" s="124"/>
      <c r="E82" s="126"/>
      <c r="F82" s="124"/>
      <c r="G82" s="126"/>
      <c r="H82" s="124"/>
      <c r="I82" s="126"/>
      <c r="J82" s="124"/>
      <c r="K82" s="126"/>
      <c r="L82" s="124"/>
      <c r="M82" s="126"/>
      <c r="N82" s="124"/>
      <c r="O82" s="126"/>
      <c r="P82" s="124"/>
      <c r="Q82" s="126"/>
      <c r="R82" s="124"/>
      <c r="S82" s="126"/>
      <c r="T82" s="124"/>
      <c r="U82" s="126"/>
      <c r="V82" s="124"/>
      <c r="W82" s="126"/>
      <c r="X82" s="124"/>
      <c r="Y82" s="126"/>
      <c r="Z82" s="125"/>
      <c r="AC82" s="111">
        <f t="shared" ref="AC82:AC126" si="4">AC72+2</f>
        <v>15</v>
      </c>
      <c r="AD82" s="111">
        <f t="shared" ref="AD82:AD126" si="5">AD72</f>
        <v>6</v>
      </c>
      <c r="AE82" s="144">
        <v>76</v>
      </c>
      <c r="AF82" s="145" t="str">
        <f ca="1">IF(OFFSET('Dummy Payment'!$B$11,AD82-1,AC82-1)&lt;&gt;"",OFFSET('Dummy Payment'!$B$11,AD82-1,AC82-1),"")</f>
        <v/>
      </c>
      <c r="AG82" s="146" t="str">
        <f ca="1">IF(OFFSET('Dummy Payment'!$C$11,AD82-1,AC82-1)&lt;&gt;"",OFFSET('Dummy Payment'!$C$11,AD82-1,AC82-1),"")</f>
        <v/>
      </c>
      <c r="AH82" s="147" t="str">
        <f t="shared" ref="AH82:AH126" si="6">IF(AH72&lt;&gt;"",AH72,"")</f>
        <v/>
      </c>
      <c r="AI82" s="139"/>
      <c r="AJ82" s="148"/>
      <c r="AK82" s="149"/>
      <c r="AL82" s="149"/>
      <c r="AM82" s="140"/>
      <c r="AN82" s="140"/>
      <c r="AO82" s="140"/>
      <c r="AP82" s="140"/>
      <c r="AQ82" s="140"/>
      <c r="AR82" s="140"/>
    </row>
    <row r="83" spans="2:44" ht="14.4" x14ac:dyDescent="0.3">
      <c r="B83" s="124"/>
      <c r="C83" s="126"/>
      <c r="D83" s="124"/>
      <c r="E83" s="126"/>
      <c r="F83" s="124"/>
      <c r="G83" s="126"/>
      <c r="H83" s="124"/>
      <c r="I83" s="126"/>
      <c r="J83" s="124"/>
      <c r="K83" s="126"/>
      <c r="L83" s="124"/>
      <c r="M83" s="126"/>
      <c r="N83" s="124"/>
      <c r="O83" s="126"/>
      <c r="P83" s="124"/>
      <c r="Q83" s="126"/>
      <c r="R83" s="124"/>
      <c r="S83" s="126"/>
      <c r="T83" s="124"/>
      <c r="U83" s="126"/>
      <c r="V83" s="124"/>
      <c r="W83" s="126"/>
      <c r="X83" s="124"/>
      <c r="Y83" s="126"/>
      <c r="Z83" s="125"/>
      <c r="AC83" s="111">
        <f t="shared" si="4"/>
        <v>15</v>
      </c>
      <c r="AD83" s="111">
        <f t="shared" si="5"/>
        <v>7</v>
      </c>
      <c r="AE83" s="144">
        <v>77</v>
      </c>
      <c r="AF83" s="145" t="str">
        <f ca="1">IF(OFFSET('Dummy Payment'!$B$11,AD83-1,AC83-1)&lt;&gt;"",OFFSET('Dummy Payment'!$B$11,AD83-1,AC83-1),"")</f>
        <v/>
      </c>
      <c r="AG83" s="146" t="str">
        <f ca="1">IF(OFFSET('Dummy Payment'!$C$11,AD83-1,AC83-1)&lt;&gt;"",OFFSET('Dummy Payment'!$C$11,AD83-1,AC83-1),"")</f>
        <v/>
      </c>
      <c r="AH83" s="147" t="str">
        <f t="shared" si="6"/>
        <v/>
      </c>
      <c r="AI83" s="139"/>
      <c r="AJ83" s="148"/>
      <c r="AK83" s="149"/>
      <c r="AL83" s="149"/>
      <c r="AM83" s="140"/>
      <c r="AN83" s="140"/>
      <c r="AO83" s="140"/>
      <c r="AP83" s="140"/>
      <c r="AQ83" s="140"/>
      <c r="AR83" s="140"/>
    </row>
    <row r="84" spans="2:44" ht="14.4" x14ac:dyDescent="0.3">
      <c r="B84" s="124"/>
      <c r="C84" s="126"/>
      <c r="D84" s="124"/>
      <c r="E84" s="126"/>
      <c r="F84" s="124"/>
      <c r="G84" s="126"/>
      <c r="H84" s="124"/>
      <c r="I84" s="126"/>
      <c r="J84" s="124"/>
      <c r="K84" s="126"/>
      <c r="L84" s="124"/>
      <c r="M84" s="126"/>
      <c r="N84" s="124"/>
      <c r="O84" s="126"/>
      <c r="P84" s="124"/>
      <c r="Q84" s="126"/>
      <c r="R84" s="124"/>
      <c r="S84" s="126"/>
      <c r="T84" s="124"/>
      <c r="U84" s="126"/>
      <c r="V84" s="124"/>
      <c r="W84" s="126"/>
      <c r="X84" s="124"/>
      <c r="Y84" s="126"/>
      <c r="Z84" s="125"/>
      <c r="AC84" s="111">
        <f t="shared" si="4"/>
        <v>15</v>
      </c>
      <c r="AD84" s="111">
        <f t="shared" si="5"/>
        <v>8</v>
      </c>
      <c r="AE84" s="144">
        <v>78</v>
      </c>
      <c r="AF84" s="145" t="str">
        <f ca="1">IF(OFFSET('Dummy Payment'!$B$11,AD84-1,AC84-1)&lt;&gt;"",OFFSET('Dummy Payment'!$B$11,AD84-1,AC84-1),"")</f>
        <v/>
      </c>
      <c r="AG84" s="146" t="str">
        <f ca="1">IF(OFFSET('Dummy Payment'!$C$11,AD84-1,AC84-1)&lt;&gt;"",OFFSET('Dummy Payment'!$C$11,AD84-1,AC84-1),"")</f>
        <v/>
      </c>
      <c r="AH84" s="147" t="str">
        <f t="shared" si="6"/>
        <v/>
      </c>
      <c r="AI84" s="139"/>
      <c r="AJ84" s="148"/>
      <c r="AK84" s="149"/>
      <c r="AL84" s="149"/>
      <c r="AM84" s="140"/>
      <c r="AN84" s="140"/>
      <c r="AO84" s="140"/>
      <c r="AP84" s="140"/>
      <c r="AQ84" s="140"/>
      <c r="AR84" s="140"/>
    </row>
    <row r="85" spans="2:44" ht="14.4" x14ac:dyDescent="0.3">
      <c r="B85" s="124"/>
      <c r="C85" s="126"/>
      <c r="D85" s="124"/>
      <c r="E85" s="126"/>
      <c r="F85" s="124"/>
      <c r="G85" s="126"/>
      <c r="H85" s="124"/>
      <c r="I85" s="126"/>
      <c r="J85" s="124"/>
      <c r="K85" s="126"/>
      <c r="L85" s="124"/>
      <c r="M85" s="126"/>
      <c r="N85" s="124"/>
      <c r="O85" s="126"/>
      <c r="P85" s="124"/>
      <c r="Q85" s="126"/>
      <c r="R85" s="124"/>
      <c r="S85" s="126"/>
      <c r="T85" s="124"/>
      <c r="U85" s="126"/>
      <c r="V85" s="124"/>
      <c r="W85" s="126"/>
      <c r="X85" s="124"/>
      <c r="Y85" s="126"/>
      <c r="Z85" s="125"/>
      <c r="AC85" s="111">
        <f t="shared" si="4"/>
        <v>15</v>
      </c>
      <c r="AD85" s="111">
        <f t="shared" si="5"/>
        <v>9</v>
      </c>
      <c r="AE85" s="144">
        <v>79</v>
      </c>
      <c r="AF85" s="145" t="str">
        <f ca="1">IF(OFFSET('Dummy Payment'!$B$11,AD85-1,AC85-1)&lt;&gt;"",OFFSET('Dummy Payment'!$B$11,AD85-1,AC85-1),"")</f>
        <v/>
      </c>
      <c r="AG85" s="146" t="str">
        <f ca="1">IF(OFFSET('Dummy Payment'!$C$11,AD85-1,AC85-1)&lt;&gt;"",OFFSET('Dummy Payment'!$C$11,AD85-1,AC85-1),"")</f>
        <v/>
      </c>
      <c r="AH85" s="147" t="str">
        <f t="shared" si="6"/>
        <v/>
      </c>
      <c r="AI85" s="139"/>
      <c r="AJ85" s="148"/>
      <c r="AK85" s="149"/>
      <c r="AL85" s="149"/>
      <c r="AM85" s="140"/>
      <c r="AN85" s="140"/>
      <c r="AO85" s="140"/>
      <c r="AP85" s="140"/>
      <c r="AQ85" s="140"/>
      <c r="AR85" s="140"/>
    </row>
    <row r="86" spans="2:44" ht="14.4" x14ac:dyDescent="0.3">
      <c r="B86" s="124"/>
      <c r="C86" s="126"/>
      <c r="D86" s="124"/>
      <c r="E86" s="126"/>
      <c r="F86" s="124"/>
      <c r="G86" s="126"/>
      <c r="H86" s="124"/>
      <c r="I86" s="126"/>
      <c r="J86" s="124"/>
      <c r="K86" s="126"/>
      <c r="L86" s="124"/>
      <c r="M86" s="126"/>
      <c r="N86" s="124"/>
      <c r="O86" s="126"/>
      <c r="P86" s="124"/>
      <c r="Q86" s="126"/>
      <c r="R86" s="124"/>
      <c r="S86" s="126"/>
      <c r="T86" s="124"/>
      <c r="U86" s="126"/>
      <c r="V86" s="124"/>
      <c r="W86" s="126"/>
      <c r="X86" s="124"/>
      <c r="Y86" s="126"/>
      <c r="Z86" s="125"/>
      <c r="AC86" s="111">
        <f t="shared" si="4"/>
        <v>15</v>
      </c>
      <c r="AD86" s="111">
        <f t="shared" si="5"/>
        <v>10</v>
      </c>
      <c r="AE86" s="144">
        <v>80</v>
      </c>
      <c r="AF86" s="145" t="str">
        <f ca="1">IF(OFFSET('Dummy Payment'!$B$11,AD86-1,AC86-1)&lt;&gt;"",OFFSET('Dummy Payment'!$B$11,AD86-1,AC86-1),"")</f>
        <v/>
      </c>
      <c r="AG86" s="146" t="str">
        <f ca="1">IF(OFFSET('Dummy Payment'!$C$11,AD86-1,AC86-1)&lt;&gt;"",OFFSET('Dummy Payment'!$C$11,AD86-1,AC86-1),"")</f>
        <v/>
      </c>
      <c r="AH86" s="147" t="str">
        <f t="shared" si="6"/>
        <v/>
      </c>
      <c r="AI86" s="139"/>
      <c r="AJ86" s="148"/>
      <c r="AK86" s="149"/>
      <c r="AL86" s="149"/>
      <c r="AM86" s="140"/>
      <c r="AN86" s="140"/>
      <c r="AO86" s="140"/>
      <c r="AP86" s="140"/>
      <c r="AQ86" s="140"/>
      <c r="AR86" s="140"/>
    </row>
    <row r="87" spans="2:44" ht="14.4" x14ac:dyDescent="0.3">
      <c r="B87" s="124"/>
      <c r="C87" s="126"/>
      <c r="D87" s="124"/>
      <c r="E87" s="126"/>
      <c r="F87" s="124"/>
      <c r="G87" s="126"/>
      <c r="H87" s="124"/>
      <c r="I87" s="126"/>
      <c r="J87" s="124"/>
      <c r="K87" s="126"/>
      <c r="L87" s="124"/>
      <c r="M87" s="126"/>
      <c r="N87" s="124"/>
      <c r="O87" s="126"/>
      <c r="P87" s="124"/>
      <c r="Q87" s="126"/>
      <c r="R87" s="124"/>
      <c r="S87" s="126"/>
      <c r="T87" s="124"/>
      <c r="U87" s="126"/>
      <c r="V87" s="124"/>
      <c r="W87" s="126"/>
      <c r="X87" s="124"/>
      <c r="Y87" s="126"/>
      <c r="Z87" s="125"/>
      <c r="AC87" s="111">
        <f t="shared" si="4"/>
        <v>17</v>
      </c>
      <c r="AD87" s="111">
        <f t="shared" si="5"/>
        <v>1</v>
      </c>
      <c r="AE87" s="144">
        <v>81</v>
      </c>
      <c r="AF87" s="145">
        <f ca="1">IF(OFFSET('Dummy Payment'!$B$11,AD87-1,AC87-1)&lt;&gt;"",OFFSET('Dummy Payment'!$B$11,AD87-1,AC87-1),"")</f>
        <v>43368</v>
      </c>
      <c r="AG87" s="146">
        <f ca="1">IF(OFFSET('Dummy Payment'!$C$11,AD87-1,AC87-1)&lt;&gt;"",OFFSET('Dummy Payment'!$C$11,AD87-1,AC87-1),"")</f>
        <v>10000</v>
      </c>
      <c r="AH87" s="147" t="str">
        <f t="shared" si="6"/>
        <v>Salary</v>
      </c>
      <c r="AI87" s="139"/>
      <c r="AJ87" s="148"/>
      <c r="AK87" s="149"/>
      <c r="AL87" s="149"/>
      <c r="AM87" s="140"/>
      <c r="AN87" s="140"/>
      <c r="AO87" s="140"/>
      <c r="AP87" s="140"/>
      <c r="AQ87" s="140"/>
      <c r="AR87" s="140"/>
    </row>
    <row r="88" spans="2:44" ht="14.4" x14ac:dyDescent="0.3">
      <c r="B88" s="124"/>
      <c r="C88" s="126"/>
      <c r="D88" s="124"/>
      <c r="E88" s="126"/>
      <c r="F88" s="124"/>
      <c r="G88" s="126"/>
      <c r="H88" s="124"/>
      <c r="I88" s="126"/>
      <c r="J88" s="124"/>
      <c r="K88" s="126"/>
      <c r="L88" s="124"/>
      <c r="M88" s="126"/>
      <c r="N88" s="124"/>
      <c r="O88" s="126"/>
      <c r="P88" s="124"/>
      <c r="Q88" s="126"/>
      <c r="R88" s="124"/>
      <c r="S88" s="126"/>
      <c r="T88" s="124"/>
      <c r="U88" s="126"/>
      <c r="V88" s="124"/>
      <c r="W88" s="126"/>
      <c r="X88" s="124"/>
      <c r="Y88" s="126"/>
      <c r="Z88" s="125"/>
      <c r="AC88" s="111">
        <f t="shared" si="4"/>
        <v>17</v>
      </c>
      <c r="AD88" s="111">
        <f t="shared" si="5"/>
        <v>2</v>
      </c>
      <c r="AE88" s="144">
        <v>82</v>
      </c>
      <c r="AF88" s="145">
        <f ca="1">IF(OFFSET('Dummy Payment'!$B$11,AD88-1,AC88-1)&lt;&gt;"",OFFSET('Dummy Payment'!$B$11,AD88-1,AC88-1),"")</f>
        <v>43348</v>
      </c>
      <c r="AG88" s="146">
        <f ca="1">IF(OFFSET('Dummy Payment'!$C$11,AD88-1,AC88-1)&lt;&gt;"",OFFSET('Dummy Payment'!$C$11,AD88-1,AC88-1),"")</f>
        <v>150</v>
      </c>
      <c r="AH88" s="147" t="str">
        <f t="shared" si="6"/>
        <v>Fees</v>
      </c>
      <c r="AI88" s="139"/>
      <c r="AJ88" s="148"/>
      <c r="AK88" s="149"/>
      <c r="AL88" s="149"/>
      <c r="AM88" s="140"/>
      <c r="AN88" s="140"/>
      <c r="AO88" s="140"/>
      <c r="AP88" s="140"/>
      <c r="AQ88" s="140"/>
      <c r="AR88" s="140"/>
    </row>
    <row r="89" spans="2:44" ht="14.4" x14ac:dyDescent="0.3">
      <c r="B89" s="124"/>
      <c r="C89" s="126"/>
      <c r="D89" s="124"/>
      <c r="E89" s="126"/>
      <c r="F89" s="124"/>
      <c r="G89" s="126"/>
      <c r="H89" s="124"/>
      <c r="I89" s="126"/>
      <c r="J89" s="124"/>
      <c r="K89" s="126"/>
      <c r="L89" s="124"/>
      <c r="M89" s="126"/>
      <c r="N89" s="124"/>
      <c r="O89" s="126"/>
      <c r="P89" s="124"/>
      <c r="Q89" s="126"/>
      <c r="R89" s="124"/>
      <c r="S89" s="126"/>
      <c r="T89" s="124"/>
      <c r="U89" s="126"/>
      <c r="V89" s="124"/>
      <c r="W89" s="126"/>
      <c r="X89" s="124"/>
      <c r="Y89" s="126"/>
      <c r="Z89" s="125"/>
      <c r="AC89" s="111">
        <f t="shared" si="4"/>
        <v>17</v>
      </c>
      <c r="AD89" s="111">
        <f t="shared" si="5"/>
        <v>3</v>
      </c>
      <c r="AE89" s="144">
        <v>83</v>
      </c>
      <c r="AF89" s="145">
        <f ca="1">IF(OFFSET('Dummy Payment'!$B$11,AD89-1,AC89-1)&lt;&gt;"",OFFSET('Dummy Payment'!$B$11,AD89-1,AC89-1),"")</f>
        <v>43363</v>
      </c>
      <c r="AG89" s="146">
        <f ca="1">IF(OFFSET('Dummy Payment'!$C$11,AD89-1,AC89-1)&lt;&gt;"",OFFSET('Dummy Payment'!$C$11,AD89-1,AC89-1),"")</f>
        <v>500</v>
      </c>
      <c r="AH89" s="147" t="str">
        <f t="shared" si="6"/>
        <v>Bonus</v>
      </c>
      <c r="AI89" s="139"/>
      <c r="AJ89" s="148"/>
      <c r="AK89" s="149"/>
      <c r="AL89" s="149"/>
      <c r="AM89" s="140"/>
      <c r="AN89" s="140"/>
      <c r="AO89" s="140"/>
      <c r="AP89" s="140"/>
      <c r="AQ89" s="140"/>
      <c r="AR89" s="140"/>
    </row>
    <row r="90" spans="2:44" ht="14.4" x14ac:dyDescent="0.3">
      <c r="B90" s="124"/>
      <c r="C90" s="126"/>
      <c r="D90" s="124"/>
      <c r="E90" s="126"/>
      <c r="F90" s="124"/>
      <c r="G90" s="126"/>
      <c r="H90" s="124"/>
      <c r="I90" s="126"/>
      <c r="J90" s="124"/>
      <c r="K90" s="126"/>
      <c r="L90" s="124"/>
      <c r="M90" s="126"/>
      <c r="N90" s="124"/>
      <c r="O90" s="126"/>
      <c r="P90" s="124"/>
      <c r="Q90" s="126"/>
      <c r="R90" s="124"/>
      <c r="S90" s="126"/>
      <c r="T90" s="124"/>
      <c r="U90" s="126"/>
      <c r="V90" s="124"/>
      <c r="W90" s="126"/>
      <c r="X90" s="124"/>
      <c r="Y90" s="126"/>
      <c r="Z90" s="125"/>
      <c r="AC90" s="111">
        <f t="shared" si="4"/>
        <v>17</v>
      </c>
      <c r="AD90" s="111">
        <f t="shared" si="5"/>
        <v>4</v>
      </c>
      <c r="AE90" s="144">
        <v>84</v>
      </c>
      <c r="AF90" s="145" t="str">
        <f ca="1">IF(OFFSET('Dummy Payment'!$B$11,AD90-1,AC90-1)&lt;&gt;"",OFFSET('Dummy Payment'!$B$11,AD90-1,AC90-1),"")</f>
        <v/>
      </c>
      <c r="AG90" s="146">
        <f ca="1">IF(OFFSET('Dummy Payment'!$C$11,AD90-1,AC90-1)&lt;&gt;"",OFFSET('Dummy Payment'!$C$11,AD90-1,AC90-1),"")</f>
        <v>1000</v>
      </c>
      <c r="AH90" s="147" t="str">
        <f t="shared" si="6"/>
        <v>Deviden</v>
      </c>
      <c r="AI90" s="139"/>
      <c r="AJ90" s="148"/>
      <c r="AK90" s="149"/>
      <c r="AL90" s="149"/>
      <c r="AM90" s="140"/>
      <c r="AN90" s="140"/>
      <c r="AO90" s="140"/>
      <c r="AP90" s="140"/>
      <c r="AQ90" s="140"/>
      <c r="AR90" s="140"/>
    </row>
    <row r="91" spans="2:44" ht="14.4" x14ac:dyDescent="0.3">
      <c r="B91" s="124"/>
      <c r="C91" s="126"/>
      <c r="D91" s="124"/>
      <c r="E91" s="126"/>
      <c r="F91" s="124"/>
      <c r="G91" s="126"/>
      <c r="H91" s="124"/>
      <c r="I91" s="126"/>
      <c r="J91" s="124"/>
      <c r="K91" s="126"/>
      <c r="L91" s="124"/>
      <c r="M91" s="126"/>
      <c r="N91" s="124"/>
      <c r="O91" s="126"/>
      <c r="P91" s="124"/>
      <c r="Q91" s="126"/>
      <c r="R91" s="124"/>
      <c r="S91" s="126"/>
      <c r="T91" s="124"/>
      <c r="U91" s="126"/>
      <c r="V91" s="124"/>
      <c r="W91" s="126"/>
      <c r="X91" s="124"/>
      <c r="Y91" s="126"/>
      <c r="Z91" s="125"/>
      <c r="AC91" s="111">
        <f t="shared" si="4"/>
        <v>17</v>
      </c>
      <c r="AD91" s="111">
        <f t="shared" si="5"/>
        <v>5</v>
      </c>
      <c r="AE91" s="144">
        <v>85</v>
      </c>
      <c r="AF91" s="145">
        <f ca="1">IF(OFFSET('Dummy Payment'!$B$11,AD91-1,AC91-1)&lt;&gt;"",OFFSET('Dummy Payment'!$B$11,AD91-1,AC91-1),"")</f>
        <v>43363</v>
      </c>
      <c r="AG91" s="146">
        <f ca="1">IF(OFFSET('Dummy Payment'!$C$11,AD91-1,AC91-1)&lt;&gt;"",OFFSET('Dummy Payment'!$C$11,AD91-1,AC91-1),"")</f>
        <v>300</v>
      </c>
      <c r="AH91" s="147" t="str">
        <f t="shared" si="6"/>
        <v>Freelance Income</v>
      </c>
      <c r="AI91" s="139"/>
      <c r="AJ91" s="148"/>
      <c r="AK91" s="149"/>
      <c r="AL91" s="149"/>
      <c r="AM91" s="140"/>
      <c r="AN91" s="140"/>
      <c r="AO91" s="140"/>
      <c r="AP91" s="140"/>
      <c r="AQ91" s="140"/>
      <c r="AR91" s="140"/>
    </row>
    <row r="92" spans="2:44" ht="14.4" x14ac:dyDescent="0.3">
      <c r="B92" s="124"/>
      <c r="C92" s="126"/>
      <c r="D92" s="124"/>
      <c r="E92" s="126"/>
      <c r="F92" s="124"/>
      <c r="G92" s="126"/>
      <c r="H92" s="124"/>
      <c r="I92" s="126"/>
      <c r="J92" s="124"/>
      <c r="K92" s="126"/>
      <c r="L92" s="124"/>
      <c r="M92" s="126"/>
      <c r="N92" s="124"/>
      <c r="O92" s="126"/>
      <c r="P92" s="124"/>
      <c r="Q92" s="126"/>
      <c r="R92" s="124"/>
      <c r="S92" s="126"/>
      <c r="T92" s="124"/>
      <c r="U92" s="126"/>
      <c r="V92" s="124"/>
      <c r="W92" s="126"/>
      <c r="X92" s="124"/>
      <c r="Y92" s="126"/>
      <c r="Z92" s="125"/>
      <c r="AC92" s="111">
        <f t="shared" si="4"/>
        <v>17</v>
      </c>
      <c r="AD92" s="111">
        <f t="shared" si="5"/>
        <v>6</v>
      </c>
      <c r="AE92" s="144">
        <v>86</v>
      </c>
      <c r="AF92" s="145" t="str">
        <f ca="1">IF(OFFSET('Dummy Payment'!$B$11,AD92-1,AC92-1)&lt;&gt;"",OFFSET('Dummy Payment'!$B$11,AD92-1,AC92-1),"")</f>
        <v/>
      </c>
      <c r="AG92" s="146" t="str">
        <f ca="1">IF(OFFSET('Dummy Payment'!$C$11,AD92-1,AC92-1)&lt;&gt;"",OFFSET('Dummy Payment'!$C$11,AD92-1,AC92-1),"")</f>
        <v/>
      </c>
      <c r="AH92" s="147" t="str">
        <f t="shared" si="6"/>
        <v/>
      </c>
      <c r="AI92" s="139"/>
      <c r="AJ92" s="148"/>
      <c r="AK92" s="149"/>
      <c r="AL92" s="149"/>
      <c r="AM92" s="140"/>
      <c r="AN92" s="140"/>
      <c r="AO92" s="140"/>
      <c r="AP92" s="140"/>
      <c r="AQ92" s="140"/>
      <c r="AR92" s="140"/>
    </row>
    <row r="93" spans="2:44" ht="14.4" x14ac:dyDescent="0.3">
      <c r="B93" s="124"/>
      <c r="C93" s="126"/>
      <c r="D93" s="124"/>
      <c r="E93" s="126"/>
      <c r="F93" s="124"/>
      <c r="G93" s="126"/>
      <c r="H93" s="124"/>
      <c r="I93" s="126"/>
      <c r="J93" s="124"/>
      <c r="K93" s="126"/>
      <c r="L93" s="124"/>
      <c r="M93" s="126"/>
      <c r="N93" s="124"/>
      <c r="O93" s="126"/>
      <c r="P93" s="124"/>
      <c r="Q93" s="126"/>
      <c r="R93" s="124"/>
      <c r="S93" s="126"/>
      <c r="T93" s="124"/>
      <c r="U93" s="126"/>
      <c r="V93" s="124"/>
      <c r="W93" s="126"/>
      <c r="X93" s="124"/>
      <c r="Y93" s="126"/>
      <c r="Z93" s="125"/>
      <c r="AC93" s="111">
        <f t="shared" si="4"/>
        <v>17</v>
      </c>
      <c r="AD93" s="111">
        <f t="shared" si="5"/>
        <v>7</v>
      </c>
      <c r="AE93" s="144">
        <v>87</v>
      </c>
      <c r="AF93" s="145" t="str">
        <f ca="1">IF(OFFSET('Dummy Payment'!$B$11,AD93-1,AC93-1)&lt;&gt;"",OFFSET('Dummy Payment'!$B$11,AD93-1,AC93-1),"")</f>
        <v/>
      </c>
      <c r="AG93" s="146" t="str">
        <f ca="1">IF(OFFSET('Dummy Payment'!$C$11,AD93-1,AC93-1)&lt;&gt;"",OFFSET('Dummy Payment'!$C$11,AD93-1,AC93-1),"")</f>
        <v/>
      </c>
      <c r="AH93" s="147" t="str">
        <f t="shared" si="6"/>
        <v/>
      </c>
      <c r="AI93" s="139"/>
      <c r="AJ93" s="148"/>
      <c r="AK93" s="149"/>
      <c r="AL93" s="149"/>
      <c r="AM93" s="140"/>
      <c r="AN93" s="140"/>
      <c r="AO93" s="140"/>
      <c r="AP93" s="140"/>
      <c r="AQ93" s="140"/>
      <c r="AR93" s="140"/>
    </row>
    <row r="94" spans="2:44" ht="14.4" x14ac:dyDescent="0.3">
      <c r="B94" s="124"/>
      <c r="C94" s="126"/>
      <c r="D94" s="124"/>
      <c r="E94" s="126"/>
      <c r="F94" s="124"/>
      <c r="G94" s="126"/>
      <c r="H94" s="124"/>
      <c r="I94" s="126"/>
      <c r="J94" s="124"/>
      <c r="K94" s="126"/>
      <c r="L94" s="124"/>
      <c r="M94" s="126"/>
      <c r="N94" s="124"/>
      <c r="O94" s="126"/>
      <c r="P94" s="124"/>
      <c r="Q94" s="126"/>
      <c r="R94" s="124"/>
      <c r="S94" s="126"/>
      <c r="T94" s="124"/>
      <c r="U94" s="126"/>
      <c r="V94" s="124"/>
      <c r="W94" s="126"/>
      <c r="X94" s="124"/>
      <c r="Y94" s="126"/>
      <c r="Z94" s="125"/>
      <c r="AC94" s="111">
        <f t="shared" si="4"/>
        <v>17</v>
      </c>
      <c r="AD94" s="111">
        <f t="shared" si="5"/>
        <v>8</v>
      </c>
      <c r="AE94" s="144">
        <v>88</v>
      </c>
      <c r="AF94" s="145" t="str">
        <f ca="1">IF(OFFSET('Dummy Payment'!$B$11,AD94-1,AC94-1)&lt;&gt;"",OFFSET('Dummy Payment'!$B$11,AD94-1,AC94-1),"")</f>
        <v/>
      </c>
      <c r="AG94" s="146" t="str">
        <f ca="1">IF(OFFSET('Dummy Payment'!$C$11,AD94-1,AC94-1)&lt;&gt;"",OFFSET('Dummy Payment'!$C$11,AD94-1,AC94-1),"")</f>
        <v/>
      </c>
      <c r="AH94" s="147" t="str">
        <f t="shared" si="6"/>
        <v/>
      </c>
      <c r="AI94" s="139"/>
      <c r="AJ94" s="148"/>
      <c r="AK94" s="149"/>
      <c r="AL94" s="149"/>
      <c r="AM94" s="140"/>
      <c r="AN94" s="140"/>
      <c r="AO94" s="140"/>
      <c r="AP94" s="140"/>
      <c r="AQ94" s="140"/>
      <c r="AR94" s="140"/>
    </row>
    <row r="95" spans="2:44" ht="14.4" x14ac:dyDescent="0.3">
      <c r="B95" s="124"/>
      <c r="C95" s="126"/>
      <c r="D95" s="124"/>
      <c r="E95" s="126"/>
      <c r="F95" s="124"/>
      <c r="G95" s="126"/>
      <c r="H95" s="124"/>
      <c r="I95" s="126"/>
      <c r="J95" s="124"/>
      <c r="K95" s="126"/>
      <c r="L95" s="124"/>
      <c r="M95" s="126"/>
      <c r="N95" s="124"/>
      <c r="O95" s="126"/>
      <c r="P95" s="124"/>
      <c r="Q95" s="126"/>
      <c r="R95" s="124"/>
      <c r="S95" s="126"/>
      <c r="T95" s="124"/>
      <c r="U95" s="126"/>
      <c r="V95" s="124"/>
      <c r="W95" s="126"/>
      <c r="X95" s="124"/>
      <c r="Y95" s="126"/>
      <c r="Z95" s="125"/>
      <c r="AC95" s="111">
        <f t="shared" si="4"/>
        <v>17</v>
      </c>
      <c r="AD95" s="111">
        <f t="shared" si="5"/>
        <v>9</v>
      </c>
      <c r="AE95" s="144">
        <v>89</v>
      </c>
      <c r="AF95" s="145" t="str">
        <f ca="1">IF(OFFSET('Dummy Payment'!$B$11,AD95-1,AC95-1)&lt;&gt;"",OFFSET('Dummy Payment'!$B$11,AD95-1,AC95-1),"")</f>
        <v/>
      </c>
      <c r="AG95" s="146" t="str">
        <f ca="1">IF(OFFSET('Dummy Payment'!$C$11,AD95-1,AC95-1)&lt;&gt;"",OFFSET('Dummy Payment'!$C$11,AD95-1,AC95-1),"")</f>
        <v/>
      </c>
      <c r="AH95" s="147" t="str">
        <f t="shared" si="6"/>
        <v/>
      </c>
      <c r="AI95" s="139"/>
      <c r="AJ95" s="148"/>
      <c r="AK95" s="149"/>
      <c r="AL95" s="149"/>
      <c r="AM95" s="140"/>
      <c r="AN95" s="140"/>
      <c r="AO95" s="140"/>
      <c r="AP95" s="140"/>
      <c r="AQ95" s="140"/>
      <c r="AR95" s="140"/>
    </row>
    <row r="96" spans="2:44" ht="14.4" x14ac:dyDescent="0.3">
      <c r="B96" s="124"/>
      <c r="C96" s="126"/>
      <c r="D96" s="124"/>
      <c r="E96" s="126"/>
      <c r="F96" s="124"/>
      <c r="G96" s="126"/>
      <c r="H96" s="124"/>
      <c r="I96" s="126"/>
      <c r="J96" s="124"/>
      <c r="K96" s="126"/>
      <c r="L96" s="124"/>
      <c r="M96" s="126"/>
      <c r="N96" s="124"/>
      <c r="O96" s="126"/>
      <c r="P96" s="124"/>
      <c r="Q96" s="126"/>
      <c r="R96" s="124"/>
      <c r="S96" s="126"/>
      <c r="T96" s="124"/>
      <c r="U96" s="126"/>
      <c r="V96" s="124"/>
      <c r="W96" s="126"/>
      <c r="X96" s="124"/>
      <c r="Y96" s="126"/>
      <c r="Z96" s="125"/>
      <c r="AC96" s="111">
        <f t="shared" si="4"/>
        <v>17</v>
      </c>
      <c r="AD96" s="111">
        <f t="shared" si="5"/>
        <v>10</v>
      </c>
      <c r="AE96" s="144">
        <v>90</v>
      </c>
      <c r="AF96" s="145" t="str">
        <f ca="1">IF(OFFSET('Dummy Payment'!$B$11,AD96-1,AC96-1)&lt;&gt;"",OFFSET('Dummy Payment'!$B$11,AD96-1,AC96-1),"")</f>
        <v/>
      </c>
      <c r="AG96" s="146" t="str">
        <f ca="1">IF(OFFSET('Dummy Payment'!$C$11,AD96-1,AC96-1)&lt;&gt;"",OFFSET('Dummy Payment'!$C$11,AD96-1,AC96-1),"")</f>
        <v/>
      </c>
      <c r="AH96" s="147" t="str">
        <f t="shared" si="6"/>
        <v/>
      </c>
      <c r="AI96" s="139"/>
      <c r="AJ96" s="148"/>
      <c r="AK96" s="149"/>
      <c r="AL96" s="149"/>
      <c r="AM96" s="140"/>
      <c r="AN96" s="140"/>
      <c r="AO96" s="140"/>
      <c r="AP96" s="140"/>
      <c r="AQ96" s="140"/>
      <c r="AR96" s="140"/>
    </row>
    <row r="97" spans="2:44" ht="14.4" x14ac:dyDescent="0.3">
      <c r="B97" s="124"/>
      <c r="C97" s="126"/>
      <c r="D97" s="124"/>
      <c r="E97" s="126"/>
      <c r="F97" s="124"/>
      <c r="G97" s="126"/>
      <c r="H97" s="124"/>
      <c r="I97" s="126"/>
      <c r="J97" s="124"/>
      <c r="K97" s="126"/>
      <c r="L97" s="124"/>
      <c r="M97" s="126"/>
      <c r="N97" s="124"/>
      <c r="O97" s="126"/>
      <c r="P97" s="124"/>
      <c r="Q97" s="126"/>
      <c r="R97" s="124"/>
      <c r="S97" s="126"/>
      <c r="T97" s="124"/>
      <c r="U97" s="126"/>
      <c r="V97" s="124"/>
      <c r="W97" s="126"/>
      <c r="X97" s="124"/>
      <c r="Y97" s="126"/>
      <c r="Z97" s="125"/>
      <c r="AC97" s="111">
        <f t="shared" si="4"/>
        <v>19</v>
      </c>
      <c r="AD97" s="111">
        <f t="shared" si="5"/>
        <v>1</v>
      </c>
      <c r="AE97" s="144">
        <v>91</v>
      </c>
      <c r="AF97" s="145">
        <f ca="1">IF(OFFSET('Dummy Payment'!$B$11,AD97-1,AC97-1)&lt;&gt;"",OFFSET('Dummy Payment'!$B$11,AD97-1,AC97-1),"")</f>
        <v>43398</v>
      </c>
      <c r="AG97" s="146">
        <f ca="1">IF(OFFSET('Dummy Payment'!$C$11,AD97-1,AC97-1)&lt;&gt;"",OFFSET('Dummy Payment'!$C$11,AD97-1,AC97-1),"")</f>
        <v>10000</v>
      </c>
      <c r="AH97" s="147" t="str">
        <f t="shared" si="6"/>
        <v>Salary</v>
      </c>
      <c r="AI97" s="139"/>
      <c r="AJ97" s="148"/>
      <c r="AK97" s="149"/>
      <c r="AL97" s="149"/>
      <c r="AM97" s="140"/>
      <c r="AN97" s="140"/>
      <c r="AO97" s="140"/>
      <c r="AP97" s="140"/>
      <c r="AQ97" s="140"/>
      <c r="AR97" s="140"/>
    </row>
    <row r="98" spans="2:44" ht="14.4" x14ac:dyDescent="0.3">
      <c r="B98" s="124"/>
      <c r="C98" s="126"/>
      <c r="D98" s="124"/>
      <c r="E98" s="126"/>
      <c r="F98" s="124"/>
      <c r="G98" s="126"/>
      <c r="H98" s="124"/>
      <c r="I98" s="126"/>
      <c r="J98" s="124"/>
      <c r="K98" s="126"/>
      <c r="L98" s="124"/>
      <c r="M98" s="126"/>
      <c r="N98" s="124"/>
      <c r="O98" s="126"/>
      <c r="P98" s="124"/>
      <c r="Q98" s="126"/>
      <c r="R98" s="124"/>
      <c r="S98" s="126"/>
      <c r="T98" s="124"/>
      <c r="U98" s="126"/>
      <c r="V98" s="124"/>
      <c r="W98" s="126"/>
      <c r="X98" s="124"/>
      <c r="Y98" s="126"/>
      <c r="Z98" s="125"/>
      <c r="AC98" s="111">
        <f t="shared" si="4"/>
        <v>19</v>
      </c>
      <c r="AD98" s="111">
        <f t="shared" si="5"/>
        <v>2</v>
      </c>
      <c r="AE98" s="144">
        <v>92</v>
      </c>
      <c r="AF98" s="145">
        <f ca="1">IF(OFFSET('Dummy Payment'!$B$11,AD98-1,AC98-1)&lt;&gt;"",OFFSET('Dummy Payment'!$B$11,AD98-1,AC98-1),"")</f>
        <v>43378</v>
      </c>
      <c r="AG98" s="146">
        <f ca="1">IF(OFFSET('Dummy Payment'!$C$11,AD98-1,AC98-1)&lt;&gt;"",OFFSET('Dummy Payment'!$C$11,AD98-1,AC98-1),"")</f>
        <v>150</v>
      </c>
      <c r="AH98" s="147" t="str">
        <f t="shared" si="6"/>
        <v>Fees</v>
      </c>
      <c r="AI98" s="139"/>
      <c r="AJ98" s="148"/>
      <c r="AK98" s="149"/>
      <c r="AL98" s="149"/>
      <c r="AM98" s="140"/>
      <c r="AN98" s="140"/>
      <c r="AO98" s="140"/>
      <c r="AP98" s="140"/>
      <c r="AQ98" s="140"/>
      <c r="AR98" s="140"/>
    </row>
    <row r="99" spans="2:44" ht="14.4" x14ac:dyDescent="0.3">
      <c r="B99" s="124"/>
      <c r="C99" s="126"/>
      <c r="D99" s="124"/>
      <c r="E99" s="126"/>
      <c r="F99" s="124"/>
      <c r="G99" s="126"/>
      <c r="H99" s="124"/>
      <c r="I99" s="126"/>
      <c r="J99" s="124"/>
      <c r="K99" s="126"/>
      <c r="L99" s="124"/>
      <c r="M99" s="126"/>
      <c r="N99" s="124"/>
      <c r="O99" s="126"/>
      <c r="P99" s="124"/>
      <c r="Q99" s="126"/>
      <c r="R99" s="124"/>
      <c r="S99" s="126"/>
      <c r="T99" s="124"/>
      <c r="U99" s="126"/>
      <c r="V99" s="124"/>
      <c r="W99" s="126"/>
      <c r="X99" s="124"/>
      <c r="Y99" s="126"/>
      <c r="Z99" s="125"/>
      <c r="AC99" s="111">
        <f t="shared" si="4"/>
        <v>19</v>
      </c>
      <c r="AD99" s="111">
        <f t="shared" si="5"/>
        <v>3</v>
      </c>
      <c r="AE99" s="144">
        <v>93</v>
      </c>
      <c r="AF99" s="145">
        <f ca="1">IF(OFFSET('Dummy Payment'!$B$11,AD99-1,AC99-1)&lt;&gt;"",OFFSET('Dummy Payment'!$B$11,AD99-1,AC99-1),"")</f>
        <v>43393</v>
      </c>
      <c r="AG99" s="146">
        <f ca="1">IF(OFFSET('Dummy Payment'!$C$11,AD99-1,AC99-1)&lt;&gt;"",OFFSET('Dummy Payment'!$C$11,AD99-1,AC99-1),"")</f>
        <v>500</v>
      </c>
      <c r="AH99" s="147" t="str">
        <f t="shared" si="6"/>
        <v>Bonus</v>
      </c>
      <c r="AI99" s="139"/>
      <c r="AJ99" s="148"/>
      <c r="AK99" s="149"/>
      <c r="AL99" s="149"/>
      <c r="AM99" s="140"/>
      <c r="AN99" s="140"/>
      <c r="AO99" s="140"/>
      <c r="AP99" s="140"/>
      <c r="AQ99" s="140"/>
      <c r="AR99" s="140"/>
    </row>
    <row r="100" spans="2:44" ht="14.4" x14ac:dyDescent="0.3">
      <c r="B100" s="124"/>
      <c r="C100" s="126"/>
      <c r="D100" s="124"/>
      <c r="E100" s="126"/>
      <c r="F100" s="124"/>
      <c r="G100" s="126"/>
      <c r="H100" s="124"/>
      <c r="I100" s="126"/>
      <c r="J100" s="124"/>
      <c r="K100" s="126"/>
      <c r="L100" s="124"/>
      <c r="M100" s="126"/>
      <c r="N100" s="124"/>
      <c r="O100" s="126"/>
      <c r="P100" s="124"/>
      <c r="Q100" s="126"/>
      <c r="R100" s="124"/>
      <c r="S100" s="126"/>
      <c r="T100" s="124"/>
      <c r="U100" s="126"/>
      <c r="V100" s="124"/>
      <c r="W100" s="126"/>
      <c r="X100" s="124"/>
      <c r="Y100" s="126"/>
      <c r="Z100" s="125"/>
      <c r="AC100" s="111">
        <f t="shared" si="4"/>
        <v>19</v>
      </c>
      <c r="AD100" s="111">
        <f t="shared" si="5"/>
        <v>4</v>
      </c>
      <c r="AE100" s="144">
        <v>94</v>
      </c>
      <c r="AF100" s="145" t="str">
        <f ca="1">IF(OFFSET('Dummy Payment'!$B$11,AD100-1,AC100-1)&lt;&gt;"",OFFSET('Dummy Payment'!$B$11,AD100-1,AC100-1),"")</f>
        <v/>
      </c>
      <c r="AG100" s="146">
        <f ca="1">IF(OFFSET('Dummy Payment'!$C$11,AD100-1,AC100-1)&lt;&gt;"",OFFSET('Dummy Payment'!$C$11,AD100-1,AC100-1),"")</f>
        <v>1000</v>
      </c>
      <c r="AH100" s="147" t="str">
        <f t="shared" si="6"/>
        <v>Deviden</v>
      </c>
      <c r="AI100" s="139"/>
      <c r="AJ100" s="148"/>
      <c r="AK100" s="149"/>
      <c r="AL100" s="149"/>
      <c r="AM100" s="140"/>
      <c r="AN100" s="140"/>
      <c r="AO100" s="140"/>
      <c r="AP100" s="140"/>
      <c r="AQ100" s="140"/>
      <c r="AR100" s="140"/>
    </row>
    <row r="101" spans="2:44" ht="14.4" x14ac:dyDescent="0.3">
      <c r="B101" s="124"/>
      <c r="C101" s="126"/>
      <c r="D101" s="124"/>
      <c r="E101" s="126"/>
      <c r="F101" s="124"/>
      <c r="G101" s="126"/>
      <c r="H101" s="124"/>
      <c r="I101" s="126"/>
      <c r="J101" s="124"/>
      <c r="K101" s="126"/>
      <c r="L101" s="124"/>
      <c r="M101" s="126"/>
      <c r="N101" s="124"/>
      <c r="O101" s="126"/>
      <c r="P101" s="124"/>
      <c r="Q101" s="126"/>
      <c r="R101" s="124"/>
      <c r="S101" s="126"/>
      <c r="T101" s="124"/>
      <c r="U101" s="126"/>
      <c r="V101" s="124"/>
      <c r="W101" s="126"/>
      <c r="X101" s="124"/>
      <c r="Y101" s="126"/>
      <c r="Z101" s="125"/>
      <c r="AC101" s="111">
        <f t="shared" si="4"/>
        <v>19</v>
      </c>
      <c r="AD101" s="111">
        <f t="shared" si="5"/>
        <v>5</v>
      </c>
      <c r="AE101" s="144">
        <v>95</v>
      </c>
      <c r="AF101" s="145">
        <f ca="1">IF(OFFSET('Dummy Payment'!$B$11,AD101-1,AC101-1)&lt;&gt;"",OFFSET('Dummy Payment'!$B$11,AD101-1,AC101-1),"")</f>
        <v>43393</v>
      </c>
      <c r="AG101" s="146">
        <f ca="1">IF(OFFSET('Dummy Payment'!$C$11,AD101-1,AC101-1)&lt;&gt;"",OFFSET('Dummy Payment'!$C$11,AD101-1,AC101-1),"")</f>
        <v>300</v>
      </c>
      <c r="AH101" s="147" t="str">
        <f t="shared" si="6"/>
        <v>Freelance Income</v>
      </c>
      <c r="AI101" s="139"/>
      <c r="AJ101" s="148"/>
      <c r="AK101" s="149"/>
      <c r="AL101" s="149"/>
      <c r="AM101" s="140"/>
      <c r="AN101" s="140"/>
      <c r="AO101" s="140"/>
      <c r="AP101" s="140"/>
      <c r="AQ101" s="140"/>
      <c r="AR101" s="140"/>
    </row>
    <row r="102" spans="2:44" ht="14.4" x14ac:dyDescent="0.3">
      <c r="B102" s="124"/>
      <c r="C102" s="126"/>
      <c r="D102" s="124"/>
      <c r="E102" s="126"/>
      <c r="F102" s="124"/>
      <c r="G102" s="126"/>
      <c r="H102" s="124"/>
      <c r="I102" s="126"/>
      <c r="J102" s="124"/>
      <c r="K102" s="126"/>
      <c r="L102" s="124"/>
      <c r="M102" s="126"/>
      <c r="N102" s="124"/>
      <c r="O102" s="126"/>
      <c r="P102" s="124"/>
      <c r="Q102" s="126"/>
      <c r="R102" s="124"/>
      <c r="S102" s="126"/>
      <c r="T102" s="124"/>
      <c r="U102" s="126"/>
      <c r="V102" s="124"/>
      <c r="W102" s="126"/>
      <c r="X102" s="124"/>
      <c r="Y102" s="126"/>
      <c r="Z102" s="125"/>
      <c r="AC102" s="111">
        <f t="shared" si="4"/>
        <v>19</v>
      </c>
      <c r="AD102" s="111">
        <f t="shared" si="5"/>
        <v>6</v>
      </c>
      <c r="AE102" s="144">
        <v>96</v>
      </c>
      <c r="AF102" s="145" t="str">
        <f ca="1">IF(OFFSET('Dummy Payment'!$B$11,AD102-1,AC102-1)&lt;&gt;"",OFFSET('Dummy Payment'!$B$11,AD102-1,AC102-1),"")</f>
        <v/>
      </c>
      <c r="AG102" s="146" t="str">
        <f ca="1">IF(OFFSET('Dummy Payment'!$C$11,AD102-1,AC102-1)&lt;&gt;"",OFFSET('Dummy Payment'!$C$11,AD102-1,AC102-1),"")</f>
        <v/>
      </c>
      <c r="AH102" s="147" t="str">
        <f t="shared" si="6"/>
        <v/>
      </c>
      <c r="AI102" s="139"/>
      <c r="AJ102" s="148"/>
      <c r="AK102" s="149"/>
      <c r="AL102" s="149"/>
      <c r="AM102" s="140"/>
      <c r="AN102" s="140"/>
      <c r="AO102" s="140"/>
      <c r="AP102" s="140"/>
      <c r="AQ102" s="140"/>
      <c r="AR102" s="140"/>
    </row>
    <row r="103" spans="2:44" ht="14.4" x14ac:dyDescent="0.3">
      <c r="B103" s="124"/>
      <c r="C103" s="126"/>
      <c r="D103" s="124"/>
      <c r="E103" s="126"/>
      <c r="F103" s="124"/>
      <c r="G103" s="126"/>
      <c r="H103" s="124"/>
      <c r="I103" s="126"/>
      <c r="J103" s="124"/>
      <c r="K103" s="126"/>
      <c r="L103" s="124"/>
      <c r="M103" s="126"/>
      <c r="N103" s="124"/>
      <c r="O103" s="126"/>
      <c r="P103" s="124"/>
      <c r="Q103" s="126"/>
      <c r="R103" s="124"/>
      <c r="S103" s="126"/>
      <c r="T103" s="124"/>
      <c r="U103" s="126"/>
      <c r="V103" s="124"/>
      <c r="W103" s="126"/>
      <c r="X103" s="124"/>
      <c r="Y103" s="126"/>
      <c r="Z103" s="125"/>
      <c r="AC103" s="111">
        <f t="shared" si="4"/>
        <v>19</v>
      </c>
      <c r="AD103" s="111">
        <f t="shared" si="5"/>
        <v>7</v>
      </c>
      <c r="AE103" s="144">
        <v>97</v>
      </c>
      <c r="AF103" s="145" t="str">
        <f ca="1">IF(OFFSET('Dummy Payment'!$B$11,AD103-1,AC103-1)&lt;&gt;"",OFFSET('Dummy Payment'!$B$11,AD103-1,AC103-1),"")</f>
        <v/>
      </c>
      <c r="AG103" s="146" t="str">
        <f ca="1">IF(OFFSET('Dummy Payment'!$C$11,AD103-1,AC103-1)&lt;&gt;"",OFFSET('Dummy Payment'!$C$11,AD103-1,AC103-1),"")</f>
        <v/>
      </c>
      <c r="AH103" s="147" t="str">
        <f t="shared" si="6"/>
        <v/>
      </c>
      <c r="AI103" s="139"/>
      <c r="AJ103" s="148"/>
      <c r="AK103" s="149"/>
      <c r="AL103" s="149"/>
      <c r="AM103" s="140"/>
      <c r="AN103" s="140"/>
      <c r="AO103" s="140"/>
      <c r="AP103" s="140"/>
      <c r="AQ103" s="140"/>
      <c r="AR103" s="140"/>
    </row>
    <row r="104" spans="2:44" ht="14.4" x14ac:dyDescent="0.3">
      <c r="B104" s="124"/>
      <c r="C104" s="126"/>
      <c r="D104" s="124"/>
      <c r="E104" s="126"/>
      <c r="F104" s="124"/>
      <c r="G104" s="126"/>
      <c r="H104" s="124"/>
      <c r="I104" s="126"/>
      <c r="J104" s="124"/>
      <c r="K104" s="126"/>
      <c r="L104" s="124"/>
      <c r="M104" s="126"/>
      <c r="N104" s="124"/>
      <c r="O104" s="126"/>
      <c r="P104" s="124"/>
      <c r="Q104" s="126"/>
      <c r="R104" s="124"/>
      <c r="S104" s="126"/>
      <c r="T104" s="124"/>
      <c r="U104" s="126"/>
      <c r="V104" s="124"/>
      <c r="W104" s="126"/>
      <c r="X104" s="124"/>
      <c r="Y104" s="126"/>
      <c r="Z104" s="125"/>
      <c r="AC104" s="111">
        <f t="shared" si="4"/>
        <v>19</v>
      </c>
      <c r="AD104" s="111">
        <f t="shared" si="5"/>
        <v>8</v>
      </c>
      <c r="AE104" s="144">
        <v>98</v>
      </c>
      <c r="AF104" s="145" t="str">
        <f ca="1">IF(OFFSET('Dummy Payment'!$B$11,AD104-1,AC104-1)&lt;&gt;"",OFFSET('Dummy Payment'!$B$11,AD104-1,AC104-1),"")</f>
        <v/>
      </c>
      <c r="AG104" s="146" t="str">
        <f ca="1">IF(OFFSET('Dummy Payment'!$C$11,AD104-1,AC104-1)&lt;&gt;"",OFFSET('Dummy Payment'!$C$11,AD104-1,AC104-1),"")</f>
        <v/>
      </c>
      <c r="AH104" s="147" t="str">
        <f t="shared" si="6"/>
        <v/>
      </c>
      <c r="AI104" s="139"/>
      <c r="AJ104" s="148"/>
      <c r="AK104" s="149"/>
      <c r="AL104" s="149"/>
      <c r="AM104" s="140"/>
      <c r="AN104" s="140"/>
      <c r="AO104" s="140"/>
      <c r="AP104" s="140"/>
      <c r="AQ104" s="140"/>
      <c r="AR104" s="140"/>
    </row>
    <row r="105" spans="2:44" ht="14.4" x14ac:dyDescent="0.3">
      <c r="B105" s="124"/>
      <c r="C105" s="126"/>
      <c r="D105" s="124"/>
      <c r="E105" s="126"/>
      <c r="F105" s="124"/>
      <c r="G105" s="126"/>
      <c r="H105" s="124"/>
      <c r="I105" s="126"/>
      <c r="J105" s="124"/>
      <c r="K105" s="126"/>
      <c r="L105" s="124"/>
      <c r="M105" s="126"/>
      <c r="N105" s="124"/>
      <c r="O105" s="126"/>
      <c r="P105" s="124"/>
      <c r="Q105" s="126"/>
      <c r="R105" s="124"/>
      <c r="S105" s="126"/>
      <c r="T105" s="124"/>
      <c r="U105" s="126"/>
      <c r="V105" s="124"/>
      <c r="W105" s="126"/>
      <c r="X105" s="124"/>
      <c r="Y105" s="126"/>
      <c r="Z105" s="125"/>
      <c r="AC105" s="111">
        <f t="shared" si="4"/>
        <v>19</v>
      </c>
      <c r="AD105" s="111">
        <f t="shared" si="5"/>
        <v>9</v>
      </c>
      <c r="AE105" s="144">
        <v>99</v>
      </c>
      <c r="AF105" s="145" t="str">
        <f ca="1">IF(OFFSET('Dummy Payment'!$B$11,AD105-1,AC105-1)&lt;&gt;"",OFFSET('Dummy Payment'!$B$11,AD105-1,AC105-1),"")</f>
        <v/>
      </c>
      <c r="AG105" s="146" t="str">
        <f ca="1">IF(OFFSET('Dummy Payment'!$C$11,AD105-1,AC105-1)&lt;&gt;"",OFFSET('Dummy Payment'!$C$11,AD105-1,AC105-1),"")</f>
        <v/>
      </c>
      <c r="AH105" s="147" t="str">
        <f t="shared" si="6"/>
        <v/>
      </c>
      <c r="AI105" s="139"/>
      <c r="AJ105" s="148"/>
      <c r="AK105" s="149"/>
      <c r="AL105" s="149"/>
      <c r="AM105" s="140"/>
      <c r="AN105" s="140"/>
      <c r="AO105" s="140"/>
      <c r="AP105" s="140"/>
      <c r="AQ105" s="140"/>
      <c r="AR105" s="140"/>
    </row>
    <row r="106" spans="2:44" ht="14.4" x14ac:dyDescent="0.3">
      <c r="B106" s="124"/>
      <c r="C106" s="126"/>
      <c r="D106" s="124"/>
      <c r="E106" s="126"/>
      <c r="F106" s="124"/>
      <c r="G106" s="126"/>
      <c r="H106" s="124"/>
      <c r="I106" s="126"/>
      <c r="J106" s="124"/>
      <c r="K106" s="126"/>
      <c r="L106" s="124"/>
      <c r="M106" s="126"/>
      <c r="N106" s="124"/>
      <c r="O106" s="126"/>
      <c r="P106" s="124"/>
      <c r="Q106" s="126"/>
      <c r="R106" s="124"/>
      <c r="S106" s="126"/>
      <c r="T106" s="124"/>
      <c r="U106" s="126"/>
      <c r="V106" s="124"/>
      <c r="W106" s="126"/>
      <c r="X106" s="124"/>
      <c r="Y106" s="126"/>
      <c r="Z106" s="125"/>
      <c r="AC106" s="111">
        <f t="shared" si="4"/>
        <v>19</v>
      </c>
      <c r="AD106" s="111">
        <f t="shared" si="5"/>
        <v>10</v>
      </c>
      <c r="AE106" s="144">
        <v>100</v>
      </c>
      <c r="AF106" s="145" t="str">
        <f ca="1">IF(OFFSET('Dummy Payment'!$B$11,AD106-1,AC106-1)&lt;&gt;"",OFFSET('Dummy Payment'!$B$11,AD106-1,AC106-1),"")</f>
        <v/>
      </c>
      <c r="AG106" s="146" t="str">
        <f ca="1">IF(OFFSET('Dummy Payment'!$C$11,AD106-1,AC106-1)&lt;&gt;"",OFFSET('Dummy Payment'!$C$11,AD106-1,AC106-1),"")</f>
        <v/>
      </c>
      <c r="AH106" s="147" t="str">
        <f t="shared" si="6"/>
        <v/>
      </c>
      <c r="AI106" s="139"/>
      <c r="AJ106" s="148"/>
      <c r="AK106" s="149"/>
      <c r="AL106" s="149"/>
      <c r="AM106" s="140"/>
      <c r="AN106" s="140"/>
      <c r="AO106" s="140"/>
      <c r="AP106" s="140"/>
      <c r="AQ106" s="140"/>
      <c r="AR106" s="140"/>
    </row>
    <row r="107" spans="2:44" ht="14.4" x14ac:dyDescent="0.3">
      <c r="B107" s="124"/>
      <c r="C107" s="126"/>
      <c r="D107" s="124"/>
      <c r="E107" s="126"/>
      <c r="F107" s="124"/>
      <c r="G107" s="126"/>
      <c r="H107" s="124"/>
      <c r="I107" s="126"/>
      <c r="J107" s="124"/>
      <c r="K107" s="126"/>
      <c r="L107" s="124"/>
      <c r="M107" s="126"/>
      <c r="N107" s="124"/>
      <c r="O107" s="126"/>
      <c r="P107" s="124"/>
      <c r="Q107" s="126"/>
      <c r="R107" s="124"/>
      <c r="S107" s="126"/>
      <c r="T107" s="124"/>
      <c r="U107" s="126"/>
      <c r="V107" s="124"/>
      <c r="W107" s="126"/>
      <c r="X107" s="124"/>
      <c r="Y107" s="126"/>
      <c r="Z107" s="125"/>
      <c r="AC107" s="111">
        <f t="shared" si="4"/>
        <v>21</v>
      </c>
      <c r="AD107" s="111">
        <f t="shared" si="5"/>
        <v>1</v>
      </c>
      <c r="AE107" s="144">
        <v>101</v>
      </c>
      <c r="AF107" s="145">
        <f ca="1">IF(OFFSET('Dummy Payment'!$B$11,AD107-1,AC107-1)&lt;&gt;"",OFFSET('Dummy Payment'!$B$11,AD107-1,AC107-1),"")</f>
        <v>43429</v>
      </c>
      <c r="AG107" s="146">
        <f ca="1">IF(OFFSET('Dummy Payment'!$C$11,AD107-1,AC107-1)&lt;&gt;"",OFFSET('Dummy Payment'!$C$11,AD107-1,AC107-1),"")</f>
        <v>10000</v>
      </c>
      <c r="AH107" s="147" t="str">
        <f t="shared" si="6"/>
        <v>Salary</v>
      </c>
      <c r="AI107" s="139"/>
      <c r="AJ107" s="148"/>
      <c r="AK107" s="149"/>
      <c r="AL107" s="149"/>
      <c r="AM107" s="140"/>
      <c r="AN107" s="140"/>
      <c r="AO107" s="140"/>
      <c r="AP107" s="140"/>
      <c r="AQ107" s="140"/>
      <c r="AR107" s="140"/>
    </row>
    <row r="108" spans="2:44" ht="14.4" x14ac:dyDescent="0.3">
      <c r="B108" s="124"/>
      <c r="C108" s="126"/>
      <c r="D108" s="124"/>
      <c r="E108" s="126"/>
      <c r="F108" s="124"/>
      <c r="G108" s="126"/>
      <c r="H108" s="124"/>
      <c r="I108" s="126"/>
      <c r="J108" s="124"/>
      <c r="K108" s="126"/>
      <c r="L108" s="124"/>
      <c r="M108" s="126"/>
      <c r="N108" s="124"/>
      <c r="O108" s="126"/>
      <c r="P108" s="124"/>
      <c r="Q108" s="126"/>
      <c r="R108" s="124"/>
      <c r="S108" s="126"/>
      <c r="T108" s="124"/>
      <c r="U108" s="126"/>
      <c r="V108" s="124"/>
      <c r="W108" s="126"/>
      <c r="X108" s="124"/>
      <c r="Y108" s="126"/>
      <c r="Z108" s="125"/>
      <c r="AC108" s="111">
        <f t="shared" si="4"/>
        <v>21</v>
      </c>
      <c r="AD108" s="111">
        <f t="shared" si="5"/>
        <v>2</v>
      </c>
      <c r="AE108" s="144">
        <v>102</v>
      </c>
      <c r="AF108" s="145">
        <f ca="1">IF(OFFSET('Dummy Payment'!$B$11,AD108-1,AC108-1)&lt;&gt;"",OFFSET('Dummy Payment'!$B$11,AD108-1,AC108-1),"")</f>
        <v>43409</v>
      </c>
      <c r="AG108" s="146">
        <f ca="1">IF(OFFSET('Dummy Payment'!$C$11,AD108-1,AC108-1)&lt;&gt;"",OFFSET('Dummy Payment'!$C$11,AD108-1,AC108-1),"")</f>
        <v>150</v>
      </c>
      <c r="AH108" s="147" t="str">
        <f t="shared" si="6"/>
        <v>Fees</v>
      </c>
      <c r="AI108" s="139"/>
      <c r="AJ108" s="148"/>
      <c r="AK108" s="149"/>
      <c r="AL108" s="149"/>
      <c r="AM108" s="140"/>
      <c r="AN108" s="140"/>
      <c r="AO108" s="140"/>
      <c r="AP108" s="140"/>
      <c r="AQ108" s="140"/>
      <c r="AR108" s="140"/>
    </row>
    <row r="109" spans="2:44" ht="14.4" x14ac:dyDescent="0.3">
      <c r="B109" s="124"/>
      <c r="C109" s="126"/>
      <c r="D109" s="124"/>
      <c r="E109" s="126"/>
      <c r="F109" s="124"/>
      <c r="G109" s="126"/>
      <c r="H109" s="124"/>
      <c r="I109" s="126"/>
      <c r="J109" s="124"/>
      <c r="K109" s="126"/>
      <c r="L109" s="124"/>
      <c r="M109" s="126"/>
      <c r="N109" s="124"/>
      <c r="O109" s="126"/>
      <c r="P109" s="124"/>
      <c r="Q109" s="126"/>
      <c r="R109" s="124"/>
      <c r="S109" s="126"/>
      <c r="T109" s="124"/>
      <c r="U109" s="126"/>
      <c r="V109" s="124"/>
      <c r="W109" s="126"/>
      <c r="X109" s="124"/>
      <c r="Y109" s="126"/>
      <c r="Z109" s="125"/>
      <c r="AC109" s="111">
        <f t="shared" si="4"/>
        <v>21</v>
      </c>
      <c r="AD109" s="111">
        <f t="shared" si="5"/>
        <v>3</v>
      </c>
      <c r="AE109" s="144">
        <v>103</v>
      </c>
      <c r="AF109" s="145">
        <f ca="1">IF(OFFSET('Dummy Payment'!$B$11,AD109-1,AC109-1)&lt;&gt;"",OFFSET('Dummy Payment'!$B$11,AD109-1,AC109-1),"")</f>
        <v>43424</v>
      </c>
      <c r="AG109" s="146">
        <f ca="1">IF(OFFSET('Dummy Payment'!$C$11,AD109-1,AC109-1)&lt;&gt;"",OFFSET('Dummy Payment'!$C$11,AD109-1,AC109-1),"")</f>
        <v>500</v>
      </c>
      <c r="AH109" s="147" t="str">
        <f t="shared" si="6"/>
        <v>Bonus</v>
      </c>
      <c r="AI109" s="139"/>
      <c r="AJ109" s="148"/>
      <c r="AK109" s="149"/>
      <c r="AL109" s="149"/>
      <c r="AM109" s="140"/>
      <c r="AN109" s="140"/>
      <c r="AO109" s="140"/>
      <c r="AP109" s="140"/>
      <c r="AQ109" s="140"/>
      <c r="AR109" s="140"/>
    </row>
    <row r="110" spans="2:44" ht="14.4" x14ac:dyDescent="0.3">
      <c r="B110" s="124"/>
      <c r="C110" s="126"/>
      <c r="D110" s="124"/>
      <c r="E110" s="126"/>
      <c r="F110" s="124"/>
      <c r="G110" s="126"/>
      <c r="H110" s="124"/>
      <c r="I110" s="126"/>
      <c r="J110" s="124"/>
      <c r="K110" s="126"/>
      <c r="L110" s="124"/>
      <c r="M110" s="126"/>
      <c r="N110" s="124"/>
      <c r="O110" s="126"/>
      <c r="P110" s="124"/>
      <c r="Q110" s="126"/>
      <c r="R110" s="124"/>
      <c r="S110" s="126"/>
      <c r="T110" s="124"/>
      <c r="U110" s="126"/>
      <c r="V110" s="124"/>
      <c r="W110" s="126"/>
      <c r="X110" s="124"/>
      <c r="Y110" s="126"/>
      <c r="Z110" s="125"/>
      <c r="AC110" s="111">
        <f t="shared" si="4"/>
        <v>21</v>
      </c>
      <c r="AD110" s="111">
        <f t="shared" si="5"/>
        <v>4</v>
      </c>
      <c r="AE110" s="144">
        <v>104</v>
      </c>
      <c r="AF110" s="145" t="str">
        <f ca="1">IF(OFFSET('Dummy Payment'!$B$11,AD110-1,AC110-1)&lt;&gt;"",OFFSET('Dummy Payment'!$B$11,AD110-1,AC110-1),"")</f>
        <v/>
      </c>
      <c r="AG110" s="146">
        <f ca="1">IF(OFFSET('Dummy Payment'!$C$11,AD110-1,AC110-1)&lt;&gt;"",OFFSET('Dummy Payment'!$C$11,AD110-1,AC110-1),"")</f>
        <v>1000</v>
      </c>
      <c r="AH110" s="147" t="str">
        <f t="shared" si="6"/>
        <v>Deviden</v>
      </c>
      <c r="AI110" s="139"/>
      <c r="AJ110" s="148"/>
      <c r="AK110" s="149"/>
      <c r="AL110" s="149"/>
      <c r="AM110" s="140"/>
      <c r="AN110" s="140"/>
      <c r="AO110" s="140"/>
      <c r="AP110" s="140"/>
      <c r="AQ110" s="140"/>
      <c r="AR110" s="140"/>
    </row>
    <row r="111" spans="2:44" x14ac:dyDescent="0.3">
      <c r="AC111" s="111">
        <f t="shared" si="4"/>
        <v>21</v>
      </c>
      <c r="AD111" s="111">
        <f t="shared" si="5"/>
        <v>5</v>
      </c>
      <c r="AE111" s="144">
        <v>105</v>
      </c>
      <c r="AF111" s="145">
        <f ca="1">IF(OFFSET('Dummy Payment'!$B$11,AD111-1,AC111-1)&lt;&gt;"",OFFSET('Dummy Payment'!$B$11,AD111-1,AC111-1),"")</f>
        <v>43424</v>
      </c>
      <c r="AG111" s="146">
        <f ca="1">IF(OFFSET('Dummy Payment'!$C$11,AD111-1,AC111-1)&lt;&gt;"",OFFSET('Dummy Payment'!$C$11,AD111-1,AC111-1),"")</f>
        <v>300</v>
      </c>
      <c r="AH111" s="147" t="str">
        <f t="shared" si="6"/>
        <v>Freelance Income</v>
      </c>
      <c r="AI111" s="139"/>
      <c r="AJ111" s="148"/>
      <c r="AK111" s="149"/>
      <c r="AL111" s="149"/>
      <c r="AM111" s="140"/>
      <c r="AN111" s="140"/>
      <c r="AO111" s="140"/>
      <c r="AP111" s="140"/>
      <c r="AQ111" s="140"/>
      <c r="AR111" s="140"/>
    </row>
    <row r="112" spans="2:44" x14ac:dyDescent="0.3">
      <c r="AC112" s="111">
        <f t="shared" si="4"/>
        <v>21</v>
      </c>
      <c r="AD112" s="111">
        <f t="shared" si="5"/>
        <v>6</v>
      </c>
      <c r="AE112" s="144">
        <v>106</v>
      </c>
      <c r="AF112" s="145" t="str">
        <f ca="1">IF(OFFSET('Dummy Payment'!$B$11,AD112-1,AC112-1)&lt;&gt;"",OFFSET('Dummy Payment'!$B$11,AD112-1,AC112-1),"")</f>
        <v/>
      </c>
      <c r="AG112" s="146" t="str">
        <f ca="1">IF(OFFSET('Dummy Payment'!$C$11,AD112-1,AC112-1)&lt;&gt;"",OFFSET('Dummy Payment'!$C$11,AD112-1,AC112-1),"")</f>
        <v/>
      </c>
      <c r="AH112" s="147" t="str">
        <f t="shared" si="6"/>
        <v/>
      </c>
      <c r="AI112" s="139"/>
      <c r="AJ112" s="148"/>
      <c r="AK112" s="149"/>
      <c r="AL112" s="149"/>
      <c r="AM112" s="140"/>
      <c r="AN112" s="140"/>
      <c r="AO112" s="140"/>
      <c r="AP112" s="140"/>
      <c r="AQ112" s="140"/>
      <c r="AR112" s="140"/>
    </row>
    <row r="113" spans="29:44" x14ac:dyDescent="0.3">
      <c r="AC113" s="111">
        <f t="shared" si="4"/>
        <v>21</v>
      </c>
      <c r="AD113" s="111">
        <f t="shared" si="5"/>
        <v>7</v>
      </c>
      <c r="AE113" s="144">
        <v>107</v>
      </c>
      <c r="AF113" s="145" t="str">
        <f ca="1">IF(OFFSET('Dummy Payment'!$B$11,AD113-1,AC113-1)&lt;&gt;"",OFFSET('Dummy Payment'!$B$11,AD113-1,AC113-1),"")</f>
        <v/>
      </c>
      <c r="AG113" s="146" t="str">
        <f ca="1">IF(OFFSET('Dummy Payment'!$C$11,AD113-1,AC113-1)&lt;&gt;"",OFFSET('Dummy Payment'!$C$11,AD113-1,AC113-1),"")</f>
        <v/>
      </c>
      <c r="AH113" s="147" t="str">
        <f t="shared" si="6"/>
        <v/>
      </c>
      <c r="AI113" s="139"/>
      <c r="AJ113" s="148"/>
      <c r="AK113" s="149"/>
      <c r="AL113" s="149"/>
      <c r="AM113" s="140"/>
      <c r="AN113" s="140"/>
      <c r="AO113" s="140"/>
      <c r="AP113" s="140"/>
      <c r="AQ113" s="140"/>
      <c r="AR113" s="140"/>
    </row>
    <row r="114" spans="29:44" x14ac:dyDescent="0.3">
      <c r="AC114" s="111">
        <f t="shared" si="4"/>
        <v>21</v>
      </c>
      <c r="AD114" s="111">
        <f t="shared" si="5"/>
        <v>8</v>
      </c>
      <c r="AE114" s="144">
        <v>108</v>
      </c>
      <c r="AF114" s="145" t="str">
        <f ca="1">IF(OFFSET('Dummy Payment'!$B$11,AD114-1,AC114-1)&lt;&gt;"",OFFSET('Dummy Payment'!$B$11,AD114-1,AC114-1),"")</f>
        <v/>
      </c>
      <c r="AG114" s="146" t="str">
        <f ca="1">IF(OFFSET('Dummy Payment'!$C$11,AD114-1,AC114-1)&lt;&gt;"",OFFSET('Dummy Payment'!$C$11,AD114-1,AC114-1),"")</f>
        <v/>
      </c>
      <c r="AH114" s="147" t="str">
        <f t="shared" si="6"/>
        <v/>
      </c>
      <c r="AI114" s="139"/>
      <c r="AJ114" s="148"/>
      <c r="AK114" s="149"/>
      <c r="AL114" s="149"/>
      <c r="AM114" s="140"/>
      <c r="AN114" s="140"/>
      <c r="AO114" s="140"/>
      <c r="AP114" s="140"/>
      <c r="AQ114" s="140"/>
      <c r="AR114" s="140"/>
    </row>
    <row r="115" spans="29:44" x14ac:dyDescent="0.3">
      <c r="AC115" s="111">
        <f t="shared" si="4"/>
        <v>21</v>
      </c>
      <c r="AD115" s="111">
        <f t="shared" si="5"/>
        <v>9</v>
      </c>
      <c r="AE115" s="144">
        <v>109</v>
      </c>
      <c r="AF115" s="145" t="str">
        <f ca="1">IF(OFFSET('Dummy Payment'!$B$11,AD115-1,AC115-1)&lt;&gt;"",OFFSET('Dummy Payment'!$B$11,AD115-1,AC115-1),"")</f>
        <v/>
      </c>
      <c r="AG115" s="146" t="str">
        <f ca="1">IF(OFFSET('Dummy Payment'!$C$11,AD115-1,AC115-1)&lt;&gt;"",OFFSET('Dummy Payment'!$C$11,AD115-1,AC115-1),"")</f>
        <v/>
      </c>
      <c r="AH115" s="147" t="str">
        <f t="shared" si="6"/>
        <v/>
      </c>
      <c r="AI115" s="139"/>
      <c r="AJ115" s="148"/>
      <c r="AK115" s="149"/>
      <c r="AL115" s="149"/>
      <c r="AM115" s="140"/>
      <c r="AN115" s="140"/>
      <c r="AO115" s="140"/>
      <c r="AP115" s="140"/>
      <c r="AQ115" s="140"/>
      <c r="AR115" s="140"/>
    </row>
    <row r="116" spans="29:44" x14ac:dyDescent="0.3">
      <c r="AC116" s="111">
        <f t="shared" si="4"/>
        <v>21</v>
      </c>
      <c r="AD116" s="111">
        <f t="shared" si="5"/>
        <v>10</v>
      </c>
      <c r="AE116" s="144">
        <v>110</v>
      </c>
      <c r="AF116" s="145" t="str">
        <f ca="1">IF(OFFSET('Dummy Payment'!$B$11,AD116-1,AC116-1)&lt;&gt;"",OFFSET('Dummy Payment'!$B$11,AD116-1,AC116-1),"")</f>
        <v/>
      </c>
      <c r="AG116" s="146" t="str">
        <f ca="1">IF(OFFSET('Dummy Payment'!$C$11,AD116-1,AC116-1)&lt;&gt;"",OFFSET('Dummy Payment'!$C$11,AD116-1,AC116-1),"")</f>
        <v/>
      </c>
      <c r="AH116" s="147" t="str">
        <f t="shared" si="6"/>
        <v/>
      </c>
      <c r="AI116" s="139"/>
      <c r="AJ116" s="148"/>
      <c r="AK116" s="149"/>
      <c r="AL116" s="149"/>
      <c r="AM116" s="140"/>
      <c r="AN116" s="140"/>
      <c r="AO116" s="140"/>
      <c r="AP116" s="140"/>
      <c r="AQ116" s="140"/>
      <c r="AR116" s="140"/>
    </row>
    <row r="117" spans="29:44" x14ac:dyDescent="0.3">
      <c r="AC117" s="111">
        <f t="shared" si="4"/>
        <v>23</v>
      </c>
      <c r="AD117" s="111">
        <f t="shared" si="5"/>
        <v>1</v>
      </c>
      <c r="AE117" s="144">
        <v>111</v>
      </c>
      <c r="AF117" s="145">
        <f ca="1">IF(OFFSET('Dummy Payment'!$B$11,AD117-1,AC117-1)&lt;&gt;"",OFFSET('Dummy Payment'!$B$11,AD117-1,AC117-1),"")</f>
        <v>43459</v>
      </c>
      <c r="AG117" s="146">
        <f ca="1">IF(OFFSET('Dummy Payment'!$C$11,AD117-1,AC117-1)&lt;&gt;"",OFFSET('Dummy Payment'!$C$11,AD117-1,AC117-1),"")</f>
        <v>10000</v>
      </c>
      <c r="AH117" s="147" t="str">
        <f t="shared" si="6"/>
        <v>Salary</v>
      </c>
      <c r="AI117" s="139"/>
      <c r="AJ117" s="148"/>
      <c r="AK117" s="149"/>
      <c r="AL117" s="149"/>
      <c r="AM117" s="140"/>
      <c r="AN117" s="140"/>
      <c r="AO117" s="140"/>
      <c r="AP117" s="140"/>
      <c r="AQ117" s="140"/>
      <c r="AR117" s="140"/>
    </row>
    <row r="118" spans="29:44" x14ac:dyDescent="0.3">
      <c r="AC118" s="111">
        <f t="shared" si="4"/>
        <v>23</v>
      </c>
      <c r="AD118" s="111">
        <f t="shared" si="5"/>
        <v>2</v>
      </c>
      <c r="AE118" s="144">
        <v>112</v>
      </c>
      <c r="AF118" s="145">
        <f ca="1">IF(OFFSET('Dummy Payment'!$B$11,AD118-1,AC118-1)&lt;&gt;"",OFFSET('Dummy Payment'!$B$11,AD118-1,AC118-1),"")</f>
        <v>43439</v>
      </c>
      <c r="AG118" s="146">
        <f ca="1">IF(OFFSET('Dummy Payment'!$C$11,AD118-1,AC118-1)&lt;&gt;"",OFFSET('Dummy Payment'!$C$11,AD118-1,AC118-1),"")</f>
        <v>150</v>
      </c>
      <c r="AH118" s="147" t="str">
        <f t="shared" si="6"/>
        <v>Fees</v>
      </c>
      <c r="AI118" s="139"/>
      <c r="AJ118" s="148"/>
      <c r="AK118" s="149"/>
      <c r="AL118" s="149"/>
      <c r="AM118" s="140"/>
      <c r="AN118" s="140"/>
      <c r="AO118" s="140"/>
      <c r="AP118" s="140"/>
      <c r="AQ118" s="140"/>
      <c r="AR118" s="140"/>
    </row>
    <row r="119" spans="29:44" x14ac:dyDescent="0.3">
      <c r="AC119" s="111">
        <f t="shared" si="4"/>
        <v>23</v>
      </c>
      <c r="AD119" s="111">
        <f t="shared" si="5"/>
        <v>3</v>
      </c>
      <c r="AE119" s="144">
        <v>113</v>
      </c>
      <c r="AF119" s="145">
        <f ca="1">IF(OFFSET('Dummy Payment'!$B$11,AD119-1,AC119-1)&lt;&gt;"",OFFSET('Dummy Payment'!$B$11,AD119-1,AC119-1),"")</f>
        <v>43454</v>
      </c>
      <c r="AG119" s="146">
        <f ca="1">IF(OFFSET('Dummy Payment'!$C$11,AD119-1,AC119-1)&lt;&gt;"",OFFSET('Dummy Payment'!$C$11,AD119-1,AC119-1),"")</f>
        <v>500</v>
      </c>
      <c r="AH119" s="147" t="str">
        <f t="shared" si="6"/>
        <v>Bonus</v>
      </c>
      <c r="AI119" s="139"/>
      <c r="AJ119" s="148"/>
      <c r="AK119" s="149"/>
      <c r="AL119" s="149"/>
      <c r="AM119" s="140"/>
      <c r="AN119" s="140"/>
      <c r="AO119" s="140"/>
      <c r="AP119" s="140"/>
      <c r="AQ119" s="140"/>
      <c r="AR119" s="140"/>
    </row>
    <row r="120" spans="29:44" x14ac:dyDescent="0.3">
      <c r="AC120" s="111">
        <f t="shared" si="4"/>
        <v>23</v>
      </c>
      <c r="AD120" s="111">
        <f t="shared" si="5"/>
        <v>4</v>
      </c>
      <c r="AE120" s="144">
        <v>114</v>
      </c>
      <c r="AF120" s="145">
        <f ca="1">IF(OFFSET('Dummy Payment'!$B$11,AD120-1,AC120-1)&lt;&gt;"",OFFSET('Dummy Payment'!$B$11,AD120-1,AC120-1),"")</f>
        <v>43459</v>
      </c>
      <c r="AG120" s="146">
        <f ca="1">IF(OFFSET('Dummy Payment'!$C$11,AD120-1,AC120-1)&lt;&gt;"",OFFSET('Dummy Payment'!$C$11,AD120-1,AC120-1),"")</f>
        <v>1000</v>
      </c>
      <c r="AH120" s="147" t="str">
        <f t="shared" si="6"/>
        <v>Deviden</v>
      </c>
      <c r="AI120" s="139"/>
      <c r="AJ120" s="148"/>
      <c r="AK120" s="149"/>
      <c r="AL120" s="149"/>
      <c r="AM120" s="140"/>
      <c r="AN120" s="140"/>
      <c r="AO120" s="140"/>
      <c r="AP120" s="140"/>
      <c r="AQ120" s="140"/>
      <c r="AR120" s="140"/>
    </row>
    <row r="121" spans="29:44" x14ac:dyDescent="0.3">
      <c r="AC121" s="111">
        <f t="shared" si="4"/>
        <v>23</v>
      </c>
      <c r="AD121" s="111">
        <f t="shared" si="5"/>
        <v>5</v>
      </c>
      <c r="AE121" s="144">
        <v>115</v>
      </c>
      <c r="AF121" s="145">
        <f ca="1">IF(OFFSET('Dummy Payment'!$B$11,AD121-1,AC121-1)&lt;&gt;"",OFFSET('Dummy Payment'!$B$11,AD121-1,AC121-1),"")</f>
        <v>43454</v>
      </c>
      <c r="AG121" s="146">
        <f ca="1">IF(OFFSET('Dummy Payment'!$C$11,AD121-1,AC121-1)&lt;&gt;"",OFFSET('Dummy Payment'!$C$11,AD121-1,AC121-1),"")</f>
        <v>300</v>
      </c>
      <c r="AH121" s="147" t="str">
        <f t="shared" si="6"/>
        <v>Freelance Income</v>
      </c>
      <c r="AI121" s="139"/>
      <c r="AJ121" s="148"/>
      <c r="AK121" s="149"/>
      <c r="AL121" s="149"/>
      <c r="AM121" s="140"/>
      <c r="AN121" s="140"/>
      <c r="AO121" s="140"/>
      <c r="AP121" s="140"/>
      <c r="AQ121" s="140"/>
      <c r="AR121" s="140"/>
    </row>
    <row r="122" spans="29:44" x14ac:dyDescent="0.3">
      <c r="AC122" s="111">
        <f t="shared" si="4"/>
        <v>23</v>
      </c>
      <c r="AD122" s="111">
        <f t="shared" si="5"/>
        <v>6</v>
      </c>
      <c r="AE122" s="144">
        <v>116</v>
      </c>
      <c r="AF122" s="145" t="str">
        <f ca="1">IF(OFFSET('Dummy Payment'!$B$11,AD122-1,AC122-1)&lt;&gt;"",OFFSET('Dummy Payment'!$B$11,AD122-1,AC122-1),"")</f>
        <v/>
      </c>
      <c r="AG122" s="146" t="str">
        <f ca="1">IF(OFFSET('Dummy Payment'!$C$11,AD122-1,AC122-1)&lt;&gt;"",OFFSET('Dummy Payment'!$C$11,AD122-1,AC122-1),"")</f>
        <v/>
      </c>
      <c r="AH122" s="147" t="str">
        <f t="shared" si="6"/>
        <v/>
      </c>
      <c r="AI122" s="139"/>
      <c r="AJ122" s="148"/>
      <c r="AK122" s="149"/>
      <c r="AL122" s="149"/>
      <c r="AM122" s="140"/>
      <c r="AN122" s="140"/>
      <c r="AO122" s="140"/>
      <c r="AP122" s="140"/>
      <c r="AQ122" s="140"/>
      <c r="AR122" s="140"/>
    </row>
    <row r="123" spans="29:44" x14ac:dyDescent="0.3">
      <c r="AC123" s="111">
        <f t="shared" si="4"/>
        <v>23</v>
      </c>
      <c r="AD123" s="111">
        <f t="shared" si="5"/>
        <v>7</v>
      </c>
      <c r="AE123" s="144">
        <v>117</v>
      </c>
      <c r="AF123" s="145" t="str">
        <f ca="1">IF(OFFSET('Dummy Payment'!$B$11,AD123-1,AC123-1)&lt;&gt;"",OFFSET('Dummy Payment'!$B$11,AD123-1,AC123-1),"")</f>
        <v/>
      </c>
      <c r="AG123" s="146" t="str">
        <f ca="1">IF(OFFSET('Dummy Payment'!$C$11,AD123-1,AC123-1)&lt;&gt;"",OFFSET('Dummy Payment'!$C$11,AD123-1,AC123-1),"")</f>
        <v/>
      </c>
      <c r="AH123" s="147" t="str">
        <f t="shared" si="6"/>
        <v/>
      </c>
      <c r="AI123" s="139"/>
      <c r="AJ123" s="148"/>
      <c r="AK123" s="149"/>
      <c r="AL123" s="149"/>
      <c r="AM123" s="140"/>
      <c r="AN123" s="140"/>
      <c r="AO123" s="140"/>
      <c r="AP123" s="140"/>
      <c r="AQ123" s="140"/>
      <c r="AR123" s="140"/>
    </row>
    <row r="124" spans="29:44" x14ac:dyDescent="0.3">
      <c r="AC124" s="111">
        <f t="shared" si="4"/>
        <v>23</v>
      </c>
      <c r="AD124" s="111">
        <f t="shared" si="5"/>
        <v>8</v>
      </c>
      <c r="AE124" s="144">
        <v>118</v>
      </c>
      <c r="AF124" s="145" t="str">
        <f ca="1">IF(OFFSET('Dummy Payment'!$B$11,AD124-1,AC124-1)&lt;&gt;"",OFFSET('Dummy Payment'!$B$11,AD124-1,AC124-1),"")</f>
        <v/>
      </c>
      <c r="AG124" s="146" t="str">
        <f ca="1">IF(OFFSET('Dummy Payment'!$C$11,AD124-1,AC124-1)&lt;&gt;"",OFFSET('Dummy Payment'!$C$11,AD124-1,AC124-1),"")</f>
        <v/>
      </c>
      <c r="AH124" s="147" t="str">
        <f t="shared" si="6"/>
        <v/>
      </c>
      <c r="AI124" s="139"/>
      <c r="AJ124" s="148"/>
      <c r="AK124" s="149"/>
      <c r="AL124" s="149"/>
      <c r="AM124" s="140"/>
      <c r="AN124" s="140"/>
      <c r="AO124" s="140"/>
      <c r="AP124" s="140"/>
      <c r="AQ124" s="140"/>
      <c r="AR124" s="140"/>
    </row>
    <row r="125" spans="29:44" x14ac:dyDescent="0.3">
      <c r="AC125" s="111">
        <f t="shared" si="4"/>
        <v>23</v>
      </c>
      <c r="AD125" s="111">
        <f t="shared" si="5"/>
        <v>9</v>
      </c>
      <c r="AE125" s="144">
        <v>119</v>
      </c>
      <c r="AF125" s="145" t="str">
        <f ca="1">IF(OFFSET('Dummy Payment'!$B$11,AD125-1,AC125-1)&lt;&gt;"",OFFSET('Dummy Payment'!$B$11,AD125-1,AC125-1),"")</f>
        <v/>
      </c>
      <c r="AG125" s="146" t="str">
        <f ca="1">IF(OFFSET('Dummy Payment'!$C$11,AD125-1,AC125-1)&lt;&gt;"",OFFSET('Dummy Payment'!$C$11,AD125-1,AC125-1),"")</f>
        <v/>
      </c>
      <c r="AH125" s="147" t="str">
        <f t="shared" si="6"/>
        <v/>
      </c>
      <c r="AI125" s="139"/>
      <c r="AJ125" s="148"/>
      <c r="AK125" s="149"/>
      <c r="AL125" s="149"/>
      <c r="AM125" s="140"/>
      <c r="AN125" s="140"/>
      <c r="AO125" s="140"/>
      <c r="AP125" s="140"/>
      <c r="AQ125" s="140"/>
      <c r="AR125" s="140"/>
    </row>
    <row r="126" spans="29:44" x14ac:dyDescent="0.3">
      <c r="AC126" s="111">
        <f t="shared" si="4"/>
        <v>23</v>
      </c>
      <c r="AD126" s="111">
        <f t="shared" si="5"/>
        <v>10</v>
      </c>
      <c r="AE126" s="144">
        <v>120</v>
      </c>
      <c r="AF126" s="145" t="str">
        <f ca="1">IF(OFFSET('Dummy Payment'!$B$11,AD126-1,AC126-1)&lt;&gt;"",OFFSET('Dummy Payment'!$B$11,AD126-1,AC126-1),"")</f>
        <v/>
      </c>
      <c r="AG126" s="146" t="str">
        <f ca="1">IF(OFFSET('Dummy Payment'!$C$11,AD126-1,AC126-1)&lt;&gt;"",OFFSET('Dummy Payment'!$C$11,AD126-1,AC126-1),"")</f>
        <v/>
      </c>
      <c r="AH126" s="147" t="str">
        <f t="shared" si="6"/>
        <v/>
      </c>
      <c r="AI126" s="139"/>
      <c r="AJ126" s="148"/>
      <c r="AK126" s="149"/>
      <c r="AL126" s="149"/>
      <c r="AM126" s="140"/>
      <c r="AN126" s="140"/>
      <c r="AO126" s="140"/>
      <c r="AP126" s="140"/>
      <c r="AQ126" s="140"/>
      <c r="AR126" s="140"/>
    </row>
    <row r="127" spans="29:44" x14ac:dyDescent="0.3">
      <c r="AC127" s="111">
        <v>1</v>
      </c>
      <c r="AD127" s="111">
        <v>1</v>
      </c>
      <c r="AE127" s="144">
        <v>1</v>
      </c>
      <c r="AF127" s="145">
        <f ca="1">IF(OFFSET('Dummy Payment (2)'!$B$11,AD127-1,AC127-1)&lt;&gt;"",OFFSET('Dummy Payment (2)'!$B$11,AD127-1,AC127-1),"")</f>
        <v>43103</v>
      </c>
      <c r="AG127" s="146">
        <f ca="1">IF(OFFSET('Dummy Payment (2)'!$C$11,AD127-1,AC127-1)&lt;&gt;"",OFFSET('Dummy Payment (2)'!$C$11,AD127-1,AC127-1),"")</f>
        <v>3000</v>
      </c>
      <c r="AH127" s="147" t="str">
        <f>IF('Dummy Payment (2)'!DD11&lt;&gt;"",'Dummy Payment (2)'!DD11,"")</f>
        <v>Salary</v>
      </c>
      <c r="AI127" s="139"/>
      <c r="AJ127" s="148"/>
      <c r="AK127" s="149"/>
      <c r="AL127" s="149"/>
      <c r="AM127" s="140"/>
      <c r="AN127" s="140"/>
      <c r="AO127" s="140"/>
      <c r="AP127" s="140"/>
      <c r="AQ127" s="140"/>
      <c r="AR127" s="140"/>
    </row>
    <row r="128" spans="29:44" x14ac:dyDescent="0.3">
      <c r="AC128" s="111">
        <v>1</v>
      </c>
      <c r="AD128" s="111">
        <v>2</v>
      </c>
      <c r="AE128" s="144">
        <v>2</v>
      </c>
      <c r="AF128" s="145" t="str">
        <f ca="1">IF(OFFSET('Dummy Payment (2)'!$B$11,AD128-1,AC128-1)&lt;&gt;"",OFFSET('Dummy Payment (2)'!$B$11,AD128-1,AC128-1),"")</f>
        <v/>
      </c>
      <c r="AG128" s="146">
        <f ca="1">IF(OFFSET('Dummy Payment (2)'!$C$11,AD128-1,AC128-1)&lt;&gt;"",OFFSET('Dummy Payment (2)'!$C$11,AD128-1,AC128-1),"")</f>
        <v>150</v>
      </c>
      <c r="AH128" s="147" t="str">
        <f>IF('Dummy Payment (2)'!DD12&lt;&gt;"",'Dummy Payment (2)'!DD12,"")</f>
        <v>Fees</v>
      </c>
      <c r="AI128" s="139"/>
      <c r="AJ128" s="148"/>
      <c r="AK128" s="149"/>
      <c r="AL128" s="149"/>
      <c r="AM128" s="140"/>
      <c r="AN128" s="140"/>
      <c r="AO128" s="140"/>
      <c r="AP128" s="140"/>
      <c r="AQ128" s="140"/>
      <c r="AR128" s="140"/>
    </row>
    <row r="129" spans="29:44" x14ac:dyDescent="0.3">
      <c r="AC129" s="111">
        <v>1</v>
      </c>
      <c r="AD129" s="111">
        <v>3</v>
      </c>
      <c r="AE129" s="144">
        <v>3</v>
      </c>
      <c r="AF129" s="145">
        <f ca="1">IF(OFFSET('Dummy Payment (2)'!$B$11,AD129-1,AC129-1)&lt;&gt;"",OFFSET('Dummy Payment (2)'!$B$11,AD129-1,AC129-1),"")</f>
        <v>43103</v>
      </c>
      <c r="AG129" s="146">
        <f ca="1">IF(OFFSET('Dummy Payment (2)'!$C$11,AD129-1,AC129-1)&lt;&gt;"",OFFSET('Dummy Payment (2)'!$C$11,AD129-1,AC129-1),"")</f>
        <v>500</v>
      </c>
      <c r="AH129" s="147" t="str">
        <f>IF('Dummy Payment (2)'!DD13&lt;&gt;"",'Dummy Payment (2)'!DD13,"")</f>
        <v>Bonus</v>
      </c>
      <c r="AI129" s="139"/>
      <c r="AJ129" s="148"/>
      <c r="AK129" s="149"/>
      <c r="AL129" s="149"/>
      <c r="AM129" s="140"/>
      <c r="AN129" s="140"/>
      <c r="AO129" s="140"/>
      <c r="AP129" s="140"/>
      <c r="AQ129" s="140"/>
      <c r="AR129" s="140"/>
    </row>
    <row r="130" spans="29:44" x14ac:dyDescent="0.3">
      <c r="AC130" s="111">
        <v>1</v>
      </c>
      <c r="AD130" s="111">
        <v>4</v>
      </c>
      <c r="AE130" s="144">
        <v>4</v>
      </c>
      <c r="AF130" s="145" t="str">
        <f ca="1">IF(OFFSET('Dummy Payment (2)'!$B$11,AD130-1,AC130-1)&lt;&gt;"",OFFSET('Dummy Payment (2)'!$B$11,AD130-1,AC130-1),"")</f>
        <v/>
      </c>
      <c r="AG130" s="146">
        <f ca="1">IF(OFFSET('Dummy Payment (2)'!$C$11,AD130-1,AC130-1)&lt;&gt;"",OFFSET('Dummy Payment (2)'!$C$11,AD130-1,AC130-1),"")</f>
        <v>1000</v>
      </c>
      <c r="AH130" s="147" t="str">
        <f>IF('Dummy Payment (2)'!DD14&lt;&gt;"",'Dummy Payment (2)'!DD14,"")</f>
        <v>Deviden</v>
      </c>
      <c r="AI130" s="139"/>
      <c r="AJ130" s="148"/>
      <c r="AK130" s="149"/>
      <c r="AL130" s="149"/>
      <c r="AM130" s="140"/>
      <c r="AN130" s="140"/>
      <c r="AO130" s="140"/>
      <c r="AP130" s="140"/>
      <c r="AQ130" s="140"/>
      <c r="AR130" s="140"/>
    </row>
    <row r="131" spans="29:44" x14ac:dyDescent="0.3">
      <c r="AC131" s="111">
        <v>1</v>
      </c>
      <c r="AD131" s="111">
        <v>5</v>
      </c>
      <c r="AE131" s="144">
        <v>5</v>
      </c>
      <c r="AF131" s="145" t="str">
        <f ca="1">IF(OFFSET('Dummy Payment (2)'!$B$11,AD131-1,AC131-1)&lt;&gt;"",OFFSET('Dummy Payment (2)'!$B$11,AD131-1,AC131-1),"")</f>
        <v/>
      </c>
      <c r="AG131" s="146">
        <f ca="1">IF(OFFSET('Dummy Payment (2)'!$C$11,AD131-1,AC131-1)&lt;&gt;"",OFFSET('Dummy Payment (2)'!$C$11,AD131-1,AC131-1),"")</f>
        <v>300</v>
      </c>
      <c r="AH131" s="147" t="str">
        <f>IF('Dummy Payment (2)'!DD15&lt;&gt;"",'Dummy Payment (2)'!DD15,"")</f>
        <v>Freelance Income</v>
      </c>
      <c r="AI131" s="139"/>
      <c r="AJ131" s="148"/>
      <c r="AK131" s="149"/>
      <c r="AL131" s="149"/>
      <c r="AM131" s="140"/>
      <c r="AN131" s="140"/>
      <c r="AO131" s="140"/>
      <c r="AP131" s="140"/>
      <c r="AQ131" s="140"/>
      <c r="AR131" s="140"/>
    </row>
    <row r="132" spans="29:44" x14ac:dyDescent="0.3">
      <c r="AC132" s="111">
        <v>1</v>
      </c>
      <c r="AD132" s="111">
        <v>6</v>
      </c>
      <c r="AE132" s="144">
        <v>6</v>
      </c>
      <c r="AF132" s="145" t="str">
        <f ca="1">IF(OFFSET('Dummy Payment (2)'!$B$11,AD132-1,AC132-1)&lt;&gt;"",OFFSET('Dummy Payment (2)'!$B$11,AD132-1,AC132-1),"")</f>
        <v/>
      </c>
      <c r="AG132" s="146" t="str">
        <f ca="1">IF(OFFSET('Dummy Payment (2)'!$C$11,AD132-1,AC132-1)&lt;&gt;"",OFFSET('Dummy Payment (2)'!$C$11,AD132-1,AC132-1),"")</f>
        <v/>
      </c>
      <c r="AH132" s="147" t="str">
        <f>IF('Dummy Payment (2)'!DD16&lt;&gt;"",'Dummy Payment (2)'!DD16,"")</f>
        <v/>
      </c>
      <c r="AI132" s="139"/>
      <c r="AJ132" s="148"/>
      <c r="AK132" s="149"/>
      <c r="AL132" s="149"/>
      <c r="AM132" s="140"/>
      <c r="AN132" s="140"/>
      <c r="AO132" s="140"/>
      <c r="AP132" s="140"/>
      <c r="AQ132" s="140"/>
      <c r="AR132" s="140"/>
    </row>
    <row r="133" spans="29:44" x14ac:dyDescent="0.3">
      <c r="AC133" s="111">
        <v>1</v>
      </c>
      <c r="AD133" s="111">
        <v>7</v>
      </c>
      <c r="AE133" s="144">
        <v>7</v>
      </c>
      <c r="AF133" s="145" t="str">
        <f ca="1">IF(OFFSET('Dummy Payment (2)'!$B$11,AD133-1,AC133-1)&lt;&gt;"",OFFSET('Dummy Payment (2)'!$B$11,AD133-1,AC133-1),"")</f>
        <v/>
      </c>
      <c r="AG133" s="146" t="str">
        <f ca="1">IF(OFFSET('Dummy Payment (2)'!$C$11,AD133-1,AC133-1)&lt;&gt;"",OFFSET('Dummy Payment (2)'!$C$11,AD133-1,AC133-1),"")</f>
        <v/>
      </c>
      <c r="AH133" s="147" t="str">
        <f>IF('Dummy Payment (2)'!DD17&lt;&gt;"",'Dummy Payment (2)'!DD17,"")</f>
        <v/>
      </c>
      <c r="AI133" s="139"/>
      <c r="AJ133" s="148"/>
      <c r="AK133" s="149"/>
      <c r="AL133" s="149"/>
      <c r="AM133" s="140"/>
      <c r="AN133" s="140"/>
      <c r="AO133" s="140"/>
      <c r="AP133" s="140"/>
      <c r="AQ133" s="140"/>
      <c r="AR133" s="140"/>
    </row>
    <row r="134" spans="29:44" x14ac:dyDescent="0.3">
      <c r="AC134" s="111">
        <v>1</v>
      </c>
      <c r="AD134" s="111">
        <v>8</v>
      </c>
      <c r="AE134" s="144">
        <v>8</v>
      </c>
      <c r="AF134" s="145" t="str">
        <f ca="1">IF(OFFSET('Dummy Payment (2)'!$B$11,AD134-1,AC134-1)&lt;&gt;"",OFFSET('Dummy Payment (2)'!$B$11,AD134-1,AC134-1),"")</f>
        <v/>
      </c>
      <c r="AG134" s="146" t="str">
        <f ca="1">IF(OFFSET('Dummy Payment (2)'!$C$11,AD134-1,AC134-1)&lt;&gt;"",OFFSET('Dummy Payment (2)'!$C$11,AD134-1,AC134-1),"")</f>
        <v/>
      </c>
      <c r="AH134" s="147" t="str">
        <f>IF('Dummy Payment (2)'!DD18&lt;&gt;"",'Dummy Payment (2)'!DD18,"")</f>
        <v/>
      </c>
      <c r="AI134" s="139"/>
      <c r="AJ134" s="148"/>
      <c r="AK134" s="149"/>
      <c r="AL134" s="149"/>
      <c r="AM134" s="140"/>
      <c r="AN134" s="140"/>
      <c r="AO134" s="140"/>
      <c r="AP134" s="140"/>
      <c r="AQ134" s="140"/>
      <c r="AR134" s="140"/>
    </row>
    <row r="135" spans="29:44" x14ac:dyDescent="0.3">
      <c r="AC135" s="111">
        <v>1</v>
      </c>
      <c r="AD135" s="111">
        <v>9</v>
      </c>
      <c r="AE135" s="144">
        <v>9</v>
      </c>
      <c r="AF135" s="145" t="str">
        <f ca="1">IF(OFFSET('Dummy Payment (2)'!$B$11,AD135-1,AC135-1)&lt;&gt;"",OFFSET('Dummy Payment (2)'!$B$11,AD135-1,AC135-1),"")</f>
        <v/>
      </c>
      <c r="AG135" s="146" t="str">
        <f ca="1">IF(OFFSET('Dummy Payment (2)'!$C$11,AD135-1,AC135-1)&lt;&gt;"",OFFSET('Dummy Payment (2)'!$C$11,AD135-1,AC135-1),"")</f>
        <v/>
      </c>
      <c r="AH135" s="147" t="str">
        <f>IF('Dummy Payment (2)'!DD19&lt;&gt;"",'Dummy Payment (2)'!DD19,"")</f>
        <v/>
      </c>
      <c r="AI135" s="139"/>
      <c r="AJ135" s="148"/>
      <c r="AK135" s="149"/>
      <c r="AL135" s="149"/>
      <c r="AM135" s="140"/>
      <c r="AN135" s="140"/>
      <c r="AO135" s="140"/>
      <c r="AP135" s="140"/>
      <c r="AQ135" s="140"/>
      <c r="AR135" s="140"/>
    </row>
    <row r="136" spans="29:44" x14ac:dyDescent="0.3">
      <c r="AC136" s="111">
        <v>1</v>
      </c>
      <c r="AD136" s="111">
        <v>10</v>
      </c>
      <c r="AE136" s="144">
        <v>10</v>
      </c>
      <c r="AF136" s="145" t="str">
        <f ca="1">IF(OFFSET('Dummy Payment (2)'!$B$11,AD136-1,AC136-1)&lt;&gt;"",OFFSET('Dummy Payment (2)'!$B$11,AD136-1,AC136-1),"")</f>
        <v/>
      </c>
      <c r="AG136" s="146" t="str">
        <f ca="1">IF(OFFSET('Dummy Payment (2)'!$C$11,AD136-1,AC136-1)&lt;&gt;"",OFFSET('Dummy Payment (2)'!$C$11,AD136-1,AC136-1),"")</f>
        <v/>
      </c>
      <c r="AH136" s="147" t="str">
        <f>IF('Dummy Payment (2)'!DD20&lt;&gt;"",'Dummy Payment (2)'!DD20,"")</f>
        <v/>
      </c>
      <c r="AI136" s="139"/>
      <c r="AJ136" s="148"/>
      <c r="AK136" s="149"/>
      <c r="AL136" s="149"/>
      <c r="AM136" s="140"/>
      <c r="AN136" s="140"/>
      <c r="AO136" s="140"/>
      <c r="AP136" s="140"/>
      <c r="AQ136" s="140"/>
      <c r="AR136" s="140"/>
    </row>
    <row r="137" spans="29:44" x14ac:dyDescent="0.3">
      <c r="AC137" s="111">
        <f t="shared" ref="AC137:AC200" si="7">AC127+2</f>
        <v>3</v>
      </c>
      <c r="AD137" s="111">
        <f t="shared" ref="AD137:AD200" si="8">AD127</f>
        <v>1</v>
      </c>
      <c r="AE137" s="144">
        <v>11</v>
      </c>
      <c r="AF137" s="145">
        <f ca="1">IF(OFFSET('Dummy Payment (2)'!$B$11,AD137-1,AC137-1)&lt;&gt;"",OFFSET('Dummy Payment (2)'!$B$11,AD137-1,AC137-1),"")</f>
        <v>43110</v>
      </c>
      <c r="AG137" s="146">
        <f ca="1">IF(OFFSET('Dummy Payment (2)'!$C$11,AD137-1,AC137-1)&lt;&gt;"",OFFSET('Dummy Payment (2)'!$C$11,AD137-1,AC137-1),"")</f>
        <v>3000</v>
      </c>
      <c r="AH137" s="147" t="str">
        <f t="shared" ref="AH137:AH200" si="9">AH127</f>
        <v>Salary</v>
      </c>
      <c r="AI137" s="139"/>
      <c r="AJ137" s="148"/>
      <c r="AK137" s="149"/>
      <c r="AL137" s="149"/>
      <c r="AM137" s="140"/>
      <c r="AN137" s="140"/>
      <c r="AO137" s="140"/>
      <c r="AP137" s="140"/>
      <c r="AQ137" s="140"/>
      <c r="AR137" s="140"/>
    </row>
    <row r="138" spans="29:44" x14ac:dyDescent="0.3">
      <c r="AC138" s="111">
        <f t="shared" si="7"/>
        <v>3</v>
      </c>
      <c r="AD138" s="111">
        <f t="shared" si="8"/>
        <v>2</v>
      </c>
      <c r="AE138" s="144">
        <v>12</v>
      </c>
      <c r="AF138" s="145">
        <f ca="1">IF(OFFSET('Dummy Payment (2)'!$B$11,AD138-1,AC138-1)&lt;&gt;"",OFFSET('Dummy Payment (2)'!$B$11,AD138-1,AC138-1),"")</f>
        <v>43109</v>
      </c>
      <c r="AG138" s="146">
        <f ca="1">IF(OFFSET('Dummy Payment (2)'!$C$11,AD138-1,AC138-1)&lt;&gt;"",OFFSET('Dummy Payment (2)'!$C$11,AD138-1,AC138-1),"")</f>
        <v>150</v>
      </c>
      <c r="AH138" s="147" t="str">
        <f t="shared" si="9"/>
        <v>Fees</v>
      </c>
      <c r="AI138" s="139"/>
      <c r="AJ138" s="148"/>
      <c r="AK138" s="149"/>
      <c r="AL138" s="149"/>
      <c r="AM138" s="140"/>
      <c r="AN138" s="140"/>
      <c r="AO138" s="140"/>
      <c r="AP138" s="140"/>
      <c r="AQ138" s="140"/>
      <c r="AR138" s="140"/>
    </row>
    <row r="139" spans="29:44" x14ac:dyDescent="0.3">
      <c r="AC139" s="111">
        <f t="shared" si="7"/>
        <v>3</v>
      </c>
      <c r="AD139" s="111">
        <f t="shared" si="8"/>
        <v>3</v>
      </c>
      <c r="AE139" s="144">
        <v>13</v>
      </c>
      <c r="AF139" s="145">
        <f ca="1">IF(OFFSET('Dummy Payment (2)'!$B$11,AD139-1,AC139-1)&lt;&gt;"",OFFSET('Dummy Payment (2)'!$B$11,AD139-1,AC139-1),"")</f>
        <v>43110</v>
      </c>
      <c r="AG139" s="146">
        <f ca="1">IF(OFFSET('Dummy Payment (2)'!$C$11,AD139-1,AC139-1)&lt;&gt;"",OFFSET('Dummy Payment (2)'!$C$11,AD139-1,AC139-1),"")</f>
        <v>500</v>
      </c>
      <c r="AH139" s="147" t="str">
        <f t="shared" si="9"/>
        <v>Bonus</v>
      </c>
      <c r="AI139" s="139"/>
      <c r="AJ139" s="148"/>
      <c r="AK139" s="149"/>
      <c r="AL139" s="149"/>
      <c r="AM139" s="140"/>
      <c r="AN139" s="140"/>
      <c r="AO139" s="140"/>
      <c r="AP139" s="140"/>
      <c r="AQ139" s="140"/>
      <c r="AR139" s="140"/>
    </row>
    <row r="140" spans="29:44" x14ac:dyDescent="0.3">
      <c r="AC140" s="111">
        <f t="shared" si="7"/>
        <v>3</v>
      </c>
      <c r="AD140" s="111">
        <f t="shared" si="8"/>
        <v>4</v>
      </c>
      <c r="AE140" s="144">
        <v>14</v>
      </c>
      <c r="AF140" s="145" t="str">
        <f ca="1">IF(OFFSET('Dummy Payment (2)'!$B$11,AD140-1,AC140-1)&lt;&gt;"",OFFSET('Dummy Payment (2)'!$B$11,AD140-1,AC140-1),"")</f>
        <v/>
      </c>
      <c r="AG140" s="146">
        <f ca="1">IF(OFFSET('Dummy Payment (2)'!$C$11,AD140-1,AC140-1)&lt;&gt;"",OFFSET('Dummy Payment (2)'!$C$11,AD140-1,AC140-1),"")</f>
        <v>1000</v>
      </c>
      <c r="AH140" s="147" t="str">
        <f t="shared" si="9"/>
        <v>Deviden</v>
      </c>
      <c r="AI140" s="139"/>
      <c r="AJ140" s="148"/>
      <c r="AK140" s="149"/>
      <c r="AL140" s="149"/>
      <c r="AM140" s="140"/>
      <c r="AN140" s="140"/>
      <c r="AO140" s="140"/>
      <c r="AP140" s="140"/>
      <c r="AQ140" s="140"/>
      <c r="AR140" s="140"/>
    </row>
    <row r="141" spans="29:44" x14ac:dyDescent="0.3">
      <c r="AC141" s="111">
        <f t="shared" si="7"/>
        <v>3</v>
      </c>
      <c r="AD141" s="111">
        <f t="shared" si="8"/>
        <v>5</v>
      </c>
      <c r="AE141" s="144">
        <v>15</v>
      </c>
      <c r="AF141" s="145" t="str">
        <f ca="1">IF(OFFSET('Dummy Payment (2)'!$B$11,AD141-1,AC141-1)&lt;&gt;"",OFFSET('Dummy Payment (2)'!$B$11,AD141-1,AC141-1),"")</f>
        <v/>
      </c>
      <c r="AG141" s="146">
        <f ca="1">IF(OFFSET('Dummy Payment (2)'!$C$11,AD141-1,AC141-1)&lt;&gt;"",OFFSET('Dummy Payment (2)'!$C$11,AD141-1,AC141-1),"")</f>
        <v>300</v>
      </c>
      <c r="AH141" s="147" t="str">
        <f t="shared" si="9"/>
        <v>Freelance Income</v>
      </c>
      <c r="AI141" s="139"/>
      <c r="AJ141" s="148"/>
      <c r="AK141" s="149"/>
      <c r="AL141" s="149"/>
      <c r="AM141" s="140"/>
      <c r="AN141" s="140"/>
      <c r="AO141" s="140"/>
      <c r="AP141" s="140"/>
      <c r="AQ141" s="140"/>
      <c r="AR141" s="140"/>
    </row>
    <row r="142" spans="29:44" x14ac:dyDescent="0.3">
      <c r="AC142" s="111">
        <f t="shared" si="7"/>
        <v>3</v>
      </c>
      <c r="AD142" s="111">
        <f t="shared" si="8"/>
        <v>6</v>
      </c>
      <c r="AE142" s="144">
        <v>16</v>
      </c>
      <c r="AF142" s="145" t="str">
        <f ca="1">IF(OFFSET('Dummy Payment (2)'!$B$11,AD142-1,AC142-1)&lt;&gt;"",OFFSET('Dummy Payment (2)'!$B$11,AD142-1,AC142-1),"")</f>
        <v/>
      </c>
      <c r="AG142" s="146" t="str">
        <f ca="1">IF(OFFSET('Dummy Payment (2)'!$C$11,AD142-1,AC142-1)&lt;&gt;"",OFFSET('Dummy Payment (2)'!$C$11,AD142-1,AC142-1),"")</f>
        <v/>
      </c>
      <c r="AH142" s="147" t="str">
        <f t="shared" si="9"/>
        <v/>
      </c>
      <c r="AI142" s="139"/>
      <c r="AJ142" s="148"/>
      <c r="AK142" s="149"/>
      <c r="AL142" s="149"/>
      <c r="AM142" s="140"/>
      <c r="AN142" s="140"/>
      <c r="AO142" s="140"/>
      <c r="AP142" s="140"/>
      <c r="AQ142" s="140"/>
      <c r="AR142" s="140"/>
    </row>
    <row r="143" spans="29:44" x14ac:dyDescent="0.3">
      <c r="AC143" s="111">
        <f t="shared" si="7"/>
        <v>3</v>
      </c>
      <c r="AD143" s="111">
        <f t="shared" si="8"/>
        <v>7</v>
      </c>
      <c r="AE143" s="144">
        <v>17</v>
      </c>
      <c r="AF143" s="145" t="str">
        <f ca="1">IF(OFFSET('Dummy Payment (2)'!$B$11,AD143-1,AC143-1)&lt;&gt;"",OFFSET('Dummy Payment (2)'!$B$11,AD143-1,AC143-1),"")</f>
        <v/>
      </c>
      <c r="AG143" s="146" t="str">
        <f ca="1">IF(OFFSET('Dummy Payment (2)'!$C$11,AD143-1,AC143-1)&lt;&gt;"",OFFSET('Dummy Payment (2)'!$C$11,AD143-1,AC143-1),"")</f>
        <v/>
      </c>
      <c r="AH143" s="147" t="str">
        <f t="shared" si="9"/>
        <v/>
      </c>
      <c r="AI143" s="139"/>
      <c r="AJ143" s="148"/>
      <c r="AK143" s="149"/>
      <c r="AL143" s="149"/>
      <c r="AM143" s="140"/>
      <c r="AN143" s="140"/>
      <c r="AO143" s="140"/>
      <c r="AP143" s="140"/>
      <c r="AQ143" s="140"/>
      <c r="AR143" s="140"/>
    </row>
    <row r="144" spans="29:44" x14ac:dyDescent="0.3">
      <c r="AC144" s="111">
        <f t="shared" si="7"/>
        <v>3</v>
      </c>
      <c r="AD144" s="111">
        <f t="shared" si="8"/>
        <v>8</v>
      </c>
      <c r="AE144" s="144">
        <v>18</v>
      </c>
      <c r="AF144" s="145" t="str">
        <f ca="1">IF(OFFSET('Dummy Payment (2)'!$B$11,AD144-1,AC144-1)&lt;&gt;"",OFFSET('Dummy Payment (2)'!$B$11,AD144-1,AC144-1),"")</f>
        <v/>
      </c>
      <c r="AG144" s="146" t="str">
        <f ca="1">IF(OFFSET('Dummy Payment (2)'!$C$11,AD144-1,AC144-1)&lt;&gt;"",OFFSET('Dummy Payment (2)'!$C$11,AD144-1,AC144-1),"")</f>
        <v/>
      </c>
      <c r="AH144" s="147" t="str">
        <f t="shared" si="9"/>
        <v/>
      </c>
      <c r="AI144" s="139"/>
      <c r="AJ144" s="148"/>
      <c r="AK144" s="149"/>
      <c r="AL144" s="149"/>
      <c r="AM144" s="140"/>
      <c r="AN144" s="140"/>
      <c r="AO144" s="140"/>
      <c r="AP144" s="140"/>
      <c r="AQ144" s="140"/>
      <c r="AR144" s="140"/>
    </row>
    <row r="145" spans="29:44" x14ac:dyDescent="0.3">
      <c r="AC145" s="111">
        <f t="shared" si="7"/>
        <v>3</v>
      </c>
      <c r="AD145" s="111">
        <f t="shared" si="8"/>
        <v>9</v>
      </c>
      <c r="AE145" s="144">
        <v>19</v>
      </c>
      <c r="AF145" s="145" t="str">
        <f ca="1">IF(OFFSET('Dummy Payment (2)'!$B$11,AD145-1,AC145-1)&lt;&gt;"",OFFSET('Dummy Payment (2)'!$B$11,AD145-1,AC145-1),"")</f>
        <v/>
      </c>
      <c r="AG145" s="146" t="str">
        <f ca="1">IF(OFFSET('Dummy Payment (2)'!$C$11,AD145-1,AC145-1)&lt;&gt;"",OFFSET('Dummy Payment (2)'!$C$11,AD145-1,AC145-1),"")</f>
        <v/>
      </c>
      <c r="AH145" s="147" t="str">
        <f t="shared" si="9"/>
        <v/>
      </c>
      <c r="AI145" s="139"/>
      <c r="AJ145" s="148"/>
      <c r="AK145" s="149"/>
      <c r="AL145" s="149"/>
      <c r="AM145" s="140"/>
      <c r="AN145" s="140"/>
      <c r="AO145" s="140"/>
      <c r="AP145" s="140"/>
      <c r="AQ145" s="140"/>
      <c r="AR145" s="140"/>
    </row>
    <row r="146" spans="29:44" x14ac:dyDescent="0.3">
      <c r="AC146" s="111">
        <f t="shared" si="7"/>
        <v>3</v>
      </c>
      <c r="AD146" s="111">
        <f t="shared" si="8"/>
        <v>10</v>
      </c>
      <c r="AE146" s="144">
        <v>20</v>
      </c>
      <c r="AF146" s="145" t="str">
        <f ca="1">IF(OFFSET('Dummy Payment (2)'!$B$11,AD146-1,AC146-1)&lt;&gt;"",OFFSET('Dummy Payment (2)'!$B$11,AD146-1,AC146-1),"")</f>
        <v/>
      </c>
      <c r="AG146" s="146" t="str">
        <f ca="1">IF(OFFSET('Dummy Payment (2)'!$C$11,AD146-1,AC146-1)&lt;&gt;"",OFFSET('Dummy Payment (2)'!$C$11,AD146-1,AC146-1),"")</f>
        <v/>
      </c>
      <c r="AH146" s="147" t="str">
        <f t="shared" si="9"/>
        <v/>
      </c>
      <c r="AI146" s="139"/>
      <c r="AJ146" s="148"/>
      <c r="AK146" s="149"/>
      <c r="AL146" s="149"/>
      <c r="AM146" s="140"/>
      <c r="AN146" s="140"/>
      <c r="AO146" s="140"/>
      <c r="AP146" s="140"/>
      <c r="AQ146" s="140"/>
      <c r="AR146" s="140"/>
    </row>
    <row r="147" spans="29:44" x14ac:dyDescent="0.3">
      <c r="AC147" s="111">
        <f t="shared" si="7"/>
        <v>5</v>
      </c>
      <c r="AD147" s="111">
        <f t="shared" si="8"/>
        <v>1</v>
      </c>
      <c r="AE147" s="144">
        <v>21</v>
      </c>
      <c r="AF147" s="145">
        <f ca="1">IF(OFFSET('Dummy Payment (2)'!$B$11,AD147-1,AC147-1)&lt;&gt;"",OFFSET('Dummy Payment (2)'!$B$11,AD147-1,AC147-1),"")</f>
        <v>43117</v>
      </c>
      <c r="AG147" s="146">
        <f ca="1">IF(OFFSET('Dummy Payment (2)'!$C$11,AD147-1,AC147-1)&lt;&gt;"",OFFSET('Dummy Payment (2)'!$C$11,AD147-1,AC147-1),"")</f>
        <v>3000</v>
      </c>
      <c r="AH147" s="147" t="str">
        <f t="shared" si="9"/>
        <v>Salary</v>
      </c>
      <c r="AI147" s="139"/>
      <c r="AJ147" s="148"/>
      <c r="AK147" s="149"/>
      <c r="AL147" s="149"/>
      <c r="AM147" s="140"/>
      <c r="AN147" s="140"/>
      <c r="AO147" s="140"/>
      <c r="AP147" s="140"/>
      <c r="AQ147" s="140"/>
      <c r="AR147" s="140"/>
    </row>
    <row r="148" spans="29:44" x14ac:dyDescent="0.3">
      <c r="AC148" s="111">
        <f t="shared" si="7"/>
        <v>5</v>
      </c>
      <c r="AD148" s="111">
        <f t="shared" si="8"/>
        <v>2</v>
      </c>
      <c r="AE148" s="144">
        <v>22</v>
      </c>
      <c r="AF148" s="145">
        <f ca="1">IF(OFFSET('Dummy Payment (2)'!$B$11,AD148-1,AC148-1)&lt;&gt;"",OFFSET('Dummy Payment (2)'!$B$11,AD148-1,AC148-1),"")</f>
        <v>43116</v>
      </c>
      <c r="AG148" s="146">
        <f ca="1">IF(OFFSET('Dummy Payment (2)'!$C$11,AD148-1,AC148-1)&lt;&gt;"",OFFSET('Dummy Payment (2)'!$C$11,AD148-1,AC148-1),"")</f>
        <v>150</v>
      </c>
      <c r="AH148" s="147" t="str">
        <f t="shared" si="9"/>
        <v>Fees</v>
      </c>
      <c r="AI148" s="139"/>
      <c r="AJ148" s="148"/>
      <c r="AK148" s="149"/>
      <c r="AL148" s="149"/>
      <c r="AM148" s="140"/>
      <c r="AN148" s="140"/>
      <c r="AO148" s="140"/>
      <c r="AP148" s="140"/>
      <c r="AQ148" s="140"/>
      <c r="AR148" s="140"/>
    </row>
    <row r="149" spans="29:44" x14ac:dyDescent="0.3">
      <c r="AC149" s="111">
        <f t="shared" si="7"/>
        <v>5</v>
      </c>
      <c r="AD149" s="111">
        <f t="shared" si="8"/>
        <v>3</v>
      </c>
      <c r="AE149" s="144">
        <v>23</v>
      </c>
      <c r="AF149" s="145">
        <f ca="1">IF(OFFSET('Dummy Payment (2)'!$B$11,AD149-1,AC149-1)&lt;&gt;"",OFFSET('Dummy Payment (2)'!$B$11,AD149-1,AC149-1),"")</f>
        <v>43117</v>
      </c>
      <c r="AG149" s="146">
        <f ca="1">IF(OFFSET('Dummy Payment (2)'!$C$11,AD149-1,AC149-1)&lt;&gt;"",OFFSET('Dummy Payment (2)'!$C$11,AD149-1,AC149-1),"")</f>
        <v>500</v>
      </c>
      <c r="AH149" s="147" t="str">
        <f t="shared" si="9"/>
        <v>Bonus</v>
      </c>
      <c r="AI149" s="139"/>
      <c r="AJ149" s="148"/>
      <c r="AK149" s="149"/>
      <c r="AL149" s="149"/>
      <c r="AM149" s="140"/>
      <c r="AN149" s="140"/>
      <c r="AO149" s="140"/>
      <c r="AP149" s="140"/>
      <c r="AQ149" s="140"/>
      <c r="AR149" s="140"/>
    </row>
    <row r="150" spans="29:44" x14ac:dyDescent="0.3">
      <c r="AC150" s="111">
        <f t="shared" si="7"/>
        <v>5</v>
      </c>
      <c r="AD150" s="111">
        <f t="shared" si="8"/>
        <v>4</v>
      </c>
      <c r="AE150" s="144">
        <v>24</v>
      </c>
      <c r="AF150" s="145" t="str">
        <f ca="1">IF(OFFSET('Dummy Payment (2)'!$B$11,AD150-1,AC150-1)&lt;&gt;"",OFFSET('Dummy Payment (2)'!$B$11,AD150-1,AC150-1),"")</f>
        <v/>
      </c>
      <c r="AG150" s="146">
        <f ca="1">IF(OFFSET('Dummy Payment (2)'!$C$11,AD150-1,AC150-1)&lt;&gt;"",OFFSET('Dummy Payment (2)'!$C$11,AD150-1,AC150-1),"")</f>
        <v>1000</v>
      </c>
      <c r="AH150" s="147" t="str">
        <f t="shared" si="9"/>
        <v>Deviden</v>
      </c>
      <c r="AI150" s="139"/>
      <c r="AJ150" s="148"/>
      <c r="AK150" s="149"/>
      <c r="AL150" s="149"/>
      <c r="AM150" s="140"/>
      <c r="AN150" s="140"/>
      <c r="AO150" s="140"/>
      <c r="AP150" s="140"/>
      <c r="AQ150" s="140"/>
      <c r="AR150" s="140"/>
    </row>
    <row r="151" spans="29:44" x14ac:dyDescent="0.3">
      <c r="AC151" s="111">
        <f t="shared" si="7"/>
        <v>5</v>
      </c>
      <c r="AD151" s="111">
        <f t="shared" si="8"/>
        <v>5</v>
      </c>
      <c r="AE151" s="144">
        <v>25</v>
      </c>
      <c r="AF151" s="145" t="str">
        <f ca="1">IF(OFFSET('Dummy Payment (2)'!$B$11,AD151-1,AC151-1)&lt;&gt;"",OFFSET('Dummy Payment (2)'!$B$11,AD151-1,AC151-1),"")</f>
        <v/>
      </c>
      <c r="AG151" s="146">
        <f ca="1">IF(OFFSET('Dummy Payment (2)'!$C$11,AD151-1,AC151-1)&lt;&gt;"",OFFSET('Dummy Payment (2)'!$C$11,AD151-1,AC151-1),"")</f>
        <v>300</v>
      </c>
      <c r="AH151" s="147" t="str">
        <f t="shared" si="9"/>
        <v>Freelance Income</v>
      </c>
      <c r="AI151" s="139"/>
      <c r="AJ151" s="148"/>
      <c r="AK151" s="149"/>
      <c r="AL151" s="149"/>
      <c r="AM151" s="140"/>
      <c r="AN151" s="140"/>
      <c r="AO151" s="140"/>
      <c r="AP151" s="140"/>
      <c r="AQ151" s="140"/>
      <c r="AR151" s="140"/>
    </row>
    <row r="152" spans="29:44" x14ac:dyDescent="0.3">
      <c r="AC152" s="111">
        <f t="shared" si="7"/>
        <v>5</v>
      </c>
      <c r="AD152" s="111">
        <f t="shared" si="8"/>
        <v>6</v>
      </c>
      <c r="AE152" s="144">
        <v>26</v>
      </c>
      <c r="AF152" s="145" t="str">
        <f ca="1">IF(OFFSET('Dummy Payment (2)'!$B$11,AD152-1,AC152-1)&lt;&gt;"",OFFSET('Dummy Payment (2)'!$B$11,AD152-1,AC152-1),"")</f>
        <v/>
      </c>
      <c r="AG152" s="146" t="str">
        <f ca="1">IF(OFFSET('Dummy Payment (2)'!$C$11,AD152-1,AC152-1)&lt;&gt;"",OFFSET('Dummy Payment (2)'!$C$11,AD152-1,AC152-1),"")</f>
        <v/>
      </c>
      <c r="AH152" s="147" t="str">
        <f t="shared" si="9"/>
        <v/>
      </c>
      <c r="AI152" s="139"/>
      <c r="AJ152" s="148"/>
      <c r="AK152" s="149"/>
      <c r="AL152" s="149"/>
      <c r="AM152" s="140"/>
      <c r="AN152" s="140"/>
      <c r="AO152" s="140"/>
      <c r="AP152" s="140"/>
      <c r="AQ152" s="140"/>
      <c r="AR152" s="140"/>
    </row>
    <row r="153" spans="29:44" x14ac:dyDescent="0.3">
      <c r="AC153" s="111">
        <f t="shared" si="7"/>
        <v>5</v>
      </c>
      <c r="AD153" s="111">
        <f t="shared" si="8"/>
        <v>7</v>
      </c>
      <c r="AE153" s="144">
        <v>27</v>
      </c>
      <c r="AF153" s="145" t="str">
        <f ca="1">IF(OFFSET('Dummy Payment (2)'!$B$11,AD153-1,AC153-1)&lt;&gt;"",OFFSET('Dummy Payment (2)'!$B$11,AD153-1,AC153-1),"")</f>
        <v/>
      </c>
      <c r="AG153" s="146" t="str">
        <f ca="1">IF(OFFSET('Dummy Payment (2)'!$C$11,AD153-1,AC153-1)&lt;&gt;"",OFFSET('Dummy Payment (2)'!$C$11,AD153-1,AC153-1),"")</f>
        <v/>
      </c>
      <c r="AH153" s="147" t="str">
        <f t="shared" si="9"/>
        <v/>
      </c>
      <c r="AI153" s="139"/>
      <c r="AJ153" s="148"/>
      <c r="AK153" s="149"/>
      <c r="AL153" s="149"/>
      <c r="AM153" s="140"/>
      <c r="AN153" s="140"/>
      <c r="AO153" s="140"/>
      <c r="AP153" s="140"/>
      <c r="AQ153" s="140"/>
      <c r="AR153" s="140"/>
    </row>
    <row r="154" spans="29:44" x14ac:dyDescent="0.3">
      <c r="AC154" s="111">
        <f t="shared" si="7"/>
        <v>5</v>
      </c>
      <c r="AD154" s="111">
        <f t="shared" si="8"/>
        <v>8</v>
      </c>
      <c r="AE154" s="144">
        <v>28</v>
      </c>
      <c r="AF154" s="145" t="str">
        <f ca="1">IF(OFFSET('Dummy Payment (2)'!$B$11,AD154-1,AC154-1)&lt;&gt;"",OFFSET('Dummy Payment (2)'!$B$11,AD154-1,AC154-1),"")</f>
        <v/>
      </c>
      <c r="AG154" s="146" t="str">
        <f ca="1">IF(OFFSET('Dummy Payment (2)'!$C$11,AD154-1,AC154-1)&lt;&gt;"",OFFSET('Dummy Payment (2)'!$C$11,AD154-1,AC154-1),"")</f>
        <v/>
      </c>
      <c r="AH154" s="147" t="str">
        <f t="shared" si="9"/>
        <v/>
      </c>
      <c r="AI154" s="139"/>
      <c r="AJ154" s="148"/>
      <c r="AK154" s="149"/>
      <c r="AL154" s="149"/>
      <c r="AM154" s="140"/>
      <c r="AN154" s="140"/>
      <c r="AO154" s="140"/>
      <c r="AP154" s="140"/>
      <c r="AQ154" s="140"/>
      <c r="AR154" s="140"/>
    </row>
    <row r="155" spans="29:44" x14ac:dyDescent="0.3">
      <c r="AC155" s="111">
        <f t="shared" si="7"/>
        <v>5</v>
      </c>
      <c r="AD155" s="111">
        <f t="shared" si="8"/>
        <v>9</v>
      </c>
      <c r="AE155" s="144">
        <v>29</v>
      </c>
      <c r="AF155" s="145" t="str">
        <f ca="1">IF(OFFSET('Dummy Payment (2)'!$B$11,AD155-1,AC155-1)&lt;&gt;"",OFFSET('Dummy Payment (2)'!$B$11,AD155-1,AC155-1),"")</f>
        <v/>
      </c>
      <c r="AG155" s="146" t="str">
        <f ca="1">IF(OFFSET('Dummy Payment (2)'!$C$11,AD155-1,AC155-1)&lt;&gt;"",OFFSET('Dummy Payment (2)'!$C$11,AD155-1,AC155-1),"")</f>
        <v/>
      </c>
      <c r="AH155" s="147" t="str">
        <f t="shared" si="9"/>
        <v/>
      </c>
      <c r="AI155" s="139"/>
      <c r="AJ155" s="148"/>
      <c r="AK155" s="149"/>
      <c r="AL155" s="149"/>
      <c r="AM155" s="140"/>
      <c r="AN155" s="140"/>
      <c r="AO155" s="140"/>
      <c r="AP155" s="140"/>
      <c r="AQ155" s="140"/>
      <c r="AR155" s="140"/>
    </row>
    <row r="156" spans="29:44" x14ac:dyDescent="0.3">
      <c r="AC156" s="111">
        <f t="shared" si="7"/>
        <v>5</v>
      </c>
      <c r="AD156" s="111">
        <f t="shared" si="8"/>
        <v>10</v>
      </c>
      <c r="AE156" s="144">
        <v>30</v>
      </c>
      <c r="AF156" s="145" t="str">
        <f ca="1">IF(OFFSET('Dummy Payment (2)'!$B$11,AD156-1,AC156-1)&lt;&gt;"",OFFSET('Dummy Payment (2)'!$B$11,AD156-1,AC156-1),"")</f>
        <v/>
      </c>
      <c r="AG156" s="146" t="str">
        <f ca="1">IF(OFFSET('Dummy Payment (2)'!$C$11,AD156-1,AC156-1)&lt;&gt;"",OFFSET('Dummy Payment (2)'!$C$11,AD156-1,AC156-1),"")</f>
        <v/>
      </c>
      <c r="AH156" s="147" t="str">
        <f t="shared" si="9"/>
        <v/>
      </c>
      <c r="AI156" s="139"/>
      <c r="AJ156" s="148"/>
      <c r="AK156" s="149"/>
      <c r="AL156" s="149"/>
      <c r="AM156" s="140"/>
      <c r="AN156" s="140"/>
      <c r="AO156" s="140"/>
      <c r="AP156" s="140"/>
      <c r="AQ156" s="140"/>
      <c r="AR156" s="140"/>
    </row>
    <row r="157" spans="29:44" x14ac:dyDescent="0.3">
      <c r="AC157" s="111">
        <f t="shared" si="7"/>
        <v>7</v>
      </c>
      <c r="AD157" s="111">
        <f t="shared" si="8"/>
        <v>1</v>
      </c>
      <c r="AE157" s="144">
        <v>31</v>
      </c>
      <c r="AF157" s="145">
        <f ca="1">IF(OFFSET('Dummy Payment (2)'!$B$11,AD157-1,AC157-1)&lt;&gt;"",OFFSET('Dummy Payment (2)'!$B$11,AD157-1,AC157-1),"")</f>
        <v>43124</v>
      </c>
      <c r="AG157" s="146">
        <f ca="1">IF(OFFSET('Dummy Payment (2)'!$C$11,AD157-1,AC157-1)&lt;&gt;"",OFFSET('Dummy Payment (2)'!$C$11,AD157-1,AC157-1),"")</f>
        <v>3000</v>
      </c>
      <c r="AH157" s="147" t="str">
        <f t="shared" si="9"/>
        <v>Salary</v>
      </c>
      <c r="AI157" s="139"/>
      <c r="AJ157" s="148"/>
      <c r="AK157" s="149"/>
      <c r="AL157" s="149"/>
      <c r="AM157" s="140"/>
      <c r="AN157" s="140"/>
      <c r="AO157" s="140"/>
      <c r="AP157" s="140"/>
      <c r="AQ157" s="140"/>
      <c r="AR157" s="140"/>
    </row>
    <row r="158" spans="29:44" x14ac:dyDescent="0.3">
      <c r="AC158" s="111">
        <f t="shared" si="7"/>
        <v>7</v>
      </c>
      <c r="AD158" s="111">
        <f t="shared" si="8"/>
        <v>2</v>
      </c>
      <c r="AE158" s="144">
        <v>32</v>
      </c>
      <c r="AF158" s="145">
        <f ca="1">IF(OFFSET('Dummy Payment (2)'!$B$11,AD158-1,AC158-1)&lt;&gt;"",OFFSET('Dummy Payment (2)'!$B$11,AD158-1,AC158-1),"")</f>
        <v>43123</v>
      </c>
      <c r="AG158" s="146">
        <f ca="1">IF(OFFSET('Dummy Payment (2)'!$C$11,AD158-1,AC158-1)&lt;&gt;"",OFFSET('Dummy Payment (2)'!$C$11,AD158-1,AC158-1),"")</f>
        <v>150</v>
      </c>
      <c r="AH158" s="147" t="str">
        <f t="shared" si="9"/>
        <v>Fees</v>
      </c>
      <c r="AI158" s="139"/>
      <c r="AJ158" s="148"/>
      <c r="AK158" s="149"/>
      <c r="AL158" s="149"/>
      <c r="AM158" s="140"/>
      <c r="AN158" s="140"/>
      <c r="AO158" s="140"/>
      <c r="AP158" s="140"/>
      <c r="AQ158" s="140"/>
      <c r="AR158" s="140"/>
    </row>
    <row r="159" spans="29:44" x14ac:dyDescent="0.3">
      <c r="AC159" s="111">
        <f t="shared" si="7"/>
        <v>7</v>
      </c>
      <c r="AD159" s="111">
        <f t="shared" si="8"/>
        <v>3</v>
      </c>
      <c r="AE159" s="144">
        <v>33</v>
      </c>
      <c r="AF159" s="145">
        <f ca="1">IF(OFFSET('Dummy Payment (2)'!$B$11,AD159-1,AC159-1)&lt;&gt;"",OFFSET('Dummy Payment (2)'!$B$11,AD159-1,AC159-1),"")</f>
        <v>43124</v>
      </c>
      <c r="AG159" s="146">
        <f ca="1">IF(OFFSET('Dummy Payment (2)'!$C$11,AD159-1,AC159-1)&lt;&gt;"",OFFSET('Dummy Payment (2)'!$C$11,AD159-1,AC159-1),"")</f>
        <v>500</v>
      </c>
      <c r="AH159" s="147" t="str">
        <f t="shared" si="9"/>
        <v>Bonus</v>
      </c>
      <c r="AI159" s="139"/>
      <c r="AJ159" s="148"/>
      <c r="AK159" s="149"/>
      <c r="AL159" s="149"/>
      <c r="AM159" s="140"/>
      <c r="AN159" s="140"/>
      <c r="AO159" s="140"/>
      <c r="AP159" s="140"/>
      <c r="AQ159" s="140"/>
      <c r="AR159" s="140"/>
    </row>
    <row r="160" spans="29:44" x14ac:dyDescent="0.3">
      <c r="AC160" s="111">
        <f t="shared" si="7"/>
        <v>7</v>
      </c>
      <c r="AD160" s="111">
        <f t="shared" si="8"/>
        <v>4</v>
      </c>
      <c r="AE160" s="144">
        <v>34</v>
      </c>
      <c r="AF160" s="145" t="str">
        <f ca="1">IF(OFFSET('Dummy Payment (2)'!$B$11,AD160-1,AC160-1)&lt;&gt;"",OFFSET('Dummy Payment (2)'!$B$11,AD160-1,AC160-1),"")</f>
        <v/>
      </c>
      <c r="AG160" s="146">
        <f ca="1">IF(OFFSET('Dummy Payment (2)'!$C$11,AD160-1,AC160-1)&lt;&gt;"",OFFSET('Dummy Payment (2)'!$C$11,AD160-1,AC160-1),"")</f>
        <v>1000</v>
      </c>
      <c r="AH160" s="147" t="str">
        <f t="shared" si="9"/>
        <v>Deviden</v>
      </c>
      <c r="AI160" s="139"/>
      <c r="AJ160" s="148"/>
      <c r="AK160" s="149"/>
      <c r="AL160" s="149"/>
      <c r="AM160" s="140"/>
      <c r="AN160" s="140"/>
      <c r="AO160" s="140"/>
      <c r="AP160" s="140"/>
      <c r="AQ160" s="140"/>
      <c r="AR160" s="140"/>
    </row>
    <row r="161" spans="29:44" x14ac:dyDescent="0.3">
      <c r="AC161" s="111">
        <f t="shared" si="7"/>
        <v>7</v>
      </c>
      <c r="AD161" s="111">
        <f t="shared" si="8"/>
        <v>5</v>
      </c>
      <c r="AE161" s="144">
        <v>35</v>
      </c>
      <c r="AF161" s="145" t="str">
        <f ca="1">IF(OFFSET('Dummy Payment (2)'!$B$11,AD161-1,AC161-1)&lt;&gt;"",OFFSET('Dummy Payment (2)'!$B$11,AD161-1,AC161-1),"")</f>
        <v/>
      </c>
      <c r="AG161" s="146">
        <f ca="1">IF(OFFSET('Dummy Payment (2)'!$C$11,AD161-1,AC161-1)&lt;&gt;"",OFFSET('Dummy Payment (2)'!$C$11,AD161-1,AC161-1),"")</f>
        <v>300</v>
      </c>
      <c r="AH161" s="147" t="str">
        <f t="shared" si="9"/>
        <v>Freelance Income</v>
      </c>
      <c r="AI161" s="139"/>
      <c r="AJ161" s="148"/>
      <c r="AK161" s="149"/>
      <c r="AL161" s="149"/>
      <c r="AM161" s="140"/>
      <c r="AN161" s="140"/>
      <c r="AO161" s="140"/>
      <c r="AP161" s="140"/>
      <c r="AQ161" s="140"/>
      <c r="AR161" s="140"/>
    </row>
    <row r="162" spans="29:44" x14ac:dyDescent="0.3">
      <c r="AC162" s="111">
        <f t="shared" si="7"/>
        <v>7</v>
      </c>
      <c r="AD162" s="111">
        <f t="shared" si="8"/>
        <v>6</v>
      </c>
      <c r="AE162" s="144">
        <v>36</v>
      </c>
      <c r="AF162" s="145" t="str">
        <f ca="1">IF(OFFSET('Dummy Payment (2)'!$B$11,AD162-1,AC162-1)&lt;&gt;"",OFFSET('Dummy Payment (2)'!$B$11,AD162-1,AC162-1),"")</f>
        <v/>
      </c>
      <c r="AG162" s="146" t="str">
        <f ca="1">IF(OFFSET('Dummy Payment (2)'!$C$11,AD162-1,AC162-1)&lt;&gt;"",OFFSET('Dummy Payment (2)'!$C$11,AD162-1,AC162-1),"")</f>
        <v/>
      </c>
      <c r="AH162" s="147" t="str">
        <f t="shared" si="9"/>
        <v/>
      </c>
      <c r="AI162" s="139"/>
      <c r="AJ162" s="148"/>
      <c r="AK162" s="149"/>
      <c r="AL162" s="149"/>
      <c r="AM162" s="140"/>
      <c r="AN162" s="140"/>
      <c r="AO162" s="140"/>
      <c r="AP162" s="140"/>
      <c r="AQ162" s="140"/>
      <c r="AR162" s="140"/>
    </row>
    <row r="163" spans="29:44" x14ac:dyDescent="0.3">
      <c r="AC163" s="111">
        <f t="shared" si="7"/>
        <v>7</v>
      </c>
      <c r="AD163" s="111">
        <f t="shared" si="8"/>
        <v>7</v>
      </c>
      <c r="AE163" s="144">
        <v>37</v>
      </c>
      <c r="AF163" s="145" t="str">
        <f ca="1">IF(OFFSET('Dummy Payment (2)'!$B$11,AD163-1,AC163-1)&lt;&gt;"",OFFSET('Dummy Payment (2)'!$B$11,AD163-1,AC163-1),"")</f>
        <v/>
      </c>
      <c r="AG163" s="146" t="str">
        <f ca="1">IF(OFFSET('Dummy Payment (2)'!$C$11,AD163-1,AC163-1)&lt;&gt;"",OFFSET('Dummy Payment (2)'!$C$11,AD163-1,AC163-1),"")</f>
        <v/>
      </c>
      <c r="AH163" s="147" t="str">
        <f t="shared" si="9"/>
        <v/>
      </c>
      <c r="AI163" s="139"/>
      <c r="AJ163" s="148"/>
      <c r="AK163" s="149"/>
      <c r="AL163" s="149"/>
      <c r="AM163" s="140"/>
      <c r="AN163" s="140"/>
      <c r="AO163" s="140"/>
      <c r="AP163" s="140"/>
      <c r="AQ163" s="140"/>
      <c r="AR163" s="140"/>
    </row>
    <row r="164" spans="29:44" x14ac:dyDescent="0.3">
      <c r="AC164" s="111">
        <f t="shared" si="7"/>
        <v>7</v>
      </c>
      <c r="AD164" s="111">
        <f t="shared" si="8"/>
        <v>8</v>
      </c>
      <c r="AE164" s="144">
        <v>38</v>
      </c>
      <c r="AF164" s="145" t="str">
        <f ca="1">IF(OFFSET('Dummy Payment (2)'!$B$11,AD164-1,AC164-1)&lt;&gt;"",OFFSET('Dummy Payment (2)'!$B$11,AD164-1,AC164-1),"")</f>
        <v/>
      </c>
      <c r="AG164" s="146" t="str">
        <f ca="1">IF(OFFSET('Dummy Payment (2)'!$C$11,AD164-1,AC164-1)&lt;&gt;"",OFFSET('Dummy Payment (2)'!$C$11,AD164-1,AC164-1),"")</f>
        <v/>
      </c>
      <c r="AH164" s="147" t="str">
        <f t="shared" si="9"/>
        <v/>
      </c>
      <c r="AI164" s="139"/>
      <c r="AJ164" s="148"/>
      <c r="AK164" s="149"/>
      <c r="AL164" s="149"/>
      <c r="AM164" s="140"/>
      <c r="AN164" s="140"/>
      <c r="AO164" s="140"/>
      <c r="AP164" s="140"/>
      <c r="AQ164" s="140"/>
      <c r="AR164" s="140"/>
    </row>
    <row r="165" spans="29:44" x14ac:dyDescent="0.3">
      <c r="AC165" s="111">
        <f t="shared" si="7"/>
        <v>7</v>
      </c>
      <c r="AD165" s="111">
        <f t="shared" si="8"/>
        <v>9</v>
      </c>
      <c r="AE165" s="144">
        <v>39</v>
      </c>
      <c r="AF165" s="145" t="str">
        <f ca="1">IF(OFFSET('Dummy Payment (2)'!$B$11,AD165-1,AC165-1)&lt;&gt;"",OFFSET('Dummy Payment (2)'!$B$11,AD165-1,AC165-1),"")</f>
        <v/>
      </c>
      <c r="AG165" s="146" t="str">
        <f ca="1">IF(OFFSET('Dummy Payment (2)'!$C$11,AD165-1,AC165-1)&lt;&gt;"",OFFSET('Dummy Payment (2)'!$C$11,AD165-1,AC165-1),"")</f>
        <v/>
      </c>
      <c r="AH165" s="147" t="str">
        <f t="shared" si="9"/>
        <v/>
      </c>
      <c r="AI165" s="139"/>
      <c r="AJ165" s="148"/>
      <c r="AK165" s="149"/>
      <c r="AL165" s="149"/>
      <c r="AM165" s="140"/>
      <c r="AN165" s="140"/>
      <c r="AO165" s="140"/>
      <c r="AP165" s="140"/>
      <c r="AQ165" s="140"/>
      <c r="AR165" s="140"/>
    </row>
    <row r="166" spans="29:44" x14ac:dyDescent="0.3">
      <c r="AC166" s="111">
        <f t="shared" si="7"/>
        <v>7</v>
      </c>
      <c r="AD166" s="111">
        <f t="shared" si="8"/>
        <v>10</v>
      </c>
      <c r="AE166" s="144">
        <v>40</v>
      </c>
      <c r="AF166" s="145" t="str">
        <f ca="1">IF(OFFSET('Dummy Payment (2)'!$B$11,AD166-1,AC166-1)&lt;&gt;"",OFFSET('Dummy Payment (2)'!$B$11,AD166-1,AC166-1),"")</f>
        <v/>
      </c>
      <c r="AG166" s="146" t="str">
        <f ca="1">IF(OFFSET('Dummy Payment (2)'!$C$11,AD166-1,AC166-1)&lt;&gt;"",OFFSET('Dummy Payment (2)'!$C$11,AD166-1,AC166-1),"")</f>
        <v/>
      </c>
      <c r="AH166" s="147" t="str">
        <f t="shared" si="9"/>
        <v/>
      </c>
      <c r="AI166" s="139"/>
      <c r="AJ166" s="148"/>
      <c r="AK166" s="149"/>
      <c r="AL166" s="149"/>
      <c r="AM166" s="140"/>
      <c r="AN166" s="140"/>
      <c r="AO166" s="140"/>
      <c r="AP166" s="140"/>
      <c r="AQ166" s="140"/>
      <c r="AR166" s="140"/>
    </row>
    <row r="167" spans="29:44" x14ac:dyDescent="0.3">
      <c r="AC167" s="111">
        <f t="shared" si="7"/>
        <v>9</v>
      </c>
      <c r="AD167" s="111">
        <f t="shared" si="8"/>
        <v>1</v>
      </c>
      <c r="AE167" s="144">
        <v>41</v>
      </c>
      <c r="AF167" s="145">
        <f ca="1">IF(OFFSET('Dummy Payment (2)'!$B$11,AD167-1,AC167-1)&lt;&gt;"",OFFSET('Dummy Payment (2)'!$B$11,AD167-1,AC167-1),"")</f>
        <v>43131</v>
      </c>
      <c r="AG167" s="146">
        <f ca="1">IF(OFFSET('Dummy Payment (2)'!$C$11,AD167-1,AC167-1)&lt;&gt;"",OFFSET('Dummy Payment (2)'!$C$11,AD167-1,AC167-1),"")</f>
        <v>3000</v>
      </c>
      <c r="AH167" s="147" t="str">
        <f t="shared" si="9"/>
        <v>Salary</v>
      </c>
      <c r="AI167" s="139"/>
      <c r="AJ167" s="148"/>
      <c r="AK167" s="149"/>
      <c r="AL167" s="149"/>
      <c r="AM167" s="140"/>
      <c r="AN167" s="140"/>
      <c r="AO167" s="140"/>
      <c r="AP167" s="140"/>
      <c r="AQ167" s="140"/>
      <c r="AR167" s="140"/>
    </row>
    <row r="168" spans="29:44" x14ac:dyDescent="0.3">
      <c r="AC168" s="111">
        <f t="shared" si="7"/>
        <v>9</v>
      </c>
      <c r="AD168" s="111">
        <f t="shared" si="8"/>
        <v>2</v>
      </c>
      <c r="AE168" s="144">
        <v>42</v>
      </c>
      <c r="AF168" s="145">
        <f ca="1">IF(OFFSET('Dummy Payment (2)'!$B$11,AD168-1,AC168-1)&lt;&gt;"",OFFSET('Dummy Payment (2)'!$B$11,AD168-1,AC168-1),"")</f>
        <v>43130</v>
      </c>
      <c r="AG168" s="146">
        <f ca="1">IF(OFFSET('Dummy Payment (2)'!$C$11,AD168-1,AC168-1)&lt;&gt;"",OFFSET('Dummy Payment (2)'!$C$11,AD168-1,AC168-1),"")</f>
        <v>150</v>
      </c>
      <c r="AH168" s="147" t="str">
        <f t="shared" si="9"/>
        <v>Fees</v>
      </c>
      <c r="AI168" s="139"/>
      <c r="AJ168" s="148"/>
      <c r="AK168" s="149"/>
      <c r="AL168" s="149"/>
      <c r="AM168" s="140"/>
      <c r="AN168" s="140"/>
      <c r="AO168" s="140"/>
      <c r="AP168" s="140"/>
      <c r="AQ168" s="140"/>
      <c r="AR168" s="140"/>
    </row>
    <row r="169" spans="29:44" x14ac:dyDescent="0.3">
      <c r="AC169" s="111">
        <f t="shared" si="7"/>
        <v>9</v>
      </c>
      <c r="AD169" s="111">
        <f t="shared" si="8"/>
        <v>3</v>
      </c>
      <c r="AE169" s="144">
        <v>43</v>
      </c>
      <c r="AF169" s="145">
        <f ca="1">IF(OFFSET('Dummy Payment (2)'!$B$11,AD169-1,AC169-1)&lt;&gt;"",OFFSET('Dummy Payment (2)'!$B$11,AD169-1,AC169-1),"")</f>
        <v>43131</v>
      </c>
      <c r="AG169" s="146">
        <f ca="1">IF(OFFSET('Dummy Payment (2)'!$C$11,AD169-1,AC169-1)&lt;&gt;"",OFFSET('Dummy Payment (2)'!$C$11,AD169-1,AC169-1),"")</f>
        <v>500</v>
      </c>
      <c r="AH169" s="147" t="str">
        <f t="shared" si="9"/>
        <v>Bonus</v>
      </c>
      <c r="AI169" s="139"/>
      <c r="AJ169" s="148"/>
      <c r="AK169" s="149"/>
      <c r="AL169" s="149"/>
      <c r="AM169" s="140"/>
      <c r="AN169" s="140"/>
      <c r="AO169" s="140"/>
      <c r="AP169" s="140"/>
      <c r="AQ169" s="140"/>
      <c r="AR169" s="140"/>
    </row>
    <row r="170" spans="29:44" x14ac:dyDescent="0.3">
      <c r="AC170" s="111">
        <f t="shared" si="7"/>
        <v>9</v>
      </c>
      <c r="AD170" s="111">
        <f t="shared" si="8"/>
        <v>4</v>
      </c>
      <c r="AE170" s="144">
        <v>44</v>
      </c>
      <c r="AF170" s="145" t="str">
        <f ca="1">IF(OFFSET('Dummy Payment (2)'!$B$11,AD170-1,AC170-1)&lt;&gt;"",OFFSET('Dummy Payment (2)'!$B$11,AD170-1,AC170-1),"")</f>
        <v/>
      </c>
      <c r="AG170" s="146">
        <f ca="1">IF(OFFSET('Dummy Payment (2)'!$C$11,AD170-1,AC170-1)&lt;&gt;"",OFFSET('Dummy Payment (2)'!$C$11,AD170-1,AC170-1),"")</f>
        <v>1000</v>
      </c>
      <c r="AH170" s="147" t="str">
        <f t="shared" si="9"/>
        <v>Deviden</v>
      </c>
      <c r="AI170" s="139"/>
      <c r="AJ170" s="148"/>
      <c r="AK170" s="149"/>
      <c r="AL170" s="149"/>
      <c r="AM170" s="140"/>
      <c r="AN170" s="140"/>
      <c r="AO170" s="140"/>
      <c r="AP170" s="140"/>
      <c r="AQ170" s="140"/>
      <c r="AR170" s="140"/>
    </row>
    <row r="171" spans="29:44" x14ac:dyDescent="0.3">
      <c r="AC171" s="111">
        <f t="shared" si="7"/>
        <v>9</v>
      </c>
      <c r="AD171" s="111">
        <f t="shared" si="8"/>
        <v>5</v>
      </c>
      <c r="AE171" s="144">
        <v>45</v>
      </c>
      <c r="AF171" s="145" t="str">
        <f ca="1">IF(OFFSET('Dummy Payment (2)'!$B$11,AD171-1,AC171-1)&lt;&gt;"",OFFSET('Dummy Payment (2)'!$B$11,AD171-1,AC171-1),"")</f>
        <v/>
      </c>
      <c r="AG171" s="146">
        <f ca="1">IF(OFFSET('Dummy Payment (2)'!$C$11,AD171-1,AC171-1)&lt;&gt;"",OFFSET('Dummy Payment (2)'!$C$11,AD171-1,AC171-1),"")</f>
        <v>300</v>
      </c>
      <c r="AH171" s="147" t="str">
        <f t="shared" si="9"/>
        <v>Freelance Income</v>
      </c>
      <c r="AI171" s="139"/>
      <c r="AJ171" s="148"/>
      <c r="AK171" s="149"/>
      <c r="AL171" s="149"/>
      <c r="AM171" s="140"/>
      <c r="AN171" s="140"/>
      <c r="AO171" s="140"/>
      <c r="AP171" s="140"/>
      <c r="AQ171" s="140"/>
      <c r="AR171" s="140"/>
    </row>
    <row r="172" spans="29:44" x14ac:dyDescent="0.3">
      <c r="AC172" s="111">
        <f t="shared" si="7"/>
        <v>9</v>
      </c>
      <c r="AD172" s="111">
        <f t="shared" si="8"/>
        <v>6</v>
      </c>
      <c r="AE172" s="144">
        <v>46</v>
      </c>
      <c r="AF172" s="145" t="str">
        <f ca="1">IF(OFFSET('Dummy Payment (2)'!$B$11,AD172-1,AC172-1)&lt;&gt;"",OFFSET('Dummy Payment (2)'!$B$11,AD172-1,AC172-1),"")</f>
        <v/>
      </c>
      <c r="AG172" s="146" t="str">
        <f ca="1">IF(OFFSET('Dummy Payment (2)'!$C$11,AD172-1,AC172-1)&lt;&gt;"",OFFSET('Dummy Payment (2)'!$C$11,AD172-1,AC172-1),"")</f>
        <v/>
      </c>
      <c r="AH172" s="147" t="str">
        <f t="shared" si="9"/>
        <v/>
      </c>
      <c r="AI172" s="139"/>
      <c r="AJ172" s="148"/>
      <c r="AK172" s="149"/>
      <c r="AL172" s="149"/>
      <c r="AM172" s="140"/>
      <c r="AN172" s="140"/>
      <c r="AO172" s="140"/>
      <c r="AP172" s="140"/>
      <c r="AQ172" s="140"/>
      <c r="AR172" s="140"/>
    </row>
    <row r="173" spans="29:44" x14ac:dyDescent="0.3">
      <c r="AC173" s="111">
        <f t="shared" si="7"/>
        <v>9</v>
      </c>
      <c r="AD173" s="111">
        <f t="shared" si="8"/>
        <v>7</v>
      </c>
      <c r="AE173" s="144">
        <v>47</v>
      </c>
      <c r="AF173" s="145" t="str">
        <f ca="1">IF(OFFSET('Dummy Payment (2)'!$B$11,AD173-1,AC173-1)&lt;&gt;"",OFFSET('Dummy Payment (2)'!$B$11,AD173-1,AC173-1),"")</f>
        <v/>
      </c>
      <c r="AG173" s="146" t="str">
        <f ca="1">IF(OFFSET('Dummy Payment (2)'!$C$11,AD173-1,AC173-1)&lt;&gt;"",OFFSET('Dummy Payment (2)'!$C$11,AD173-1,AC173-1),"")</f>
        <v/>
      </c>
      <c r="AH173" s="147" t="str">
        <f t="shared" si="9"/>
        <v/>
      </c>
      <c r="AI173" s="139"/>
      <c r="AJ173" s="148"/>
      <c r="AK173" s="149"/>
      <c r="AL173" s="149"/>
      <c r="AM173" s="140"/>
      <c r="AN173" s="140"/>
      <c r="AO173" s="140"/>
      <c r="AP173" s="140"/>
      <c r="AQ173" s="140"/>
      <c r="AR173" s="140"/>
    </row>
    <row r="174" spans="29:44" x14ac:dyDescent="0.3">
      <c r="AC174" s="111">
        <f t="shared" si="7"/>
        <v>9</v>
      </c>
      <c r="AD174" s="111">
        <f t="shared" si="8"/>
        <v>8</v>
      </c>
      <c r="AE174" s="144">
        <v>48</v>
      </c>
      <c r="AF174" s="145" t="str">
        <f ca="1">IF(OFFSET('Dummy Payment (2)'!$B$11,AD174-1,AC174-1)&lt;&gt;"",OFFSET('Dummy Payment (2)'!$B$11,AD174-1,AC174-1),"")</f>
        <v/>
      </c>
      <c r="AG174" s="146" t="str">
        <f ca="1">IF(OFFSET('Dummy Payment (2)'!$C$11,AD174-1,AC174-1)&lt;&gt;"",OFFSET('Dummy Payment (2)'!$C$11,AD174-1,AC174-1),"")</f>
        <v/>
      </c>
      <c r="AH174" s="147" t="str">
        <f t="shared" si="9"/>
        <v/>
      </c>
      <c r="AI174" s="139"/>
      <c r="AJ174" s="148"/>
      <c r="AK174" s="149"/>
      <c r="AL174" s="149"/>
      <c r="AM174" s="140"/>
      <c r="AN174" s="140"/>
      <c r="AO174" s="140"/>
      <c r="AP174" s="140"/>
      <c r="AQ174" s="140"/>
      <c r="AR174" s="140"/>
    </row>
    <row r="175" spans="29:44" x14ac:dyDescent="0.3">
      <c r="AC175" s="111">
        <f t="shared" si="7"/>
        <v>9</v>
      </c>
      <c r="AD175" s="111">
        <f t="shared" si="8"/>
        <v>9</v>
      </c>
      <c r="AE175" s="144">
        <v>49</v>
      </c>
      <c r="AF175" s="145" t="str">
        <f ca="1">IF(OFFSET('Dummy Payment (2)'!$B$11,AD175-1,AC175-1)&lt;&gt;"",OFFSET('Dummy Payment (2)'!$B$11,AD175-1,AC175-1),"")</f>
        <v/>
      </c>
      <c r="AG175" s="146" t="str">
        <f ca="1">IF(OFFSET('Dummy Payment (2)'!$C$11,AD175-1,AC175-1)&lt;&gt;"",OFFSET('Dummy Payment (2)'!$C$11,AD175-1,AC175-1),"")</f>
        <v/>
      </c>
      <c r="AH175" s="147" t="str">
        <f t="shared" si="9"/>
        <v/>
      </c>
      <c r="AI175" s="139"/>
      <c r="AJ175" s="148"/>
      <c r="AK175" s="149"/>
      <c r="AL175" s="149"/>
      <c r="AM175" s="140"/>
      <c r="AN175" s="140"/>
      <c r="AO175" s="140"/>
      <c r="AP175" s="140"/>
      <c r="AQ175" s="140"/>
      <c r="AR175" s="140"/>
    </row>
    <row r="176" spans="29:44" x14ac:dyDescent="0.3">
      <c r="AC176" s="111">
        <f t="shared" si="7"/>
        <v>9</v>
      </c>
      <c r="AD176" s="111">
        <f t="shared" si="8"/>
        <v>10</v>
      </c>
      <c r="AE176" s="144">
        <v>50</v>
      </c>
      <c r="AF176" s="145" t="str">
        <f ca="1">IF(OFFSET('Dummy Payment (2)'!$B$11,AD176-1,AC176-1)&lt;&gt;"",OFFSET('Dummy Payment (2)'!$B$11,AD176-1,AC176-1),"")</f>
        <v/>
      </c>
      <c r="AG176" s="146" t="str">
        <f ca="1">IF(OFFSET('Dummy Payment (2)'!$C$11,AD176-1,AC176-1)&lt;&gt;"",OFFSET('Dummy Payment (2)'!$C$11,AD176-1,AC176-1),"")</f>
        <v/>
      </c>
      <c r="AH176" s="147" t="str">
        <f t="shared" si="9"/>
        <v/>
      </c>
      <c r="AI176" s="139"/>
      <c r="AJ176" s="148"/>
      <c r="AK176" s="149"/>
      <c r="AL176" s="149"/>
      <c r="AM176" s="140"/>
      <c r="AN176" s="140"/>
      <c r="AO176" s="140"/>
      <c r="AP176" s="140"/>
      <c r="AQ176" s="140"/>
      <c r="AR176" s="140"/>
    </row>
    <row r="177" spans="29:44" x14ac:dyDescent="0.3">
      <c r="AC177" s="111">
        <f t="shared" si="7"/>
        <v>11</v>
      </c>
      <c r="AD177" s="111">
        <f t="shared" si="8"/>
        <v>1</v>
      </c>
      <c r="AE177" s="144">
        <v>51</v>
      </c>
      <c r="AF177" s="145">
        <f ca="1">IF(OFFSET('Dummy Payment (2)'!$B$11,AD177-1,AC177-1)&lt;&gt;"",OFFSET('Dummy Payment (2)'!$B$11,AD177-1,AC177-1),"")</f>
        <v>43138</v>
      </c>
      <c r="AG177" s="146">
        <f ca="1">IF(OFFSET('Dummy Payment (2)'!$C$11,AD177-1,AC177-1)&lt;&gt;"",OFFSET('Dummy Payment (2)'!$C$11,AD177-1,AC177-1),"")</f>
        <v>3000</v>
      </c>
      <c r="AH177" s="147" t="str">
        <f t="shared" si="9"/>
        <v>Salary</v>
      </c>
      <c r="AI177" s="139"/>
      <c r="AJ177" s="148"/>
      <c r="AK177" s="149"/>
      <c r="AL177" s="149"/>
      <c r="AM177" s="140"/>
      <c r="AN177" s="140"/>
      <c r="AO177" s="140"/>
      <c r="AP177" s="140"/>
      <c r="AQ177" s="140"/>
      <c r="AR177" s="140"/>
    </row>
    <row r="178" spans="29:44" x14ac:dyDescent="0.3">
      <c r="AC178" s="111">
        <f t="shared" si="7"/>
        <v>11</v>
      </c>
      <c r="AD178" s="111">
        <f t="shared" si="8"/>
        <v>2</v>
      </c>
      <c r="AE178" s="144">
        <v>52</v>
      </c>
      <c r="AF178" s="145">
        <f ca="1">IF(OFFSET('Dummy Payment (2)'!$B$11,AD178-1,AC178-1)&lt;&gt;"",OFFSET('Dummy Payment (2)'!$B$11,AD178-1,AC178-1),"")</f>
        <v>43137</v>
      </c>
      <c r="AG178" s="146">
        <f ca="1">IF(OFFSET('Dummy Payment (2)'!$C$11,AD178-1,AC178-1)&lt;&gt;"",OFFSET('Dummy Payment (2)'!$C$11,AD178-1,AC178-1),"")</f>
        <v>150</v>
      </c>
      <c r="AH178" s="147" t="str">
        <f t="shared" si="9"/>
        <v>Fees</v>
      </c>
      <c r="AI178" s="139"/>
      <c r="AJ178" s="148"/>
      <c r="AK178" s="149"/>
      <c r="AL178" s="149"/>
      <c r="AM178" s="140"/>
      <c r="AN178" s="140"/>
      <c r="AO178" s="140"/>
      <c r="AP178" s="140"/>
      <c r="AQ178" s="140"/>
      <c r="AR178" s="140"/>
    </row>
    <row r="179" spans="29:44" x14ac:dyDescent="0.3">
      <c r="AC179" s="111">
        <f t="shared" si="7"/>
        <v>11</v>
      </c>
      <c r="AD179" s="111">
        <f t="shared" si="8"/>
        <v>3</v>
      </c>
      <c r="AE179" s="144">
        <v>53</v>
      </c>
      <c r="AF179" s="145">
        <f ca="1">IF(OFFSET('Dummy Payment (2)'!$B$11,AD179-1,AC179-1)&lt;&gt;"",OFFSET('Dummy Payment (2)'!$B$11,AD179-1,AC179-1),"")</f>
        <v>43138</v>
      </c>
      <c r="AG179" s="146">
        <f ca="1">IF(OFFSET('Dummy Payment (2)'!$C$11,AD179-1,AC179-1)&lt;&gt;"",OFFSET('Dummy Payment (2)'!$C$11,AD179-1,AC179-1),"")</f>
        <v>500</v>
      </c>
      <c r="AH179" s="147" t="str">
        <f t="shared" si="9"/>
        <v>Bonus</v>
      </c>
      <c r="AI179" s="139"/>
      <c r="AJ179" s="148"/>
      <c r="AK179" s="149"/>
      <c r="AL179" s="149"/>
      <c r="AM179" s="140"/>
      <c r="AN179" s="140"/>
      <c r="AO179" s="140"/>
      <c r="AP179" s="140"/>
      <c r="AQ179" s="140"/>
      <c r="AR179" s="140"/>
    </row>
    <row r="180" spans="29:44" x14ac:dyDescent="0.3">
      <c r="AC180" s="111">
        <f t="shared" si="7"/>
        <v>11</v>
      </c>
      <c r="AD180" s="111">
        <f t="shared" si="8"/>
        <v>4</v>
      </c>
      <c r="AE180" s="144">
        <v>54</v>
      </c>
      <c r="AF180" s="145" t="str">
        <f ca="1">IF(OFFSET('Dummy Payment (2)'!$B$11,AD180-1,AC180-1)&lt;&gt;"",OFFSET('Dummy Payment (2)'!$B$11,AD180-1,AC180-1),"")</f>
        <v/>
      </c>
      <c r="AG180" s="146">
        <f ca="1">IF(OFFSET('Dummy Payment (2)'!$C$11,AD180-1,AC180-1)&lt;&gt;"",OFFSET('Dummy Payment (2)'!$C$11,AD180-1,AC180-1),"")</f>
        <v>1000</v>
      </c>
      <c r="AH180" s="147" t="str">
        <f t="shared" si="9"/>
        <v>Deviden</v>
      </c>
      <c r="AI180" s="139"/>
      <c r="AJ180" s="148"/>
      <c r="AK180" s="149"/>
      <c r="AL180" s="149"/>
      <c r="AM180" s="140"/>
      <c r="AN180" s="140"/>
      <c r="AO180" s="140"/>
      <c r="AP180" s="140"/>
      <c r="AQ180" s="140"/>
      <c r="AR180" s="140"/>
    </row>
    <row r="181" spans="29:44" x14ac:dyDescent="0.3">
      <c r="AC181" s="111">
        <f t="shared" si="7"/>
        <v>11</v>
      </c>
      <c r="AD181" s="111">
        <f t="shared" si="8"/>
        <v>5</v>
      </c>
      <c r="AE181" s="144">
        <v>55</v>
      </c>
      <c r="AF181" s="145" t="str">
        <f ca="1">IF(OFFSET('Dummy Payment (2)'!$B$11,AD181-1,AC181-1)&lt;&gt;"",OFFSET('Dummy Payment (2)'!$B$11,AD181-1,AC181-1),"")</f>
        <v/>
      </c>
      <c r="AG181" s="146">
        <f ca="1">IF(OFFSET('Dummy Payment (2)'!$C$11,AD181-1,AC181-1)&lt;&gt;"",OFFSET('Dummy Payment (2)'!$C$11,AD181-1,AC181-1),"")</f>
        <v>300</v>
      </c>
      <c r="AH181" s="147" t="str">
        <f t="shared" si="9"/>
        <v>Freelance Income</v>
      </c>
      <c r="AI181" s="139"/>
      <c r="AJ181" s="148"/>
      <c r="AK181" s="149"/>
      <c r="AL181" s="149"/>
      <c r="AM181" s="140"/>
      <c r="AN181" s="140"/>
      <c r="AO181" s="140"/>
      <c r="AP181" s="140"/>
      <c r="AQ181" s="140"/>
      <c r="AR181" s="140"/>
    </row>
    <row r="182" spans="29:44" x14ac:dyDescent="0.3">
      <c r="AC182" s="111">
        <f t="shared" si="7"/>
        <v>11</v>
      </c>
      <c r="AD182" s="111">
        <f t="shared" si="8"/>
        <v>6</v>
      </c>
      <c r="AE182" s="144">
        <v>56</v>
      </c>
      <c r="AF182" s="145" t="str">
        <f ca="1">IF(OFFSET('Dummy Payment (2)'!$B$11,AD182-1,AC182-1)&lt;&gt;"",OFFSET('Dummy Payment (2)'!$B$11,AD182-1,AC182-1),"")</f>
        <v/>
      </c>
      <c r="AG182" s="146" t="str">
        <f ca="1">IF(OFFSET('Dummy Payment (2)'!$C$11,AD182-1,AC182-1)&lt;&gt;"",OFFSET('Dummy Payment (2)'!$C$11,AD182-1,AC182-1),"")</f>
        <v/>
      </c>
      <c r="AH182" s="147" t="str">
        <f t="shared" si="9"/>
        <v/>
      </c>
      <c r="AI182" s="139"/>
      <c r="AJ182" s="148"/>
      <c r="AK182" s="149"/>
      <c r="AL182" s="149"/>
      <c r="AM182" s="140"/>
      <c r="AN182" s="140"/>
      <c r="AO182" s="140"/>
      <c r="AP182" s="140"/>
      <c r="AQ182" s="140"/>
      <c r="AR182" s="140"/>
    </row>
    <row r="183" spans="29:44" x14ac:dyDescent="0.3">
      <c r="AC183" s="111">
        <f t="shared" si="7"/>
        <v>11</v>
      </c>
      <c r="AD183" s="111">
        <f t="shared" si="8"/>
        <v>7</v>
      </c>
      <c r="AE183" s="144">
        <v>57</v>
      </c>
      <c r="AF183" s="145" t="str">
        <f ca="1">IF(OFFSET('Dummy Payment (2)'!$B$11,AD183-1,AC183-1)&lt;&gt;"",OFFSET('Dummy Payment (2)'!$B$11,AD183-1,AC183-1),"")</f>
        <v/>
      </c>
      <c r="AG183" s="146" t="str">
        <f ca="1">IF(OFFSET('Dummy Payment (2)'!$C$11,AD183-1,AC183-1)&lt;&gt;"",OFFSET('Dummy Payment (2)'!$C$11,AD183-1,AC183-1),"")</f>
        <v/>
      </c>
      <c r="AH183" s="147" t="str">
        <f t="shared" si="9"/>
        <v/>
      </c>
      <c r="AI183" s="139"/>
      <c r="AJ183" s="148"/>
      <c r="AK183" s="149"/>
      <c r="AL183" s="149"/>
      <c r="AM183" s="140"/>
      <c r="AN183" s="140"/>
      <c r="AO183" s="140"/>
      <c r="AP183" s="140"/>
      <c r="AQ183" s="140"/>
      <c r="AR183" s="140"/>
    </row>
    <row r="184" spans="29:44" x14ac:dyDescent="0.3">
      <c r="AC184" s="111">
        <f t="shared" si="7"/>
        <v>11</v>
      </c>
      <c r="AD184" s="111">
        <f t="shared" si="8"/>
        <v>8</v>
      </c>
      <c r="AE184" s="144">
        <v>58</v>
      </c>
      <c r="AF184" s="145" t="str">
        <f ca="1">IF(OFFSET('Dummy Payment (2)'!$B$11,AD184-1,AC184-1)&lt;&gt;"",OFFSET('Dummy Payment (2)'!$B$11,AD184-1,AC184-1),"")</f>
        <v/>
      </c>
      <c r="AG184" s="146" t="str">
        <f ca="1">IF(OFFSET('Dummy Payment (2)'!$C$11,AD184-1,AC184-1)&lt;&gt;"",OFFSET('Dummy Payment (2)'!$C$11,AD184-1,AC184-1),"")</f>
        <v/>
      </c>
      <c r="AH184" s="147" t="str">
        <f t="shared" si="9"/>
        <v/>
      </c>
      <c r="AI184" s="139"/>
      <c r="AJ184" s="148"/>
      <c r="AK184" s="149"/>
      <c r="AL184" s="149"/>
      <c r="AM184" s="140"/>
      <c r="AN184" s="140"/>
      <c r="AO184" s="140"/>
      <c r="AP184" s="140"/>
      <c r="AQ184" s="140"/>
      <c r="AR184" s="140"/>
    </row>
    <row r="185" spans="29:44" x14ac:dyDescent="0.3">
      <c r="AC185" s="111">
        <f t="shared" si="7"/>
        <v>11</v>
      </c>
      <c r="AD185" s="111">
        <f t="shared" si="8"/>
        <v>9</v>
      </c>
      <c r="AE185" s="144">
        <v>59</v>
      </c>
      <c r="AF185" s="145" t="str">
        <f ca="1">IF(OFFSET('Dummy Payment (2)'!$B$11,AD185-1,AC185-1)&lt;&gt;"",OFFSET('Dummy Payment (2)'!$B$11,AD185-1,AC185-1),"")</f>
        <v/>
      </c>
      <c r="AG185" s="146" t="str">
        <f ca="1">IF(OFFSET('Dummy Payment (2)'!$C$11,AD185-1,AC185-1)&lt;&gt;"",OFFSET('Dummy Payment (2)'!$C$11,AD185-1,AC185-1),"")</f>
        <v/>
      </c>
      <c r="AH185" s="147" t="str">
        <f t="shared" si="9"/>
        <v/>
      </c>
      <c r="AI185" s="139"/>
      <c r="AJ185" s="148"/>
      <c r="AK185" s="149"/>
      <c r="AL185" s="149"/>
      <c r="AM185" s="140"/>
      <c r="AN185" s="140"/>
      <c r="AO185" s="140"/>
      <c r="AP185" s="140"/>
      <c r="AQ185" s="140"/>
      <c r="AR185" s="140"/>
    </row>
    <row r="186" spans="29:44" x14ac:dyDescent="0.3">
      <c r="AC186" s="111">
        <f t="shared" si="7"/>
        <v>11</v>
      </c>
      <c r="AD186" s="111">
        <f t="shared" si="8"/>
        <v>10</v>
      </c>
      <c r="AE186" s="144">
        <v>60</v>
      </c>
      <c r="AF186" s="145" t="str">
        <f ca="1">IF(OFFSET('Dummy Payment (2)'!$B$11,AD186-1,AC186-1)&lt;&gt;"",OFFSET('Dummy Payment (2)'!$B$11,AD186-1,AC186-1),"")</f>
        <v/>
      </c>
      <c r="AG186" s="146" t="str">
        <f ca="1">IF(OFFSET('Dummy Payment (2)'!$C$11,AD186-1,AC186-1)&lt;&gt;"",OFFSET('Dummy Payment (2)'!$C$11,AD186-1,AC186-1),"")</f>
        <v/>
      </c>
      <c r="AH186" s="147" t="str">
        <f t="shared" si="9"/>
        <v/>
      </c>
      <c r="AI186" s="139"/>
      <c r="AJ186" s="148"/>
      <c r="AK186" s="149"/>
      <c r="AL186" s="149"/>
      <c r="AM186" s="140"/>
      <c r="AN186" s="140"/>
      <c r="AO186" s="140"/>
      <c r="AP186" s="140"/>
      <c r="AQ186" s="140"/>
      <c r="AR186" s="140"/>
    </row>
    <row r="187" spans="29:44" x14ac:dyDescent="0.3">
      <c r="AC187" s="111">
        <f t="shared" si="7"/>
        <v>13</v>
      </c>
      <c r="AD187" s="111">
        <f t="shared" si="8"/>
        <v>1</v>
      </c>
      <c r="AE187" s="144">
        <v>61</v>
      </c>
      <c r="AF187" s="145">
        <f ca="1">IF(OFFSET('Dummy Payment (2)'!$B$11,AD187-1,AC187-1)&lt;&gt;"",OFFSET('Dummy Payment (2)'!$B$11,AD187-1,AC187-1),"")</f>
        <v>43145</v>
      </c>
      <c r="AG187" s="146">
        <f ca="1">IF(OFFSET('Dummy Payment (2)'!$C$11,AD187-1,AC187-1)&lt;&gt;"",OFFSET('Dummy Payment (2)'!$C$11,AD187-1,AC187-1),"")</f>
        <v>3000</v>
      </c>
      <c r="AH187" s="147" t="str">
        <f t="shared" si="9"/>
        <v>Salary</v>
      </c>
      <c r="AI187" s="139"/>
      <c r="AJ187" s="148"/>
      <c r="AK187" s="149"/>
      <c r="AL187" s="149"/>
      <c r="AM187" s="140"/>
      <c r="AN187" s="140"/>
      <c r="AO187" s="140"/>
      <c r="AP187" s="140"/>
      <c r="AQ187" s="140"/>
      <c r="AR187" s="140"/>
    </row>
    <row r="188" spans="29:44" x14ac:dyDescent="0.3">
      <c r="AC188" s="111">
        <f t="shared" si="7"/>
        <v>13</v>
      </c>
      <c r="AD188" s="111">
        <f t="shared" si="8"/>
        <v>2</v>
      </c>
      <c r="AE188" s="144">
        <v>62</v>
      </c>
      <c r="AF188" s="145">
        <f ca="1">IF(OFFSET('Dummy Payment (2)'!$B$11,AD188-1,AC188-1)&lt;&gt;"",OFFSET('Dummy Payment (2)'!$B$11,AD188-1,AC188-1),"")</f>
        <v>43144</v>
      </c>
      <c r="AG188" s="146">
        <f ca="1">IF(OFFSET('Dummy Payment (2)'!$C$11,AD188-1,AC188-1)&lt;&gt;"",OFFSET('Dummy Payment (2)'!$C$11,AD188-1,AC188-1),"")</f>
        <v>150</v>
      </c>
      <c r="AH188" s="147" t="str">
        <f t="shared" si="9"/>
        <v>Fees</v>
      </c>
      <c r="AI188" s="139"/>
      <c r="AJ188" s="148"/>
      <c r="AK188" s="149"/>
      <c r="AL188" s="149"/>
      <c r="AM188" s="140"/>
      <c r="AN188" s="140"/>
      <c r="AO188" s="140"/>
      <c r="AP188" s="140"/>
      <c r="AQ188" s="140"/>
      <c r="AR188" s="140"/>
    </row>
    <row r="189" spans="29:44" x14ac:dyDescent="0.3">
      <c r="AC189" s="111">
        <f t="shared" si="7"/>
        <v>13</v>
      </c>
      <c r="AD189" s="111">
        <f t="shared" si="8"/>
        <v>3</v>
      </c>
      <c r="AE189" s="144">
        <v>63</v>
      </c>
      <c r="AF189" s="145">
        <f ca="1">IF(OFFSET('Dummy Payment (2)'!$B$11,AD189-1,AC189-1)&lt;&gt;"",OFFSET('Dummy Payment (2)'!$B$11,AD189-1,AC189-1),"")</f>
        <v>43145</v>
      </c>
      <c r="AG189" s="146">
        <f ca="1">IF(OFFSET('Dummy Payment (2)'!$C$11,AD189-1,AC189-1)&lt;&gt;"",OFFSET('Dummy Payment (2)'!$C$11,AD189-1,AC189-1),"")</f>
        <v>500</v>
      </c>
      <c r="AH189" s="147" t="str">
        <f t="shared" si="9"/>
        <v>Bonus</v>
      </c>
      <c r="AI189" s="139"/>
      <c r="AJ189" s="148"/>
      <c r="AK189" s="149"/>
      <c r="AL189" s="149"/>
      <c r="AM189" s="140"/>
      <c r="AN189" s="140"/>
      <c r="AO189" s="140"/>
      <c r="AP189" s="140"/>
      <c r="AQ189" s="140"/>
      <c r="AR189" s="140"/>
    </row>
    <row r="190" spans="29:44" x14ac:dyDescent="0.3">
      <c r="AC190" s="111">
        <f t="shared" si="7"/>
        <v>13</v>
      </c>
      <c r="AD190" s="111">
        <f t="shared" si="8"/>
        <v>4</v>
      </c>
      <c r="AE190" s="144">
        <v>64</v>
      </c>
      <c r="AF190" s="145" t="str">
        <f ca="1">IF(OFFSET('Dummy Payment (2)'!$B$11,AD190-1,AC190-1)&lt;&gt;"",OFFSET('Dummy Payment (2)'!$B$11,AD190-1,AC190-1),"")</f>
        <v/>
      </c>
      <c r="AG190" s="146">
        <f ca="1">IF(OFFSET('Dummy Payment (2)'!$C$11,AD190-1,AC190-1)&lt;&gt;"",OFFSET('Dummy Payment (2)'!$C$11,AD190-1,AC190-1),"")</f>
        <v>1000</v>
      </c>
      <c r="AH190" s="147" t="str">
        <f t="shared" si="9"/>
        <v>Deviden</v>
      </c>
      <c r="AI190" s="139"/>
      <c r="AJ190" s="148"/>
      <c r="AK190" s="149"/>
      <c r="AL190" s="149"/>
      <c r="AM190" s="140"/>
      <c r="AN190" s="140"/>
      <c r="AO190" s="140"/>
      <c r="AP190" s="140"/>
      <c r="AQ190" s="140"/>
      <c r="AR190" s="140"/>
    </row>
    <row r="191" spans="29:44" x14ac:dyDescent="0.3">
      <c r="AC191" s="111">
        <f t="shared" si="7"/>
        <v>13</v>
      </c>
      <c r="AD191" s="111">
        <f t="shared" si="8"/>
        <v>5</v>
      </c>
      <c r="AE191" s="144">
        <v>65</v>
      </c>
      <c r="AF191" s="145" t="str">
        <f ca="1">IF(OFFSET('Dummy Payment (2)'!$B$11,AD191-1,AC191-1)&lt;&gt;"",OFFSET('Dummy Payment (2)'!$B$11,AD191-1,AC191-1),"")</f>
        <v/>
      </c>
      <c r="AG191" s="146">
        <f ca="1">IF(OFFSET('Dummy Payment (2)'!$C$11,AD191-1,AC191-1)&lt;&gt;"",OFFSET('Dummy Payment (2)'!$C$11,AD191-1,AC191-1),"")</f>
        <v>300</v>
      </c>
      <c r="AH191" s="147" t="str">
        <f t="shared" si="9"/>
        <v>Freelance Income</v>
      </c>
      <c r="AI191" s="139"/>
      <c r="AJ191" s="148"/>
      <c r="AK191" s="149"/>
      <c r="AL191" s="149"/>
      <c r="AM191" s="140"/>
      <c r="AN191" s="140"/>
      <c r="AO191" s="140"/>
      <c r="AP191" s="140"/>
      <c r="AQ191" s="140"/>
      <c r="AR191" s="140"/>
    </row>
    <row r="192" spans="29:44" x14ac:dyDescent="0.3">
      <c r="AC192" s="111">
        <f t="shared" si="7"/>
        <v>13</v>
      </c>
      <c r="AD192" s="111">
        <f t="shared" si="8"/>
        <v>6</v>
      </c>
      <c r="AE192" s="144">
        <v>66</v>
      </c>
      <c r="AF192" s="145" t="str">
        <f ca="1">IF(OFFSET('Dummy Payment (2)'!$B$11,AD192-1,AC192-1)&lt;&gt;"",OFFSET('Dummy Payment (2)'!$B$11,AD192-1,AC192-1),"")</f>
        <v/>
      </c>
      <c r="AG192" s="146" t="str">
        <f ca="1">IF(OFFSET('Dummy Payment (2)'!$C$11,AD192-1,AC192-1)&lt;&gt;"",OFFSET('Dummy Payment (2)'!$C$11,AD192-1,AC192-1),"")</f>
        <v/>
      </c>
      <c r="AH192" s="147" t="str">
        <f t="shared" si="9"/>
        <v/>
      </c>
      <c r="AI192" s="139"/>
      <c r="AJ192" s="148"/>
      <c r="AK192" s="149"/>
      <c r="AL192" s="149"/>
      <c r="AM192" s="140"/>
      <c r="AN192" s="140"/>
      <c r="AO192" s="140"/>
      <c r="AP192" s="140"/>
      <c r="AQ192" s="140"/>
      <c r="AR192" s="140"/>
    </row>
    <row r="193" spans="29:44" x14ac:dyDescent="0.3">
      <c r="AC193" s="111">
        <f t="shared" si="7"/>
        <v>13</v>
      </c>
      <c r="AD193" s="111">
        <f t="shared" si="8"/>
        <v>7</v>
      </c>
      <c r="AE193" s="144">
        <v>67</v>
      </c>
      <c r="AF193" s="145" t="str">
        <f ca="1">IF(OFFSET('Dummy Payment (2)'!$B$11,AD193-1,AC193-1)&lt;&gt;"",OFFSET('Dummy Payment (2)'!$B$11,AD193-1,AC193-1),"")</f>
        <v/>
      </c>
      <c r="AG193" s="146" t="str">
        <f ca="1">IF(OFFSET('Dummy Payment (2)'!$C$11,AD193-1,AC193-1)&lt;&gt;"",OFFSET('Dummy Payment (2)'!$C$11,AD193-1,AC193-1),"")</f>
        <v/>
      </c>
      <c r="AH193" s="147" t="str">
        <f t="shared" si="9"/>
        <v/>
      </c>
      <c r="AI193" s="139"/>
      <c r="AJ193" s="148"/>
      <c r="AK193" s="149"/>
      <c r="AL193" s="149"/>
      <c r="AM193" s="140"/>
      <c r="AN193" s="140"/>
      <c r="AO193" s="140"/>
      <c r="AP193" s="140"/>
      <c r="AQ193" s="140"/>
      <c r="AR193" s="140"/>
    </row>
    <row r="194" spans="29:44" x14ac:dyDescent="0.3">
      <c r="AC194" s="111">
        <f t="shared" si="7"/>
        <v>13</v>
      </c>
      <c r="AD194" s="111">
        <f t="shared" si="8"/>
        <v>8</v>
      </c>
      <c r="AE194" s="144">
        <v>68</v>
      </c>
      <c r="AF194" s="145" t="str">
        <f ca="1">IF(OFFSET('Dummy Payment (2)'!$B$11,AD194-1,AC194-1)&lt;&gt;"",OFFSET('Dummy Payment (2)'!$B$11,AD194-1,AC194-1),"")</f>
        <v/>
      </c>
      <c r="AG194" s="146" t="str">
        <f ca="1">IF(OFFSET('Dummy Payment (2)'!$C$11,AD194-1,AC194-1)&lt;&gt;"",OFFSET('Dummy Payment (2)'!$C$11,AD194-1,AC194-1),"")</f>
        <v/>
      </c>
      <c r="AH194" s="147" t="str">
        <f t="shared" si="9"/>
        <v/>
      </c>
      <c r="AI194" s="139"/>
      <c r="AJ194" s="148"/>
      <c r="AK194" s="149"/>
      <c r="AL194" s="149"/>
      <c r="AM194" s="140"/>
      <c r="AN194" s="140"/>
      <c r="AO194" s="140"/>
      <c r="AP194" s="140"/>
      <c r="AQ194" s="140"/>
      <c r="AR194" s="140"/>
    </row>
    <row r="195" spans="29:44" x14ac:dyDescent="0.3">
      <c r="AC195" s="111">
        <f t="shared" si="7"/>
        <v>13</v>
      </c>
      <c r="AD195" s="111">
        <f t="shared" si="8"/>
        <v>9</v>
      </c>
      <c r="AE195" s="144">
        <v>69</v>
      </c>
      <c r="AF195" s="145" t="str">
        <f ca="1">IF(OFFSET('Dummy Payment (2)'!$B$11,AD195-1,AC195-1)&lt;&gt;"",OFFSET('Dummy Payment (2)'!$B$11,AD195-1,AC195-1),"")</f>
        <v/>
      </c>
      <c r="AG195" s="146" t="str">
        <f ca="1">IF(OFFSET('Dummy Payment (2)'!$C$11,AD195-1,AC195-1)&lt;&gt;"",OFFSET('Dummy Payment (2)'!$C$11,AD195-1,AC195-1),"")</f>
        <v/>
      </c>
      <c r="AH195" s="147" t="str">
        <f t="shared" si="9"/>
        <v/>
      </c>
      <c r="AI195" s="139"/>
      <c r="AJ195" s="148"/>
      <c r="AK195" s="149"/>
      <c r="AL195" s="149"/>
      <c r="AM195" s="140"/>
      <c r="AN195" s="140"/>
      <c r="AO195" s="140"/>
      <c r="AP195" s="140"/>
      <c r="AQ195" s="140"/>
      <c r="AR195" s="140"/>
    </row>
    <row r="196" spans="29:44" x14ac:dyDescent="0.3">
      <c r="AC196" s="111">
        <f t="shared" si="7"/>
        <v>13</v>
      </c>
      <c r="AD196" s="111">
        <f t="shared" si="8"/>
        <v>10</v>
      </c>
      <c r="AE196" s="144">
        <v>70</v>
      </c>
      <c r="AF196" s="145" t="str">
        <f ca="1">IF(OFFSET('Dummy Payment (2)'!$B$11,AD196-1,AC196-1)&lt;&gt;"",OFFSET('Dummy Payment (2)'!$B$11,AD196-1,AC196-1),"")</f>
        <v/>
      </c>
      <c r="AG196" s="146" t="str">
        <f ca="1">IF(OFFSET('Dummy Payment (2)'!$C$11,AD196-1,AC196-1)&lt;&gt;"",OFFSET('Dummy Payment (2)'!$C$11,AD196-1,AC196-1),"")</f>
        <v/>
      </c>
      <c r="AH196" s="147" t="str">
        <f t="shared" si="9"/>
        <v/>
      </c>
      <c r="AI196" s="139"/>
      <c r="AJ196" s="148"/>
      <c r="AK196" s="149"/>
      <c r="AL196" s="149"/>
      <c r="AM196" s="140"/>
      <c r="AN196" s="140"/>
      <c r="AO196" s="140"/>
      <c r="AP196" s="140"/>
      <c r="AQ196" s="140"/>
      <c r="AR196" s="140"/>
    </row>
    <row r="197" spans="29:44" x14ac:dyDescent="0.3">
      <c r="AC197" s="111">
        <f t="shared" si="7"/>
        <v>15</v>
      </c>
      <c r="AD197" s="111">
        <f t="shared" si="8"/>
        <v>1</v>
      </c>
      <c r="AE197" s="144">
        <v>71</v>
      </c>
      <c r="AF197" s="145">
        <f ca="1">IF(OFFSET('Dummy Payment (2)'!$B$11,AD197-1,AC197-1)&lt;&gt;"",OFFSET('Dummy Payment (2)'!$B$11,AD197-1,AC197-1),"")</f>
        <v>43152</v>
      </c>
      <c r="AG197" s="146">
        <f ca="1">IF(OFFSET('Dummy Payment (2)'!$C$11,AD197-1,AC197-1)&lt;&gt;"",OFFSET('Dummy Payment (2)'!$C$11,AD197-1,AC197-1),"")</f>
        <v>3000</v>
      </c>
      <c r="AH197" s="147" t="str">
        <f t="shared" si="9"/>
        <v>Salary</v>
      </c>
      <c r="AI197" s="139"/>
      <c r="AJ197" s="148"/>
      <c r="AK197" s="149"/>
      <c r="AL197" s="149"/>
      <c r="AM197" s="140"/>
      <c r="AN197" s="140"/>
      <c r="AO197" s="140"/>
      <c r="AP197" s="140"/>
      <c r="AQ197" s="140"/>
      <c r="AR197" s="140"/>
    </row>
    <row r="198" spans="29:44" x14ac:dyDescent="0.3">
      <c r="AC198" s="111">
        <f t="shared" si="7"/>
        <v>15</v>
      </c>
      <c r="AD198" s="111">
        <f t="shared" si="8"/>
        <v>2</v>
      </c>
      <c r="AE198" s="144">
        <v>72</v>
      </c>
      <c r="AF198" s="145">
        <f ca="1">IF(OFFSET('Dummy Payment (2)'!$B$11,AD198-1,AC198-1)&lt;&gt;"",OFFSET('Dummy Payment (2)'!$B$11,AD198-1,AC198-1),"")</f>
        <v>43151</v>
      </c>
      <c r="AG198" s="146">
        <f ca="1">IF(OFFSET('Dummy Payment (2)'!$C$11,AD198-1,AC198-1)&lt;&gt;"",OFFSET('Dummy Payment (2)'!$C$11,AD198-1,AC198-1),"")</f>
        <v>150</v>
      </c>
      <c r="AH198" s="147" t="str">
        <f t="shared" si="9"/>
        <v>Fees</v>
      </c>
      <c r="AI198" s="139"/>
      <c r="AJ198" s="148"/>
      <c r="AK198" s="149"/>
      <c r="AL198" s="149"/>
      <c r="AM198" s="140"/>
      <c r="AN198" s="140"/>
      <c r="AO198" s="140"/>
      <c r="AP198" s="140"/>
      <c r="AQ198" s="140"/>
      <c r="AR198" s="140"/>
    </row>
    <row r="199" spans="29:44" x14ac:dyDescent="0.3">
      <c r="AC199" s="111">
        <f t="shared" si="7"/>
        <v>15</v>
      </c>
      <c r="AD199" s="111">
        <f t="shared" si="8"/>
        <v>3</v>
      </c>
      <c r="AE199" s="144">
        <v>73</v>
      </c>
      <c r="AF199" s="145">
        <f ca="1">IF(OFFSET('Dummy Payment (2)'!$B$11,AD199-1,AC199-1)&lt;&gt;"",OFFSET('Dummy Payment (2)'!$B$11,AD199-1,AC199-1),"")</f>
        <v>43152</v>
      </c>
      <c r="AG199" s="146">
        <f ca="1">IF(OFFSET('Dummy Payment (2)'!$C$11,AD199-1,AC199-1)&lt;&gt;"",OFFSET('Dummy Payment (2)'!$C$11,AD199-1,AC199-1),"")</f>
        <v>500</v>
      </c>
      <c r="AH199" s="147" t="str">
        <f t="shared" si="9"/>
        <v>Bonus</v>
      </c>
      <c r="AI199" s="139"/>
      <c r="AJ199" s="148"/>
      <c r="AK199" s="149"/>
      <c r="AL199" s="149"/>
      <c r="AM199" s="140"/>
      <c r="AN199" s="140"/>
      <c r="AO199" s="140"/>
      <c r="AP199" s="140"/>
      <c r="AQ199" s="140"/>
      <c r="AR199" s="140"/>
    </row>
    <row r="200" spans="29:44" x14ac:dyDescent="0.3">
      <c r="AC200" s="111">
        <f t="shared" si="7"/>
        <v>15</v>
      </c>
      <c r="AD200" s="111">
        <f t="shared" si="8"/>
        <v>4</v>
      </c>
      <c r="AE200" s="144">
        <v>74</v>
      </c>
      <c r="AF200" s="145" t="str">
        <f ca="1">IF(OFFSET('Dummy Payment (2)'!$B$11,AD200-1,AC200-1)&lt;&gt;"",OFFSET('Dummy Payment (2)'!$B$11,AD200-1,AC200-1),"")</f>
        <v/>
      </c>
      <c r="AG200" s="146">
        <f ca="1">IF(OFFSET('Dummy Payment (2)'!$C$11,AD200-1,AC200-1)&lt;&gt;"",OFFSET('Dummy Payment (2)'!$C$11,AD200-1,AC200-1),"")</f>
        <v>1000</v>
      </c>
      <c r="AH200" s="147" t="str">
        <f t="shared" si="9"/>
        <v>Deviden</v>
      </c>
      <c r="AI200" s="139"/>
      <c r="AJ200" s="148"/>
      <c r="AK200" s="149"/>
      <c r="AL200" s="149"/>
      <c r="AM200" s="140"/>
      <c r="AN200" s="140"/>
      <c r="AO200" s="140"/>
      <c r="AP200" s="140"/>
      <c r="AQ200" s="140"/>
      <c r="AR200" s="140"/>
    </row>
    <row r="201" spans="29:44" x14ac:dyDescent="0.3">
      <c r="AC201" s="111">
        <f t="shared" ref="AC201:AC264" si="10">AC191+2</f>
        <v>15</v>
      </c>
      <c r="AD201" s="111">
        <f t="shared" ref="AD201:AD264" si="11">AD191</f>
        <v>5</v>
      </c>
      <c r="AE201" s="144">
        <v>75</v>
      </c>
      <c r="AF201" s="145" t="str">
        <f ca="1">IF(OFFSET('Dummy Payment (2)'!$B$11,AD201-1,AC201-1)&lt;&gt;"",OFFSET('Dummy Payment (2)'!$B$11,AD201-1,AC201-1),"")</f>
        <v/>
      </c>
      <c r="AG201" s="146">
        <f ca="1">IF(OFFSET('Dummy Payment (2)'!$C$11,AD201-1,AC201-1)&lt;&gt;"",OFFSET('Dummy Payment (2)'!$C$11,AD201-1,AC201-1),"")</f>
        <v>300</v>
      </c>
      <c r="AH201" s="147" t="str">
        <f t="shared" ref="AH201:AH264" si="12">AH191</f>
        <v>Freelance Income</v>
      </c>
      <c r="AI201" s="139"/>
      <c r="AJ201" s="148"/>
      <c r="AK201" s="149"/>
      <c r="AL201" s="149"/>
      <c r="AM201" s="140"/>
      <c r="AN201" s="140"/>
      <c r="AO201" s="140"/>
      <c r="AP201" s="140"/>
      <c r="AQ201" s="140"/>
      <c r="AR201" s="140"/>
    </row>
    <row r="202" spans="29:44" x14ac:dyDescent="0.3">
      <c r="AC202" s="111">
        <f t="shared" si="10"/>
        <v>15</v>
      </c>
      <c r="AD202" s="111">
        <f t="shared" si="11"/>
        <v>6</v>
      </c>
      <c r="AE202" s="144">
        <v>76</v>
      </c>
      <c r="AF202" s="145" t="str">
        <f ca="1">IF(OFFSET('Dummy Payment (2)'!$B$11,AD202-1,AC202-1)&lt;&gt;"",OFFSET('Dummy Payment (2)'!$B$11,AD202-1,AC202-1),"")</f>
        <v/>
      </c>
      <c r="AG202" s="146" t="str">
        <f ca="1">IF(OFFSET('Dummy Payment (2)'!$C$11,AD202-1,AC202-1)&lt;&gt;"",OFFSET('Dummy Payment (2)'!$C$11,AD202-1,AC202-1),"")</f>
        <v/>
      </c>
      <c r="AH202" s="147" t="str">
        <f t="shared" si="12"/>
        <v/>
      </c>
      <c r="AI202" s="139"/>
      <c r="AJ202" s="148"/>
      <c r="AK202" s="149"/>
      <c r="AL202" s="149"/>
      <c r="AM202" s="140"/>
      <c r="AN202" s="140"/>
      <c r="AO202" s="140"/>
      <c r="AP202" s="140"/>
      <c r="AQ202" s="140"/>
      <c r="AR202" s="140"/>
    </row>
    <row r="203" spans="29:44" x14ac:dyDescent="0.3">
      <c r="AC203" s="111">
        <f t="shared" si="10"/>
        <v>15</v>
      </c>
      <c r="AD203" s="111">
        <f t="shared" si="11"/>
        <v>7</v>
      </c>
      <c r="AE203" s="144">
        <v>77</v>
      </c>
      <c r="AF203" s="145" t="str">
        <f ca="1">IF(OFFSET('Dummy Payment (2)'!$B$11,AD203-1,AC203-1)&lt;&gt;"",OFFSET('Dummy Payment (2)'!$B$11,AD203-1,AC203-1),"")</f>
        <v/>
      </c>
      <c r="AG203" s="146" t="str">
        <f ca="1">IF(OFFSET('Dummy Payment (2)'!$C$11,AD203-1,AC203-1)&lt;&gt;"",OFFSET('Dummy Payment (2)'!$C$11,AD203-1,AC203-1),"")</f>
        <v/>
      </c>
      <c r="AH203" s="147" t="str">
        <f t="shared" si="12"/>
        <v/>
      </c>
      <c r="AI203" s="139"/>
      <c r="AJ203" s="148"/>
      <c r="AK203" s="149"/>
      <c r="AL203" s="149"/>
      <c r="AM203" s="140"/>
      <c r="AN203" s="140"/>
      <c r="AO203" s="140"/>
      <c r="AP203" s="140"/>
      <c r="AQ203" s="140"/>
      <c r="AR203" s="140"/>
    </row>
    <row r="204" spans="29:44" x14ac:dyDescent="0.3">
      <c r="AC204" s="111">
        <f t="shared" si="10"/>
        <v>15</v>
      </c>
      <c r="AD204" s="111">
        <f t="shared" si="11"/>
        <v>8</v>
      </c>
      <c r="AE204" s="144">
        <v>78</v>
      </c>
      <c r="AF204" s="145" t="str">
        <f ca="1">IF(OFFSET('Dummy Payment (2)'!$B$11,AD204-1,AC204-1)&lt;&gt;"",OFFSET('Dummy Payment (2)'!$B$11,AD204-1,AC204-1),"")</f>
        <v/>
      </c>
      <c r="AG204" s="146" t="str">
        <f ca="1">IF(OFFSET('Dummy Payment (2)'!$C$11,AD204-1,AC204-1)&lt;&gt;"",OFFSET('Dummy Payment (2)'!$C$11,AD204-1,AC204-1),"")</f>
        <v/>
      </c>
      <c r="AH204" s="147" t="str">
        <f t="shared" si="12"/>
        <v/>
      </c>
      <c r="AI204" s="139"/>
      <c r="AJ204" s="148"/>
      <c r="AK204" s="149"/>
      <c r="AL204" s="149"/>
      <c r="AM204" s="140"/>
      <c r="AN204" s="140"/>
      <c r="AO204" s="140"/>
      <c r="AP204" s="140"/>
      <c r="AQ204" s="140"/>
      <c r="AR204" s="140"/>
    </row>
    <row r="205" spans="29:44" x14ac:dyDescent="0.3">
      <c r="AC205" s="111">
        <f t="shared" si="10"/>
        <v>15</v>
      </c>
      <c r="AD205" s="111">
        <f t="shared" si="11"/>
        <v>9</v>
      </c>
      <c r="AE205" s="144">
        <v>79</v>
      </c>
      <c r="AF205" s="145" t="str">
        <f ca="1">IF(OFFSET('Dummy Payment (2)'!$B$11,AD205-1,AC205-1)&lt;&gt;"",OFFSET('Dummy Payment (2)'!$B$11,AD205-1,AC205-1),"")</f>
        <v/>
      </c>
      <c r="AG205" s="146" t="str">
        <f ca="1">IF(OFFSET('Dummy Payment (2)'!$C$11,AD205-1,AC205-1)&lt;&gt;"",OFFSET('Dummy Payment (2)'!$C$11,AD205-1,AC205-1),"")</f>
        <v/>
      </c>
      <c r="AH205" s="147" t="str">
        <f t="shared" si="12"/>
        <v/>
      </c>
      <c r="AI205" s="139"/>
      <c r="AJ205" s="148"/>
      <c r="AK205" s="149"/>
      <c r="AL205" s="149"/>
      <c r="AM205" s="140"/>
      <c r="AN205" s="140"/>
      <c r="AO205" s="140"/>
      <c r="AP205" s="140"/>
      <c r="AQ205" s="140"/>
      <c r="AR205" s="140"/>
    </row>
    <row r="206" spans="29:44" x14ac:dyDescent="0.3">
      <c r="AC206" s="111">
        <f t="shared" si="10"/>
        <v>15</v>
      </c>
      <c r="AD206" s="111">
        <f t="shared" si="11"/>
        <v>10</v>
      </c>
      <c r="AE206" s="144">
        <v>80</v>
      </c>
      <c r="AF206" s="145" t="str">
        <f ca="1">IF(OFFSET('Dummy Payment (2)'!$B$11,AD206-1,AC206-1)&lt;&gt;"",OFFSET('Dummy Payment (2)'!$B$11,AD206-1,AC206-1),"")</f>
        <v/>
      </c>
      <c r="AG206" s="146" t="str">
        <f ca="1">IF(OFFSET('Dummy Payment (2)'!$C$11,AD206-1,AC206-1)&lt;&gt;"",OFFSET('Dummy Payment (2)'!$C$11,AD206-1,AC206-1),"")</f>
        <v/>
      </c>
      <c r="AH206" s="147" t="str">
        <f t="shared" si="12"/>
        <v/>
      </c>
      <c r="AI206" s="139"/>
      <c r="AJ206" s="148"/>
      <c r="AK206" s="149"/>
      <c r="AL206" s="149"/>
      <c r="AM206" s="140"/>
      <c r="AN206" s="140"/>
      <c r="AO206" s="140"/>
      <c r="AP206" s="140"/>
      <c r="AQ206" s="140"/>
      <c r="AR206" s="140"/>
    </row>
    <row r="207" spans="29:44" x14ac:dyDescent="0.3">
      <c r="AC207" s="111">
        <f t="shared" si="10"/>
        <v>17</v>
      </c>
      <c r="AD207" s="111">
        <f t="shared" si="11"/>
        <v>1</v>
      </c>
      <c r="AE207" s="144">
        <v>81</v>
      </c>
      <c r="AF207" s="145">
        <f ca="1">IF(OFFSET('Dummy Payment (2)'!$B$11,AD207-1,AC207-1)&lt;&gt;"",OFFSET('Dummy Payment (2)'!$B$11,AD207-1,AC207-1),"")</f>
        <v>43159</v>
      </c>
      <c r="AG207" s="146">
        <f ca="1">IF(OFFSET('Dummy Payment (2)'!$C$11,AD207-1,AC207-1)&lt;&gt;"",OFFSET('Dummy Payment (2)'!$C$11,AD207-1,AC207-1),"")</f>
        <v>3000</v>
      </c>
      <c r="AH207" s="147" t="str">
        <f t="shared" si="12"/>
        <v>Salary</v>
      </c>
      <c r="AI207" s="139"/>
      <c r="AJ207" s="148"/>
      <c r="AK207" s="149"/>
      <c r="AL207" s="149"/>
      <c r="AM207" s="140"/>
      <c r="AN207" s="140"/>
      <c r="AO207" s="140"/>
      <c r="AP207" s="140"/>
      <c r="AQ207" s="140"/>
      <c r="AR207" s="140"/>
    </row>
    <row r="208" spans="29:44" x14ac:dyDescent="0.3">
      <c r="AC208" s="111">
        <f t="shared" si="10"/>
        <v>17</v>
      </c>
      <c r="AD208" s="111">
        <f t="shared" si="11"/>
        <v>2</v>
      </c>
      <c r="AE208" s="144">
        <v>82</v>
      </c>
      <c r="AF208" s="145">
        <f ca="1">IF(OFFSET('Dummy Payment (2)'!$B$11,AD208-1,AC208-1)&lt;&gt;"",OFFSET('Dummy Payment (2)'!$B$11,AD208-1,AC208-1),"")</f>
        <v>43158</v>
      </c>
      <c r="AG208" s="146">
        <f ca="1">IF(OFFSET('Dummy Payment (2)'!$C$11,AD208-1,AC208-1)&lt;&gt;"",OFFSET('Dummy Payment (2)'!$C$11,AD208-1,AC208-1),"")</f>
        <v>150</v>
      </c>
      <c r="AH208" s="147" t="str">
        <f t="shared" si="12"/>
        <v>Fees</v>
      </c>
      <c r="AI208" s="139"/>
      <c r="AJ208" s="148"/>
      <c r="AK208" s="149"/>
      <c r="AL208" s="149"/>
      <c r="AM208" s="140"/>
      <c r="AN208" s="140"/>
      <c r="AO208" s="140"/>
      <c r="AP208" s="140"/>
      <c r="AQ208" s="140"/>
      <c r="AR208" s="140"/>
    </row>
    <row r="209" spans="29:44" x14ac:dyDescent="0.3">
      <c r="AC209" s="111">
        <f t="shared" si="10"/>
        <v>17</v>
      </c>
      <c r="AD209" s="111">
        <f t="shared" si="11"/>
        <v>3</v>
      </c>
      <c r="AE209" s="144">
        <v>83</v>
      </c>
      <c r="AF209" s="145">
        <f ca="1">IF(OFFSET('Dummy Payment (2)'!$B$11,AD209-1,AC209-1)&lt;&gt;"",OFFSET('Dummy Payment (2)'!$B$11,AD209-1,AC209-1),"")</f>
        <v>43159</v>
      </c>
      <c r="AG209" s="146">
        <f ca="1">IF(OFFSET('Dummy Payment (2)'!$C$11,AD209-1,AC209-1)&lt;&gt;"",OFFSET('Dummy Payment (2)'!$C$11,AD209-1,AC209-1),"")</f>
        <v>500</v>
      </c>
      <c r="AH209" s="147" t="str">
        <f t="shared" si="12"/>
        <v>Bonus</v>
      </c>
      <c r="AI209" s="139"/>
      <c r="AJ209" s="148"/>
      <c r="AK209" s="149"/>
      <c r="AL209" s="149"/>
      <c r="AM209" s="140"/>
      <c r="AN209" s="140"/>
      <c r="AO209" s="140"/>
      <c r="AP209" s="140"/>
      <c r="AQ209" s="140"/>
      <c r="AR209" s="140"/>
    </row>
    <row r="210" spans="29:44" x14ac:dyDescent="0.3">
      <c r="AC210" s="111">
        <f t="shared" si="10"/>
        <v>17</v>
      </c>
      <c r="AD210" s="111">
        <f t="shared" si="11"/>
        <v>4</v>
      </c>
      <c r="AE210" s="144">
        <v>84</v>
      </c>
      <c r="AF210" s="145" t="str">
        <f ca="1">IF(OFFSET('Dummy Payment (2)'!$B$11,AD210-1,AC210-1)&lt;&gt;"",OFFSET('Dummy Payment (2)'!$B$11,AD210-1,AC210-1),"")</f>
        <v/>
      </c>
      <c r="AG210" s="146">
        <f ca="1">IF(OFFSET('Dummy Payment (2)'!$C$11,AD210-1,AC210-1)&lt;&gt;"",OFFSET('Dummy Payment (2)'!$C$11,AD210-1,AC210-1),"")</f>
        <v>1000</v>
      </c>
      <c r="AH210" s="147" t="str">
        <f t="shared" si="12"/>
        <v>Deviden</v>
      </c>
      <c r="AI210" s="139"/>
      <c r="AJ210" s="148"/>
      <c r="AK210" s="149"/>
      <c r="AL210" s="149"/>
      <c r="AM210" s="140"/>
      <c r="AN210" s="140"/>
      <c r="AO210" s="140"/>
      <c r="AP210" s="140"/>
      <c r="AQ210" s="140"/>
      <c r="AR210" s="140"/>
    </row>
    <row r="211" spans="29:44" x14ac:dyDescent="0.3">
      <c r="AC211" s="111">
        <f t="shared" si="10"/>
        <v>17</v>
      </c>
      <c r="AD211" s="111">
        <f t="shared" si="11"/>
        <v>5</v>
      </c>
      <c r="AE211" s="144">
        <v>85</v>
      </c>
      <c r="AF211" s="145" t="str">
        <f ca="1">IF(OFFSET('Dummy Payment (2)'!$B$11,AD211-1,AC211-1)&lt;&gt;"",OFFSET('Dummy Payment (2)'!$B$11,AD211-1,AC211-1),"")</f>
        <v/>
      </c>
      <c r="AG211" s="146">
        <f ca="1">IF(OFFSET('Dummy Payment (2)'!$C$11,AD211-1,AC211-1)&lt;&gt;"",OFFSET('Dummy Payment (2)'!$C$11,AD211-1,AC211-1),"")</f>
        <v>300</v>
      </c>
      <c r="AH211" s="147" t="str">
        <f t="shared" si="12"/>
        <v>Freelance Income</v>
      </c>
      <c r="AI211" s="139"/>
      <c r="AJ211" s="148"/>
      <c r="AK211" s="149"/>
      <c r="AL211" s="149"/>
      <c r="AM211" s="140"/>
      <c r="AN211" s="140"/>
      <c r="AO211" s="140"/>
      <c r="AP211" s="140"/>
      <c r="AQ211" s="140"/>
      <c r="AR211" s="140"/>
    </row>
    <row r="212" spans="29:44" x14ac:dyDescent="0.3">
      <c r="AC212" s="111">
        <f t="shared" si="10"/>
        <v>17</v>
      </c>
      <c r="AD212" s="111">
        <f t="shared" si="11"/>
        <v>6</v>
      </c>
      <c r="AE212" s="144">
        <v>86</v>
      </c>
      <c r="AF212" s="145" t="str">
        <f ca="1">IF(OFFSET('Dummy Payment (2)'!$B$11,AD212-1,AC212-1)&lt;&gt;"",OFFSET('Dummy Payment (2)'!$B$11,AD212-1,AC212-1),"")</f>
        <v/>
      </c>
      <c r="AG212" s="146" t="str">
        <f ca="1">IF(OFFSET('Dummy Payment (2)'!$C$11,AD212-1,AC212-1)&lt;&gt;"",OFFSET('Dummy Payment (2)'!$C$11,AD212-1,AC212-1),"")</f>
        <v/>
      </c>
      <c r="AH212" s="147" t="str">
        <f t="shared" si="12"/>
        <v/>
      </c>
      <c r="AI212" s="139"/>
      <c r="AJ212" s="148"/>
      <c r="AK212" s="149"/>
      <c r="AL212" s="149"/>
      <c r="AM212" s="140"/>
      <c r="AN212" s="140"/>
      <c r="AO212" s="140"/>
      <c r="AP212" s="140"/>
      <c r="AQ212" s="140"/>
      <c r="AR212" s="140"/>
    </row>
    <row r="213" spans="29:44" x14ac:dyDescent="0.3">
      <c r="AC213" s="111">
        <f t="shared" si="10"/>
        <v>17</v>
      </c>
      <c r="AD213" s="111">
        <f t="shared" si="11"/>
        <v>7</v>
      </c>
      <c r="AE213" s="144">
        <v>87</v>
      </c>
      <c r="AF213" s="145" t="str">
        <f ca="1">IF(OFFSET('Dummy Payment (2)'!$B$11,AD213-1,AC213-1)&lt;&gt;"",OFFSET('Dummy Payment (2)'!$B$11,AD213-1,AC213-1),"")</f>
        <v/>
      </c>
      <c r="AG213" s="146" t="str">
        <f ca="1">IF(OFFSET('Dummy Payment (2)'!$C$11,AD213-1,AC213-1)&lt;&gt;"",OFFSET('Dummy Payment (2)'!$C$11,AD213-1,AC213-1),"")</f>
        <v/>
      </c>
      <c r="AH213" s="147" t="str">
        <f t="shared" si="12"/>
        <v/>
      </c>
      <c r="AI213" s="139"/>
      <c r="AJ213" s="148"/>
      <c r="AK213" s="149"/>
      <c r="AL213" s="149"/>
      <c r="AM213" s="140"/>
      <c r="AN213" s="140"/>
      <c r="AO213" s="140"/>
      <c r="AP213" s="140"/>
      <c r="AQ213" s="140"/>
      <c r="AR213" s="140"/>
    </row>
    <row r="214" spans="29:44" x14ac:dyDescent="0.3">
      <c r="AC214" s="111">
        <f t="shared" si="10"/>
        <v>17</v>
      </c>
      <c r="AD214" s="111">
        <f t="shared" si="11"/>
        <v>8</v>
      </c>
      <c r="AE214" s="144">
        <v>88</v>
      </c>
      <c r="AF214" s="145" t="str">
        <f ca="1">IF(OFFSET('Dummy Payment (2)'!$B$11,AD214-1,AC214-1)&lt;&gt;"",OFFSET('Dummy Payment (2)'!$B$11,AD214-1,AC214-1),"")</f>
        <v/>
      </c>
      <c r="AG214" s="146" t="str">
        <f ca="1">IF(OFFSET('Dummy Payment (2)'!$C$11,AD214-1,AC214-1)&lt;&gt;"",OFFSET('Dummy Payment (2)'!$C$11,AD214-1,AC214-1),"")</f>
        <v/>
      </c>
      <c r="AH214" s="147" t="str">
        <f t="shared" si="12"/>
        <v/>
      </c>
      <c r="AI214" s="139"/>
      <c r="AJ214" s="148"/>
      <c r="AK214" s="149"/>
      <c r="AL214" s="149"/>
      <c r="AM214" s="140"/>
      <c r="AN214" s="140"/>
      <c r="AO214" s="140"/>
      <c r="AP214" s="140"/>
      <c r="AQ214" s="140"/>
      <c r="AR214" s="140"/>
    </row>
    <row r="215" spans="29:44" x14ac:dyDescent="0.3">
      <c r="AC215" s="111">
        <f t="shared" si="10"/>
        <v>17</v>
      </c>
      <c r="AD215" s="111">
        <f t="shared" si="11"/>
        <v>9</v>
      </c>
      <c r="AE215" s="144">
        <v>89</v>
      </c>
      <c r="AF215" s="145" t="str">
        <f ca="1">IF(OFFSET('Dummy Payment (2)'!$B$11,AD215-1,AC215-1)&lt;&gt;"",OFFSET('Dummy Payment (2)'!$B$11,AD215-1,AC215-1),"")</f>
        <v/>
      </c>
      <c r="AG215" s="146" t="str">
        <f ca="1">IF(OFFSET('Dummy Payment (2)'!$C$11,AD215-1,AC215-1)&lt;&gt;"",OFFSET('Dummy Payment (2)'!$C$11,AD215-1,AC215-1),"")</f>
        <v/>
      </c>
      <c r="AH215" s="147" t="str">
        <f t="shared" si="12"/>
        <v/>
      </c>
      <c r="AI215" s="139"/>
      <c r="AJ215" s="148"/>
      <c r="AK215" s="149"/>
      <c r="AL215" s="149"/>
      <c r="AM215" s="140"/>
      <c r="AN215" s="140"/>
      <c r="AO215" s="140"/>
      <c r="AP215" s="140"/>
      <c r="AQ215" s="140"/>
      <c r="AR215" s="140"/>
    </row>
    <row r="216" spans="29:44" x14ac:dyDescent="0.3">
      <c r="AC216" s="111">
        <f t="shared" si="10"/>
        <v>17</v>
      </c>
      <c r="AD216" s="111">
        <f t="shared" si="11"/>
        <v>10</v>
      </c>
      <c r="AE216" s="144">
        <v>90</v>
      </c>
      <c r="AF216" s="145" t="str">
        <f ca="1">IF(OFFSET('Dummy Payment (2)'!$B$11,AD216-1,AC216-1)&lt;&gt;"",OFFSET('Dummy Payment (2)'!$B$11,AD216-1,AC216-1),"")</f>
        <v/>
      </c>
      <c r="AG216" s="146" t="str">
        <f ca="1">IF(OFFSET('Dummy Payment (2)'!$C$11,AD216-1,AC216-1)&lt;&gt;"",OFFSET('Dummy Payment (2)'!$C$11,AD216-1,AC216-1),"")</f>
        <v/>
      </c>
      <c r="AH216" s="147" t="str">
        <f t="shared" si="12"/>
        <v/>
      </c>
      <c r="AI216" s="139"/>
      <c r="AJ216" s="148"/>
      <c r="AK216" s="149"/>
      <c r="AL216" s="149"/>
      <c r="AM216" s="140"/>
      <c r="AN216" s="140"/>
      <c r="AO216" s="140"/>
      <c r="AP216" s="140"/>
      <c r="AQ216" s="140"/>
      <c r="AR216" s="140"/>
    </row>
    <row r="217" spans="29:44" x14ac:dyDescent="0.3">
      <c r="AC217" s="111">
        <f t="shared" si="10"/>
        <v>19</v>
      </c>
      <c r="AD217" s="111">
        <f t="shared" si="11"/>
        <v>1</v>
      </c>
      <c r="AE217" s="144">
        <v>91</v>
      </c>
      <c r="AF217" s="145">
        <f ca="1">IF(OFFSET('Dummy Payment (2)'!$B$11,AD217-1,AC217-1)&lt;&gt;"",OFFSET('Dummy Payment (2)'!$B$11,AD217-1,AC217-1),"")</f>
        <v>43166</v>
      </c>
      <c r="AG217" s="146">
        <f ca="1">IF(OFFSET('Dummy Payment (2)'!$C$11,AD217-1,AC217-1)&lt;&gt;"",OFFSET('Dummy Payment (2)'!$C$11,AD217-1,AC217-1),"")</f>
        <v>3000</v>
      </c>
      <c r="AH217" s="147" t="str">
        <f t="shared" si="12"/>
        <v>Salary</v>
      </c>
      <c r="AI217" s="139"/>
      <c r="AJ217" s="148"/>
      <c r="AK217" s="149"/>
      <c r="AL217" s="149"/>
      <c r="AM217" s="140"/>
      <c r="AN217" s="140"/>
      <c r="AO217" s="140"/>
      <c r="AP217" s="140"/>
      <c r="AQ217" s="140"/>
      <c r="AR217" s="140"/>
    </row>
    <row r="218" spans="29:44" x14ac:dyDescent="0.3">
      <c r="AC218" s="111">
        <f t="shared" si="10"/>
        <v>19</v>
      </c>
      <c r="AD218" s="111">
        <f t="shared" si="11"/>
        <v>2</v>
      </c>
      <c r="AE218" s="144">
        <v>92</v>
      </c>
      <c r="AF218" s="145">
        <f ca="1">IF(OFFSET('Dummy Payment (2)'!$B$11,AD218-1,AC218-1)&lt;&gt;"",OFFSET('Dummy Payment (2)'!$B$11,AD218-1,AC218-1),"")</f>
        <v>43165</v>
      </c>
      <c r="AG218" s="146">
        <f ca="1">IF(OFFSET('Dummy Payment (2)'!$C$11,AD218-1,AC218-1)&lt;&gt;"",OFFSET('Dummy Payment (2)'!$C$11,AD218-1,AC218-1),"")</f>
        <v>150</v>
      </c>
      <c r="AH218" s="147" t="str">
        <f t="shared" si="12"/>
        <v>Fees</v>
      </c>
      <c r="AI218" s="139"/>
      <c r="AJ218" s="148"/>
      <c r="AK218" s="149"/>
      <c r="AL218" s="149"/>
      <c r="AM218" s="140"/>
      <c r="AN218" s="140"/>
      <c r="AO218" s="140"/>
      <c r="AP218" s="140"/>
      <c r="AQ218" s="140"/>
      <c r="AR218" s="140"/>
    </row>
    <row r="219" spans="29:44" x14ac:dyDescent="0.3">
      <c r="AC219" s="111">
        <f t="shared" si="10"/>
        <v>19</v>
      </c>
      <c r="AD219" s="111">
        <f t="shared" si="11"/>
        <v>3</v>
      </c>
      <c r="AE219" s="144">
        <v>93</v>
      </c>
      <c r="AF219" s="145">
        <f ca="1">IF(OFFSET('Dummy Payment (2)'!$B$11,AD219-1,AC219-1)&lt;&gt;"",OFFSET('Dummy Payment (2)'!$B$11,AD219-1,AC219-1),"")</f>
        <v>43166</v>
      </c>
      <c r="AG219" s="146">
        <f ca="1">IF(OFFSET('Dummy Payment (2)'!$C$11,AD219-1,AC219-1)&lt;&gt;"",OFFSET('Dummy Payment (2)'!$C$11,AD219-1,AC219-1),"")</f>
        <v>500</v>
      </c>
      <c r="AH219" s="147" t="str">
        <f t="shared" si="12"/>
        <v>Bonus</v>
      </c>
      <c r="AI219" s="139"/>
      <c r="AJ219" s="148"/>
      <c r="AK219" s="149"/>
      <c r="AL219" s="149"/>
      <c r="AM219" s="140"/>
      <c r="AN219" s="140"/>
      <c r="AO219" s="140"/>
      <c r="AP219" s="140"/>
      <c r="AQ219" s="140"/>
      <c r="AR219" s="140"/>
    </row>
    <row r="220" spans="29:44" x14ac:dyDescent="0.3">
      <c r="AC220" s="111">
        <f t="shared" si="10"/>
        <v>19</v>
      </c>
      <c r="AD220" s="111">
        <f t="shared" si="11"/>
        <v>4</v>
      </c>
      <c r="AE220" s="144">
        <v>94</v>
      </c>
      <c r="AF220" s="145" t="str">
        <f ca="1">IF(OFFSET('Dummy Payment (2)'!$B$11,AD220-1,AC220-1)&lt;&gt;"",OFFSET('Dummy Payment (2)'!$B$11,AD220-1,AC220-1),"")</f>
        <v/>
      </c>
      <c r="AG220" s="146">
        <f ca="1">IF(OFFSET('Dummy Payment (2)'!$C$11,AD220-1,AC220-1)&lt;&gt;"",OFFSET('Dummy Payment (2)'!$C$11,AD220-1,AC220-1),"")</f>
        <v>1000</v>
      </c>
      <c r="AH220" s="147" t="str">
        <f t="shared" si="12"/>
        <v>Deviden</v>
      </c>
      <c r="AI220" s="139"/>
      <c r="AJ220" s="148"/>
      <c r="AK220" s="149"/>
      <c r="AL220" s="149"/>
      <c r="AM220" s="140"/>
      <c r="AN220" s="140"/>
      <c r="AO220" s="140"/>
      <c r="AP220" s="140"/>
      <c r="AQ220" s="140"/>
      <c r="AR220" s="140"/>
    </row>
    <row r="221" spans="29:44" x14ac:dyDescent="0.3">
      <c r="AC221" s="111">
        <f t="shared" si="10"/>
        <v>19</v>
      </c>
      <c r="AD221" s="111">
        <f t="shared" si="11"/>
        <v>5</v>
      </c>
      <c r="AE221" s="144">
        <v>95</v>
      </c>
      <c r="AF221" s="145" t="str">
        <f ca="1">IF(OFFSET('Dummy Payment (2)'!$B$11,AD221-1,AC221-1)&lt;&gt;"",OFFSET('Dummy Payment (2)'!$B$11,AD221-1,AC221-1),"")</f>
        <v/>
      </c>
      <c r="AG221" s="146">
        <f ca="1">IF(OFFSET('Dummy Payment (2)'!$C$11,AD221-1,AC221-1)&lt;&gt;"",OFFSET('Dummy Payment (2)'!$C$11,AD221-1,AC221-1),"")</f>
        <v>300</v>
      </c>
      <c r="AH221" s="147" t="str">
        <f t="shared" si="12"/>
        <v>Freelance Income</v>
      </c>
      <c r="AI221" s="139"/>
      <c r="AJ221" s="148"/>
      <c r="AK221" s="149"/>
      <c r="AL221" s="149"/>
      <c r="AM221" s="140"/>
      <c r="AN221" s="140"/>
      <c r="AO221" s="140"/>
      <c r="AP221" s="140"/>
      <c r="AQ221" s="140"/>
      <c r="AR221" s="140"/>
    </row>
    <row r="222" spans="29:44" x14ac:dyDescent="0.3">
      <c r="AC222" s="111">
        <f t="shared" si="10"/>
        <v>19</v>
      </c>
      <c r="AD222" s="111">
        <f t="shared" si="11"/>
        <v>6</v>
      </c>
      <c r="AE222" s="144">
        <v>96</v>
      </c>
      <c r="AF222" s="145" t="str">
        <f ca="1">IF(OFFSET('Dummy Payment (2)'!$B$11,AD222-1,AC222-1)&lt;&gt;"",OFFSET('Dummy Payment (2)'!$B$11,AD222-1,AC222-1),"")</f>
        <v/>
      </c>
      <c r="AG222" s="146" t="str">
        <f ca="1">IF(OFFSET('Dummy Payment (2)'!$C$11,AD222-1,AC222-1)&lt;&gt;"",OFFSET('Dummy Payment (2)'!$C$11,AD222-1,AC222-1),"")</f>
        <v/>
      </c>
      <c r="AH222" s="147" t="str">
        <f t="shared" si="12"/>
        <v/>
      </c>
      <c r="AI222" s="139"/>
      <c r="AJ222" s="148"/>
      <c r="AK222" s="149"/>
      <c r="AL222" s="149"/>
      <c r="AM222" s="140"/>
      <c r="AN222" s="140"/>
      <c r="AO222" s="140"/>
      <c r="AP222" s="140"/>
      <c r="AQ222" s="140"/>
      <c r="AR222" s="140"/>
    </row>
    <row r="223" spans="29:44" x14ac:dyDescent="0.3">
      <c r="AC223" s="111">
        <f t="shared" si="10"/>
        <v>19</v>
      </c>
      <c r="AD223" s="111">
        <f t="shared" si="11"/>
        <v>7</v>
      </c>
      <c r="AE223" s="144">
        <v>97</v>
      </c>
      <c r="AF223" s="145" t="str">
        <f ca="1">IF(OFFSET('Dummy Payment (2)'!$B$11,AD223-1,AC223-1)&lt;&gt;"",OFFSET('Dummy Payment (2)'!$B$11,AD223-1,AC223-1),"")</f>
        <v/>
      </c>
      <c r="AG223" s="146" t="str">
        <f ca="1">IF(OFFSET('Dummy Payment (2)'!$C$11,AD223-1,AC223-1)&lt;&gt;"",OFFSET('Dummy Payment (2)'!$C$11,AD223-1,AC223-1),"")</f>
        <v/>
      </c>
      <c r="AH223" s="147" t="str">
        <f t="shared" si="12"/>
        <v/>
      </c>
      <c r="AI223" s="139"/>
      <c r="AJ223" s="148"/>
      <c r="AK223" s="149"/>
      <c r="AL223" s="149"/>
      <c r="AM223" s="140"/>
      <c r="AN223" s="140"/>
      <c r="AO223" s="140"/>
      <c r="AP223" s="140"/>
      <c r="AQ223" s="140"/>
      <c r="AR223" s="140"/>
    </row>
    <row r="224" spans="29:44" x14ac:dyDescent="0.3">
      <c r="AC224" s="111">
        <f t="shared" si="10"/>
        <v>19</v>
      </c>
      <c r="AD224" s="111">
        <f t="shared" si="11"/>
        <v>8</v>
      </c>
      <c r="AE224" s="144">
        <v>98</v>
      </c>
      <c r="AF224" s="145" t="str">
        <f ca="1">IF(OFFSET('Dummy Payment (2)'!$B$11,AD224-1,AC224-1)&lt;&gt;"",OFFSET('Dummy Payment (2)'!$B$11,AD224-1,AC224-1),"")</f>
        <v/>
      </c>
      <c r="AG224" s="146" t="str">
        <f ca="1">IF(OFFSET('Dummy Payment (2)'!$C$11,AD224-1,AC224-1)&lt;&gt;"",OFFSET('Dummy Payment (2)'!$C$11,AD224-1,AC224-1),"")</f>
        <v/>
      </c>
      <c r="AH224" s="147" t="str">
        <f t="shared" si="12"/>
        <v/>
      </c>
      <c r="AI224" s="139"/>
      <c r="AJ224" s="148"/>
      <c r="AK224" s="149"/>
      <c r="AL224" s="149"/>
      <c r="AM224" s="140"/>
      <c r="AN224" s="140"/>
      <c r="AO224" s="140"/>
      <c r="AP224" s="140"/>
      <c r="AQ224" s="140"/>
      <c r="AR224" s="140"/>
    </row>
    <row r="225" spans="29:44" x14ac:dyDescent="0.3">
      <c r="AC225" s="111">
        <f t="shared" si="10"/>
        <v>19</v>
      </c>
      <c r="AD225" s="111">
        <f t="shared" si="11"/>
        <v>9</v>
      </c>
      <c r="AE225" s="144">
        <v>99</v>
      </c>
      <c r="AF225" s="145" t="str">
        <f ca="1">IF(OFFSET('Dummy Payment (2)'!$B$11,AD225-1,AC225-1)&lt;&gt;"",OFFSET('Dummy Payment (2)'!$B$11,AD225-1,AC225-1),"")</f>
        <v/>
      </c>
      <c r="AG225" s="146" t="str">
        <f ca="1">IF(OFFSET('Dummy Payment (2)'!$C$11,AD225-1,AC225-1)&lt;&gt;"",OFFSET('Dummy Payment (2)'!$C$11,AD225-1,AC225-1),"")</f>
        <v/>
      </c>
      <c r="AH225" s="147" t="str">
        <f t="shared" si="12"/>
        <v/>
      </c>
      <c r="AI225" s="139"/>
      <c r="AJ225" s="148"/>
      <c r="AK225" s="149"/>
      <c r="AL225" s="149"/>
      <c r="AM225" s="140"/>
      <c r="AN225" s="140"/>
      <c r="AO225" s="140"/>
      <c r="AP225" s="140"/>
      <c r="AQ225" s="140"/>
      <c r="AR225" s="140"/>
    </row>
    <row r="226" spans="29:44" x14ac:dyDescent="0.3">
      <c r="AC226" s="111">
        <f t="shared" si="10"/>
        <v>19</v>
      </c>
      <c r="AD226" s="111">
        <f t="shared" si="11"/>
        <v>10</v>
      </c>
      <c r="AE226" s="144">
        <v>100</v>
      </c>
      <c r="AF226" s="145" t="str">
        <f ca="1">IF(OFFSET('Dummy Payment (2)'!$B$11,AD226-1,AC226-1)&lt;&gt;"",OFFSET('Dummy Payment (2)'!$B$11,AD226-1,AC226-1),"")</f>
        <v/>
      </c>
      <c r="AG226" s="146" t="str">
        <f ca="1">IF(OFFSET('Dummy Payment (2)'!$C$11,AD226-1,AC226-1)&lt;&gt;"",OFFSET('Dummy Payment (2)'!$C$11,AD226-1,AC226-1),"")</f>
        <v/>
      </c>
      <c r="AH226" s="147" t="str">
        <f t="shared" si="12"/>
        <v/>
      </c>
      <c r="AI226" s="139"/>
      <c r="AJ226" s="148"/>
      <c r="AK226" s="149"/>
      <c r="AL226" s="149"/>
      <c r="AM226" s="140"/>
      <c r="AN226" s="140"/>
      <c r="AO226" s="140"/>
      <c r="AP226" s="140"/>
      <c r="AQ226" s="140"/>
      <c r="AR226" s="140"/>
    </row>
    <row r="227" spans="29:44" x14ac:dyDescent="0.3">
      <c r="AC227" s="111">
        <f t="shared" si="10"/>
        <v>21</v>
      </c>
      <c r="AD227" s="111">
        <f t="shared" si="11"/>
        <v>1</v>
      </c>
      <c r="AE227" s="144">
        <v>101</v>
      </c>
      <c r="AF227" s="145">
        <f ca="1">IF(OFFSET('Dummy Payment (2)'!$B$11,AD227-1,AC227-1)&lt;&gt;"",OFFSET('Dummy Payment (2)'!$B$11,AD227-1,AC227-1),"")</f>
        <v>43173</v>
      </c>
      <c r="AG227" s="146">
        <f ca="1">IF(OFFSET('Dummy Payment (2)'!$C$11,AD227-1,AC227-1)&lt;&gt;"",OFFSET('Dummy Payment (2)'!$C$11,AD227-1,AC227-1),"")</f>
        <v>3000</v>
      </c>
      <c r="AH227" s="147" t="str">
        <f t="shared" si="12"/>
        <v>Salary</v>
      </c>
      <c r="AI227" s="139"/>
      <c r="AJ227" s="148"/>
      <c r="AK227" s="149"/>
      <c r="AL227" s="149"/>
      <c r="AM227" s="140"/>
      <c r="AN227" s="140"/>
      <c r="AO227" s="140"/>
      <c r="AP227" s="140"/>
      <c r="AQ227" s="140"/>
      <c r="AR227" s="140"/>
    </row>
    <row r="228" spans="29:44" x14ac:dyDescent="0.3">
      <c r="AC228" s="111">
        <f t="shared" si="10"/>
        <v>21</v>
      </c>
      <c r="AD228" s="111">
        <f t="shared" si="11"/>
        <v>2</v>
      </c>
      <c r="AE228" s="144">
        <v>102</v>
      </c>
      <c r="AF228" s="145">
        <f ca="1">IF(OFFSET('Dummy Payment (2)'!$B$11,AD228-1,AC228-1)&lt;&gt;"",OFFSET('Dummy Payment (2)'!$B$11,AD228-1,AC228-1),"")</f>
        <v>43172</v>
      </c>
      <c r="AG228" s="146">
        <f ca="1">IF(OFFSET('Dummy Payment (2)'!$C$11,AD228-1,AC228-1)&lt;&gt;"",OFFSET('Dummy Payment (2)'!$C$11,AD228-1,AC228-1),"")</f>
        <v>150</v>
      </c>
      <c r="AH228" s="147" t="str">
        <f t="shared" si="12"/>
        <v>Fees</v>
      </c>
      <c r="AI228" s="139"/>
      <c r="AJ228" s="148"/>
      <c r="AK228" s="149"/>
      <c r="AL228" s="149"/>
      <c r="AM228" s="140"/>
      <c r="AN228" s="140"/>
      <c r="AO228" s="140"/>
      <c r="AP228" s="140"/>
      <c r="AQ228" s="140"/>
      <c r="AR228" s="140"/>
    </row>
    <row r="229" spans="29:44" x14ac:dyDescent="0.3">
      <c r="AC229" s="111">
        <f t="shared" si="10"/>
        <v>21</v>
      </c>
      <c r="AD229" s="111">
        <f t="shared" si="11"/>
        <v>3</v>
      </c>
      <c r="AE229" s="144">
        <v>103</v>
      </c>
      <c r="AF229" s="145">
        <f ca="1">IF(OFFSET('Dummy Payment (2)'!$B$11,AD229-1,AC229-1)&lt;&gt;"",OFFSET('Dummy Payment (2)'!$B$11,AD229-1,AC229-1),"")</f>
        <v>43173</v>
      </c>
      <c r="AG229" s="146">
        <f ca="1">IF(OFFSET('Dummy Payment (2)'!$C$11,AD229-1,AC229-1)&lt;&gt;"",OFFSET('Dummy Payment (2)'!$C$11,AD229-1,AC229-1),"")</f>
        <v>500</v>
      </c>
      <c r="AH229" s="147" t="str">
        <f t="shared" si="12"/>
        <v>Bonus</v>
      </c>
      <c r="AI229" s="139"/>
      <c r="AJ229" s="148"/>
      <c r="AK229" s="149"/>
      <c r="AL229" s="149"/>
      <c r="AM229" s="140"/>
      <c r="AN229" s="140"/>
      <c r="AO229" s="140"/>
      <c r="AP229" s="140"/>
      <c r="AQ229" s="140"/>
      <c r="AR229" s="140"/>
    </row>
    <row r="230" spans="29:44" x14ac:dyDescent="0.3">
      <c r="AC230" s="111">
        <f t="shared" si="10"/>
        <v>21</v>
      </c>
      <c r="AD230" s="111">
        <f t="shared" si="11"/>
        <v>4</v>
      </c>
      <c r="AE230" s="144">
        <v>104</v>
      </c>
      <c r="AF230" s="145" t="str">
        <f ca="1">IF(OFFSET('Dummy Payment (2)'!$B$11,AD230-1,AC230-1)&lt;&gt;"",OFFSET('Dummy Payment (2)'!$B$11,AD230-1,AC230-1),"")</f>
        <v/>
      </c>
      <c r="AG230" s="146">
        <f ca="1">IF(OFFSET('Dummy Payment (2)'!$C$11,AD230-1,AC230-1)&lt;&gt;"",OFFSET('Dummy Payment (2)'!$C$11,AD230-1,AC230-1),"")</f>
        <v>1000</v>
      </c>
      <c r="AH230" s="147" t="str">
        <f t="shared" si="12"/>
        <v>Deviden</v>
      </c>
      <c r="AI230" s="139"/>
      <c r="AJ230" s="148"/>
      <c r="AK230" s="149"/>
      <c r="AL230" s="149"/>
      <c r="AM230" s="140"/>
      <c r="AN230" s="140"/>
      <c r="AO230" s="140"/>
      <c r="AP230" s="140"/>
      <c r="AQ230" s="140"/>
      <c r="AR230" s="140"/>
    </row>
    <row r="231" spans="29:44" x14ac:dyDescent="0.3">
      <c r="AC231" s="111">
        <f t="shared" si="10"/>
        <v>21</v>
      </c>
      <c r="AD231" s="111">
        <f t="shared" si="11"/>
        <v>5</v>
      </c>
      <c r="AE231" s="144">
        <v>105</v>
      </c>
      <c r="AF231" s="145" t="str">
        <f ca="1">IF(OFFSET('Dummy Payment (2)'!$B$11,AD231-1,AC231-1)&lt;&gt;"",OFFSET('Dummy Payment (2)'!$B$11,AD231-1,AC231-1),"")</f>
        <v/>
      </c>
      <c r="AG231" s="146">
        <f ca="1">IF(OFFSET('Dummy Payment (2)'!$C$11,AD231-1,AC231-1)&lt;&gt;"",OFFSET('Dummy Payment (2)'!$C$11,AD231-1,AC231-1),"")</f>
        <v>300</v>
      </c>
      <c r="AH231" s="147" t="str">
        <f t="shared" si="12"/>
        <v>Freelance Income</v>
      </c>
      <c r="AI231" s="139"/>
      <c r="AJ231" s="148"/>
      <c r="AK231" s="149"/>
      <c r="AL231" s="149"/>
      <c r="AM231" s="140"/>
      <c r="AN231" s="140"/>
      <c r="AO231" s="140"/>
      <c r="AP231" s="140"/>
      <c r="AQ231" s="140"/>
      <c r="AR231" s="140"/>
    </row>
    <row r="232" spans="29:44" x14ac:dyDescent="0.3">
      <c r="AC232" s="111">
        <f t="shared" si="10"/>
        <v>21</v>
      </c>
      <c r="AD232" s="111">
        <f t="shared" si="11"/>
        <v>6</v>
      </c>
      <c r="AE232" s="144">
        <v>106</v>
      </c>
      <c r="AF232" s="145" t="str">
        <f ca="1">IF(OFFSET('Dummy Payment (2)'!$B$11,AD232-1,AC232-1)&lt;&gt;"",OFFSET('Dummy Payment (2)'!$B$11,AD232-1,AC232-1),"")</f>
        <v/>
      </c>
      <c r="AG232" s="146" t="str">
        <f ca="1">IF(OFFSET('Dummy Payment (2)'!$C$11,AD232-1,AC232-1)&lt;&gt;"",OFFSET('Dummy Payment (2)'!$C$11,AD232-1,AC232-1),"")</f>
        <v/>
      </c>
      <c r="AH232" s="147" t="str">
        <f t="shared" si="12"/>
        <v/>
      </c>
      <c r="AI232" s="139"/>
      <c r="AJ232" s="148"/>
      <c r="AK232" s="149"/>
      <c r="AL232" s="149"/>
      <c r="AM232" s="140"/>
      <c r="AN232" s="140"/>
      <c r="AO232" s="140"/>
      <c r="AP232" s="140"/>
      <c r="AQ232" s="140"/>
      <c r="AR232" s="140"/>
    </row>
    <row r="233" spans="29:44" x14ac:dyDescent="0.3">
      <c r="AC233" s="111">
        <f t="shared" si="10"/>
        <v>21</v>
      </c>
      <c r="AD233" s="111">
        <f t="shared" si="11"/>
        <v>7</v>
      </c>
      <c r="AE233" s="144">
        <v>107</v>
      </c>
      <c r="AF233" s="145" t="str">
        <f ca="1">IF(OFFSET('Dummy Payment (2)'!$B$11,AD233-1,AC233-1)&lt;&gt;"",OFFSET('Dummy Payment (2)'!$B$11,AD233-1,AC233-1),"")</f>
        <v/>
      </c>
      <c r="AG233" s="146" t="str">
        <f ca="1">IF(OFFSET('Dummy Payment (2)'!$C$11,AD233-1,AC233-1)&lt;&gt;"",OFFSET('Dummy Payment (2)'!$C$11,AD233-1,AC233-1),"")</f>
        <v/>
      </c>
      <c r="AH233" s="147" t="str">
        <f t="shared" si="12"/>
        <v/>
      </c>
      <c r="AI233" s="139"/>
      <c r="AJ233" s="148"/>
      <c r="AK233" s="149"/>
      <c r="AL233" s="149"/>
      <c r="AM233" s="140"/>
      <c r="AN233" s="140"/>
      <c r="AO233" s="140"/>
      <c r="AP233" s="140"/>
      <c r="AQ233" s="140"/>
      <c r="AR233" s="140"/>
    </row>
    <row r="234" spans="29:44" x14ac:dyDescent="0.3">
      <c r="AC234" s="111">
        <f t="shared" si="10"/>
        <v>21</v>
      </c>
      <c r="AD234" s="111">
        <f t="shared" si="11"/>
        <v>8</v>
      </c>
      <c r="AE234" s="144">
        <v>108</v>
      </c>
      <c r="AF234" s="145" t="str">
        <f ca="1">IF(OFFSET('Dummy Payment (2)'!$B$11,AD234-1,AC234-1)&lt;&gt;"",OFFSET('Dummy Payment (2)'!$B$11,AD234-1,AC234-1),"")</f>
        <v/>
      </c>
      <c r="AG234" s="146" t="str">
        <f ca="1">IF(OFFSET('Dummy Payment (2)'!$C$11,AD234-1,AC234-1)&lt;&gt;"",OFFSET('Dummy Payment (2)'!$C$11,AD234-1,AC234-1),"")</f>
        <v/>
      </c>
      <c r="AH234" s="147" t="str">
        <f t="shared" si="12"/>
        <v/>
      </c>
      <c r="AI234" s="139"/>
      <c r="AJ234" s="148"/>
      <c r="AK234" s="149"/>
      <c r="AL234" s="149"/>
      <c r="AM234" s="140"/>
      <c r="AN234" s="140"/>
      <c r="AO234" s="140"/>
      <c r="AP234" s="140"/>
      <c r="AQ234" s="140"/>
      <c r="AR234" s="140"/>
    </row>
    <row r="235" spans="29:44" x14ac:dyDescent="0.3">
      <c r="AC235" s="111">
        <f t="shared" si="10"/>
        <v>21</v>
      </c>
      <c r="AD235" s="111">
        <f t="shared" si="11"/>
        <v>9</v>
      </c>
      <c r="AE235" s="144">
        <v>109</v>
      </c>
      <c r="AF235" s="145" t="str">
        <f ca="1">IF(OFFSET('Dummy Payment (2)'!$B$11,AD235-1,AC235-1)&lt;&gt;"",OFFSET('Dummy Payment (2)'!$B$11,AD235-1,AC235-1),"")</f>
        <v/>
      </c>
      <c r="AG235" s="146" t="str">
        <f ca="1">IF(OFFSET('Dummy Payment (2)'!$C$11,AD235-1,AC235-1)&lt;&gt;"",OFFSET('Dummy Payment (2)'!$C$11,AD235-1,AC235-1),"")</f>
        <v/>
      </c>
      <c r="AH235" s="147" t="str">
        <f t="shared" si="12"/>
        <v/>
      </c>
      <c r="AI235" s="139"/>
      <c r="AJ235" s="148"/>
      <c r="AK235" s="149"/>
      <c r="AL235" s="149"/>
      <c r="AM235" s="140"/>
      <c r="AN235" s="140"/>
      <c r="AO235" s="140"/>
      <c r="AP235" s="140"/>
      <c r="AQ235" s="140"/>
      <c r="AR235" s="140"/>
    </row>
    <row r="236" spans="29:44" x14ac:dyDescent="0.3">
      <c r="AC236" s="111">
        <f t="shared" si="10"/>
        <v>21</v>
      </c>
      <c r="AD236" s="111">
        <f t="shared" si="11"/>
        <v>10</v>
      </c>
      <c r="AE236" s="144">
        <v>110</v>
      </c>
      <c r="AF236" s="145" t="str">
        <f ca="1">IF(OFFSET('Dummy Payment (2)'!$B$11,AD236-1,AC236-1)&lt;&gt;"",OFFSET('Dummy Payment (2)'!$B$11,AD236-1,AC236-1),"")</f>
        <v/>
      </c>
      <c r="AG236" s="146" t="str">
        <f ca="1">IF(OFFSET('Dummy Payment (2)'!$C$11,AD236-1,AC236-1)&lt;&gt;"",OFFSET('Dummy Payment (2)'!$C$11,AD236-1,AC236-1),"")</f>
        <v/>
      </c>
      <c r="AH236" s="147" t="str">
        <f t="shared" si="12"/>
        <v/>
      </c>
      <c r="AI236" s="139"/>
      <c r="AJ236" s="148"/>
      <c r="AK236" s="149"/>
      <c r="AL236" s="149"/>
      <c r="AM236" s="140"/>
      <c r="AN236" s="140"/>
      <c r="AO236" s="140"/>
      <c r="AP236" s="140"/>
      <c r="AQ236" s="140"/>
      <c r="AR236" s="140"/>
    </row>
    <row r="237" spans="29:44" x14ac:dyDescent="0.3">
      <c r="AC237" s="111">
        <f t="shared" si="10"/>
        <v>23</v>
      </c>
      <c r="AD237" s="111">
        <f t="shared" si="11"/>
        <v>1</v>
      </c>
      <c r="AE237" s="144">
        <v>111</v>
      </c>
      <c r="AF237" s="145">
        <f ca="1">IF(OFFSET('Dummy Payment (2)'!$B$11,AD237-1,AC237-1)&lt;&gt;"",OFFSET('Dummy Payment (2)'!$B$11,AD237-1,AC237-1),"")</f>
        <v>43180</v>
      </c>
      <c r="AG237" s="146">
        <f ca="1">IF(OFFSET('Dummy Payment (2)'!$C$11,AD237-1,AC237-1)&lt;&gt;"",OFFSET('Dummy Payment (2)'!$C$11,AD237-1,AC237-1),"")</f>
        <v>3000</v>
      </c>
      <c r="AH237" s="147" t="str">
        <f t="shared" si="12"/>
        <v>Salary</v>
      </c>
      <c r="AI237" s="139"/>
      <c r="AJ237" s="148"/>
      <c r="AK237" s="149"/>
      <c r="AL237" s="149"/>
      <c r="AM237" s="140"/>
      <c r="AN237" s="140"/>
      <c r="AO237" s="140"/>
      <c r="AP237" s="140"/>
      <c r="AQ237" s="140"/>
      <c r="AR237" s="140"/>
    </row>
    <row r="238" spans="29:44" x14ac:dyDescent="0.3">
      <c r="AC238" s="111">
        <f t="shared" si="10"/>
        <v>23</v>
      </c>
      <c r="AD238" s="111">
        <f t="shared" si="11"/>
        <v>2</v>
      </c>
      <c r="AE238" s="144">
        <v>112</v>
      </c>
      <c r="AF238" s="145">
        <f ca="1">IF(OFFSET('Dummy Payment (2)'!$B$11,AD238-1,AC238-1)&lt;&gt;"",OFFSET('Dummy Payment (2)'!$B$11,AD238-1,AC238-1),"")</f>
        <v>43179</v>
      </c>
      <c r="AG238" s="146">
        <f ca="1">IF(OFFSET('Dummy Payment (2)'!$C$11,AD238-1,AC238-1)&lt;&gt;"",OFFSET('Dummy Payment (2)'!$C$11,AD238-1,AC238-1),"")</f>
        <v>150</v>
      </c>
      <c r="AH238" s="147" t="str">
        <f t="shared" si="12"/>
        <v>Fees</v>
      </c>
      <c r="AI238" s="139"/>
      <c r="AJ238" s="148"/>
      <c r="AK238" s="149"/>
      <c r="AL238" s="149"/>
      <c r="AM238" s="140"/>
      <c r="AN238" s="140"/>
      <c r="AO238" s="140"/>
      <c r="AP238" s="140"/>
      <c r="AQ238" s="140"/>
      <c r="AR238" s="140"/>
    </row>
    <row r="239" spans="29:44" x14ac:dyDescent="0.3">
      <c r="AC239" s="111">
        <f t="shared" si="10"/>
        <v>23</v>
      </c>
      <c r="AD239" s="111">
        <f t="shared" si="11"/>
        <v>3</v>
      </c>
      <c r="AE239" s="144">
        <v>113</v>
      </c>
      <c r="AF239" s="145">
        <f ca="1">IF(OFFSET('Dummy Payment (2)'!$B$11,AD239-1,AC239-1)&lt;&gt;"",OFFSET('Dummy Payment (2)'!$B$11,AD239-1,AC239-1),"")</f>
        <v>43180</v>
      </c>
      <c r="AG239" s="146">
        <f ca="1">IF(OFFSET('Dummy Payment (2)'!$C$11,AD239-1,AC239-1)&lt;&gt;"",OFFSET('Dummy Payment (2)'!$C$11,AD239-1,AC239-1),"")</f>
        <v>500</v>
      </c>
      <c r="AH239" s="147" t="str">
        <f t="shared" si="12"/>
        <v>Bonus</v>
      </c>
      <c r="AI239" s="139"/>
      <c r="AJ239" s="148"/>
      <c r="AK239" s="149"/>
      <c r="AL239" s="149"/>
      <c r="AM239" s="140"/>
      <c r="AN239" s="140"/>
      <c r="AO239" s="140"/>
      <c r="AP239" s="140"/>
      <c r="AQ239" s="140"/>
      <c r="AR239" s="140"/>
    </row>
    <row r="240" spans="29:44" x14ac:dyDescent="0.3">
      <c r="AC240" s="111">
        <f t="shared" si="10"/>
        <v>23</v>
      </c>
      <c r="AD240" s="111">
        <f t="shared" si="11"/>
        <v>4</v>
      </c>
      <c r="AE240" s="144">
        <v>114</v>
      </c>
      <c r="AF240" s="145" t="str">
        <f ca="1">IF(OFFSET('Dummy Payment (2)'!$B$11,AD240-1,AC240-1)&lt;&gt;"",OFFSET('Dummy Payment (2)'!$B$11,AD240-1,AC240-1),"")</f>
        <v/>
      </c>
      <c r="AG240" s="146">
        <f ca="1">IF(OFFSET('Dummy Payment (2)'!$C$11,AD240-1,AC240-1)&lt;&gt;"",OFFSET('Dummy Payment (2)'!$C$11,AD240-1,AC240-1),"")</f>
        <v>1000</v>
      </c>
      <c r="AH240" s="147" t="str">
        <f t="shared" si="12"/>
        <v>Deviden</v>
      </c>
      <c r="AI240" s="139"/>
      <c r="AJ240" s="148"/>
      <c r="AK240" s="149"/>
      <c r="AL240" s="149"/>
      <c r="AM240" s="140"/>
      <c r="AN240" s="140"/>
      <c r="AO240" s="140"/>
      <c r="AP240" s="140"/>
      <c r="AQ240" s="140"/>
      <c r="AR240" s="140"/>
    </row>
    <row r="241" spans="29:44" x14ac:dyDescent="0.3">
      <c r="AC241" s="111">
        <f t="shared" si="10"/>
        <v>23</v>
      </c>
      <c r="AD241" s="111">
        <f t="shared" si="11"/>
        <v>5</v>
      </c>
      <c r="AE241" s="144">
        <v>115</v>
      </c>
      <c r="AF241" s="145" t="str">
        <f ca="1">IF(OFFSET('Dummy Payment (2)'!$B$11,AD241-1,AC241-1)&lt;&gt;"",OFFSET('Dummy Payment (2)'!$B$11,AD241-1,AC241-1),"")</f>
        <v/>
      </c>
      <c r="AG241" s="146">
        <f ca="1">IF(OFFSET('Dummy Payment (2)'!$C$11,AD241-1,AC241-1)&lt;&gt;"",OFFSET('Dummy Payment (2)'!$C$11,AD241-1,AC241-1),"")</f>
        <v>300</v>
      </c>
      <c r="AH241" s="147" t="str">
        <f t="shared" si="12"/>
        <v>Freelance Income</v>
      </c>
      <c r="AI241" s="139"/>
      <c r="AJ241" s="148"/>
      <c r="AK241" s="149"/>
      <c r="AL241" s="149"/>
      <c r="AM241" s="140"/>
      <c r="AN241" s="140"/>
      <c r="AO241" s="140"/>
      <c r="AP241" s="140"/>
      <c r="AQ241" s="140"/>
      <c r="AR241" s="140"/>
    </row>
    <row r="242" spans="29:44" x14ac:dyDescent="0.3">
      <c r="AC242" s="111">
        <f t="shared" si="10"/>
        <v>23</v>
      </c>
      <c r="AD242" s="111">
        <f t="shared" si="11"/>
        <v>6</v>
      </c>
      <c r="AE242" s="144">
        <v>116</v>
      </c>
      <c r="AF242" s="145" t="str">
        <f ca="1">IF(OFFSET('Dummy Payment (2)'!$B$11,AD242-1,AC242-1)&lt;&gt;"",OFFSET('Dummy Payment (2)'!$B$11,AD242-1,AC242-1),"")</f>
        <v/>
      </c>
      <c r="AG242" s="146" t="str">
        <f ca="1">IF(OFFSET('Dummy Payment (2)'!$C$11,AD242-1,AC242-1)&lt;&gt;"",OFFSET('Dummy Payment (2)'!$C$11,AD242-1,AC242-1),"")</f>
        <v/>
      </c>
      <c r="AH242" s="147" t="str">
        <f t="shared" si="12"/>
        <v/>
      </c>
      <c r="AI242" s="139"/>
      <c r="AJ242" s="148"/>
      <c r="AK242" s="149"/>
      <c r="AL242" s="149"/>
      <c r="AM242" s="140"/>
      <c r="AN242" s="140"/>
      <c r="AO242" s="140"/>
      <c r="AP242" s="140"/>
      <c r="AQ242" s="140"/>
      <c r="AR242" s="140"/>
    </row>
    <row r="243" spans="29:44" x14ac:dyDescent="0.3">
      <c r="AC243" s="111">
        <f t="shared" si="10"/>
        <v>23</v>
      </c>
      <c r="AD243" s="111">
        <f t="shared" si="11"/>
        <v>7</v>
      </c>
      <c r="AE243" s="144">
        <v>117</v>
      </c>
      <c r="AF243" s="145" t="str">
        <f ca="1">IF(OFFSET('Dummy Payment (2)'!$B$11,AD243-1,AC243-1)&lt;&gt;"",OFFSET('Dummy Payment (2)'!$B$11,AD243-1,AC243-1),"")</f>
        <v/>
      </c>
      <c r="AG243" s="146" t="str">
        <f ca="1">IF(OFFSET('Dummy Payment (2)'!$C$11,AD243-1,AC243-1)&lt;&gt;"",OFFSET('Dummy Payment (2)'!$C$11,AD243-1,AC243-1),"")</f>
        <v/>
      </c>
      <c r="AH243" s="147" t="str">
        <f t="shared" si="12"/>
        <v/>
      </c>
      <c r="AI243" s="139"/>
      <c r="AJ243" s="148"/>
      <c r="AK243" s="149"/>
      <c r="AL243" s="149"/>
      <c r="AM243" s="140"/>
      <c r="AN243" s="140"/>
      <c r="AO243" s="140"/>
      <c r="AP243" s="140"/>
      <c r="AQ243" s="140"/>
      <c r="AR243" s="140"/>
    </row>
    <row r="244" spans="29:44" x14ac:dyDescent="0.3">
      <c r="AC244" s="111">
        <f t="shared" si="10"/>
        <v>23</v>
      </c>
      <c r="AD244" s="111">
        <f t="shared" si="11"/>
        <v>8</v>
      </c>
      <c r="AE244" s="144">
        <v>118</v>
      </c>
      <c r="AF244" s="145" t="str">
        <f ca="1">IF(OFFSET('Dummy Payment (2)'!$B$11,AD244-1,AC244-1)&lt;&gt;"",OFFSET('Dummy Payment (2)'!$B$11,AD244-1,AC244-1),"")</f>
        <v/>
      </c>
      <c r="AG244" s="146" t="str">
        <f ca="1">IF(OFFSET('Dummy Payment (2)'!$C$11,AD244-1,AC244-1)&lt;&gt;"",OFFSET('Dummy Payment (2)'!$C$11,AD244-1,AC244-1),"")</f>
        <v/>
      </c>
      <c r="AH244" s="147" t="str">
        <f t="shared" si="12"/>
        <v/>
      </c>
      <c r="AI244" s="139"/>
      <c r="AJ244" s="148"/>
      <c r="AK244" s="149"/>
      <c r="AL244" s="149"/>
      <c r="AM244" s="140"/>
      <c r="AN244" s="140"/>
      <c r="AO244" s="140"/>
      <c r="AP244" s="140"/>
      <c r="AQ244" s="140"/>
      <c r="AR244" s="140"/>
    </row>
    <row r="245" spans="29:44" x14ac:dyDescent="0.3">
      <c r="AC245" s="111">
        <f t="shared" si="10"/>
        <v>23</v>
      </c>
      <c r="AD245" s="111">
        <f t="shared" si="11"/>
        <v>9</v>
      </c>
      <c r="AE245" s="144">
        <v>119</v>
      </c>
      <c r="AF245" s="145" t="str">
        <f ca="1">IF(OFFSET('Dummy Payment (2)'!$B$11,AD245-1,AC245-1)&lt;&gt;"",OFFSET('Dummy Payment (2)'!$B$11,AD245-1,AC245-1),"")</f>
        <v/>
      </c>
      <c r="AG245" s="146" t="str">
        <f ca="1">IF(OFFSET('Dummy Payment (2)'!$C$11,AD245-1,AC245-1)&lt;&gt;"",OFFSET('Dummy Payment (2)'!$C$11,AD245-1,AC245-1),"")</f>
        <v/>
      </c>
      <c r="AH245" s="147" t="str">
        <f t="shared" si="12"/>
        <v/>
      </c>
      <c r="AI245" s="139"/>
      <c r="AJ245" s="148"/>
      <c r="AK245" s="149"/>
      <c r="AL245" s="149"/>
      <c r="AM245" s="140"/>
      <c r="AN245" s="140"/>
      <c r="AO245" s="140"/>
      <c r="AP245" s="140"/>
      <c r="AQ245" s="140"/>
      <c r="AR245" s="140"/>
    </row>
    <row r="246" spans="29:44" x14ac:dyDescent="0.3">
      <c r="AC246" s="111">
        <f t="shared" si="10"/>
        <v>23</v>
      </c>
      <c r="AD246" s="111">
        <f t="shared" si="11"/>
        <v>10</v>
      </c>
      <c r="AE246" s="144">
        <v>120</v>
      </c>
      <c r="AF246" s="145" t="str">
        <f ca="1">IF(OFFSET('Dummy Payment (2)'!$B$11,AD246-1,AC246-1)&lt;&gt;"",OFFSET('Dummy Payment (2)'!$B$11,AD246-1,AC246-1),"")</f>
        <v/>
      </c>
      <c r="AG246" s="146" t="str">
        <f ca="1">IF(OFFSET('Dummy Payment (2)'!$C$11,AD246-1,AC246-1)&lt;&gt;"",OFFSET('Dummy Payment (2)'!$C$11,AD246-1,AC246-1),"")</f>
        <v/>
      </c>
      <c r="AH246" s="147" t="str">
        <f t="shared" si="12"/>
        <v/>
      </c>
      <c r="AI246" s="139"/>
      <c r="AJ246" s="148"/>
      <c r="AK246" s="149"/>
      <c r="AL246" s="149"/>
      <c r="AM246" s="140"/>
      <c r="AN246" s="140"/>
      <c r="AO246" s="140"/>
      <c r="AP246" s="140"/>
      <c r="AQ246" s="140"/>
      <c r="AR246" s="140"/>
    </row>
    <row r="247" spans="29:44" x14ac:dyDescent="0.3">
      <c r="AC247" s="111">
        <f t="shared" si="10"/>
        <v>25</v>
      </c>
      <c r="AD247" s="111">
        <f t="shared" si="11"/>
        <v>1</v>
      </c>
      <c r="AE247" s="144">
        <v>121</v>
      </c>
      <c r="AF247" s="145">
        <f ca="1">IF(OFFSET('Dummy Payment (2)'!$B$11,AD247-1,AC247-1)&lt;&gt;"",OFFSET('Dummy Payment (2)'!$B$11,AD247-1,AC247-1),"")</f>
        <v>43187</v>
      </c>
      <c r="AG247" s="146">
        <f ca="1">IF(OFFSET('Dummy Payment (2)'!$C$11,AD247-1,AC247-1)&lt;&gt;"",OFFSET('Dummy Payment (2)'!$C$11,AD247-1,AC247-1),"")</f>
        <v>3000</v>
      </c>
      <c r="AH247" s="147" t="str">
        <f t="shared" si="12"/>
        <v>Salary</v>
      </c>
      <c r="AI247" s="139"/>
      <c r="AJ247" s="148"/>
      <c r="AK247" s="149"/>
      <c r="AL247" s="149"/>
      <c r="AM247" s="140"/>
      <c r="AN247" s="140"/>
      <c r="AO247" s="140"/>
      <c r="AP247" s="140"/>
      <c r="AQ247" s="140"/>
      <c r="AR247" s="140"/>
    </row>
    <row r="248" spans="29:44" x14ac:dyDescent="0.3">
      <c r="AC248" s="111">
        <f t="shared" si="10"/>
        <v>25</v>
      </c>
      <c r="AD248" s="111">
        <f t="shared" si="11"/>
        <v>2</v>
      </c>
      <c r="AE248" s="144">
        <v>122</v>
      </c>
      <c r="AF248" s="145">
        <f ca="1">IF(OFFSET('Dummy Payment (2)'!$B$11,AD248-1,AC248-1)&lt;&gt;"",OFFSET('Dummy Payment (2)'!$B$11,AD248-1,AC248-1),"")</f>
        <v>43186</v>
      </c>
      <c r="AG248" s="146">
        <f ca="1">IF(OFFSET('Dummy Payment (2)'!$C$11,AD248-1,AC248-1)&lt;&gt;"",OFFSET('Dummy Payment (2)'!$C$11,AD248-1,AC248-1),"")</f>
        <v>150</v>
      </c>
      <c r="AH248" s="147" t="str">
        <f t="shared" si="12"/>
        <v>Fees</v>
      </c>
      <c r="AI248" s="139"/>
      <c r="AJ248" s="148"/>
      <c r="AK248" s="149"/>
      <c r="AL248" s="149"/>
      <c r="AM248" s="140"/>
      <c r="AN248" s="140"/>
      <c r="AO248" s="140"/>
      <c r="AP248" s="140"/>
      <c r="AQ248" s="140"/>
      <c r="AR248" s="140"/>
    </row>
    <row r="249" spans="29:44" x14ac:dyDescent="0.3">
      <c r="AC249" s="111">
        <f t="shared" si="10"/>
        <v>25</v>
      </c>
      <c r="AD249" s="111">
        <f t="shared" si="11"/>
        <v>3</v>
      </c>
      <c r="AE249" s="144">
        <v>123</v>
      </c>
      <c r="AF249" s="145">
        <f ca="1">IF(OFFSET('Dummy Payment (2)'!$B$11,AD249-1,AC249-1)&lt;&gt;"",OFFSET('Dummy Payment (2)'!$B$11,AD249-1,AC249-1),"")</f>
        <v>43187</v>
      </c>
      <c r="AG249" s="146">
        <f ca="1">IF(OFFSET('Dummy Payment (2)'!$C$11,AD249-1,AC249-1)&lt;&gt;"",OFFSET('Dummy Payment (2)'!$C$11,AD249-1,AC249-1),"")</f>
        <v>500</v>
      </c>
      <c r="AH249" s="147" t="str">
        <f t="shared" si="12"/>
        <v>Bonus</v>
      </c>
      <c r="AI249" s="139"/>
      <c r="AJ249" s="148"/>
      <c r="AK249" s="149"/>
      <c r="AL249" s="149"/>
      <c r="AM249" s="140"/>
      <c r="AN249" s="140"/>
      <c r="AO249" s="140"/>
      <c r="AP249" s="140"/>
      <c r="AQ249" s="140"/>
      <c r="AR249" s="140"/>
    </row>
    <row r="250" spans="29:44" x14ac:dyDescent="0.3">
      <c r="AC250" s="111">
        <f t="shared" si="10"/>
        <v>25</v>
      </c>
      <c r="AD250" s="111">
        <f t="shared" si="11"/>
        <v>4</v>
      </c>
      <c r="AE250" s="144">
        <v>124</v>
      </c>
      <c r="AF250" s="145" t="str">
        <f ca="1">IF(OFFSET('Dummy Payment (2)'!$B$11,AD250-1,AC250-1)&lt;&gt;"",OFFSET('Dummy Payment (2)'!$B$11,AD250-1,AC250-1),"")</f>
        <v/>
      </c>
      <c r="AG250" s="146">
        <f ca="1">IF(OFFSET('Dummy Payment (2)'!$C$11,AD250-1,AC250-1)&lt;&gt;"",OFFSET('Dummy Payment (2)'!$C$11,AD250-1,AC250-1),"")</f>
        <v>1000</v>
      </c>
      <c r="AH250" s="147" t="str">
        <f t="shared" si="12"/>
        <v>Deviden</v>
      </c>
      <c r="AI250" s="139"/>
      <c r="AJ250" s="148"/>
      <c r="AK250" s="149"/>
      <c r="AL250" s="149"/>
      <c r="AM250" s="140"/>
      <c r="AN250" s="140"/>
      <c r="AO250" s="140"/>
      <c r="AP250" s="140"/>
      <c r="AQ250" s="140"/>
      <c r="AR250" s="140"/>
    </row>
    <row r="251" spans="29:44" x14ac:dyDescent="0.3">
      <c r="AC251" s="111">
        <f t="shared" si="10"/>
        <v>25</v>
      </c>
      <c r="AD251" s="111">
        <f t="shared" si="11"/>
        <v>5</v>
      </c>
      <c r="AE251" s="144">
        <v>125</v>
      </c>
      <c r="AF251" s="145" t="str">
        <f ca="1">IF(OFFSET('Dummy Payment (2)'!$B$11,AD251-1,AC251-1)&lt;&gt;"",OFFSET('Dummy Payment (2)'!$B$11,AD251-1,AC251-1),"")</f>
        <v/>
      </c>
      <c r="AG251" s="146">
        <f ca="1">IF(OFFSET('Dummy Payment (2)'!$C$11,AD251-1,AC251-1)&lt;&gt;"",OFFSET('Dummy Payment (2)'!$C$11,AD251-1,AC251-1),"")</f>
        <v>300</v>
      </c>
      <c r="AH251" s="147" t="str">
        <f t="shared" si="12"/>
        <v>Freelance Income</v>
      </c>
      <c r="AI251" s="139"/>
      <c r="AJ251" s="148"/>
      <c r="AK251" s="149"/>
      <c r="AL251" s="149"/>
      <c r="AM251" s="140"/>
      <c r="AN251" s="140"/>
      <c r="AO251" s="140"/>
      <c r="AP251" s="140"/>
      <c r="AQ251" s="140"/>
      <c r="AR251" s="140"/>
    </row>
    <row r="252" spans="29:44" x14ac:dyDescent="0.3">
      <c r="AC252" s="111">
        <f t="shared" si="10"/>
        <v>25</v>
      </c>
      <c r="AD252" s="111">
        <f t="shared" si="11"/>
        <v>6</v>
      </c>
      <c r="AE252" s="144">
        <v>126</v>
      </c>
      <c r="AF252" s="145" t="str">
        <f ca="1">IF(OFFSET('Dummy Payment (2)'!$B$11,AD252-1,AC252-1)&lt;&gt;"",OFFSET('Dummy Payment (2)'!$B$11,AD252-1,AC252-1),"")</f>
        <v/>
      </c>
      <c r="AG252" s="146" t="str">
        <f ca="1">IF(OFFSET('Dummy Payment (2)'!$C$11,AD252-1,AC252-1)&lt;&gt;"",OFFSET('Dummy Payment (2)'!$C$11,AD252-1,AC252-1),"")</f>
        <v/>
      </c>
      <c r="AH252" s="147" t="str">
        <f t="shared" si="12"/>
        <v/>
      </c>
      <c r="AI252" s="139"/>
      <c r="AJ252" s="148"/>
      <c r="AK252" s="149"/>
      <c r="AL252" s="149"/>
      <c r="AM252" s="140"/>
      <c r="AN252" s="140"/>
      <c r="AO252" s="140"/>
      <c r="AP252" s="140"/>
      <c r="AQ252" s="140"/>
      <c r="AR252" s="140"/>
    </row>
    <row r="253" spans="29:44" x14ac:dyDescent="0.3">
      <c r="AC253" s="111">
        <f t="shared" si="10"/>
        <v>25</v>
      </c>
      <c r="AD253" s="111">
        <f t="shared" si="11"/>
        <v>7</v>
      </c>
      <c r="AE253" s="144">
        <v>127</v>
      </c>
      <c r="AF253" s="145" t="str">
        <f ca="1">IF(OFFSET('Dummy Payment (2)'!$B$11,AD253-1,AC253-1)&lt;&gt;"",OFFSET('Dummy Payment (2)'!$B$11,AD253-1,AC253-1),"")</f>
        <v/>
      </c>
      <c r="AG253" s="146" t="str">
        <f ca="1">IF(OFFSET('Dummy Payment (2)'!$C$11,AD253-1,AC253-1)&lt;&gt;"",OFFSET('Dummy Payment (2)'!$C$11,AD253-1,AC253-1),"")</f>
        <v/>
      </c>
      <c r="AH253" s="147" t="str">
        <f t="shared" si="12"/>
        <v/>
      </c>
      <c r="AI253" s="139"/>
      <c r="AJ253" s="148"/>
      <c r="AK253" s="149"/>
      <c r="AL253" s="149"/>
      <c r="AM253" s="140"/>
      <c r="AN253" s="140"/>
      <c r="AO253" s="140"/>
      <c r="AP253" s="140"/>
      <c r="AQ253" s="140"/>
      <c r="AR253" s="140"/>
    </row>
    <row r="254" spans="29:44" x14ac:dyDescent="0.3">
      <c r="AC254" s="111">
        <f t="shared" si="10"/>
        <v>25</v>
      </c>
      <c r="AD254" s="111">
        <f t="shared" si="11"/>
        <v>8</v>
      </c>
      <c r="AE254" s="144">
        <v>128</v>
      </c>
      <c r="AF254" s="145" t="str">
        <f ca="1">IF(OFFSET('Dummy Payment (2)'!$B$11,AD254-1,AC254-1)&lt;&gt;"",OFFSET('Dummy Payment (2)'!$B$11,AD254-1,AC254-1),"")</f>
        <v/>
      </c>
      <c r="AG254" s="146" t="str">
        <f ca="1">IF(OFFSET('Dummy Payment (2)'!$C$11,AD254-1,AC254-1)&lt;&gt;"",OFFSET('Dummy Payment (2)'!$C$11,AD254-1,AC254-1),"")</f>
        <v/>
      </c>
      <c r="AH254" s="147" t="str">
        <f t="shared" si="12"/>
        <v/>
      </c>
      <c r="AI254" s="139"/>
      <c r="AJ254" s="148"/>
      <c r="AK254" s="149"/>
      <c r="AL254" s="149"/>
      <c r="AM254" s="140"/>
      <c r="AN254" s="140"/>
      <c r="AO254" s="140"/>
      <c r="AP254" s="140"/>
      <c r="AQ254" s="140"/>
      <c r="AR254" s="140"/>
    </row>
    <row r="255" spans="29:44" x14ac:dyDescent="0.3">
      <c r="AC255" s="111">
        <f t="shared" si="10"/>
        <v>25</v>
      </c>
      <c r="AD255" s="111">
        <f t="shared" si="11"/>
        <v>9</v>
      </c>
      <c r="AE255" s="144">
        <v>129</v>
      </c>
      <c r="AF255" s="145" t="str">
        <f ca="1">IF(OFFSET('Dummy Payment (2)'!$B$11,AD255-1,AC255-1)&lt;&gt;"",OFFSET('Dummy Payment (2)'!$B$11,AD255-1,AC255-1),"")</f>
        <v/>
      </c>
      <c r="AG255" s="146" t="str">
        <f ca="1">IF(OFFSET('Dummy Payment (2)'!$C$11,AD255-1,AC255-1)&lt;&gt;"",OFFSET('Dummy Payment (2)'!$C$11,AD255-1,AC255-1),"")</f>
        <v/>
      </c>
      <c r="AH255" s="147" t="str">
        <f t="shared" si="12"/>
        <v/>
      </c>
      <c r="AI255" s="139"/>
      <c r="AJ255" s="148"/>
      <c r="AK255" s="149"/>
      <c r="AL255" s="149"/>
      <c r="AM255" s="140"/>
      <c r="AN255" s="140"/>
      <c r="AO255" s="140"/>
      <c r="AP255" s="140"/>
      <c r="AQ255" s="140"/>
      <c r="AR255" s="140"/>
    </row>
    <row r="256" spans="29:44" x14ac:dyDescent="0.3">
      <c r="AC256" s="111">
        <f t="shared" si="10"/>
        <v>25</v>
      </c>
      <c r="AD256" s="111">
        <f t="shared" si="11"/>
        <v>10</v>
      </c>
      <c r="AE256" s="144">
        <v>130</v>
      </c>
      <c r="AF256" s="145" t="str">
        <f ca="1">IF(OFFSET('Dummy Payment (2)'!$B$11,AD256-1,AC256-1)&lt;&gt;"",OFFSET('Dummy Payment (2)'!$B$11,AD256-1,AC256-1),"")</f>
        <v/>
      </c>
      <c r="AG256" s="146" t="str">
        <f ca="1">IF(OFFSET('Dummy Payment (2)'!$C$11,AD256-1,AC256-1)&lt;&gt;"",OFFSET('Dummy Payment (2)'!$C$11,AD256-1,AC256-1),"")</f>
        <v/>
      </c>
      <c r="AH256" s="147" t="str">
        <f t="shared" si="12"/>
        <v/>
      </c>
      <c r="AI256" s="139"/>
      <c r="AJ256" s="148"/>
      <c r="AK256" s="149"/>
      <c r="AL256" s="149"/>
      <c r="AM256" s="140"/>
      <c r="AN256" s="140"/>
      <c r="AO256" s="140"/>
      <c r="AP256" s="140"/>
      <c r="AQ256" s="140"/>
      <c r="AR256" s="140"/>
    </row>
    <row r="257" spans="29:44" x14ac:dyDescent="0.3">
      <c r="AC257" s="111">
        <f t="shared" si="10"/>
        <v>27</v>
      </c>
      <c r="AD257" s="111">
        <f t="shared" si="11"/>
        <v>1</v>
      </c>
      <c r="AE257" s="144">
        <v>131</v>
      </c>
      <c r="AF257" s="145">
        <f ca="1">IF(OFFSET('Dummy Payment (2)'!$B$11,AD257-1,AC257-1)&lt;&gt;"",OFFSET('Dummy Payment (2)'!$B$11,AD257-1,AC257-1),"")</f>
        <v>43194</v>
      </c>
      <c r="AG257" s="146">
        <f ca="1">IF(OFFSET('Dummy Payment (2)'!$C$11,AD257-1,AC257-1)&lt;&gt;"",OFFSET('Dummy Payment (2)'!$C$11,AD257-1,AC257-1),"")</f>
        <v>3000</v>
      </c>
      <c r="AH257" s="147" t="str">
        <f t="shared" si="12"/>
        <v>Salary</v>
      </c>
      <c r="AI257" s="139"/>
      <c r="AJ257" s="148"/>
      <c r="AK257" s="149"/>
      <c r="AL257" s="149"/>
      <c r="AM257" s="140"/>
      <c r="AN257" s="140"/>
      <c r="AO257" s="140"/>
      <c r="AP257" s="140"/>
      <c r="AQ257" s="140"/>
      <c r="AR257" s="140"/>
    </row>
    <row r="258" spans="29:44" x14ac:dyDescent="0.3">
      <c r="AC258" s="111">
        <f t="shared" si="10"/>
        <v>27</v>
      </c>
      <c r="AD258" s="111">
        <f t="shared" si="11"/>
        <v>2</v>
      </c>
      <c r="AE258" s="144">
        <v>132</v>
      </c>
      <c r="AF258" s="145">
        <f ca="1">IF(OFFSET('Dummy Payment (2)'!$B$11,AD258-1,AC258-1)&lt;&gt;"",OFFSET('Dummy Payment (2)'!$B$11,AD258-1,AC258-1),"")</f>
        <v>43193</v>
      </c>
      <c r="AG258" s="146">
        <f ca="1">IF(OFFSET('Dummy Payment (2)'!$C$11,AD258-1,AC258-1)&lt;&gt;"",OFFSET('Dummy Payment (2)'!$C$11,AD258-1,AC258-1),"")</f>
        <v>150</v>
      </c>
      <c r="AH258" s="147" t="str">
        <f t="shared" si="12"/>
        <v>Fees</v>
      </c>
      <c r="AI258" s="139"/>
      <c r="AJ258" s="148"/>
      <c r="AK258" s="149"/>
      <c r="AL258" s="149"/>
      <c r="AM258" s="140"/>
      <c r="AN258" s="140"/>
      <c r="AO258" s="140"/>
      <c r="AP258" s="140"/>
      <c r="AQ258" s="140"/>
      <c r="AR258" s="140"/>
    </row>
    <row r="259" spans="29:44" x14ac:dyDescent="0.3">
      <c r="AC259" s="111">
        <f t="shared" si="10"/>
        <v>27</v>
      </c>
      <c r="AD259" s="111">
        <f t="shared" si="11"/>
        <v>3</v>
      </c>
      <c r="AE259" s="144">
        <v>133</v>
      </c>
      <c r="AF259" s="145">
        <f ca="1">IF(OFFSET('Dummy Payment (2)'!$B$11,AD259-1,AC259-1)&lt;&gt;"",OFFSET('Dummy Payment (2)'!$B$11,AD259-1,AC259-1),"")</f>
        <v>43194</v>
      </c>
      <c r="AG259" s="146">
        <f ca="1">IF(OFFSET('Dummy Payment (2)'!$C$11,AD259-1,AC259-1)&lt;&gt;"",OFFSET('Dummy Payment (2)'!$C$11,AD259-1,AC259-1),"")</f>
        <v>500</v>
      </c>
      <c r="AH259" s="147" t="str">
        <f t="shared" si="12"/>
        <v>Bonus</v>
      </c>
      <c r="AI259" s="139"/>
      <c r="AJ259" s="148"/>
      <c r="AK259" s="149"/>
      <c r="AL259" s="149"/>
      <c r="AM259" s="140"/>
      <c r="AN259" s="140"/>
      <c r="AO259" s="140"/>
      <c r="AP259" s="140"/>
      <c r="AQ259" s="140"/>
      <c r="AR259" s="140"/>
    </row>
    <row r="260" spans="29:44" x14ac:dyDescent="0.3">
      <c r="AC260" s="111">
        <f t="shared" si="10"/>
        <v>27</v>
      </c>
      <c r="AD260" s="111">
        <f t="shared" si="11"/>
        <v>4</v>
      </c>
      <c r="AE260" s="144">
        <v>134</v>
      </c>
      <c r="AF260" s="145" t="str">
        <f ca="1">IF(OFFSET('Dummy Payment (2)'!$B$11,AD260-1,AC260-1)&lt;&gt;"",OFFSET('Dummy Payment (2)'!$B$11,AD260-1,AC260-1),"")</f>
        <v/>
      </c>
      <c r="AG260" s="146">
        <f ca="1">IF(OFFSET('Dummy Payment (2)'!$C$11,AD260-1,AC260-1)&lt;&gt;"",OFFSET('Dummy Payment (2)'!$C$11,AD260-1,AC260-1),"")</f>
        <v>1000</v>
      </c>
      <c r="AH260" s="147" t="str">
        <f t="shared" si="12"/>
        <v>Deviden</v>
      </c>
      <c r="AI260" s="139"/>
      <c r="AJ260" s="148"/>
      <c r="AK260" s="149"/>
      <c r="AL260" s="149"/>
      <c r="AM260" s="140"/>
      <c r="AN260" s="140"/>
      <c r="AO260" s="140"/>
      <c r="AP260" s="140"/>
      <c r="AQ260" s="140"/>
      <c r="AR260" s="140"/>
    </row>
    <row r="261" spans="29:44" x14ac:dyDescent="0.3">
      <c r="AC261" s="111">
        <f t="shared" si="10"/>
        <v>27</v>
      </c>
      <c r="AD261" s="111">
        <f t="shared" si="11"/>
        <v>5</v>
      </c>
      <c r="AE261" s="144">
        <v>135</v>
      </c>
      <c r="AF261" s="145" t="str">
        <f ca="1">IF(OFFSET('Dummy Payment (2)'!$B$11,AD261-1,AC261-1)&lt;&gt;"",OFFSET('Dummy Payment (2)'!$B$11,AD261-1,AC261-1),"")</f>
        <v/>
      </c>
      <c r="AG261" s="146">
        <f ca="1">IF(OFFSET('Dummy Payment (2)'!$C$11,AD261-1,AC261-1)&lt;&gt;"",OFFSET('Dummy Payment (2)'!$C$11,AD261-1,AC261-1),"")</f>
        <v>300</v>
      </c>
      <c r="AH261" s="147" t="str">
        <f t="shared" si="12"/>
        <v>Freelance Income</v>
      </c>
      <c r="AI261" s="139"/>
      <c r="AJ261" s="148"/>
      <c r="AK261" s="149"/>
      <c r="AL261" s="149"/>
      <c r="AM261" s="140"/>
      <c r="AN261" s="140"/>
      <c r="AO261" s="140"/>
      <c r="AP261" s="140"/>
      <c r="AQ261" s="140"/>
      <c r="AR261" s="140"/>
    </row>
    <row r="262" spans="29:44" x14ac:dyDescent="0.3">
      <c r="AC262" s="111">
        <f t="shared" si="10"/>
        <v>27</v>
      </c>
      <c r="AD262" s="111">
        <f t="shared" si="11"/>
        <v>6</v>
      </c>
      <c r="AE262" s="144">
        <v>136</v>
      </c>
      <c r="AF262" s="145" t="str">
        <f ca="1">IF(OFFSET('Dummy Payment (2)'!$B$11,AD262-1,AC262-1)&lt;&gt;"",OFFSET('Dummy Payment (2)'!$B$11,AD262-1,AC262-1),"")</f>
        <v/>
      </c>
      <c r="AG262" s="146" t="str">
        <f ca="1">IF(OFFSET('Dummy Payment (2)'!$C$11,AD262-1,AC262-1)&lt;&gt;"",OFFSET('Dummy Payment (2)'!$C$11,AD262-1,AC262-1),"")</f>
        <v/>
      </c>
      <c r="AH262" s="147" t="str">
        <f t="shared" si="12"/>
        <v/>
      </c>
      <c r="AI262" s="139"/>
      <c r="AJ262" s="148"/>
      <c r="AK262" s="149"/>
      <c r="AL262" s="149"/>
      <c r="AM262" s="140"/>
      <c r="AN262" s="140"/>
      <c r="AO262" s="140"/>
      <c r="AP262" s="140"/>
      <c r="AQ262" s="140"/>
      <c r="AR262" s="140"/>
    </row>
    <row r="263" spans="29:44" x14ac:dyDescent="0.3">
      <c r="AC263" s="111">
        <f t="shared" si="10"/>
        <v>27</v>
      </c>
      <c r="AD263" s="111">
        <f t="shared" si="11"/>
        <v>7</v>
      </c>
      <c r="AE263" s="144">
        <v>137</v>
      </c>
      <c r="AF263" s="145" t="str">
        <f ca="1">IF(OFFSET('Dummy Payment (2)'!$B$11,AD263-1,AC263-1)&lt;&gt;"",OFFSET('Dummy Payment (2)'!$B$11,AD263-1,AC263-1),"")</f>
        <v/>
      </c>
      <c r="AG263" s="146" t="str">
        <f ca="1">IF(OFFSET('Dummy Payment (2)'!$C$11,AD263-1,AC263-1)&lt;&gt;"",OFFSET('Dummy Payment (2)'!$C$11,AD263-1,AC263-1),"")</f>
        <v/>
      </c>
      <c r="AH263" s="147" t="str">
        <f t="shared" si="12"/>
        <v/>
      </c>
      <c r="AI263" s="139"/>
      <c r="AJ263" s="148"/>
      <c r="AK263" s="149"/>
      <c r="AL263" s="149"/>
      <c r="AM263" s="140"/>
      <c r="AN263" s="140"/>
      <c r="AO263" s="140"/>
      <c r="AP263" s="140"/>
      <c r="AQ263" s="140"/>
      <c r="AR263" s="140"/>
    </row>
    <row r="264" spans="29:44" x14ac:dyDescent="0.3">
      <c r="AC264" s="111">
        <f t="shared" si="10"/>
        <v>27</v>
      </c>
      <c r="AD264" s="111">
        <f t="shared" si="11"/>
        <v>8</v>
      </c>
      <c r="AE264" s="144">
        <v>138</v>
      </c>
      <c r="AF264" s="145" t="str">
        <f ca="1">IF(OFFSET('Dummy Payment (2)'!$B$11,AD264-1,AC264-1)&lt;&gt;"",OFFSET('Dummy Payment (2)'!$B$11,AD264-1,AC264-1),"")</f>
        <v/>
      </c>
      <c r="AG264" s="146" t="str">
        <f ca="1">IF(OFFSET('Dummy Payment (2)'!$C$11,AD264-1,AC264-1)&lt;&gt;"",OFFSET('Dummy Payment (2)'!$C$11,AD264-1,AC264-1),"")</f>
        <v/>
      </c>
      <c r="AH264" s="147" t="str">
        <f t="shared" si="12"/>
        <v/>
      </c>
      <c r="AI264" s="139"/>
      <c r="AJ264" s="148"/>
      <c r="AK264" s="149"/>
      <c r="AL264" s="149"/>
      <c r="AM264" s="140"/>
      <c r="AN264" s="140"/>
      <c r="AO264" s="140"/>
      <c r="AP264" s="140"/>
      <c r="AQ264" s="140"/>
      <c r="AR264" s="140"/>
    </row>
    <row r="265" spans="29:44" x14ac:dyDescent="0.3">
      <c r="AC265" s="111">
        <f t="shared" ref="AC265:AC328" si="13">AC255+2</f>
        <v>27</v>
      </c>
      <c r="AD265" s="111">
        <f t="shared" ref="AD265:AD328" si="14">AD255</f>
        <v>9</v>
      </c>
      <c r="AE265" s="144">
        <v>139</v>
      </c>
      <c r="AF265" s="145" t="str">
        <f ca="1">IF(OFFSET('Dummy Payment (2)'!$B$11,AD265-1,AC265-1)&lt;&gt;"",OFFSET('Dummy Payment (2)'!$B$11,AD265-1,AC265-1),"")</f>
        <v/>
      </c>
      <c r="AG265" s="146" t="str">
        <f ca="1">IF(OFFSET('Dummy Payment (2)'!$C$11,AD265-1,AC265-1)&lt;&gt;"",OFFSET('Dummy Payment (2)'!$C$11,AD265-1,AC265-1),"")</f>
        <v/>
      </c>
      <c r="AH265" s="147" t="str">
        <f t="shared" ref="AH265:AH328" si="15">AH255</f>
        <v/>
      </c>
      <c r="AI265" s="139"/>
      <c r="AJ265" s="148"/>
      <c r="AK265" s="149"/>
      <c r="AL265" s="149"/>
      <c r="AM265" s="140"/>
      <c r="AN265" s="140"/>
      <c r="AO265" s="140"/>
      <c r="AP265" s="140"/>
      <c r="AQ265" s="140"/>
      <c r="AR265" s="140"/>
    </row>
    <row r="266" spans="29:44" x14ac:dyDescent="0.3">
      <c r="AC266" s="111">
        <f t="shared" si="13"/>
        <v>27</v>
      </c>
      <c r="AD266" s="111">
        <f t="shared" si="14"/>
        <v>10</v>
      </c>
      <c r="AE266" s="144">
        <v>140</v>
      </c>
      <c r="AF266" s="145" t="str">
        <f ca="1">IF(OFFSET('Dummy Payment (2)'!$B$11,AD266-1,AC266-1)&lt;&gt;"",OFFSET('Dummy Payment (2)'!$B$11,AD266-1,AC266-1),"")</f>
        <v/>
      </c>
      <c r="AG266" s="146" t="str">
        <f ca="1">IF(OFFSET('Dummy Payment (2)'!$C$11,AD266-1,AC266-1)&lt;&gt;"",OFFSET('Dummy Payment (2)'!$C$11,AD266-1,AC266-1),"")</f>
        <v/>
      </c>
      <c r="AH266" s="147" t="str">
        <f t="shared" si="15"/>
        <v/>
      </c>
      <c r="AI266" s="139"/>
      <c r="AJ266" s="148"/>
      <c r="AK266" s="149"/>
      <c r="AL266" s="149"/>
      <c r="AM266" s="140"/>
      <c r="AN266" s="140"/>
      <c r="AO266" s="140"/>
      <c r="AP266" s="140"/>
      <c r="AQ266" s="140"/>
      <c r="AR266" s="140"/>
    </row>
    <row r="267" spans="29:44" x14ac:dyDescent="0.3">
      <c r="AC267" s="111">
        <f t="shared" si="13"/>
        <v>29</v>
      </c>
      <c r="AD267" s="111">
        <f t="shared" si="14"/>
        <v>1</v>
      </c>
      <c r="AE267" s="144">
        <v>141</v>
      </c>
      <c r="AF267" s="145">
        <f ca="1">IF(OFFSET('Dummy Payment (2)'!$B$11,AD267-1,AC267-1)&lt;&gt;"",OFFSET('Dummy Payment (2)'!$B$11,AD267-1,AC267-1),"")</f>
        <v>43201</v>
      </c>
      <c r="AG267" s="146">
        <f ca="1">IF(OFFSET('Dummy Payment (2)'!$C$11,AD267-1,AC267-1)&lt;&gt;"",OFFSET('Dummy Payment (2)'!$C$11,AD267-1,AC267-1),"")</f>
        <v>3000</v>
      </c>
      <c r="AH267" s="147" t="str">
        <f t="shared" si="15"/>
        <v>Salary</v>
      </c>
      <c r="AI267" s="139"/>
      <c r="AJ267" s="148"/>
      <c r="AK267" s="149"/>
      <c r="AL267" s="149"/>
      <c r="AM267" s="140"/>
      <c r="AN267" s="140"/>
      <c r="AO267" s="140"/>
      <c r="AP267" s="140"/>
      <c r="AQ267" s="140"/>
      <c r="AR267" s="140"/>
    </row>
    <row r="268" spans="29:44" x14ac:dyDescent="0.3">
      <c r="AC268" s="111">
        <f t="shared" si="13"/>
        <v>29</v>
      </c>
      <c r="AD268" s="111">
        <f t="shared" si="14"/>
        <v>2</v>
      </c>
      <c r="AE268" s="144">
        <v>142</v>
      </c>
      <c r="AF268" s="145">
        <f ca="1">IF(OFFSET('Dummy Payment (2)'!$B$11,AD268-1,AC268-1)&lt;&gt;"",OFFSET('Dummy Payment (2)'!$B$11,AD268-1,AC268-1),"")</f>
        <v>43200</v>
      </c>
      <c r="AG268" s="146">
        <f ca="1">IF(OFFSET('Dummy Payment (2)'!$C$11,AD268-1,AC268-1)&lt;&gt;"",OFFSET('Dummy Payment (2)'!$C$11,AD268-1,AC268-1),"")</f>
        <v>150</v>
      </c>
      <c r="AH268" s="147" t="str">
        <f t="shared" si="15"/>
        <v>Fees</v>
      </c>
      <c r="AI268" s="139"/>
      <c r="AJ268" s="148"/>
      <c r="AK268" s="149"/>
      <c r="AL268" s="149"/>
      <c r="AM268" s="140"/>
      <c r="AN268" s="140"/>
      <c r="AO268" s="140"/>
      <c r="AP268" s="140"/>
      <c r="AQ268" s="140"/>
      <c r="AR268" s="140"/>
    </row>
    <row r="269" spans="29:44" x14ac:dyDescent="0.3">
      <c r="AC269" s="111">
        <f t="shared" si="13"/>
        <v>29</v>
      </c>
      <c r="AD269" s="111">
        <f t="shared" si="14"/>
        <v>3</v>
      </c>
      <c r="AE269" s="144">
        <v>143</v>
      </c>
      <c r="AF269" s="145">
        <f ca="1">IF(OFFSET('Dummy Payment (2)'!$B$11,AD269-1,AC269-1)&lt;&gt;"",OFFSET('Dummy Payment (2)'!$B$11,AD269-1,AC269-1),"")</f>
        <v>43201</v>
      </c>
      <c r="AG269" s="146">
        <f ca="1">IF(OFFSET('Dummy Payment (2)'!$C$11,AD269-1,AC269-1)&lt;&gt;"",OFFSET('Dummy Payment (2)'!$C$11,AD269-1,AC269-1),"")</f>
        <v>500</v>
      </c>
      <c r="AH269" s="147" t="str">
        <f t="shared" si="15"/>
        <v>Bonus</v>
      </c>
      <c r="AI269" s="139"/>
      <c r="AJ269" s="148"/>
      <c r="AK269" s="149"/>
      <c r="AL269" s="149"/>
      <c r="AM269" s="140"/>
      <c r="AN269" s="140"/>
      <c r="AO269" s="140"/>
      <c r="AP269" s="140"/>
      <c r="AQ269" s="140"/>
      <c r="AR269" s="140"/>
    </row>
    <row r="270" spans="29:44" x14ac:dyDescent="0.3">
      <c r="AC270" s="111">
        <f t="shared" si="13"/>
        <v>29</v>
      </c>
      <c r="AD270" s="111">
        <f t="shared" si="14"/>
        <v>4</v>
      </c>
      <c r="AE270" s="144">
        <v>144</v>
      </c>
      <c r="AF270" s="145" t="str">
        <f ca="1">IF(OFFSET('Dummy Payment (2)'!$B$11,AD270-1,AC270-1)&lt;&gt;"",OFFSET('Dummy Payment (2)'!$B$11,AD270-1,AC270-1),"")</f>
        <v/>
      </c>
      <c r="AG270" s="146">
        <f ca="1">IF(OFFSET('Dummy Payment (2)'!$C$11,AD270-1,AC270-1)&lt;&gt;"",OFFSET('Dummy Payment (2)'!$C$11,AD270-1,AC270-1),"")</f>
        <v>1000</v>
      </c>
      <c r="AH270" s="147" t="str">
        <f t="shared" si="15"/>
        <v>Deviden</v>
      </c>
      <c r="AI270" s="139"/>
      <c r="AJ270" s="148"/>
      <c r="AK270" s="149"/>
      <c r="AL270" s="149"/>
      <c r="AM270" s="140"/>
      <c r="AN270" s="140"/>
      <c r="AO270" s="140"/>
      <c r="AP270" s="140"/>
      <c r="AQ270" s="140"/>
      <c r="AR270" s="140"/>
    </row>
    <row r="271" spans="29:44" x14ac:dyDescent="0.3">
      <c r="AC271" s="111">
        <f t="shared" si="13"/>
        <v>29</v>
      </c>
      <c r="AD271" s="111">
        <f t="shared" si="14"/>
        <v>5</v>
      </c>
      <c r="AE271" s="144">
        <v>145</v>
      </c>
      <c r="AF271" s="145" t="str">
        <f ca="1">IF(OFFSET('Dummy Payment (2)'!$B$11,AD271-1,AC271-1)&lt;&gt;"",OFFSET('Dummy Payment (2)'!$B$11,AD271-1,AC271-1),"")</f>
        <v/>
      </c>
      <c r="AG271" s="146">
        <f ca="1">IF(OFFSET('Dummy Payment (2)'!$C$11,AD271-1,AC271-1)&lt;&gt;"",OFFSET('Dummy Payment (2)'!$C$11,AD271-1,AC271-1),"")</f>
        <v>300</v>
      </c>
      <c r="AH271" s="147" t="str">
        <f t="shared" si="15"/>
        <v>Freelance Income</v>
      </c>
      <c r="AI271" s="139"/>
      <c r="AJ271" s="148"/>
      <c r="AK271" s="149"/>
      <c r="AL271" s="149"/>
      <c r="AM271" s="140"/>
      <c r="AN271" s="140"/>
      <c r="AO271" s="140"/>
      <c r="AP271" s="140"/>
      <c r="AQ271" s="140"/>
      <c r="AR271" s="140"/>
    </row>
    <row r="272" spans="29:44" x14ac:dyDescent="0.3">
      <c r="AC272" s="111">
        <f t="shared" si="13"/>
        <v>29</v>
      </c>
      <c r="AD272" s="111">
        <f t="shared" si="14"/>
        <v>6</v>
      </c>
      <c r="AE272" s="144">
        <v>146</v>
      </c>
      <c r="AF272" s="145" t="str">
        <f ca="1">IF(OFFSET('Dummy Payment (2)'!$B$11,AD272-1,AC272-1)&lt;&gt;"",OFFSET('Dummy Payment (2)'!$B$11,AD272-1,AC272-1),"")</f>
        <v/>
      </c>
      <c r="AG272" s="146" t="str">
        <f ca="1">IF(OFFSET('Dummy Payment (2)'!$C$11,AD272-1,AC272-1)&lt;&gt;"",OFFSET('Dummy Payment (2)'!$C$11,AD272-1,AC272-1),"")</f>
        <v/>
      </c>
      <c r="AH272" s="147" t="str">
        <f t="shared" si="15"/>
        <v/>
      </c>
      <c r="AI272" s="139"/>
      <c r="AJ272" s="148"/>
      <c r="AK272" s="149"/>
      <c r="AL272" s="149"/>
      <c r="AM272" s="140"/>
      <c r="AN272" s="140"/>
      <c r="AO272" s="140"/>
      <c r="AP272" s="140"/>
      <c r="AQ272" s="140"/>
      <c r="AR272" s="140"/>
    </row>
    <row r="273" spans="29:44" x14ac:dyDescent="0.3">
      <c r="AC273" s="111">
        <f t="shared" si="13"/>
        <v>29</v>
      </c>
      <c r="AD273" s="111">
        <f t="shared" si="14"/>
        <v>7</v>
      </c>
      <c r="AE273" s="144">
        <v>147</v>
      </c>
      <c r="AF273" s="145" t="str">
        <f ca="1">IF(OFFSET('Dummy Payment (2)'!$B$11,AD273-1,AC273-1)&lt;&gt;"",OFFSET('Dummy Payment (2)'!$B$11,AD273-1,AC273-1),"")</f>
        <v/>
      </c>
      <c r="AG273" s="146" t="str">
        <f ca="1">IF(OFFSET('Dummy Payment (2)'!$C$11,AD273-1,AC273-1)&lt;&gt;"",OFFSET('Dummy Payment (2)'!$C$11,AD273-1,AC273-1),"")</f>
        <v/>
      </c>
      <c r="AH273" s="147" t="str">
        <f t="shared" si="15"/>
        <v/>
      </c>
      <c r="AI273" s="139"/>
      <c r="AJ273" s="148"/>
      <c r="AK273" s="149"/>
      <c r="AL273" s="149"/>
      <c r="AM273" s="140"/>
      <c r="AN273" s="140"/>
      <c r="AO273" s="140"/>
      <c r="AP273" s="140"/>
      <c r="AQ273" s="140"/>
      <c r="AR273" s="140"/>
    </row>
    <row r="274" spans="29:44" x14ac:dyDescent="0.3">
      <c r="AC274" s="111">
        <f t="shared" si="13"/>
        <v>29</v>
      </c>
      <c r="AD274" s="111">
        <f t="shared" si="14"/>
        <v>8</v>
      </c>
      <c r="AE274" s="144">
        <v>148</v>
      </c>
      <c r="AF274" s="145" t="str">
        <f ca="1">IF(OFFSET('Dummy Payment (2)'!$B$11,AD274-1,AC274-1)&lt;&gt;"",OFFSET('Dummy Payment (2)'!$B$11,AD274-1,AC274-1),"")</f>
        <v/>
      </c>
      <c r="AG274" s="146" t="str">
        <f ca="1">IF(OFFSET('Dummy Payment (2)'!$C$11,AD274-1,AC274-1)&lt;&gt;"",OFFSET('Dummy Payment (2)'!$C$11,AD274-1,AC274-1),"")</f>
        <v/>
      </c>
      <c r="AH274" s="147" t="str">
        <f t="shared" si="15"/>
        <v/>
      </c>
      <c r="AI274" s="139"/>
      <c r="AJ274" s="148"/>
      <c r="AK274" s="149"/>
      <c r="AL274" s="149"/>
      <c r="AM274" s="140"/>
      <c r="AN274" s="140"/>
      <c r="AO274" s="140"/>
      <c r="AP274" s="140"/>
      <c r="AQ274" s="140"/>
      <c r="AR274" s="140"/>
    </row>
    <row r="275" spans="29:44" x14ac:dyDescent="0.3">
      <c r="AC275" s="111">
        <f t="shared" si="13"/>
        <v>29</v>
      </c>
      <c r="AD275" s="111">
        <f t="shared" si="14"/>
        <v>9</v>
      </c>
      <c r="AE275" s="144">
        <v>149</v>
      </c>
      <c r="AF275" s="145" t="str">
        <f ca="1">IF(OFFSET('Dummy Payment (2)'!$B$11,AD275-1,AC275-1)&lt;&gt;"",OFFSET('Dummy Payment (2)'!$B$11,AD275-1,AC275-1),"")</f>
        <v/>
      </c>
      <c r="AG275" s="146" t="str">
        <f ca="1">IF(OFFSET('Dummy Payment (2)'!$C$11,AD275-1,AC275-1)&lt;&gt;"",OFFSET('Dummy Payment (2)'!$C$11,AD275-1,AC275-1),"")</f>
        <v/>
      </c>
      <c r="AH275" s="147" t="str">
        <f t="shared" si="15"/>
        <v/>
      </c>
      <c r="AI275" s="139"/>
      <c r="AJ275" s="148"/>
      <c r="AK275" s="149"/>
      <c r="AL275" s="149"/>
      <c r="AM275" s="140"/>
      <c r="AN275" s="140"/>
      <c r="AO275" s="140"/>
      <c r="AP275" s="140"/>
      <c r="AQ275" s="140"/>
      <c r="AR275" s="140"/>
    </row>
    <row r="276" spans="29:44" x14ac:dyDescent="0.3">
      <c r="AC276" s="111">
        <f t="shared" si="13"/>
        <v>29</v>
      </c>
      <c r="AD276" s="111">
        <f t="shared" si="14"/>
        <v>10</v>
      </c>
      <c r="AE276" s="144">
        <v>150</v>
      </c>
      <c r="AF276" s="145" t="str">
        <f ca="1">IF(OFFSET('Dummy Payment (2)'!$B$11,AD276-1,AC276-1)&lt;&gt;"",OFFSET('Dummy Payment (2)'!$B$11,AD276-1,AC276-1),"")</f>
        <v/>
      </c>
      <c r="AG276" s="146" t="str">
        <f ca="1">IF(OFFSET('Dummy Payment (2)'!$C$11,AD276-1,AC276-1)&lt;&gt;"",OFFSET('Dummy Payment (2)'!$C$11,AD276-1,AC276-1),"")</f>
        <v/>
      </c>
      <c r="AH276" s="147" t="str">
        <f t="shared" si="15"/>
        <v/>
      </c>
      <c r="AI276" s="139"/>
      <c r="AJ276" s="148"/>
      <c r="AK276" s="149"/>
      <c r="AL276" s="149"/>
      <c r="AM276" s="140"/>
      <c r="AN276" s="140"/>
      <c r="AO276" s="140"/>
      <c r="AP276" s="140"/>
      <c r="AQ276" s="140"/>
      <c r="AR276" s="140"/>
    </row>
    <row r="277" spans="29:44" x14ac:dyDescent="0.3">
      <c r="AC277" s="111">
        <f t="shared" si="13"/>
        <v>31</v>
      </c>
      <c r="AD277" s="111">
        <f t="shared" si="14"/>
        <v>1</v>
      </c>
      <c r="AE277" s="144">
        <v>151</v>
      </c>
      <c r="AF277" s="145">
        <f ca="1">IF(OFFSET('Dummy Payment (2)'!$B$11,AD277-1,AC277-1)&lt;&gt;"",OFFSET('Dummy Payment (2)'!$B$11,AD277-1,AC277-1),"")</f>
        <v>43208</v>
      </c>
      <c r="AG277" s="146">
        <f ca="1">IF(OFFSET('Dummy Payment (2)'!$C$11,AD277-1,AC277-1)&lt;&gt;"",OFFSET('Dummy Payment (2)'!$C$11,AD277-1,AC277-1),"")</f>
        <v>3000</v>
      </c>
      <c r="AH277" s="147" t="str">
        <f t="shared" si="15"/>
        <v>Salary</v>
      </c>
      <c r="AI277" s="139"/>
      <c r="AJ277" s="148"/>
      <c r="AK277" s="149"/>
      <c r="AL277" s="149"/>
      <c r="AM277" s="140"/>
      <c r="AN277" s="140"/>
      <c r="AO277" s="140"/>
      <c r="AP277" s="140"/>
      <c r="AQ277" s="140"/>
      <c r="AR277" s="140"/>
    </row>
    <row r="278" spans="29:44" x14ac:dyDescent="0.3">
      <c r="AC278" s="111">
        <f t="shared" si="13"/>
        <v>31</v>
      </c>
      <c r="AD278" s="111">
        <f t="shared" si="14"/>
        <v>2</v>
      </c>
      <c r="AE278" s="144">
        <v>152</v>
      </c>
      <c r="AF278" s="145">
        <f ca="1">IF(OFFSET('Dummy Payment (2)'!$B$11,AD278-1,AC278-1)&lt;&gt;"",OFFSET('Dummy Payment (2)'!$B$11,AD278-1,AC278-1),"")</f>
        <v>43207</v>
      </c>
      <c r="AG278" s="146">
        <f ca="1">IF(OFFSET('Dummy Payment (2)'!$C$11,AD278-1,AC278-1)&lt;&gt;"",OFFSET('Dummy Payment (2)'!$C$11,AD278-1,AC278-1),"")</f>
        <v>150</v>
      </c>
      <c r="AH278" s="147" t="str">
        <f t="shared" si="15"/>
        <v>Fees</v>
      </c>
      <c r="AI278" s="139"/>
      <c r="AJ278" s="148"/>
      <c r="AK278" s="149"/>
      <c r="AL278" s="149"/>
      <c r="AM278" s="140"/>
      <c r="AN278" s="140"/>
      <c r="AO278" s="140"/>
      <c r="AP278" s="140"/>
      <c r="AQ278" s="140"/>
      <c r="AR278" s="140"/>
    </row>
    <row r="279" spans="29:44" x14ac:dyDescent="0.3">
      <c r="AC279" s="111">
        <f t="shared" si="13"/>
        <v>31</v>
      </c>
      <c r="AD279" s="111">
        <f t="shared" si="14"/>
        <v>3</v>
      </c>
      <c r="AE279" s="144">
        <v>153</v>
      </c>
      <c r="AF279" s="145">
        <f ca="1">IF(OFFSET('Dummy Payment (2)'!$B$11,AD279-1,AC279-1)&lt;&gt;"",OFFSET('Dummy Payment (2)'!$B$11,AD279-1,AC279-1),"")</f>
        <v>43208</v>
      </c>
      <c r="AG279" s="146">
        <f ca="1">IF(OFFSET('Dummy Payment (2)'!$C$11,AD279-1,AC279-1)&lt;&gt;"",OFFSET('Dummy Payment (2)'!$C$11,AD279-1,AC279-1),"")</f>
        <v>500</v>
      </c>
      <c r="AH279" s="147" t="str">
        <f t="shared" si="15"/>
        <v>Bonus</v>
      </c>
      <c r="AI279" s="139"/>
      <c r="AJ279" s="148"/>
      <c r="AK279" s="149"/>
      <c r="AL279" s="149"/>
      <c r="AM279" s="140"/>
      <c r="AN279" s="140"/>
      <c r="AO279" s="140"/>
      <c r="AP279" s="140"/>
      <c r="AQ279" s="140"/>
      <c r="AR279" s="140"/>
    </row>
    <row r="280" spans="29:44" x14ac:dyDescent="0.3">
      <c r="AC280" s="111">
        <f t="shared" si="13"/>
        <v>31</v>
      </c>
      <c r="AD280" s="111">
        <f t="shared" si="14"/>
        <v>4</v>
      </c>
      <c r="AE280" s="144">
        <v>154</v>
      </c>
      <c r="AF280" s="145" t="str">
        <f ca="1">IF(OFFSET('Dummy Payment (2)'!$B$11,AD280-1,AC280-1)&lt;&gt;"",OFFSET('Dummy Payment (2)'!$B$11,AD280-1,AC280-1),"")</f>
        <v/>
      </c>
      <c r="AG280" s="146">
        <f ca="1">IF(OFFSET('Dummy Payment (2)'!$C$11,AD280-1,AC280-1)&lt;&gt;"",OFFSET('Dummy Payment (2)'!$C$11,AD280-1,AC280-1),"")</f>
        <v>1000</v>
      </c>
      <c r="AH280" s="147" t="str">
        <f t="shared" si="15"/>
        <v>Deviden</v>
      </c>
      <c r="AI280" s="139"/>
      <c r="AJ280" s="148"/>
      <c r="AK280" s="149"/>
      <c r="AL280" s="149"/>
      <c r="AM280" s="140"/>
      <c r="AN280" s="140"/>
      <c r="AO280" s="140"/>
      <c r="AP280" s="140"/>
      <c r="AQ280" s="140"/>
      <c r="AR280" s="140"/>
    </row>
    <row r="281" spans="29:44" x14ac:dyDescent="0.3">
      <c r="AC281" s="111">
        <f t="shared" si="13"/>
        <v>31</v>
      </c>
      <c r="AD281" s="111">
        <f t="shared" si="14"/>
        <v>5</v>
      </c>
      <c r="AE281" s="144">
        <v>155</v>
      </c>
      <c r="AF281" s="145" t="str">
        <f ca="1">IF(OFFSET('Dummy Payment (2)'!$B$11,AD281-1,AC281-1)&lt;&gt;"",OFFSET('Dummy Payment (2)'!$B$11,AD281-1,AC281-1),"")</f>
        <v/>
      </c>
      <c r="AG281" s="146">
        <f ca="1">IF(OFFSET('Dummy Payment (2)'!$C$11,AD281-1,AC281-1)&lt;&gt;"",OFFSET('Dummy Payment (2)'!$C$11,AD281-1,AC281-1),"")</f>
        <v>300</v>
      </c>
      <c r="AH281" s="147" t="str">
        <f t="shared" si="15"/>
        <v>Freelance Income</v>
      </c>
      <c r="AI281" s="139"/>
      <c r="AJ281" s="148"/>
      <c r="AK281" s="149"/>
      <c r="AL281" s="149"/>
      <c r="AM281" s="140"/>
      <c r="AN281" s="140"/>
      <c r="AO281" s="140"/>
      <c r="AP281" s="140"/>
      <c r="AQ281" s="140"/>
      <c r="AR281" s="140"/>
    </row>
    <row r="282" spans="29:44" x14ac:dyDescent="0.3">
      <c r="AC282" s="111">
        <f t="shared" si="13"/>
        <v>31</v>
      </c>
      <c r="AD282" s="111">
        <f t="shared" si="14"/>
        <v>6</v>
      </c>
      <c r="AE282" s="144">
        <v>156</v>
      </c>
      <c r="AF282" s="145" t="str">
        <f ca="1">IF(OFFSET('Dummy Payment (2)'!$B$11,AD282-1,AC282-1)&lt;&gt;"",OFFSET('Dummy Payment (2)'!$B$11,AD282-1,AC282-1),"")</f>
        <v/>
      </c>
      <c r="AG282" s="146" t="str">
        <f ca="1">IF(OFFSET('Dummy Payment (2)'!$C$11,AD282-1,AC282-1)&lt;&gt;"",OFFSET('Dummy Payment (2)'!$C$11,AD282-1,AC282-1),"")</f>
        <v/>
      </c>
      <c r="AH282" s="147" t="str">
        <f t="shared" si="15"/>
        <v/>
      </c>
      <c r="AI282" s="139"/>
      <c r="AJ282" s="148"/>
      <c r="AK282" s="149"/>
      <c r="AL282" s="149"/>
      <c r="AM282" s="140"/>
      <c r="AN282" s="140"/>
      <c r="AO282" s="140"/>
      <c r="AP282" s="140"/>
      <c r="AQ282" s="140"/>
      <c r="AR282" s="140"/>
    </row>
    <row r="283" spans="29:44" x14ac:dyDescent="0.3">
      <c r="AC283" s="111">
        <f t="shared" si="13"/>
        <v>31</v>
      </c>
      <c r="AD283" s="111">
        <f t="shared" si="14"/>
        <v>7</v>
      </c>
      <c r="AE283" s="144">
        <v>157</v>
      </c>
      <c r="AF283" s="145" t="str">
        <f ca="1">IF(OFFSET('Dummy Payment (2)'!$B$11,AD283-1,AC283-1)&lt;&gt;"",OFFSET('Dummy Payment (2)'!$B$11,AD283-1,AC283-1),"")</f>
        <v/>
      </c>
      <c r="AG283" s="146" t="str">
        <f ca="1">IF(OFFSET('Dummy Payment (2)'!$C$11,AD283-1,AC283-1)&lt;&gt;"",OFFSET('Dummy Payment (2)'!$C$11,AD283-1,AC283-1),"")</f>
        <v/>
      </c>
      <c r="AH283" s="147" t="str">
        <f t="shared" si="15"/>
        <v/>
      </c>
      <c r="AI283" s="139"/>
      <c r="AJ283" s="148"/>
      <c r="AK283" s="149"/>
      <c r="AL283" s="149"/>
      <c r="AM283" s="140"/>
      <c r="AN283" s="140"/>
      <c r="AO283" s="140"/>
      <c r="AP283" s="140"/>
      <c r="AQ283" s="140"/>
      <c r="AR283" s="140"/>
    </row>
    <row r="284" spans="29:44" x14ac:dyDescent="0.3">
      <c r="AC284" s="111">
        <f t="shared" si="13"/>
        <v>31</v>
      </c>
      <c r="AD284" s="111">
        <f t="shared" si="14"/>
        <v>8</v>
      </c>
      <c r="AE284" s="144">
        <v>158</v>
      </c>
      <c r="AF284" s="145" t="str">
        <f ca="1">IF(OFFSET('Dummy Payment (2)'!$B$11,AD284-1,AC284-1)&lt;&gt;"",OFFSET('Dummy Payment (2)'!$B$11,AD284-1,AC284-1),"")</f>
        <v/>
      </c>
      <c r="AG284" s="146" t="str">
        <f ca="1">IF(OFFSET('Dummy Payment (2)'!$C$11,AD284-1,AC284-1)&lt;&gt;"",OFFSET('Dummy Payment (2)'!$C$11,AD284-1,AC284-1),"")</f>
        <v/>
      </c>
      <c r="AH284" s="147" t="str">
        <f t="shared" si="15"/>
        <v/>
      </c>
      <c r="AI284" s="139"/>
      <c r="AJ284" s="148"/>
      <c r="AK284" s="149"/>
      <c r="AL284" s="149"/>
      <c r="AM284" s="140"/>
      <c r="AN284" s="140"/>
      <c r="AO284" s="140"/>
      <c r="AP284" s="140"/>
      <c r="AQ284" s="140"/>
      <c r="AR284" s="140"/>
    </row>
    <row r="285" spans="29:44" x14ac:dyDescent="0.3">
      <c r="AC285" s="111">
        <f t="shared" si="13"/>
        <v>31</v>
      </c>
      <c r="AD285" s="111">
        <f t="shared" si="14"/>
        <v>9</v>
      </c>
      <c r="AE285" s="144">
        <v>159</v>
      </c>
      <c r="AF285" s="145" t="str">
        <f ca="1">IF(OFFSET('Dummy Payment (2)'!$B$11,AD285-1,AC285-1)&lt;&gt;"",OFFSET('Dummy Payment (2)'!$B$11,AD285-1,AC285-1),"")</f>
        <v/>
      </c>
      <c r="AG285" s="146" t="str">
        <f ca="1">IF(OFFSET('Dummy Payment (2)'!$C$11,AD285-1,AC285-1)&lt;&gt;"",OFFSET('Dummy Payment (2)'!$C$11,AD285-1,AC285-1),"")</f>
        <v/>
      </c>
      <c r="AH285" s="147" t="str">
        <f t="shared" si="15"/>
        <v/>
      </c>
      <c r="AI285" s="139"/>
      <c r="AJ285" s="148"/>
      <c r="AK285" s="149"/>
      <c r="AL285" s="149"/>
      <c r="AM285" s="140"/>
      <c r="AN285" s="140"/>
      <c r="AO285" s="140"/>
      <c r="AP285" s="140"/>
      <c r="AQ285" s="140"/>
      <c r="AR285" s="140"/>
    </row>
    <row r="286" spans="29:44" x14ac:dyDescent="0.3">
      <c r="AC286" s="111">
        <f t="shared" si="13"/>
        <v>31</v>
      </c>
      <c r="AD286" s="111">
        <f t="shared" si="14"/>
        <v>10</v>
      </c>
      <c r="AE286" s="144">
        <v>160</v>
      </c>
      <c r="AF286" s="145" t="str">
        <f ca="1">IF(OFFSET('Dummy Payment (2)'!$B$11,AD286-1,AC286-1)&lt;&gt;"",OFFSET('Dummy Payment (2)'!$B$11,AD286-1,AC286-1),"")</f>
        <v/>
      </c>
      <c r="AG286" s="146" t="str">
        <f ca="1">IF(OFFSET('Dummy Payment (2)'!$C$11,AD286-1,AC286-1)&lt;&gt;"",OFFSET('Dummy Payment (2)'!$C$11,AD286-1,AC286-1),"")</f>
        <v/>
      </c>
      <c r="AH286" s="147" t="str">
        <f t="shared" si="15"/>
        <v/>
      </c>
      <c r="AI286" s="139"/>
      <c r="AJ286" s="148"/>
      <c r="AK286" s="149"/>
      <c r="AL286" s="149"/>
      <c r="AM286" s="140"/>
      <c r="AN286" s="140"/>
      <c r="AO286" s="140"/>
      <c r="AP286" s="140"/>
      <c r="AQ286" s="140"/>
      <c r="AR286" s="140"/>
    </row>
    <row r="287" spans="29:44" x14ac:dyDescent="0.3">
      <c r="AC287" s="111">
        <f t="shared" si="13"/>
        <v>33</v>
      </c>
      <c r="AD287" s="111">
        <f t="shared" si="14"/>
        <v>1</v>
      </c>
      <c r="AE287" s="144">
        <v>161</v>
      </c>
      <c r="AF287" s="145">
        <f ca="1">IF(OFFSET('Dummy Payment (2)'!$B$11,AD287-1,AC287-1)&lt;&gt;"",OFFSET('Dummy Payment (2)'!$B$11,AD287-1,AC287-1),"")</f>
        <v>43215</v>
      </c>
      <c r="AG287" s="146">
        <f ca="1">IF(OFFSET('Dummy Payment (2)'!$C$11,AD287-1,AC287-1)&lt;&gt;"",OFFSET('Dummy Payment (2)'!$C$11,AD287-1,AC287-1),"")</f>
        <v>3000</v>
      </c>
      <c r="AH287" s="147" t="str">
        <f t="shared" si="15"/>
        <v>Salary</v>
      </c>
      <c r="AI287" s="139"/>
      <c r="AJ287" s="148"/>
      <c r="AK287" s="149"/>
      <c r="AL287" s="149"/>
      <c r="AM287" s="140"/>
      <c r="AN287" s="140"/>
      <c r="AO287" s="140"/>
      <c r="AP287" s="140"/>
      <c r="AQ287" s="140"/>
      <c r="AR287" s="140"/>
    </row>
    <row r="288" spans="29:44" x14ac:dyDescent="0.3">
      <c r="AC288" s="111">
        <f t="shared" si="13"/>
        <v>33</v>
      </c>
      <c r="AD288" s="111">
        <f t="shared" si="14"/>
        <v>2</v>
      </c>
      <c r="AE288" s="144">
        <v>162</v>
      </c>
      <c r="AF288" s="145">
        <f ca="1">IF(OFFSET('Dummy Payment (2)'!$B$11,AD288-1,AC288-1)&lt;&gt;"",OFFSET('Dummy Payment (2)'!$B$11,AD288-1,AC288-1),"")</f>
        <v>43214</v>
      </c>
      <c r="AG288" s="146">
        <f ca="1">IF(OFFSET('Dummy Payment (2)'!$C$11,AD288-1,AC288-1)&lt;&gt;"",OFFSET('Dummy Payment (2)'!$C$11,AD288-1,AC288-1),"")</f>
        <v>150</v>
      </c>
      <c r="AH288" s="147" t="str">
        <f t="shared" si="15"/>
        <v>Fees</v>
      </c>
      <c r="AI288" s="139"/>
      <c r="AJ288" s="148"/>
      <c r="AK288" s="149"/>
      <c r="AL288" s="149"/>
      <c r="AM288" s="140"/>
      <c r="AN288" s="140"/>
      <c r="AO288" s="140"/>
      <c r="AP288" s="140"/>
      <c r="AQ288" s="140"/>
      <c r="AR288" s="140"/>
    </row>
    <row r="289" spans="29:44" x14ac:dyDescent="0.3">
      <c r="AC289" s="111">
        <f t="shared" si="13"/>
        <v>33</v>
      </c>
      <c r="AD289" s="111">
        <f t="shared" si="14"/>
        <v>3</v>
      </c>
      <c r="AE289" s="144">
        <v>163</v>
      </c>
      <c r="AF289" s="145">
        <f ca="1">IF(OFFSET('Dummy Payment (2)'!$B$11,AD289-1,AC289-1)&lt;&gt;"",OFFSET('Dummy Payment (2)'!$B$11,AD289-1,AC289-1),"")</f>
        <v>43215</v>
      </c>
      <c r="AG289" s="146">
        <f ca="1">IF(OFFSET('Dummy Payment (2)'!$C$11,AD289-1,AC289-1)&lt;&gt;"",OFFSET('Dummy Payment (2)'!$C$11,AD289-1,AC289-1),"")</f>
        <v>500</v>
      </c>
      <c r="AH289" s="147" t="str">
        <f t="shared" si="15"/>
        <v>Bonus</v>
      </c>
      <c r="AI289" s="139"/>
      <c r="AJ289" s="148"/>
      <c r="AK289" s="149"/>
      <c r="AL289" s="149"/>
      <c r="AM289" s="140"/>
      <c r="AN289" s="140"/>
      <c r="AO289" s="140"/>
      <c r="AP289" s="140"/>
      <c r="AQ289" s="140"/>
      <c r="AR289" s="140"/>
    </row>
    <row r="290" spans="29:44" x14ac:dyDescent="0.3">
      <c r="AC290" s="111">
        <f t="shared" si="13"/>
        <v>33</v>
      </c>
      <c r="AD290" s="111">
        <f t="shared" si="14"/>
        <v>4</v>
      </c>
      <c r="AE290" s="144">
        <v>164</v>
      </c>
      <c r="AF290" s="145" t="str">
        <f ca="1">IF(OFFSET('Dummy Payment (2)'!$B$11,AD290-1,AC290-1)&lt;&gt;"",OFFSET('Dummy Payment (2)'!$B$11,AD290-1,AC290-1),"")</f>
        <v/>
      </c>
      <c r="AG290" s="146">
        <f ca="1">IF(OFFSET('Dummy Payment (2)'!$C$11,AD290-1,AC290-1)&lt;&gt;"",OFFSET('Dummy Payment (2)'!$C$11,AD290-1,AC290-1),"")</f>
        <v>1000</v>
      </c>
      <c r="AH290" s="147" t="str">
        <f t="shared" si="15"/>
        <v>Deviden</v>
      </c>
      <c r="AI290" s="139"/>
      <c r="AJ290" s="148"/>
      <c r="AK290" s="149"/>
      <c r="AL290" s="149"/>
      <c r="AM290" s="140"/>
      <c r="AN290" s="140"/>
      <c r="AO290" s="140"/>
      <c r="AP290" s="140"/>
      <c r="AQ290" s="140"/>
      <c r="AR290" s="140"/>
    </row>
    <row r="291" spans="29:44" x14ac:dyDescent="0.3">
      <c r="AC291" s="111">
        <f t="shared" si="13"/>
        <v>33</v>
      </c>
      <c r="AD291" s="111">
        <f t="shared" si="14"/>
        <v>5</v>
      </c>
      <c r="AE291" s="144">
        <v>165</v>
      </c>
      <c r="AF291" s="145" t="str">
        <f ca="1">IF(OFFSET('Dummy Payment (2)'!$B$11,AD291-1,AC291-1)&lt;&gt;"",OFFSET('Dummy Payment (2)'!$B$11,AD291-1,AC291-1),"")</f>
        <v/>
      </c>
      <c r="AG291" s="146">
        <f ca="1">IF(OFFSET('Dummy Payment (2)'!$C$11,AD291-1,AC291-1)&lt;&gt;"",OFFSET('Dummy Payment (2)'!$C$11,AD291-1,AC291-1),"")</f>
        <v>300</v>
      </c>
      <c r="AH291" s="147" t="str">
        <f t="shared" si="15"/>
        <v>Freelance Income</v>
      </c>
      <c r="AI291" s="139"/>
      <c r="AJ291" s="148"/>
      <c r="AK291" s="149"/>
      <c r="AL291" s="149"/>
      <c r="AM291" s="140"/>
      <c r="AN291" s="140"/>
      <c r="AO291" s="140"/>
      <c r="AP291" s="140"/>
      <c r="AQ291" s="140"/>
      <c r="AR291" s="140"/>
    </row>
    <row r="292" spans="29:44" x14ac:dyDescent="0.3">
      <c r="AC292" s="111">
        <f t="shared" si="13"/>
        <v>33</v>
      </c>
      <c r="AD292" s="111">
        <f t="shared" si="14"/>
        <v>6</v>
      </c>
      <c r="AE292" s="144">
        <v>166</v>
      </c>
      <c r="AF292" s="145" t="str">
        <f ca="1">IF(OFFSET('Dummy Payment (2)'!$B$11,AD292-1,AC292-1)&lt;&gt;"",OFFSET('Dummy Payment (2)'!$B$11,AD292-1,AC292-1),"")</f>
        <v/>
      </c>
      <c r="AG292" s="146" t="str">
        <f ca="1">IF(OFFSET('Dummy Payment (2)'!$C$11,AD292-1,AC292-1)&lt;&gt;"",OFFSET('Dummy Payment (2)'!$C$11,AD292-1,AC292-1),"")</f>
        <v/>
      </c>
      <c r="AH292" s="147" t="str">
        <f t="shared" si="15"/>
        <v/>
      </c>
      <c r="AI292" s="139"/>
      <c r="AJ292" s="148"/>
      <c r="AK292" s="149"/>
      <c r="AL292" s="149"/>
      <c r="AM292" s="140"/>
      <c r="AN292" s="140"/>
      <c r="AO292" s="140"/>
      <c r="AP292" s="140"/>
      <c r="AQ292" s="140"/>
      <c r="AR292" s="140"/>
    </row>
    <row r="293" spans="29:44" x14ac:dyDescent="0.3">
      <c r="AC293" s="111">
        <f t="shared" si="13"/>
        <v>33</v>
      </c>
      <c r="AD293" s="111">
        <f t="shared" si="14"/>
        <v>7</v>
      </c>
      <c r="AE293" s="144">
        <v>167</v>
      </c>
      <c r="AF293" s="145" t="str">
        <f ca="1">IF(OFFSET('Dummy Payment (2)'!$B$11,AD293-1,AC293-1)&lt;&gt;"",OFFSET('Dummy Payment (2)'!$B$11,AD293-1,AC293-1),"")</f>
        <v/>
      </c>
      <c r="AG293" s="146" t="str">
        <f ca="1">IF(OFFSET('Dummy Payment (2)'!$C$11,AD293-1,AC293-1)&lt;&gt;"",OFFSET('Dummy Payment (2)'!$C$11,AD293-1,AC293-1),"")</f>
        <v/>
      </c>
      <c r="AH293" s="147" t="str">
        <f t="shared" si="15"/>
        <v/>
      </c>
      <c r="AI293" s="139"/>
      <c r="AJ293" s="148"/>
      <c r="AK293" s="149"/>
      <c r="AL293" s="149"/>
      <c r="AM293" s="140"/>
      <c r="AN293" s="140"/>
      <c r="AO293" s="140"/>
      <c r="AP293" s="140"/>
      <c r="AQ293" s="140"/>
      <c r="AR293" s="140"/>
    </row>
    <row r="294" spans="29:44" x14ac:dyDescent="0.3">
      <c r="AC294" s="111">
        <f t="shared" si="13"/>
        <v>33</v>
      </c>
      <c r="AD294" s="111">
        <f t="shared" si="14"/>
        <v>8</v>
      </c>
      <c r="AE294" s="144">
        <v>168</v>
      </c>
      <c r="AF294" s="145" t="str">
        <f ca="1">IF(OFFSET('Dummy Payment (2)'!$B$11,AD294-1,AC294-1)&lt;&gt;"",OFFSET('Dummy Payment (2)'!$B$11,AD294-1,AC294-1),"")</f>
        <v/>
      </c>
      <c r="AG294" s="146" t="str">
        <f ca="1">IF(OFFSET('Dummy Payment (2)'!$C$11,AD294-1,AC294-1)&lt;&gt;"",OFFSET('Dummy Payment (2)'!$C$11,AD294-1,AC294-1),"")</f>
        <v/>
      </c>
      <c r="AH294" s="147" t="str">
        <f t="shared" si="15"/>
        <v/>
      </c>
      <c r="AI294" s="139"/>
      <c r="AJ294" s="148"/>
      <c r="AK294" s="149"/>
      <c r="AL294" s="149"/>
      <c r="AM294" s="140"/>
      <c r="AN294" s="140"/>
      <c r="AO294" s="140"/>
      <c r="AP294" s="140"/>
      <c r="AQ294" s="140"/>
      <c r="AR294" s="140"/>
    </row>
    <row r="295" spans="29:44" x14ac:dyDescent="0.3">
      <c r="AC295" s="111">
        <f t="shared" si="13"/>
        <v>33</v>
      </c>
      <c r="AD295" s="111">
        <f t="shared" si="14"/>
        <v>9</v>
      </c>
      <c r="AE295" s="144">
        <v>169</v>
      </c>
      <c r="AF295" s="145" t="str">
        <f ca="1">IF(OFFSET('Dummy Payment (2)'!$B$11,AD295-1,AC295-1)&lt;&gt;"",OFFSET('Dummy Payment (2)'!$B$11,AD295-1,AC295-1),"")</f>
        <v/>
      </c>
      <c r="AG295" s="146" t="str">
        <f ca="1">IF(OFFSET('Dummy Payment (2)'!$C$11,AD295-1,AC295-1)&lt;&gt;"",OFFSET('Dummy Payment (2)'!$C$11,AD295-1,AC295-1),"")</f>
        <v/>
      </c>
      <c r="AH295" s="147" t="str">
        <f t="shared" si="15"/>
        <v/>
      </c>
      <c r="AI295" s="139"/>
      <c r="AJ295" s="148"/>
      <c r="AK295" s="149"/>
      <c r="AL295" s="149"/>
      <c r="AM295" s="140"/>
      <c r="AN295" s="140"/>
      <c r="AO295" s="140"/>
      <c r="AP295" s="140"/>
      <c r="AQ295" s="140"/>
      <c r="AR295" s="140"/>
    </row>
    <row r="296" spans="29:44" x14ac:dyDescent="0.3">
      <c r="AC296" s="111">
        <f t="shared" si="13"/>
        <v>33</v>
      </c>
      <c r="AD296" s="111">
        <f t="shared" si="14"/>
        <v>10</v>
      </c>
      <c r="AE296" s="144">
        <v>170</v>
      </c>
      <c r="AF296" s="145" t="str">
        <f ca="1">IF(OFFSET('Dummy Payment (2)'!$B$11,AD296-1,AC296-1)&lt;&gt;"",OFFSET('Dummy Payment (2)'!$B$11,AD296-1,AC296-1),"")</f>
        <v/>
      </c>
      <c r="AG296" s="146" t="str">
        <f ca="1">IF(OFFSET('Dummy Payment (2)'!$C$11,AD296-1,AC296-1)&lt;&gt;"",OFFSET('Dummy Payment (2)'!$C$11,AD296-1,AC296-1),"")</f>
        <v/>
      </c>
      <c r="AH296" s="147" t="str">
        <f t="shared" si="15"/>
        <v/>
      </c>
      <c r="AI296" s="139"/>
      <c r="AJ296" s="148"/>
      <c r="AK296" s="149"/>
      <c r="AL296" s="149"/>
      <c r="AM296" s="140"/>
      <c r="AN296" s="140"/>
      <c r="AO296" s="140"/>
      <c r="AP296" s="140"/>
      <c r="AQ296" s="140"/>
      <c r="AR296" s="140"/>
    </row>
    <row r="297" spans="29:44" x14ac:dyDescent="0.3">
      <c r="AC297" s="111">
        <f t="shared" si="13"/>
        <v>35</v>
      </c>
      <c r="AD297" s="111">
        <f t="shared" si="14"/>
        <v>1</v>
      </c>
      <c r="AE297" s="144">
        <v>171</v>
      </c>
      <c r="AF297" s="145">
        <f ca="1">IF(OFFSET('Dummy Payment (2)'!$B$11,AD297-1,AC297-1)&lt;&gt;"",OFFSET('Dummy Payment (2)'!$B$11,AD297-1,AC297-1),"")</f>
        <v>43222</v>
      </c>
      <c r="AG297" s="146">
        <f ca="1">IF(OFFSET('Dummy Payment (2)'!$C$11,AD297-1,AC297-1)&lt;&gt;"",OFFSET('Dummy Payment (2)'!$C$11,AD297-1,AC297-1),"")</f>
        <v>3000</v>
      </c>
      <c r="AH297" s="147" t="str">
        <f t="shared" si="15"/>
        <v>Salary</v>
      </c>
      <c r="AI297" s="139"/>
      <c r="AJ297" s="148"/>
      <c r="AK297" s="149"/>
      <c r="AL297" s="149"/>
      <c r="AM297" s="140"/>
      <c r="AN297" s="140"/>
      <c r="AO297" s="140"/>
      <c r="AP297" s="140"/>
      <c r="AQ297" s="140"/>
      <c r="AR297" s="140"/>
    </row>
    <row r="298" spans="29:44" x14ac:dyDescent="0.3">
      <c r="AC298" s="111">
        <f t="shared" si="13"/>
        <v>35</v>
      </c>
      <c r="AD298" s="111">
        <f t="shared" si="14"/>
        <v>2</v>
      </c>
      <c r="AE298" s="144">
        <v>172</v>
      </c>
      <c r="AF298" s="145">
        <f ca="1">IF(OFFSET('Dummy Payment (2)'!$B$11,AD298-1,AC298-1)&lt;&gt;"",OFFSET('Dummy Payment (2)'!$B$11,AD298-1,AC298-1),"")</f>
        <v>43221</v>
      </c>
      <c r="AG298" s="146">
        <f ca="1">IF(OFFSET('Dummy Payment (2)'!$C$11,AD298-1,AC298-1)&lt;&gt;"",OFFSET('Dummy Payment (2)'!$C$11,AD298-1,AC298-1),"")</f>
        <v>150</v>
      </c>
      <c r="AH298" s="147" t="str">
        <f t="shared" si="15"/>
        <v>Fees</v>
      </c>
      <c r="AI298" s="139"/>
      <c r="AJ298" s="148"/>
      <c r="AK298" s="149"/>
      <c r="AL298" s="149"/>
      <c r="AM298" s="140"/>
      <c r="AN298" s="140"/>
      <c r="AO298" s="140"/>
      <c r="AP298" s="140"/>
      <c r="AQ298" s="140"/>
      <c r="AR298" s="140"/>
    </row>
    <row r="299" spans="29:44" x14ac:dyDescent="0.3">
      <c r="AC299" s="111">
        <f t="shared" si="13"/>
        <v>35</v>
      </c>
      <c r="AD299" s="111">
        <f t="shared" si="14"/>
        <v>3</v>
      </c>
      <c r="AE299" s="144">
        <v>173</v>
      </c>
      <c r="AF299" s="145">
        <f ca="1">IF(OFFSET('Dummy Payment (2)'!$B$11,AD299-1,AC299-1)&lt;&gt;"",OFFSET('Dummy Payment (2)'!$B$11,AD299-1,AC299-1),"")</f>
        <v>43222</v>
      </c>
      <c r="AG299" s="146">
        <f ca="1">IF(OFFSET('Dummy Payment (2)'!$C$11,AD299-1,AC299-1)&lt;&gt;"",OFFSET('Dummy Payment (2)'!$C$11,AD299-1,AC299-1),"")</f>
        <v>500</v>
      </c>
      <c r="AH299" s="147" t="str">
        <f t="shared" si="15"/>
        <v>Bonus</v>
      </c>
      <c r="AI299" s="139"/>
      <c r="AJ299" s="148"/>
      <c r="AK299" s="149"/>
      <c r="AL299" s="149"/>
      <c r="AM299" s="140"/>
      <c r="AN299" s="140"/>
      <c r="AO299" s="140"/>
      <c r="AP299" s="140"/>
      <c r="AQ299" s="140"/>
      <c r="AR299" s="140"/>
    </row>
    <row r="300" spans="29:44" x14ac:dyDescent="0.3">
      <c r="AC300" s="111">
        <f t="shared" si="13"/>
        <v>35</v>
      </c>
      <c r="AD300" s="111">
        <f t="shared" si="14"/>
        <v>4</v>
      </c>
      <c r="AE300" s="144">
        <v>174</v>
      </c>
      <c r="AF300" s="145" t="str">
        <f ca="1">IF(OFFSET('Dummy Payment (2)'!$B$11,AD300-1,AC300-1)&lt;&gt;"",OFFSET('Dummy Payment (2)'!$B$11,AD300-1,AC300-1),"")</f>
        <v/>
      </c>
      <c r="AG300" s="146">
        <f ca="1">IF(OFFSET('Dummy Payment (2)'!$C$11,AD300-1,AC300-1)&lt;&gt;"",OFFSET('Dummy Payment (2)'!$C$11,AD300-1,AC300-1),"")</f>
        <v>1000</v>
      </c>
      <c r="AH300" s="147" t="str">
        <f t="shared" si="15"/>
        <v>Deviden</v>
      </c>
      <c r="AI300" s="139"/>
      <c r="AJ300" s="148"/>
      <c r="AK300" s="149"/>
      <c r="AL300" s="149"/>
      <c r="AM300" s="140"/>
      <c r="AN300" s="140"/>
      <c r="AO300" s="140"/>
      <c r="AP300" s="140"/>
      <c r="AQ300" s="140"/>
      <c r="AR300" s="140"/>
    </row>
    <row r="301" spans="29:44" x14ac:dyDescent="0.3">
      <c r="AC301" s="111">
        <f t="shared" si="13"/>
        <v>35</v>
      </c>
      <c r="AD301" s="111">
        <f t="shared" si="14"/>
        <v>5</v>
      </c>
      <c r="AE301" s="144">
        <v>175</v>
      </c>
      <c r="AF301" s="145" t="str">
        <f ca="1">IF(OFFSET('Dummy Payment (2)'!$B$11,AD301-1,AC301-1)&lt;&gt;"",OFFSET('Dummy Payment (2)'!$B$11,AD301-1,AC301-1),"")</f>
        <v/>
      </c>
      <c r="AG301" s="146">
        <f ca="1">IF(OFFSET('Dummy Payment (2)'!$C$11,AD301-1,AC301-1)&lt;&gt;"",OFFSET('Dummy Payment (2)'!$C$11,AD301-1,AC301-1),"")</f>
        <v>300</v>
      </c>
      <c r="AH301" s="147" t="str">
        <f t="shared" si="15"/>
        <v>Freelance Income</v>
      </c>
      <c r="AI301" s="139"/>
      <c r="AJ301" s="148"/>
      <c r="AK301" s="149"/>
      <c r="AL301" s="149"/>
      <c r="AM301" s="140"/>
      <c r="AN301" s="140"/>
      <c r="AO301" s="140"/>
      <c r="AP301" s="140"/>
      <c r="AQ301" s="140"/>
      <c r="AR301" s="140"/>
    </row>
    <row r="302" spans="29:44" x14ac:dyDescent="0.3">
      <c r="AC302" s="111">
        <f t="shared" si="13"/>
        <v>35</v>
      </c>
      <c r="AD302" s="111">
        <f t="shared" si="14"/>
        <v>6</v>
      </c>
      <c r="AE302" s="144">
        <v>176</v>
      </c>
      <c r="AF302" s="145" t="str">
        <f ca="1">IF(OFFSET('Dummy Payment (2)'!$B$11,AD302-1,AC302-1)&lt;&gt;"",OFFSET('Dummy Payment (2)'!$B$11,AD302-1,AC302-1),"")</f>
        <v/>
      </c>
      <c r="AG302" s="146" t="str">
        <f ca="1">IF(OFFSET('Dummy Payment (2)'!$C$11,AD302-1,AC302-1)&lt;&gt;"",OFFSET('Dummy Payment (2)'!$C$11,AD302-1,AC302-1),"")</f>
        <v/>
      </c>
      <c r="AH302" s="147" t="str">
        <f t="shared" si="15"/>
        <v/>
      </c>
      <c r="AI302" s="139"/>
      <c r="AJ302" s="148"/>
      <c r="AK302" s="149"/>
      <c r="AL302" s="149"/>
      <c r="AM302" s="140"/>
      <c r="AN302" s="140"/>
      <c r="AO302" s="140"/>
      <c r="AP302" s="140"/>
      <c r="AQ302" s="140"/>
      <c r="AR302" s="140"/>
    </row>
    <row r="303" spans="29:44" x14ac:dyDescent="0.3">
      <c r="AC303" s="111">
        <f t="shared" si="13"/>
        <v>35</v>
      </c>
      <c r="AD303" s="111">
        <f t="shared" si="14"/>
        <v>7</v>
      </c>
      <c r="AE303" s="144">
        <v>177</v>
      </c>
      <c r="AF303" s="145" t="str">
        <f ca="1">IF(OFFSET('Dummy Payment (2)'!$B$11,AD303-1,AC303-1)&lt;&gt;"",OFFSET('Dummy Payment (2)'!$B$11,AD303-1,AC303-1),"")</f>
        <v/>
      </c>
      <c r="AG303" s="146" t="str">
        <f ca="1">IF(OFFSET('Dummy Payment (2)'!$C$11,AD303-1,AC303-1)&lt;&gt;"",OFFSET('Dummy Payment (2)'!$C$11,AD303-1,AC303-1),"")</f>
        <v/>
      </c>
      <c r="AH303" s="147" t="str">
        <f t="shared" si="15"/>
        <v/>
      </c>
      <c r="AI303" s="139"/>
      <c r="AJ303" s="148"/>
      <c r="AK303" s="149"/>
      <c r="AL303" s="149"/>
      <c r="AM303" s="140"/>
      <c r="AN303" s="140"/>
      <c r="AO303" s="140"/>
      <c r="AP303" s="140"/>
      <c r="AQ303" s="140"/>
      <c r="AR303" s="140"/>
    </row>
    <row r="304" spans="29:44" x14ac:dyDescent="0.3">
      <c r="AC304" s="111">
        <f t="shared" si="13"/>
        <v>35</v>
      </c>
      <c r="AD304" s="111">
        <f t="shared" si="14"/>
        <v>8</v>
      </c>
      <c r="AE304" s="144">
        <v>178</v>
      </c>
      <c r="AF304" s="145" t="str">
        <f ca="1">IF(OFFSET('Dummy Payment (2)'!$B$11,AD304-1,AC304-1)&lt;&gt;"",OFFSET('Dummy Payment (2)'!$B$11,AD304-1,AC304-1),"")</f>
        <v/>
      </c>
      <c r="AG304" s="146" t="str">
        <f ca="1">IF(OFFSET('Dummy Payment (2)'!$C$11,AD304-1,AC304-1)&lt;&gt;"",OFFSET('Dummy Payment (2)'!$C$11,AD304-1,AC304-1),"")</f>
        <v/>
      </c>
      <c r="AH304" s="147" t="str">
        <f t="shared" si="15"/>
        <v/>
      </c>
      <c r="AI304" s="139"/>
      <c r="AJ304" s="148"/>
      <c r="AK304" s="149"/>
      <c r="AL304" s="149"/>
      <c r="AM304" s="140"/>
      <c r="AN304" s="140"/>
      <c r="AO304" s="140"/>
      <c r="AP304" s="140"/>
      <c r="AQ304" s="140"/>
      <c r="AR304" s="140"/>
    </row>
    <row r="305" spans="29:44" x14ac:dyDescent="0.3">
      <c r="AC305" s="111">
        <f t="shared" si="13"/>
        <v>35</v>
      </c>
      <c r="AD305" s="111">
        <f t="shared" si="14"/>
        <v>9</v>
      </c>
      <c r="AE305" s="144">
        <v>179</v>
      </c>
      <c r="AF305" s="145" t="str">
        <f ca="1">IF(OFFSET('Dummy Payment (2)'!$B$11,AD305-1,AC305-1)&lt;&gt;"",OFFSET('Dummy Payment (2)'!$B$11,AD305-1,AC305-1),"")</f>
        <v/>
      </c>
      <c r="AG305" s="146" t="str">
        <f ca="1">IF(OFFSET('Dummy Payment (2)'!$C$11,AD305-1,AC305-1)&lt;&gt;"",OFFSET('Dummy Payment (2)'!$C$11,AD305-1,AC305-1),"")</f>
        <v/>
      </c>
      <c r="AH305" s="147" t="str">
        <f t="shared" si="15"/>
        <v/>
      </c>
      <c r="AI305" s="139"/>
      <c r="AJ305" s="148"/>
      <c r="AK305" s="149"/>
      <c r="AL305" s="149"/>
      <c r="AM305" s="140"/>
      <c r="AN305" s="140"/>
      <c r="AO305" s="140"/>
      <c r="AP305" s="140"/>
      <c r="AQ305" s="140"/>
      <c r="AR305" s="140"/>
    </row>
    <row r="306" spans="29:44" x14ac:dyDescent="0.3">
      <c r="AC306" s="111">
        <f t="shared" si="13"/>
        <v>35</v>
      </c>
      <c r="AD306" s="111">
        <f t="shared" si="14"/>
        <v>10</v>
      </c>
      <c r="AE306" s="144">
        <v>180</v>
      </c>
      <c r="AF306" s="145" t="str">
        <f ca="1">IF(OFFSET('Dummy Payment (2)'!$B$11,AD306-1,AC306-1)&lt;&gt;"",OFFSET('Dummy Payment (2)'!$B$11,AD306-1,AC306-1),"")</f>
        <v/>
      </c>
      <c r="AG306" s="146" t="str">
        <f ca="1">IF(OFFSET('Dummy Payment (2)'!$C$11,AD306-1,AC306-1)&lt;&gt;"",OFFSET('Dummy Payment (2)'!$C$11,AD306-1,AC306-1),"")</f>
        <v/>
      </c>
      <c r="AH306" s="147" t="str">
        <f t="shared" si="15"/>
        <v/>
      </c>
      <c r="AI306" s="139"/>
      <c r="AJ306" s="148"/>
      <c r="AK306" s="149"/>
      <c r="AL306" s="149"/>
      <c r="AM306" s="140"/>
      <c r="AN306" s="140"/>
      <c r="AO306" s="140"/>
      <c r="AP306" s="140"/>
      <c r="AQ306" s="140"/>
      <c r="AR306" s="140"/>
    </row>
    <row r="307" spans="29:44" x14ac:dyDescent="0.3">
      <c r="AC307" s="111">
        <f t="shared" si="13"/>
        <v>37</v>
      </c>
      <c r="AD307" s="111">
        <f t="shared" si="14"/>
        <v>1</v>
      </c>
      <c r="AE307" s="144">
        <v>181</v>
      </c>
      <c r="AF307" s="145">
        <f ca="1">IF(OFFSET('Dummy Payment (2)'!$B$11,AD307-1,AC307-1)&lt;&gt;"",OFFSET('Dummy Payment (2)'!$B$11,AD307-1,AC307-1),"")</f>
        <v>43229</v>
      </c>
      <c r="AG307" s="146">
        <f ca="1">IF(OFFSET('Dummy Payment (2)'!$C$11,AD307-1,AC307-1)&lt;&gt;"",OFFSET('Dummy Payment (2)'!$C$11,AD307-1,AC307-1),"")</f>
        <v>3000</v>
      </c>
      <c r="AH307" s="147" t="str">
        <f t="shared" si="15"/>
        <v>Salary</v>
      </c>
      <c r="AI307" s="139"/>
      <c r="AJ307" s="148"/>
      <c r="AK307" s="149"/>
      <c r="AL307" s="149"/>
      <c r="AM307" s="140"/>
      <c r="AN307" s="140"/>
      <c r="AO307" s="140"/>
      <c r="AP307" s="140"/>
      <c r="AQ307" s="140"/>
      <c r="AR307" s="140"/>
    </row>
    <row r="308" spans="29:44" x14ac:dyDescent="0.3">
      <c r="AC308" s="111">
        <f t="shared" si="13"/>
        <v>37</v>
      </c>
      <c r="AD308" s="111">
        <f t="shared" si="14"/>
        <v>2</v>
      </c>
      <c r="AE308" s="144">
        <v>182</v>
      </c>
      <c r="AF308" s="145">
        <f ca="1">IF(OFFSET('Dummy Payment (2)'!$B$11,AD308-1,AC308-1)&lt;&gt;"",OFFSET('Dummy Payment (2)'!$B$11,AD308-1,AC308-1),"")</f>
        <v>43228</v>
      </c>
      <c r="AG308" s="146">
        <f ca="1">IF(OFFSET('Dummy Payment (2)'!$C$11,AD308-1,AC308-1)&lt;&gt;"",OFFSET('Dummy Payment (2)'!$C$11,AD308-1,AC308-1),"")</f>
        <v>150</v>
      </c>
      <c r="AH308" s="147" t="str">
        <f t="shared" si="15"/>
        <v>Fees</v>
      </c>
      <c r="AI308" s="139"/>
      <c r="AJ308" s="148"/>
      <c r="AK308" s="149"/>
      <c r="AL308" s="149"/>
      <c r="AM308" s="140"/>
      <c r="AN308" s="140"/>
      <c r="AO308" s="140"/>
      <c r="AP308" s="140"/>
      <c r="AQ308" s="140"/>
      <c r="AR308" s="140"/>
    </row>
    <row r="309" spans="29:44" x14ac:dyDescent="0.3">
      <c r="AC309" s="111">
        <f t="shared" si="13"/>
        <v>37</v>
      </c>
      <c r="AD309" s="111">
        <f t="shared" si="14"/>
        <v>3</v>
      </c>
      <c r="AE309" s="144">
        <v>183</v>
      </c>
      <c r="AF309" s="145">
        <f ca="1">IF(OFFSET('Dummy Payment (2)'!$B$11,AD309-1,AC309-1)&lt;&gt;"",OFFSET('Dummy Payment (2)'!$B$11,AD309-1,AC309-1),"")</f>
        <v>43229</v>
      </c>
      <c r="AG309" s="146">
        <f ca="1">IF(OFFSET('Dummy Payment (2)'!$C$11,AD309-1,AC309-1)&lt;&gt;"",OFFSET('Dummy Payment (2)'!$C$11,AD309-1,AC309-1),"")</f>
        <v>500</v>
      </c>
      <c r="AH309" s="147" t="str">
        <f t="shared" si="15"/>
        <v>Bonus</v>
      </c>
      <c r="AI309" s="139"/>
      <c r="AJ309" s="148"/>
      <c r="AK309" s="149"/>
      <c r="AL309" s="149"/>
      <c r="AM309" s="140"/>
      <c r="AN309" s="140"/>
      <c r="AO309" s="140"/>
      <c r="AP309" s="140"/>
      <c r="AQ309" s="140"/>
      <c r="AR309" s="140"/>
    </row>
    <row r="310" spans="29:44" x14ac:dyDescent="0.3">
      <c r="AC310" s="111">
        <f t="shared" si="13"/>
        <v>37</v>
      </c>
      <c r="AD310" s="111">
        <f t="shared" si="14"/>
        <v>4</v>
      </c>
      <c r="AE310" s="144">
        <v>184</v>
      </c>
      <c r="AF310" s="145" t="str">
        <f ca="1">IF(OFFSET('Dummy Payment (2)'!$B$11,AD310-1,AC310-1)&lt;&gt;"",OFFSET('Dummy Payment (2)'!$B$11,AD310-1,AC310-1),"")</f>
        <v/>
      </c>
      <c r="AG310" s="146">
        <f ca="1">IF(OFFSET('Dummy Payment (2)'!$C$11,AD310-1,AC310-1)&lt;&gt;"",OFFSET('Dummy Payment (2)'!$C$11,AD310-1,AC310-1),"")</f>
        <v>1000</v>
      </c>
      <c r="AH310" s="147" t="str">
        <f t="shared" si="15"/>
        <v>Deviden</v>
      </c>
      <c r="AI310" s="139"/>
      <c r="AJ310" s="148"/>
      <c r="AK310" s="149"/>
      <c r="AL310" s="149"/>
      <c r="AM310" s="140"/>
      <c r="AN310" s="140"/>
      <c r="AO310" s="140"/>
      <c r="AP310" s="140"/>
      <c r="AQ310" s="140"/>
      <c r="AR310" s="140"/>
    </row>
    <row r="311" spans="29:44" x14ac:dyDescent="0.3">
      <c r="AC311" s="111">
        <f t="shared" si="13"/>
        <v>37</v>
      </c>
      <c r="AD311" s="111">
        <f t="shared" si="14"/>
        <v>5</v>
      </c>
      <c r="AE311" s="144">
        <v>185</v>
      </c>
      <c r="AF311" s="145" t="str">
        <f ca="1">IF(OFFSET('Dummy Payment (2)'!$B$11,AD311-1,AC311-1)&lt;&gt;"",OFFSET('Dummy Payment (2)'!$B$11,AD311-1,AC311-1),"")</f>
        <v/>
      </c>
      <c r="AG311" s="146">
        <f ca="1">IF(OFFSET('Dummy Payment (2)'!$C$11,AD311-1,AC311-1)&lt;&gt;"",OFFSET('Dummy Payment (2)'!$C$11,AD311-1,AC311-1),"")</f>
        <v>300</v>
      </c>
      <c r="AH311" s="147" t="str">
        <f t="shared" si="15"/>
        <v>Freelance Income</v>
      </c>
      <c r="AI311" s="139"/>
      <c r="AJ311" s="148"/>
      <c r="AK311" s="149"/>
      <c r="AL311" s="149"/>
      <c r="AM311" s="140"/>
      <c r="AN311" s="140"/>
      <c r="AO311" s="140"/>
      <c r="AP311" s="140"/>
      <c r="AQ311" s="140"/>
      <c r="AR311" s="140"/>
    </row>
    <row r="312" spans="29:44" x14ac:dyDescent="0.3">
      <c r="AC312" s="111">
        <f t="shared" si="13"/>
        <v>37</v>
      </c>
      <c r="AD312" s="111">
        <f t="shared" si="14"/>
        <v>6</v>
      </c>
      <c r="AE312" s="144">
        <v>186</v>
      </c>
      <c r="AF312" s="145" t="str">
        <f ca="1">IF(OFFSET('Dummy Payment (2)'!$B$11,AD312-1,AC312-1)&lt;&gt;"",OFFSET('Dummy Payment (2)'!$B$11,AD312-1,AC312-1),"")</f>
        <v/>
      </c>
      <c r="AG312" s="146" t="str">
        <f ca="1">IF(OFFSET('Dummy Payment (2)'!$C$11,AD312-1,AC312-1)&lt;&gt;"",OFFSET('Dummy Payment (2)'!$C$11,AD312-1,AC312-1),"")</f>
        <v/>
      </c>
      <c r="AH312" s="147" t="str">
        <f t="shared" si="15"/>
        <v/>
      </c>
      <c r="AI312" s="139"/>
      <c r="AJ312" s="148"/>
      <c r="AK312" s="149"/>
      <c r="AL312" s="149"/>
      <c r="AM312" s="140"/>
      <c r="AN312" s="140"/>
      <c r="AO312" s="140"/>
      <c r="AP312" s="140"/>
      <c r="AQ312" s="140"/>
      <c r="AR312" s="140"/>
    </row>
    <row r="313" spans="29:44" x14ac:dyDescent="0.3">
      <c r="AC313" s="111">
        <f t="shared" si="13"/>
        <v>37</v>
      </c>
      <c r="AD313" s="111">
        <f t="shared" si="14"/>
        <v>7</v>
      </c>
      <c r="AE313" s="144">
        <v>187</v>
      </c>
      <c r="AF313" s="145" t="str">
        <f ca="1">IF(OFFSET('Dummy Payment (2)'!$B$11,AD313-1,AC313-1)&lt;&gt;"",OFFSET('Dummy Payment (2)'!$B$11,AD313-1,AC313-1),"")</f>
        <v/>
      </c>
      <c r="AG313" s="146" t="str">
        <f ca="1">IF(OFFSET('Dummy Payment (2)'!$C$11,AD313-1,AC313-1)&lt;&gt;"",OFFSET('Dummy Payment (2)'!$C$11,AD313-1,AC313-1),"")</f>
        <v/>
      </c>
      <c r="AH313" s="147" t="str">
        <f t="shared" si="15"/>
        <v/>
      </c>
      <c r="AI313" s="139"/>
      <c r="AJ313" s="148"/>
      <c r="AK313" s="149"/>
      <c r="AL313" s="149"/>
      <c r="AM313" s="140"/>
      <c r="AN313" s="140"/>
      <c r="AO313" s="140"/>
      <c r="AP313" s="140"/>
      <c r="AQ313" s="140"/>
      <c r="AR313" s="140"/>
    </row>
    <row r="314" spans="29:44" x14ac:dyDescent="0.3">
      <c r="AC314" s="111">
        <f t="shared" si="13"/>
        <v>37</v>
      </c>
      <c r="AD314" s="111">
        <f t="shared" si="14"/>
        <v>8</v>
      </c>
      <c r="AE314" s="144">
        <v>188</v>
      </c>
      <c r="AF314" s="145" t="str">
        <f ca="1">IF(OFFSET('Dummy Payment (2)'!$B$11,AD314-1,AC314-1)&lt;&gt;"",OFFSET('Dummy Payment (2)'!$B$11,AD314-1,AC314-1),"")</f>
        <v/>
      </c>
      <c r="AG314" s="146" t="str">
        <f ca="1">IF(OFFSET('Dummy Payment (2)'!$C$11,AD314-1,AC314-1)&lt;&gt;"",OFFSET('Dummy Payment (2)'!$C$11,AD314-1,AC314-1),"")</f>
        <v/>
      </c>
      <c r="AH314" s="147" t="str">
        <f t="shared" si="15"/>
        <v/>
      </c>
      <c r="AI314" s="139"/>
      <c r="AJ314" s="148"/>
      <c r="AK314" s="149"/>
      <c r="AL314" s="149"/>
      <c r="AM314" s="140"/>
      <c r="AN314" s="140"/>
      <c r="AO314" s="140"/>
      <c r="AP314" s="140"/>
      <c r="AQ314" s="140"/>
      <c r="AR314" s="140"/>
    </row>
    <row r="315" spans="29:44" x14ac:dyDescent="0.3">
      <c r="AC315" s="111">
        <f t="shared" si="13"/>
        <v>37</v>
      </c>
      <c r="AD315" s="111">
        <f t="shared" si="14"/>
        <v>9</v>
      </c>
      <c r="AE315" s="144">
        <v>189</v>
      </c>
      <c r="AF315" s="145" t="str">
        <f ca="1">IF(OFFSET('Dummy Payment (2)'!$B$11,AD315-1,AC315-1)&lt;&gt;"",OFFSET('Dummy Payment (2)'!$B$11,AD315-1,AC315-1),"")</f>
        <v/>
      </c>
      <c r="AG315" s="146" t="str">
        <f ca="1">IF(OFFSET('Dummy Payment (2)'!$C$11,AD315-1,AC315-1)&lt;&gt;"",OFFSET('Dummy Payment (2)'!$C$11,AD315-1,AC315-1),"")</f>
        <v/>
      </c>
      <c r="AH315" s="147" t="str">
        <f t="shared" si="15"/>
        <v/>
      </c>
      <c r="AI315" s="139"/>
      <c r="AJ315" s="148"/>
      <c r="AK315" s="149"/>
      <c r="AL315" s="149"/>
      <c r="AM315" s="140"/>
      <c r="AN315" s="140"/>
      <c r="AO315" s="140"/>
      <c r="AP315" s="140"/>
      <c r="AQ315" s="140"/>
      <c r="AR315" s="140"/>
    </row>
    <row r="316" spans="29:44" x14ac:dyDescent="0.3">
      <c r="AC316" s="111">
        <f t="shared" si="13"/>
        <v>37</v>
      </c>
      <c r="AD316" s="111">
        <f t="shared" si="14"/>
        <v>10</v>
      </c>
      <c r="AE316" s="144">
        <v>190</v>
      </c>
      <c r="AF316" s="145" t="str">
        <f ca="1">IF(OFFSET('Dummy Payment (2)'!$B$11,AD316-1,AC316-1)&lt;&gt;"",OFFSET('Dummy Payment (2)'!$B$11,AD316-1,AC316-1),"")</f>
        <v/>
      </c>
      <c r="AG316" s="146" t="str">
        <f ca="1">IF(OFFSET('Dummy Payment (2)'!$C$11,AD316-1,AC316-1)&lt;&gt;"",OFFSET('Dummy Payment (2)'!$C$11,AD316-1,AC316-1),"")</f>
        <v/>
      </c>
      <c r="AH316" s="147" t="str">
        <f t="shared" si="15"/>
        <v/>
      </c>
      <c r="AI316" s="139"/>
      <c r="AJ316" s="148"/>
      <c r="AK316" s="149"/>
      <c r="AL316" s="149"/>
      <c r="AM316" s="140"/>
      <c r="AN316" s="140"/>
      <c r="AO316" s="140"/>
      <c r="AP316" s="140"/>
      <c r="AQ316" s="140"/>
      <c r="AR316" s="140"/>
    </row>
    <row r="317" spans="29:44" x14ac:dyDescent="0.3">
      <c r="AC317" s="111">
        <f t="shared" si="13"/>
        <v>39</v>
      </c>
      <c r="AD317" s="111">
        <f t="shared" si="14"/>
        <v>1</v>
      </c>
      <c r="AE317" s="144">
        <v>191</v>
      </c>
      <c r="AF317" s="145">
        <f ca="1">IF(OFFSET('Dummy Payment (2)'!$B$11,AD317-1,AC317-1)&lt;&gt;"",OFFSET('Dummy Payment (2)'!$B$11,AD317-1,AC317-1),"")</f>
        <v>43236</v>
      </c>
      <c r="AG317" s="146">
        <f ca="1">IF(OFFSET('Dummy Payment (2)'!$C$11,AD317-1,AC317-1)&lt;&gt;"",OFFSET('Dummy Payment (2)'!$C$11,AD317-1,AC317-1),"")</f>
        <v>3000</v>
      </c>
      <c r="AH317" s="147" t="str">
        <f t="shared" si="15"/>
        <v>Salary</v>
      </c>
      <c r="AI317" s="139"/>
      <c r="AJ317" s="148"/>
      <c r="AK317" s="149"/>
      <c r="AL317" s="149"/>
      <c r="AM317" s="140"/>
      <c r="AN317" s="140"/>
      <c r="AO317" s="140"/>
      <c r="AP317" s="140"/>
      <c r="AQ317" s="140"/>
      <c r="AR317" s="140"/>
    </row>
    <row r="318" spans="29:44" x14ac:dyDescent="0.3">
      <c r="AC318" s="111">
        <f t="shared" si="13"/>
        <v>39</v>
      </c>
      <c r="AD318" s="111">
        <f t="shared" si="14"/>
        <v>2</v>
      </c>
      <c r="AE318" s="144">
        <v>192</v>
      </c>
      <c r="AF318" s="145">
        <f ca="1">IF(OFFSET('Dummy Payment (2)'!$B$11,AD318-1,AC318-1)&lt;&gt;"",OFFSET('Dummy Payment (2)'!$B$11,AD318-1,AC318-1),"")</f>
        <v>43235</v>
      </c>
      <c r="AG318" s="146">
        <f ca="1">IF(OFFSET('Dummy Payment (2)'!$C$11,AD318-1,AC318-1)&lt;&gt;"",OFFSET('Dummy Payment (2)'!$C$11,AD318-1,AC318-1),"")</f>
        <v>150</v>
      </c>
      <c r="AH318" s="147" t="str">
        <f t="shared" si="15"/>
        <v>Fees</v>
      </c>
      <c r="AI318" s="139"/>
      <c r="AJ318" s="148"/>
      <c r="AK318" s="149"/>
      <c r="AL318" s="149"/>
      <c r="AM318" s="140"/>
      <c r="AN318" s="140"/>
      <c r="AO318" s="140"/>
      <c r="AP318" s="140"/>
      <c r="AQ318" s="140"/>
      <c r="AR318" s="140"/>
    </row>
    <row r="319" spans="29:44" x14ac:dyDescent="0.3">
      <c r="AC319" s="111">
        <f t="shared" si="13"/>
        <v>39</v>
      </c>
      <c r="AD319" s="111">
        <f t="shared" si="14"/>
        <v>3</v>
      </c>
      <c r="AE319" s="144">
        <v>193</v>
      </c>
      <c r="AF319" s="145">
        <f ca="1">IF(OFFSET('Dummy Payment (2)'!$B$11,AD319-1,AC319-1)&lt;&gt;"",OFFSET('Dummy Payment (2)'!$B$11,AD319-1,AC319-1),"")</f>
        <v>43236</v>
      </c>
      <c r="AG319" s="146">
        <f ca="1">IF(OFFSET('Dummy Payment (2)'!$C$11,AD319-1,AC319-1)&lt;&gt;"",OFFSET('Dummy Payment (2)'!$C$11,AD319-1,AC319-1),"")</f>
        <v>500</v>
      </c>
      <c r="AH319" s="147" t="str">
        <f t="shared" si="15"/>
        <v>Bonus</v>
      </c>
      <c r="AI319" s="139"/>
      <c r="AJ319" s="148"/>
      <c r="AK319" s="149"/>
      <c r="AL319" s="149"/>
      <c r="AM319" s="140"/>
      <c r="AN319" s="140"/>
      <c r="AO319" s="140"/>
      <c r="AP319" s="140"/>
      <c r="AQ319" s="140"/>
      <c r="AR319" s="140"/>
    </row>
    <row r="320" spans="29:44" x14ac:dyDescent="0.3">
      <c r="AC320" s="111">
        <f t="shared" si="13"/>
        <v>39</v>
      </c>
      <c r="AD320" s="111">
        <f t="shared" si="14"/>
        <v>4</v>
      </c>
      <c r="AE320" s="144">
        <v>194</v>
      </c>
      <c r="AF320" s="145" t="str">
        <f ca="1">IF(OFFSET('Dummy Payment (2)'!$B$11,AD320-1,AC320-1)&lt;&gt;"",OFFSET('Dummy Payment (2)'!$B$11,AD320-1,AC320-1),"")</f>
        <v/>
      </c>
      <c r="AG320" s="146">
        <f ca="1">IF(OFFSET('Dummy Payment (2)'!$C$11,AD320-1,AC320-1)&lt;&gt;"",OFFSET('Dummy Payment (2)'!$C$11,AD320-1,AC320-1),"")</f>
        <v>1000</v>
      </c>
      <c r="AH320" s="147" t="str">
        <f t="shared" si="15"/>
        <v>Deviden</v>
      </c>
      <c r="AI320" s="139"/>
      <c r="AJ320" s="148"/>
      <c r="AK320" s="149"/>
      <c r="AL320" s="149"/>
      <c r="AM320" s="140"/>
      <c r="AN320" s="140"/>
      <c r="AO320" s="140"/>
      <c r="AP320" s="140"/>
      <c r="AQ320" s="140"/>
      <c r="AR320" s="140"/>
    </row>
    <row r="321" spans="29:44" x14ac:dyDescent="0.3">
      <c r="AC321" s="111">
        <f t="shared" si="13"/>
        <v>39</v>
      </c>
      <c r="AD321" s="111">
        <f t="shared" si="14"/>
        <v>5</v>
      </c>
      <c r="AE321" s="144">
        <v>195</v>
      </c>
      <c r="AF321" s="145" t="str">
        <f ca="1">IF(OFFSET('Dummy Payment (2)'!$B$11,AD321-1,AC321-1)&lt;&gt;"",OFFSET('Dummy Payment (2)'!$B$11,AD321-1,AC321-1),"")</f>
        <v/>
      </c>
      <c r="AG321" s="146">
        <f ca="1">IF(OFFSET('Dummy Payment (2)'!$C$11,AD321-1,AC321-1)&lt;&gt;"",OFFSET('Dummy Payment (2)'!$C$11,AD321-1,AC321-1),"")</f>
        <v>300</v>
      </c>
      <c r="AH321" s="147" t="str">
        <f t="shared" si="15"/>
        <v>Freelance Income</v>
      </c>
      <c r="AI321" s="139"/>
      <c r="AJ321" s="148"/>
      <c r="AK321" s="149"/>
      <c r="AL321" s="149"/>
      <c r="AM321" s="140"/>
      <c r="AN321" s="140"/>
      <c r="AO321" s="140"/>
      <c r="AP321" s="140"/>
      <c r="AQ321" s="140"/>
      <c r="AR321" s="140"/>
    </row>
    <row r="322" spans="29:44" x14ac:dyDescent="0.3">
      <c r="AC322" s="111">
        <f t="shared" si="13"/>
        <v>39</v>
      </c>
      <c r="AD322" s="111">
        <f t="shared" si="14"/>
        <v>6</v>
      </c>
      <c r="AE322" s="144">
        <v>196</v>
      </c>
      <c r="AF322" s="145" t="str">
        <f ca="1">IF(OFFSET('Dummy Payment (2)'!$B$11,AD322-1,AC322-1)&lt;&gt;"",OFFSET('Dummy Payment (2)'!$B$11,AD322-1,AC322-1),"")</f>
        <v/>
      </c>
      <c r="AG322" s="146" t="str">
        <f ca="1">IF(OFFSET('Dummy Payment (2)'!$C$11,AD322-1,AC322-1)&lt;&gt;"",OFFSET('Dummy Payment (2)'!$C$11,AD322-1,AC322-1),"")</f>
        <v/>
      </c>
      <c r="AH322" s="147" t="str">
        <f t="shared" si="15"/>
        <v/>
      </c>
      <c r="AI322" s="139"/>
      <c r="AJ322" s="148"/>
      <c r="AK322" s="149"/>
      <c r="AL322" s="149"/>
      <c r="AM322" s="140"/>
      <c r="AN322" s="140"/>
      <c r="AO322" s="140"/>
      <c r="AP322" s="140"/>
      <c r="AQ322" s="140"/>
      <c r="AR322" s="140"/>
    </row>
    <row r="323" spans="29:44" x14ac:dyDescent="0.3">
      <c r="AC323" s="111">
        <f t="shared" si="13"/>
        <v>39</v>
      </c>
      <c r="AD323" s="111">
        <f t="shared" si="14"/>
        <v>7</v>
      </c>
      <c r="AE323" s="144">
        <v>197</v>
      </c>
      <c r="AF323" s="145" t="str">
        <f ca="1">IF(OFFSET('Dummy Payment (2)'!$B$11,AD323-1,AC323-1)&lt;&gt;"",OFFSET('Dummy Payment (2)'!$B$11,AD323-1,AC323-1),"")</f>
        <v/>
      </c>
      <c r="AG323" s="146" t="str">
        <f ca="1">IF(OFFSET('Dummy Payment (2)'!$C$11,AD323-1,AC323-1)&lt;&gt;"",OFFSET('Dummy Payment (2)'!$C$11,AD323-1,AC323-1),"")</f>
        <v/>
      </c>
      <c r="AH323" s="147" t="str">
        <f t="shared" si="15"/>
        <v/>
      </c>
      <c r="AI323" s="139"/>
      <c r="AJ323" s="148"/>
      <c r="AK323" s="149"/>
      <c r="AL323" s="149"/>
      <c r="AM323" s="140"/>
      <c r="AN323" s="140"/>
      <c r="AO323" s="140"/>
      <c r="AP323" s="140"/>
      <c r="AQ323" s="140"/>
      <c r="AR323" s="140"/>
    </row>
    <row r="324" spans="29:44" x14ac:dyDescent="0.3">
      <c r="AC324" s="111">
        <f t="shared" si="13"/>
        <v>39</v>
      </c>
      <c r="AD324" s="111">
        <f t="shared" si="14"/>
        <v>8</v>
      </c>
      <c r="AE324" s="144">
        <v>198</v>
      </c>
      <c r="AF324" s="145" t="str">
        <f ca="1">IF(OFFSET('Dummy Payment (2)'!$B$11,AD324-1,AC324-1)&lt;&gt;"",OFFSET('Dummy Payment (2)'!$B$11,AD324-1,AC324-1),"")</f>
        <v/>
      </c>
      <c r="AG324" s="146" t="str">
        <f ca="1">IF(OFFSET('Dummy Payment (2)'!$C$11,AD324-1,AC324-1)&lt;&gt;"",OFFSET('Dummy Payment (2)'!$C$11,AD324-1,AC324-1),"")</f>
        <v/>
      </c>
      <c r="AH324" s="147" t="str">
        <f t="shared" si="15"/>
        <v/>
      </c>
      <c r="AI324" s="139"/>
      <c r="AJ324" s="148"/>
      <c r="AK324" s="149"/>
      <c r="AL324" s="149"/>
      <c r="AM324" s="140"/>
      <c r="AN324" s="140"/>
      <c r="AO324" s="140"/>
      <c r="AP324" s="140"/>
      <c r="AQ324" s="140"/>
      <c r="AR324" s="140"/>
    </row>
    <row r="325" spans="29:44" x14ac:dyDescent="0.3">
      <c r="AC325" s="111">
        <f t="shared" si="13"/>
        <v>39</v>
      </c>
      <c r="AD325" s="111">
        <f t="shared" si="14"/>
        <v>9</v>
      </c>
      <c r="AE325" s="144">
        <v>199</v>
      </c>
      <c r="AF325" s="145" t="str">
        <f ca="1">IF(OFFSET('Dummy Payment (2)'!$B$11,AD325-1,AC325-1)&lt;&gt;"",OFFSET('Dummy Payment (2)'!$B$11,AD325-1,AC325-1),"")</f>
        <v/>
      </c>
      <c r="AG325" s="146" t="str">
        <f ca="1">IF(OFFSET('Dummy Payment (2)'!$C$11,AD325-1,AC325-1)&lt;&gt;"",OFFSET('Dummy Payment (2)'!$C$11,AD325-1,AC325-1),"")</f>
        <v/>
      </c>
      <c r="AH325" s="147" t="str">
        <f t="shared" si="15"/>
        <v/>
      </c>
      <c r="AI325" s="139"/>
      <c r="AJ325" s="148"/>
      <c r="AK325" s="149"/>
      <c r="AL325" s="149"/>
      <c r="AM325" s="140"/>
      <c r="AN325" s="140"/>
      <c r="AO325" s="140"/>
      <c r="AP325" s="140"/>
      <c r="AQ325" s="140"/>
      <c r="AR325" s="140"/>
    </row>
    <row r="326" spans="29:44" x14ac:dyDescent="0.3">
      <c r="AC326" s="111">
        <f t="shared" si="13"/>
        <v>39</v>
      </c>
      <c r="AD326" s="111">
        <f t="shared" si="14"/>
        <v>10</v>
      </c>
      <c r="AE326" s="144">
        <v>200</v>
      </c>
      <c r="AF326" s="145" t="str">
        <f ca="1">IF(OFFSET('Dummy Payment (2)'!$B$11,AD326-1,AC326-1)&lt;&gt;"",OFFSET('Dummy Payment (2)'!$B$11,AD326-1,AC326-1),"")</f>
        <v/>
      </c>
      <c r="AG326" s="146" t="str">
        <f ca="1">IF(OFFSET('Dummy Payment (2)'!$C$11,AD326-1,AC326-1)&lt;&gt;"",OFFSET('Dummy Payment (2)'!$C$11,AD326-1,AC326-1),"")</f>
        <v/>
      </c>
      <c r="AH326" s="147" t="str">
        <f t="shared" si="15"/>
        <v/>
      </c>
      <c r="AI326" s="139"/>
      <c r="AJ326" s="148"/>
      <c r="AK326" s="149"/>
      <c r="AL326" s="149"/>
      <c r="AM326" s="140"/>
      <c r="AN326" s="140"/>
      <c r="AO326" s="140"/>
      <c r="AP326" s="140"/>
      <c r="AQ326" s="140"/>
      <c r="AR326" s="140"/>
    </row>
    <row r="327" spans="29:44" x14ac:dyDescent="0.3">
      <c r="AC327" s="111">
        <f t="shared" si="13"/>
        <v>41</v>
      </c>
      <c r="AD327" s="111">
        <f t="shared" si="14"/>
        <v>1</v>
      </c>
      <c r="AE327" s="144">
        <v>201</v>
      </c>
      <c r="AF327" s="145">
        <f ca="1">IF(OFFSET('Dummy Payment (2)'!$B$11,AD327-1,AC327-1)&lt;&gt;"",OFFSET('Dummy Payment (2)'!$B$11,AD327-1,AC327-1),"")</f>
        <v>43243</v>
      </c>
      <c r="AG327" s="146">
        <f ca="1">IF(OFFSET('Dummy Payment (2)'!$C$11,AD327-1,AC327-1)&lt;&gt;"",OFFSET('Dummy Payment (2)'!$C$11,AD327-1,AC327-1),"")</f>
        <v>3000</v>
      </c>
      <c r="AH327" s="147" t="str">
        <f t="shared" si="15"/>
        <v>Salary</v>
      </c>
      <c r="AI327" s="139"/>
      <c r="AJ327" s="148"/>
      <c r="AK327" s="149"/>
      <c r="AL327" s="149"/>
      <c r="AM327" s="140"/>
      <c r="AN327" s="140"/>
      <c r="AO327" s="140"/>
      <c r="AP327" s="140"/>
      <c r="AQ327" s="140"/>
      <c r="AR327" s="140"/>
    </row>
    <row r="328" spans="29:44" x14ac:dyDescent="0.3">
      <c r="AC328" s="111">
        <f t="shared" si="13"/>
        <v>41</v>
      </c>
      <c r="AD328" s="111">
        <f t="shared" si="14"/>
        <v>2</v>
      </c>
      <c r="AE328" s="144">
        <v>202</v>
      </c>
      <c r="AF328" s="145">
        <f ca="1">IF(OFFSET('Dummy Payment (2)'!$B$11,AD328-1,AC328-1)&lt;&gt;"",OFFSET('Dummy Payment (2)'!$B$11,AD328-1,AC328-1),"")</f>
        <v>43242</v>
      </c>
      <c r="AG328" s="146">
        <f ca="1">IF(OFFSET('Dummy Payment (2)'!$C$11,AD328-1,AC328-1)&lt;&gt;"",OFFSET('Dummy Payment (2)'!$C$11,AD328-1,AC328-1),"")</f>
        <v>150</v>
      </c>
      <c r="AH328" s="147" t="str">
        <f t="shared" si="15"/>
        <v>Fees</v>
      </c>
      <c r="AI328" s="139"/>
      <c r="AJ328" s="148"/>
      <c r="AK328" s="149"/>
      <c r="AL328" s="149"/>
      <c r="AM328" s="140"/>
      <c r="AN328" s="140"/>
      <c r="AO328" s="140"/>
      <c r="AP328" s="140"/>
      <c r="AQ328" s="140"/>
      <c r="AR328" s="140"/>
    </row>
    <row r="329" spans="29:44" x14ac:dyDescent="0.3">
      <c r="AC329" s="111">
        <f t="shared" ref="AC329:AC392" si="16">AC319+2</f>
        <v>41</v>
      </c>
      <c r="AD329" s="111">
        <f t="shared" ref="AD329:AD392" si="17">AD319</f>
        <v>3</v>
      </c>
      <c r="AE329" s="144">
        <v>203</v>
      </c>
      <c r="AF329" s="145">
        <f ca="1">IF(OFFSET('Dummy Payment (2)'!$B$11,AD329-1,AC329-1)&lt;&gt;"",OFFSET('Dummy Payment (2)'!$B$11,AD329-1,AC329-1),"")</f>
        <v>43243</v>
      </c>
      <c r="AG329" s="146">
        <f ca="1">IF(OFFSET('Dummy Payment (2)'!$C$11,AD329-1,AC329-1)&lt;&gt;"",OFFSET('Dummy Payment (2)'!$C$11,AD329-1,AC329-1),"")</f>
        <v>500</v>
      </c>
      <c r="AH329" s="147" t="str">
        <f t="shared" ref="AH329:AH392" si="18">AH319</f>
        <v>Bonus</v>
      </c>
      <c r="AI329" s="139"/>
      <c r="AJ329" s="148"/>
      <c r="AK329" s="149"/>
      <c r="AL329" s="149"/>
      <c r="AM329" s="140"/>
      <c r="AN329" s="140"/>
      <c r="AO329" s="140"/>
      <c r="AP329" s="140"/>
      <c r="AQ329" s="140"/>
      <c r="AR329" s="140"/>
    </row>
    <row r="330" spans="29:44" x14ac:dyDescent="0.3">
      <c r="AC330" s="111">
        <f t="shared" si="16"/>
        <v>41</v>
      </c>
      <c r="AD330" s="111">
        <f t="shared" si="17"/>
        <v>4</v>
      </c>
      <c r="AE330" s="144">
        <v>204</v>
      </c>
      <c r="AF330" s="145" t="str">
        <f ca="1">IF(OFFSET('Dummy Payment (2)'!$B$11,AD330-1,AC330-1)&lt;&gt;"",OFFSET('Dummy Payment (2)'!$B$11,AD330-1,AC330-1),"")</f>
        <v/>
      </c>
      <c r="AG330" s="146">
        <f ca="1">IF(OFFSET('Dummy Payment (2)'!$C$11,AD330-1,AC330-1)&lt;&gt;"",OFFSET('Dummy Payment (2)'!$C$11,AD330-1,AC330-1),"")</f>
        <v>1000</v>
      </c>
      <c r="AH330" s="147" t="str">
        <f t="shared" si="18"/>
        <v>Deviden</v>
      </c>
      <c r="AI330" s="139"/>
      <c r="AJ330" s="148"/>
      <c r="AK330" s="149"/>
      <c r="AL330" s="149"/>
      <c r="AM330" s="140"/>
      <c r="AN330" s="140"/>
      <c r="AO330" s="140"/>
      <c r="AP330" s="140"/>
      <c r="AQ330" s="140"/>
      <c r="AR330" s="140"/>
    </row>
    <row r="331" spans="29:44" x14ac:dyDescent="0.3">
      <c r="AC331" s="111">
        <f t="shared" si="16"/>
        <v>41</v>
      </c>
      <c r="AD331" s="111">
        <f t="shared" si="17"/>
        <v>5</v>
      </c>
      <c r="AE331" s="144">
        <v>205</v>
      </c>
      <c r="AF331" s="145" t="str">
        <f ca="1">IF(OFFSET('Dummy Payment (2)'!$B$11,AD331-1,AC331-1)&lt;&gt;"",OFFSET('Dummy Payment (2)'!$B$11,AD331-1,AC331-1),"")</f>
        <v/>
      </c>
      <c r="AG331" s="146">
        <f ca="1">IF(OFFSET('Dummy Payment (2)'!$C$11,AD331-1,AC331-1)&lt;&gt;"",OFFSET('Dummy Payment (2)'!$C$11,AD331-1,AC331-1),"")</f>
        <v>300</v>
      </c>
      <c r="AH331" s="147" t="str">
        <f t="shared" si="18"/>
        <v>Freelance Income</v>
      </c>
      <c r="AI331" s="139"/>
      <c r="AJ331" s="148"/>
      <c r="AK331" s="149"/>
      <c r="AL331" s="149"/>
      <c r="AM331" s="140"/>
      <c r="AN331" s="140"/>
      <c r="AO331" s="140"/>
      <c r="AP331" s="140"/>
      <c r="AQ331" s="140"/>
      <c r="AR331" s="140"/>
    </row>
    <row r="332" spans="29:44" x14ac:dyDescent="0.3">
      <c r="AC332" s="111">
        <f t="shared" si="16"/>
        <v>41</v>
      </c>
      <c r="AD332" s="111">
        <f t="shared" si="17"/>
        <v>6</v>
      </c>
      <c r="AE332" s="144">
        <v>206</v>
      </c>
      <c r="AF332" s="145" t="str">
        <f ca="1">IF(OFFSET('Dummy Payment (2)'!$B$11,AD332-1,AC332-1)&lt;&gt;"",OFFSET('Dummy Payment (2)'!$B$11,AD332-1,AC332-1),"")</f>
        <v/>
      </c>
      <c r="AG332" s="146" t="str">
        <f ca="1">IF(OFFSET('Dummy Payment (2)'!$C$11,AD332-1,AC332-1)&lt;&gt;"",OFFSET('Dummy Payment (2)'!$C$11,AD332-1,AC332-1),"")</f>
        <v/>
      </c>
      <c r="AH332" s="147" t="str">
        <f t="shared" si="18"/>
        <v/>
      </c>
      <c r="AI332" s="139"/>
      <c r="AJ332" s="148"/>
      <c r="AK332" s="149"/>
      <c r="AL332" s="149"/>
      <c r="AM332" s="140"/>
      <c r="AN332" s="140"/>
      <c r="AO332" s="140"/>
      <c r="AP332" s="140"/>
      <c r="AQ332" s="140"/>
      <c r="AR332" s="140"/>
    </row>
    <row r="333" spans="29:44" x14ac:dyDescent="0.3">
      <c r="AC333" s="111">
        <f t="shared" si="16"/>
        <v>41</v>
      </c>
      <c r="AD333" s="111">
        <f t="shared" si="17"/>
        <v>7</v>
      </c>
      <c r="AE333" s="144">
        <v>207</v>
      </c>
      <c r="AF333" s="145" t="str">
        <f ca="1">IF(OFFSET('Dummy Payment (2)'!$B$11,AD333-1,AC333-1)&lt;&gt;"",OFFSET('Dummy Payment (2)'!$B$11,AD333-1,AC333-1),"")</f>
        <v/>
      </c>
      <c r="AG333" s="146" t="str">
        <f ca="1">IF(OFFSET('Dummy Payment (2)'!$C$11,AD333-1,AC333-1)&lt;&gt;"",OFFSET('Dummy Payment (2)'!$C$11,AD333-1,AC333-1),"")</f>
        <v/>
      </c>
      <c r="AH333" s="147" t="str">
        <f t="shared" si="18"/>
        <v/>
      </c>
      <c r="AI333" s="139"/>
      <c r="AJ333" s="148"/>
      <c r="AK333" s="149"/>
      <c r="AL333" s="149"/>
      <c r="AM333" s="140"/>
      <c r="AN333" s="140"/>
      <c r="AO333" s="140"/>
      <c r="AP333" s="140"/>
      <c r="AQ333" s="140"/>
      <c r="AR333" s="140"/>
    </row>
    <row r="334" spans="29:44" x14ac:dyDescent="0.3">
      <c r="AC334" s="111">
        <f t="shared" si="16"/>
        <v>41</v>
      </c>
      <c r="AD334" s="111">
        <f t="shared" si="17"/>
        <v>8</v>
      </c>
      <c r="AE334" s="144">
        <v>208</v>
      </c>
      <c r="AF334" s="145" t="str">
        <f ca="1">IF(OFFSET('Dummy Payment (2)'!$B$11,AD334-1,AC334-1)&lt;&gt;"",OFFSET('Dummy Payment (2)'!$B$11,AD334-1,AC334-1),"")</f>
        <v/>
      </c>
      <c r="AG334" s="146" t="str">
        <f ca="1">IF(OFFSET('Dummy Payment (2)'!$C$11,AD334-1,AC334-1)&lt;&gt;"",OFFSET('Dummy Payment (2)'!$C$11,AD334-1,AC334-1),"")</f>
        <v/>
      </c>
      <c r="AH334" s="147" t="str">
        <f t="shared" si="18"/>
        <v/>
      </c>
      <c r="AI334" s="139"/>
      <c r="AJ334" s="148"/>
      <c r="AK334" s="149"/>
      <c r="AL334" s="149"/>
      <c r="AM334" s="140"/>
      <c r="AN334" s="140"/>
      <c r="AO334" s="140"/>
      <c r="AP334" s="140"/>
      <c r="AQ334" s="140"/>
      <c r="AR334" s="140"/>
    </row>
    <row r="335" spans="29:44" x14ac:dyDescent="0.3">
      <c r="AC335" s="111">
        <f t="shared" si="16"/>
        <v>41</v>
      </c>
      <c r="AD335" s="111">
        <f t="shared" si="17"/>
        <v>9</v>
      </c>
      <c r="AE335" s="144">
        <v>209</v>
      </c>
      <c r="AF335" s="145" t="str">
        <f ca="1">IF(OFFSET('Dummy Payment (2)'!$B$11,AD335-1,AC335-1)&lt;&gt;"",OFFSET('Dummy Payment (2)'!$B$11,AD335-1,AC335-1),"")</f>
        <v/>
      </c>
      <c r="AG335" s="146" t="str">
        <f ca="1">IF(OFFSET('Dummy Payment (2)'!$C$11,AD335-1,AC335-1)&lt;&gt;"",OFFSET('Dummy Payment (2)'!$C$11,AD335-1,AC335-1),"")</f>
        <v/>
      </c>
      <c r="AH335" s="147" t="str">
        <f t="shared" si="18"/>
        <v/>
      </c>
      <c r="AI335" s="139"/>
      <c r="AJ335" s="148"/>
      <c r="AK335" s="149"/>
      <c r="AL335" s="149"/>
      <c r="AM335" s="140"/>
      <c r="AN335" s="140"/>
      <c r="AO335" s="140"/>
      <c r="AP335" s="140"/>
      <c r="AQ335" s="140"/>
      <c r="AR335" s="140"/>
    </row>
    <row r="336" spans="29:44" x14ac:dyDescent="0.3">
      <c r="AC336" s="111">
        <f t="shared" si="16"/>
        <v>41</v>
      </c>
      <c r="AD336" s="111">
        <f t="shared" si="17"/>
        <v>10</v>
      </c>
      <c r="AE336" s="144">
        <v>210</v>
      </c>
      <c r="AF336" s="145" t="str">
        <f ca="1">IF(OFFSET('Dummy Payment (2)'!$B$11,AD336-1,AC336-1)&lt;&gt;"",OFFSET('Dummy Payment (2)'!$B$11,AD336-1,AC336-1),"")</f>
        <v/>
      </c>
      <c r="AG336" s="146" t="str">
        <f ca="1">IF(OFFSET('Dummy Payment (2)'!$C$11,AD336-1,AC336-1)&lt;&gt;"",OFFSET('Dummy Payment (2)'!$C$11,AD336-1,AC336-1),"")</f>
        <v/>
      </c>
      <c r="AH336" s="147" t="str">
        <f t="shared" si="18"/>
        <v/>
      </c>
      <c r="AI336" s="139"/>
      <c r="AJ336" s="148"/>
      <c r="AK336" s="149"/>
      <c r="AL336" s="149"/>
      <c r="AM336" s="140"/>
      <c r="AN336" s="140"/>
      <c r="AO336" s="140"/>
      <c r="AP336" s="140"/>
      <c r="AQ336" s="140"/>
      <c r="AR336" s="140"/>
    </row>
    <row r="337" spans="29:44" x14ac:dyDescent="0.3">
      <c r="AC337" s="111">
        <f t="shared" si="16"/>
        <v>43</v>
      </c>
      <c r="AD337" s="111">
        <f t="shared" si="17"/>
        <v>1</v>
      </c>
      <c r="AE337" s="144">
        <v>211</v>
      </c>
      <c r="AF337" s="145">
        <f ca="1">IF(OFFSET('Dummy Payment (2)'!$B$11,AD337-1,AC337-1)&lt;&gt;"",OFFSET('Dummy Payment (2)'!$B$11,AD337-1,AC337-1),"")</f>
        <v>43250</v>
      </c>
      <c r="AG337" s="146">
        <f ca="1">IF(OFFSET('Dummy Payment (2)'!$C$11,AD337-1,AC337-1)&lt;&gt;"",OFFSET('Dummy Payment (2)'!$C$11,AD337-1,AC337-1),"")</f>
        <v>3000</v>
      </c>
      <c r="AH337" s="147" t="str">
        <f t="shared" si="18"/>
        <v>Salary</v>
      </c>
      <c r="AI337" s="139"/>
      <c r="AJ337" s="148"/>
      <c r="AK337" s="149"/>
      <c r="AL337" s="149"/>
      <c r="AM337" s="140"/>
      <c r="AN337" s="140"/>
      <c r="AO337" s="140"/>
      <c r="AP337" s="140"/>
      <c r="AQ337" s="140"/>
      <c r="AR337" s="140"/>
    </row>
    <row r="338" spans="29:44" x14ac:dyDescent="0.3">
      <c r="AC338" s="111">
        <f t="shared" si="16"/>
        <v>43</v>
      </c>
      <c r="AD338" s="111">
        <f t="shared" si="17"/>
        <v>2</v>
      </c>
      <c r="AE338" s="144">
        <v>212</v>
      </c>
      <c r="AF338" s="145">
        <f ca="1">IF(OFFSET('Dummy Payment (2)'!$B$11,AD338-1,AC338-1)&lt;&gt;"",OFFSET('Dummy Payment (2)'!$B$11,AD338-1,AC338-1),"")</f>
        <v>43249</v>
      </c>
      <c r="AG338" s="146">
        <f ca="1">IF(OFFSET('Dummy Payment (2)'!$C$11,AD338-1,AC338-1)&lt;&gt;"",OFFSET('Dummy Payment (2)'!$C$11,AD338-1,AC338-1),"")</f>
        <v>150</v>
      </c>
      <c r="AH338" s="147" t="str">
        <f t="shared" si="18"/>
        <v>Fees</v>
      </c>
      <c r="AI338" s="139"/>
      <c r="AJ338" s="148"/>
      <c r="AK338" s="149"/>
      <c r="AL338" s="149"/>
      <c r="AM338" s="140"/>
      <c r="AN338" s="140"/>
      <c r="AO338" s="140"/>
      <c r="AP338" s="140"/>
      <c r="AQ338" s="140"/>
      <c r="AR338" s="140"/>
    </row>
    <row r="339" spans="29:44" x14ac:dyDescent="0.3">
      <c r="AC339" s="111">
        <f t="shared" si="16"/>
        <v>43</v>
      </c>
      <c r="AD339" s="111">
        <f t="shared" si="17"/>
        <v>3</v>
      </c>
      <c r="AE339" s="144">
        <v>213</v>
      </c>
      <c r="AF339" s="145">
        <f ca="1">IF(OFFSET('Dummy Payment (2)'!$B$11,AD339-1,AC339-1)&lt;&gt;"",OFFSET('Dummy Payment (2)'!$B$11,AD339-1,AC339-1),"")</f>
        <v>43250</v>
      </c>
      <c r="AG339" s="146">
        <f ca="1">IF(OFFSET('Dummy Payment (2)'!$C$11,AD339-1,AC339-1)&lt;&gt;"",OFFSET('Dummy Payment (2)'!$C$11,AD339-1,AC339-1),"")</f>
        <v>500</v>
      </c>
      <c r="AH339" s="147" t="str">
        <f t="shared" si="18"/>
        <v>Bonus</v>
      </c>
      <c r="AI339" s="139"/>
      <c r="AJ339" s="148"/>
      <c r="AK339" s="149"/>
      <c r="AL339" s="149"/>
      <c r="AM339" s="140"/>
      <c r="AN339" s="140"/>
      <c r="AO339" s="140"/>
      <c r="AP339" s="140"/>
      <c r="AQ339" s="140"/>
      <c r="AR339" s="140"/>
    </row>
    <row r="340" spans="29:44" x14ac:dyDescent="0.3">
      <c r="AC340" s="111">
        <f t="shared" si="16"/>
        <v>43</v>
      </c>
      <c r="AD340" s="111">
        <f t="shared" si="17"/>
        <v>4</v>
      </c>
      <c r="AE340" s="144">
        <v>214</v>
      </c>
      <c r="AF340" s="145" t="str">
        <f ca="1">IF(OFFSET('Dummy Payment (2)'!$B$11,AD340-1,AC340-1)&lt;&gt;"",OFFSET('Dummy Payment (2)'!$B$11,AD340-1,AC340-1),"")</f>
        <v/>
      </c>
      <c r="AG340" s="146">
        <f ca="1">IF(OFFSET('Dummy Payment (2)'!$C$11,AD340-1,AC340-1)&lt;&gt;"",OFFSET('Dummy Payment (2)'!$C$11,AD340-1,AC340-1),"")</f>
        <v>1000</v>
      </c>
      <c r="AH340" s="147" t="str">
        <f t="shared" si="18"/>
        <v>Deviden</v>
      </c>
      <c r="AI340" s="139"/>
      <c r="AJ340" s="148"/>
      <c r="AK340" s="149"/>
      <c r="AL340" s="149"/>
      <c r="AM340" s="140"/>
      <c r="AN340" s="140"/>
      <c r="AO340" s="140"/>
      <c r="AP340" s="140"/>
      <c r="AQ340" s="140"/>
      <c r="AR340" s="140"/>
    </row>
    <row r="341" spans="29:44" x14ac:dyDescent="0.3">
      <c r="AC341" s="111">
        <f t="shared" si="16"/>
        <v>43</v>
      </c>
      <c r="AD341" s="111">
        <f t="shared" si="17"/>
        <v>5</v>
      </c>
      <c r="AE341" s="144">
        <v>215</v>
      </c>
      <c r="AF341" s="145" t="str">
        <f ca="1">IF(OFFSET('Dummy Payment (2)'!$B$11,AD341-1,AC341-1)&lt;&gt;"",OFFSET('Dummy Payment (2)'!$B$11,AD341-1,AC341-1),"")</f>
        <v/>
      </c>
      <c r="AG341" s="146">
        <f ca="1">IF(OFFSET('Dummy Payment (2)'!$C$11,AD341-1,AC341-1)&lt;&gt;"",OFFSET('Dummy Payment (2)'!$C$11,AD341-1,AC341-1),"")</f>
        <v>300</v>
      </c>
      <c r="AH341" s="147" t="str">
        <f t="shared" si="18"/>
        <v>Freelance Income</v>
      </c>
      <c r="AI341" s="139"/>
      <c r="AJ341" s="148"/>
      <c r="AK341" s="149"/>
      <c r="AL341" s="149"/>
      <c r="AM341" s="140"/>
      <c r="AN341" s="140"/>
      <c r="AO341" s="140"/>
      <c r="AP341" s="140"/>
      <c r="AQ341" s="140"/>
      <c r="AR341" s="140"/>
    </row>
    <row r="342" spans="29:44" x14ac:dyDescent="0.3">
      <c r="AC342" s="111">
        <f t="shared" si="16"/>
        <v>43</v>
      </c>
      <c r="AD342" s="111">
        <f t="shared" si="17"/>
        <v>6</v>
      </c>
      <c r="AE342" s="144">
        <v>216</v>
      </c>
      <c r="AF342" s="145" t="str">
        <f ca="1">IF(OFFSET('Dummy Payment (2)'!$B$11,AD342-1,AC342-1)&lt;&gt;"",OFFSET('Dummy Payment (2)'!$B$11,AD342-1,AC342-1),"")</f>
        <v/>
      </c>
      <c r="AG342" s="146" t="str">
        <f ca="1">IF(OFFSET('Dummy Payment (2)'!$C$11,AD342-1,AC342-1)&lt;&gt;"",OFFSET('Dummy Payment (2)'!$C$11,AD342-1,AC342-1),"")</f>
        <v/>
      </c>
      <c r="AH342" s="147" t="str">
        <f t="shared" si="18"/>
        <v/>
      </c>
      <c r="AI342" s="139"/>
      <c r="AJ342" s="148"/>
      <c r="AK342" s="149"/>
      <c r="AL342" s="149"/>
      <c r="AM342" s="140"/>
      <c r="AN342" s="140"/>
      <c r="AO342" s="140"/>
      <c r="AP342" s="140"/>
      <c r="AQ342" s="140"/>
      <c r="AR342" s="140"/>
    </row>
    <row r="343" spans="29:44" x14ac:dyDescent="0.3">
      <c r="AC343" s="111">
        <f t="shared" si="16"/>
        <v>43</v>
      </c>
      <c r="AD343" s="111">
        <f t="shared" si="17"/>
        <v>7</v>
      </c>
      <c r="AE343" s="144">
        <v>217</v>
      </c>
      <c r="AF343" s="145" t="str">
        <f ca="1">IF(OFFSET('Dummy Payment (2)'!$B$11,AD343-1,AC343-1)&lt;&gt;"",OFFSET('Dummy Payment (2)'!$B$11,AD343-1,AC343-1),"")</f>
        <v/>
      </c>
      <c r="AG343" s="146" t="str">
        <f ca="1">IF(OFFSET('Dummy Payment (2)'!$C$11,AD343-1,AC343-1)&lt;&gt;"",OFFSET('Dummy Payment (2)'!$C$11,AD343-1,AC343-1),"")</f>
        <v/>
      </c>
      <c r="AH343" s="147" t="str">
        <f t="shared" si="18"/>
        <v/>
      </c>
      <c r="AI343" s="139"/>
      <c r="AJ343" s="148"/>
      <c r="AK343" s="149"/>
      <c r="AL343" s="149"/>
      <c r="AM343" s="140"/>
      <c r="AN343" s="140"/>
      <c r="AO343" s="140"/>
      <c r="AP343" s="140"/>
      <c r="AQ343" s="140"/>
      <c r="AR343" s="140"/>
    </row>
    <row r="344" spans="29:44" x14ac:dyDescent="0.3">
      <c r="AC344" s="111">
        <f t="shared" si="16"/>
        <v>43</v>
      </c>
      <c r="AD344" s="111">
        <f t="shared" si="17"/>
        <v>8</v>
      </c>
      <c r="AE344" s="144">
        <v>218</v>
      </c>
      <c r="AF344" s="145" t="str">
        <f ca="1">IF(OFFSET('Dummy Payment (2)'!$B$11,AD344-1,AC344-1)&lt;&gt;"",OFFSET('Dummy Payment (2)'!$B$11,AD344-1,AC344-1),"")</f>
        <v/>
      </c>
      <c r="AG344" s="146" t="str">
        <f ca="1">IF(OFFSET('Dummy Payment (2)'!$C$11,AD344-1,AC344-1)&lt;&gt;"",OFFSET('Dummy Payment (2)'!$C$11,AD344-1,AC344-1),"")</f>
        <v/>
      </c>
      <c r="AH344" s="147" t="str">
        <f t="shared" si="18"/>
        <v/>
      </c>
      <c r="AI344" s="139"/>
      <c r="AJ344" s="148"/>
      <c r="AK344" s="149"/>
      <c r="AL344" s="149"/>
      <c r="AM344" s="140"/>
      <c r="AN344" s="140"/>
      <c r="AO344" s="140"/>
      <c r="AP344" s="140"/>
      <c r="AQ344" s="140"/>
      <c r="AR344" s="140"/>
    </row>
    <row r="345" spans="29:44" x14ac:dyDescent="0.3">
      <c r="AC345" s="111">
        <f t="shared" si="16"/>
        <v>43</v>
      </c>
      <c r="AD345" s="111">
        <f t="shared" si="17"/>
        <v>9</v>
      </c>
      <c r="AE345" s="144">
        <v>219</v>
      </c>
      <c r="AF345" s="145" t="str">
        <f ca="1">IF(OFFSET('Dummy Payment (2)'!$B$11,AD345-1,AC345-1)&lt;&gt;"",OFFSET('Dummy Payment (2)'!$B$11,AD345-1,AC345-1),"")</f>
        <v/>
      </c>
      <c r="AG345" s="146" t="str">
        <f ca="1">IF(OFFSET('Dummy Payment (2)'!$C$11,AD345-1,AC345-1)&lt;&gt;"",OFFSET('Dummy Payment (2)'!$C$11,AD345-1,AC345-1),"")</f>
        <v/>
      </c>
      <c r="AH345" s="147" t="str">
        <f t="shared" si="18"/>
        <v/>
      </c>
      <c r="AI345" s="139"/>
      <c r="AJ345" s="148"/>
      <c r="AK345" s="149"/>
      <c r="AL345" s="149"/>
      <c r="AM345" s="140"/>
      <c r="AN345" s="140"/>
      <c r="AO345" s="140"/>
      <c r="AP345" s="140"/>
      <c r="AQ345" s="140"/>
      <c r="AR345" s="140"/>
    </row>
    <row r="346" spans="29:44" x14ac:dyDescent="0.3">
      <c r="AC346" s="111">
        <f t="shared" si="16"/>
        <v>43</v>
      </c>
      <c r="AD346" s="111">
        <f t="shared" si="17"/>
        <v>10</v>
      </c>
      <c r="AE346" s="144">
        <v>220</v>
      </c>
      <c r="AF346" s="145" t="str">
        <f ca="1">IF(OFFSET('Dummy Payment (2)'!$B$11,AD346-1,AC346-1)&lt;&gt;"",OFFSET('Dummy Payment (2)'!$B$11,AD346-1,AC346-1),"")</f>
        <v/>
      </c>
      <c r="AG346" s="146" t="str">
        <f ca="1">IF(OFFSET('Dummy Payment (2)'!$C$11,AD346-1,AC346-1)&lt;&gt;"",OFFSET('Dummy Payment (2)'!$C$11,AD346-1,AC346-1),"")</f>
        <v/>
      </c>
      <c r="AH346" s="147" t="str">
        <f t="shared" si="18"/>
        <v/>
      </c>
      <c r="AI346" s="139"/>
      <c r="AJ346" s="148"/>
      <c r="AK346" s="149"/>
      <c r="AL346" s="149"/>
      <c r="AM346" s="140"/>
      <c r="AN346" s="140"/>
      <c r="AO346" s="140"/>
      <c r="AP346" s="140"/>
      <c r="AQ346" s="140"/>
      <c r="AR346" s="140"/>
    </row>
    <row r="347" spans="29:44" x14ac:dyDescent="0.3">
      <c r="AC347" s="111">
        <f t="shared" si="16"/>
        <v>45</v>
      </c>
      <c r="AD347" s="111">
        <f t="shared" si="17"/>
        <v>1</v>
      </c>
      <c r="AE347" s="144">
        <v>221</v>
      </c>
      <c r="AF347" s="145">
        <f ca="1">IF(OFFSET('Dummy Payment (2)'!$B$11,AD347-1,AC347-1)&lt;&gt;"",OFFSET('Dummy Payment (2)'!$B$11,AD347-1,AC347-1),"")</f>
        <v>43257</v>
      </c>
      <c r="AG347" s="146">
        <f ca="1">IF(OFFSET('Dummy Payment (2)'!$C$11,AD347-1,AC347-1)&lt;&gt;"",OFFSET('Dummy Payment (2)'!$C$11,AD347-1,AC347-1),"")</f>
        <v>3000</v>
      </c>
      <c r="AH347" s="147" t="str">
        <f t="shared" si="18"/>
        <v>Salary</v>
      </c>
      <c r="AI347" s="139"/>
      <c r="AJ347" s="148"/>
      <c r="AK347" s="149"/>
      <c r="AL347" s="149"/>
      <c r="AM347" s="140"/>
      <c r="AN347" s="140"/>
      <c r="AO347" s="140"/>
      <c r="AP347" s="140"/>
      <c r="AQ347" s="140"/>
      <c r="AR347" s="140"/>
    </row>
    <row r="348" spans="29:44" x14ac:dyDescent="0.3">
      <c r="AC348" s="111">
        <f t="shared" si="16"/>
        <v>45</v>
      </c>
      <c r="AD348" s="111">
        <f t="shared" si="17"/>
        <v>2</v>
      </c>
      <c r="AE348" s="144">
        <v>222</v>
      </c>
      <c r="AF348" s="145">
        <f ca="1">IF(OFFSET('Dummy Payment (2)'!$B$11,AD348-1,AC348-1)&lt;&gt;"",OFFSET('Dummy Payment (2)'!$B$11,AD348-1,AC348-1),"")</f>
        <v>43256</v>
      </c>
      <c r="AG348" s="146">
        <f ca="1">IF(OFFSET('Dummy Payment (2)'!$C$11,AD348-1,AC348-1)&lt;&gt;"",OFFSET('Dummy Payment (2)'!$C$11,AD348-1,AC348-1),"")</f>
        <v>150</v>
      </c>
      <c r="AH348" s="147" t="str">
        <f t="shared" si="18"/>
        <v>Fees</v>
      </c>
      <c r="AI348" s="139"/>
      <c r="AJ348" s="148"/>
      <c r="AK348" s="149"/>
      <c r="AL348" s="149"/>
      <c r="AM348" s="140"/>
      <c r="AN348" s="140"/>
      <c r="AO348" s="140"/>
      <c r="AP348" s="140"/>
      <c r="AQ348" s="140"/>
      <c r="AR348" s="140"/>
    </row>
    <row r="349" spans="29:44" x14ac:dyDescent="0.3">
      <c r="AC349" s="111">
        <f t="shared" si="16"/>
        <v>45</v>
      </c>
      <c r="AD349" s="111">
        <f t="shared" si="17"/>
        <v>3</v>
      </c>
      <c r="AE349" s="144">
        <v>223</v>
      </c>
      <c r="AF349" s="145">
        <f ca="1">IF(OFFSET('Dummy Payment (2)'!$B$11,AD349-1,AC349-1)&lt;&gt;"",OFFSET('Dummy Payment (2)'!$B$11,AD349-1,AC349-1),"")</f>
        <v>43257</v>
      </c>
      <c r="AG349" s="146">
        <f ca="1">IF(OFFSET('Dummy Payment (2)'!$C$11,AD349-1,AC349-1)&lt;&gt;"",OFFSET('Dummy Payment (2)'!$C$11,AD349-1,AC349-1),"")</f>
        <v>500</v>
      </c>
      <c r="AH349" s="147" t="str">
        <f t="shared" si="18"/>
        <v>Bonus</v>
      </c>
      <c r="AI349" s="139"/>
      <c r="AJ349" s="148"/>
      <c r="AK349" s="149"/>
      <c r="AL349" s="149"/>
      <c r="AM349" s="140"/>
      <c r="AN349" s="140"/>
      <c r="AO349" s="140"/>
      <c r="AP349" s="140"/>
      <c r="AQ349" s="140"/>
      <c r="AR349" s="140"/>
    </row>
    <row r="350" spans="29:44" x14ac:dyDescent="0.3">
      <c r="AC350" s="111">
        <f t="shared" si="16"/>
        <v>45</v>
      </c>
      <c r="AD350" s="111">
        <f t="shared" si="17"/>
        <v>4</v>
      </c>
      <c r="AE350" s="144">
        <v>224</v>
      </c>
      <c r="AF350" s="145" t="str">
        <f ca="1">IF(OFFSET('Dummy Payment (2)'!$B$11,AD350-1,AC350-1)&lt;&gt;"",OFFSET('Dummy Payment (2)'!$B$11,AD350-1,AC350-1),"")</f>
        <v/>
      </c>
      <c r="AG350" s="146">
        <f ca="1">IF(OFFSET('Dummy Payment (2)'!$C$11,AD350-1,AC350-1)&lt;&gt;"",OFFSET('Dummy Payment (2)'!$C$11,AD350-1,AC350-1),"")</f>
        <v>1000</v>
      </c>
      <c r="AH350" s="147" t="str">
        <f t="shared" si="18"/>
        <v>Deviden</v>
      </c>
      <c r="AI350" s="139"/>
      <c r="AJ350" s="148"/>
      <c r="AK350" s="149"/>
      <c r="AL350" s="149"/>
      <c r="AM350" s="140"/>
      <c r="AN350" s="140"/>
      <c r="AO350" s="140"/>
      <c r="AP350" s="140"/>
      <c r="AQ350" s="140"/>
      <c r="AR350" s="140"/>
    </row>
    <row r="351" spans="29:44" x14ac:dyDescent="0.3">
      <c r="AC351" s="111">
        <f t="shared" si="16"/>
        <v>45</v>
      </c>
      <c r="AD351" s="111">
        <f t="shared" si="17"/>
        <v>5</v>
      </c>
      <c r="AE351" s="144">
        <v>225</v>
      </c>
      <c r="AF351" s="145" t="str">
        <f ca="1">IF(OFFSET('Dummy Payment (2)'!$B$11,AD351-1,AC351-1)&lt;&gt;"",OFFSET('Dummy Payment (2)'!$B$11,AD351-1,AC351-1),"")</f>
        <v/>
      </c>
      <c r="AG351" s="146">
        <f ca="1">IF(OFFSET('Dummy Payment (2)'!$C$11,AD351-1,AC351-1)&lt;&gt;"",OFFSET('Dummy Payment (2)'!$C$11,AD351-1,AC351-1),"")</f>
        <v>300</v>
      </c>
      <c r="AH351" s="147" t="str">
        <f t="shared" si="18"/>
        <v>Freelance Income</v>
      </c>
      <c r="AI351" s="139"/>
      <c r="AJ351" s="148"/>
      <c r="AK351" s="149"/>
      <c r="AL351" s="149"/>
      <c r="AM351" s="140"/>
      <c r="AN351" s="140"/>
      <c r="AO351" s="140"/>
      <c r="AP351" s="140"/>
      <c r="AQ351" s="140"/>
      <c r="AR351" s="140"/>
    </row>
    <row r="352" spans="29:44" x14ac:dyDescent="0.3">
      <c r="AC352" s="111">
        <f t="shared" si="16"/>
        <v>45</v>
      </c>
      <c r="AD352" s="111">
        <f t="shared" si="17"/>
        <v>6</v>
      </c>
      <c r="AE352" s="144">
        <v>226</v>
      </c>
      <c r="AF352" s="145" t="str">
        <f ca="1">IF(OFFSET('Dummy Payment (2)'!$B$11,AD352-1,AC352-1)&lt;&gt;"",OFFSET('Dummy Payment (2)'!$B$11,AD352-1,AC352-1),"")</f>
        <v/>
      </c>
      <c r="AG352" s="146" t="str">
        <f ca="1">IF(OFFSET('Dummy Payment (2)'!$C$11,AD352-1,AC352-1)&lt;&gt;"",OFFSET('Dummy Payment (2)'!$C$11,AD352-1,AC352-1),"")</f>
        <v/>
      </c>
      <c r="AH352" s="147" t="str">
        <f t="shared" si="18"/>
        <v/>
      </c>
      <c r="AI352" s="139"/>
      <c r="AJ352" s="148"/>
      <c r="AK352" s="149"/>
      <c r="AL352" s="149"/>
      <c r="AM352" s="140"/>
      <c r="AN352" s="140"/>
      <c r="AO352" s="140"/>
      <c r="AP352" s="140"/>
      <c r="AQ352" s="140"/>
      <c r="AR352" s="140"/>
    </row>
    <row r="353" spans="29:44" x14ac:dyDescent="0.3">
      <c r="AC353" s="111">
        <f t="shared" si="16"/>
        <v>45</v>
      </c>
      <c r="AD353" s="111">
        <f t="shared" si="17"/>
        <v>7</v>
      </c>
      <c r="AE353" s="144">
        <v>227</v>
      </c>
      <c r="AF353" s="145" t="str">
        <f ca="1">IF(OFFSET('Dummy Payment (2)'!$B$11,AD353-1,AC353-1)&lt;&gt;"",OFFSET('Dummy Payment (2)'!$B$11,AD353-1,AC353-1),"")</f>
        <v/>
      </c>
      <c r="AG353" s="146" t="str">
        <f ca="1">IF(OFFSET('Dummy Payment (2)'!$C$11,AD353-1,AC353-1)&lt;&gt;"",OFFSET('Dummy Payment (2)'!$C$11,AD353-1,AC353-1),"")</f>
        <v/>
      </c>
      <c r="AH353" s="147" t="str">
        <f t="shared" si="18"/>
        <v/>
      </c>
      <c r="AI353" s="139"/>
      <c r="AJ353" s="148"/>
      <c r="AK353" s="149"/>
      <c r="AL353" s="149"/>
      <c r="AM353" s="140"/>
      <c r="AN353" s="140"/>
      <c r="AO353" s="140"/>
      <c r="AP353" s="140"/>
      <c r="AQ353" s="140"/>
      <c r="AR353" s="140"/>
    </row>
    <row r="354" spans="29:44" x14ac:dyDescent="0.3">
      <c r="AC354" s="111">
        <f t="shared" si="16"/>
        <v>45</v>
      </c>
      <c r="AD354" s="111">
        <f t="shared" si="17"/>
        <v>8</v>
      </c>
      <c r="AE354" s="144">
        <v>228</v>
      </c>
      <c r="AF354" s="145" t="str">
        <f ca="1">IF(OFFSET('Dummy Payment (2)'!$B$11,AD354-1,AC354-1)&lt;&gt;"",OFFSET('Dummy Payment (2)'!$B$11,AD354-1,AC354-1),"")</f>
        <v/>
      </c>
      <c r="AG354" s="146" t="str">
        <f ca="1">IF(OFFSET('Dummy Payment (2)'!$C$11,AD354-1,AC354-1)&lt;&gt;"",OFFSET('Dummy Payment (2)'!$C$11,AD354-1,AC354-1),"")</f>
        <v/>
      </c>
      <c r="AH354" s="147" t="str">
        <f t="shared" si="18"/>
        <v/>
      </c>
      <c r="AI354" s="139"/>
      <c r="AJ354" s="148"/>
      <c r="AK354" s="149"/>
      <c r="AL354" s="149"/>
      <c r="AM354" s="140"/>
      <c r="AN354" s="140"/>
      <c r="AO354" s="140"/>
      <c r="AP354" s="140"/>
      <c r="AQ354" s="140"/>
      <c r="AR354" s="140"/>
    </row>
    <row r="355" spans="29:44" x14ac:dyDescent="0.3">
      <c r="AC355" s="111">
        <f t="shared" si="16"/>
        <v>45</v>
      </c>
      <c r="AD355" s="111">
        <f t="shared" si="17"/>
        <v>9</v>
      </c>
      <c r="AE355" s="144">
        <v>229</v>
      </c>
      <c r="AF355" s="145" t="str">
        <f ca="1">IF(OFFSET('Dummy Payment (2)'!$B$11,AD355-1,AC355-1)&lt;&gt;"",OFFSET('Dummy Payment (2)'!$B$11,AD355-1,AC355-1),"")</f>
        <v/>
      </c>
      <c r="AG355" s="146" t="str">
        <f ca="1">IF(OFFSET('Dummy Payment (2)'!$C$11,AD355-1,AC355-1)&lt;&gt;"",OFFSET('Dummy Payment (2)'!$C$11,AD355-1,AC355-1),"")</f>
        <v/>
      </c>
      <c r="AH355" s="147" t="str">
        <f t="shared" si="18"/>
        <v/>
      </c>
      <c r="AI355" s="139"/>
      <c r="AJ355" s="148"/>
      <c r="AK355" s="149"/>
      <c r="AL355" s="149"/>
      <c r="AM355" s="140"/>
      <c r="AN355" s="140"/>
      <c r="AO355" s="140"/>
      <c r="AP355" s="140"/>
      <c r="AQ355" s="140"/>
      <c r="AR355" s="140"/>
    </row>
    <row r="356" spans="29:44" x14ac:dyDescent="0.3">
      <c r="AC356" s="111">
        <f t="shared" si="16"/>
        <v>45</v>
      </c>
      <c r="AD356" s="111">
        <f t="shared" si="17"/>
        <v>10</v>
      </c>
      <c r="AE356" s="144">
        <v>230</v>
      </c>
      <c r="AF356" s="145" t="str">
        <f ca="1">IF(OFFSET('Dummy Payment (2)'!$B$11,AD356-1,AC356-1)&lt;&gt;"",OFFSET('Dummy Payment (2)'!$B$11,AD356-1,AC356-1),"")</f>
        <v/>
      </c>
      <c r="AG356" s="146" t="str">
        <f ca="1">IF(OFFSET('Dummy Payment (2)'!$C$11,AD356-1,AC356-1)&lt;&gt;"",OFFSET('Dummy Payment (2)'!$C$11,AD356-1,AC356-1),"")</f>
        <v/>
      </c>
      <c r="AH356" s="147" t="str">
        <f t="shared" si="18"/>
        <v/>
      </c>
      <c r="AI356" s="139"/>
      <c r="AJ356" s="148"/>
      <c r="AK356" s="149"/>
      <c r="AL356" s="149"/>
      <c r="AM356" s="140"/>
      <c r="AN356" s="140"/>
      <c r="AO356" s="140"/>
      <c r="AP356" s="140"/>
      <c r="AQ356" s="140"/>
      <c r="AR356" s="140"/>
    </row>
    <row r="357" spans="29:44" x14ac:dyDescent="0.3">
      <c r="AC357" s="111">
        <f t="shared" si="16"/>
        <v>47</v>
      </c>
      <c r="AD357" s="111">
        <f t="shared" si="17"/>
        <v>1</v>
      </c>
      <c r="AE357" s="144">
        <v>231</v>
      </c>
      <c r="AF357" s="145">
        <f ca="1">IF(OFFSET('Dummy Payment (2)'!$B$11,AD357-1,AC357-1)&lt;&gt;"",OFFSET('Dummy Payment (2)'!$B$11,AD357-1,AC357-1),"")</f>
        <v>43264</v>
      </c>
      <c r="AG357" s="146">
        <f ca="1">IF(OFFSET('Dummy Payment (2)'!$C$11,AD357-1,AC357-1)&lt;&gt;"",OFFSET('Dummy Payment (2)'!$C$11,AD357-1,AC357-1),"")</f>
        <v>3000</v>
      </c>
      <c r="AH357" s="147" t="str">
        <f t="shared" si="18"/>
        <v>Salary</v>
      </c>
      <c r="AI357" s="139"/>
      <c r="AJ357" s="148"/>
      <c r="AK357" s="149"/>
      <c r="AL357" s="149"/>
      <c r="AM357" s="140"/>
      <c r="AN357" s="140"/>
      <c r="AO357" s="140"/>
      <c r="AP357" s="140"/>
      <c r="AQ357" s="140"/>
      <c r="AR357" s="140"/>
    </row>
    <row r="358" spans="29:44" x14ac:dyDescent="0.3">
      <c r="AC358" s="111">
        <f t="shared" si="16"/>
        <v>47</v>
      </c>
      <c r="AD358" s="111">
        <f t="shared" si="17"/>
        <v>2</v>
      </c>
      <c r="AE358" s="144">
        <v>232</v>
      </c>
      <c r="AF358" s="145">
        <f ca="1">IF(OFFSET('Dummy Payment (2)'!$B$11,AD358-1,AC358-1)&lt;&gt;"",OFFSET('Dummy Payment (2)'!$B$11,AD358-1,AC358-1),"")</f>
        <v>43263</v>
      </c>
      <c r="AG358" s="146">
        <f ca="1">IF(OFFSET('Dummy Payment (2)'!$C$11,AD358-1,AC358-1)&lt;&gt;"",OFFSET('Dummy Payment (2)'!$C$11,AD358-1,AC358-1),"")</f>
        <v>150</v>
      </c>
      <c r="AH358" s="147" t="str">
        <f t="shared" si="18"/>
        <v>Fees</v>
      </c>
      <c r="AI358" s="139"/>
      <c r="AJ358" s="148"/>
      <c r="AK358" s="149"/>
      <c r="AL358" s="149"/>
      <c r="AM358" s="140"/>
      <c r="AN358" s="140"/>
      <c r="AO358" s="140"/>
      <c r="AP358" s="140"/>
      <c r="AQ358" s="140"/>
      <c r="AR358" s="140"/>
    </row>
    <row r="359" spans="29:44" x14ac:dyDescent="0.3">
      <c r="AC359" s="111">
        <f t="shared" si="16"/>
        <v>47</v>
      </c>
      <c r="AD359" s="111">
        <f t="shared" si="17"/>
        <v>3</v>
      </c>
      <c r="AE359" s="144">
        <v>233</v>
      </c>
      <c r="AF359" s="145">
        <f ca="1">IF(OFFSET('Dummy Payment (2)'!$B$11,AD359-1,AC359-1)&lt;&gt;"",OFFSET('Dummy Payment (2)'!$B$11,AD359-1,AC359-1),"")</f>
        <v>43264</v>
      </c>
      <c r="AG359" s="146">
        <f ca="1">IF(OFFSET('Dummy Payment (2)'!$C$11,AD359-1,AC359-1)&lt;&gt;"",OFFSET('Dummy Payment (2)'!$C$11,AD359-1,AC359-1),"")</f>
        <v>500</v>
      </c>
      <c r="AH359" s="147" t="str">
        <f t="shared" si="18"/>
        <v>Bonus</v>
      </c>
      <c r="AI359" s="139"/>
      <c r="AJ359" s="148"/>
      <c r="AK359" s="149"/>
      <c r="AL359" s="149"/>
      <c r="AM359" s="140"/>
      <c r="AN359" s="140"/>
      <c r="AO359" s="140"/>
      <c r="AP359" s="140"/>
      <c r="AQ359" s="140"/>
      <c r="AR359" s="140"/>
    </row>
    <row r="360" spans="29:44" x14ac:dyDescent="0.3">
      <c r="AC360" s="111">
        <f t="shared" si="16"/>
        <v>47</v>
      </c>
      <c r="AD360" s="111">
        <f t="shared" si="17"/>
        <v>4</v>
      </c>
      <c r="AE360" s="144">
        <v>234</v>
      </c>
      <c r="AF360" s="145" t="str">
        <f ca="1">IF(OFFSET('Dummy Payment (2)'!$B$11,AD360-1,AC360-1)&lt;&gt;"",OFFSET('Dummy Payment (2)'!$B$11,AD360-1,AC360-1),"")</f>
        <v/>
      </c>
      <c r="AG360" s="146">
        <f ca="1">IF(OFFSET('Dummy Payment (2)'!$C$11,AD360-1,AC360-1)&lt;&gt;"",OFFSET('Dummy Payment (2)'!$C$11,AD360-1,AC360-1),"")</f>
        <v>1000</v>
      </c>
      <c r="AH360" s="147" t="str">
        <f t="shared" si="18"/>
        <v>Deviden</v>
      </c>
      <c r="AI360" s="139"/>
      <c r="AJ360" s="148"/>
      <c r="AK360" s="149"/>
      <c r="AL360" s="149"/>
      <c r="AM360" s="140"/>
      <c r="AN360" s="140"/>
      <c r="AO360" s="140"/>
      <c r="AP360" s="140"/>
      <c r="AQ360" s="140"/>
      <c r="AR360" s="140"/>
    </row>
    <row r="361" spans="29:44" x14ac:dyDescent="0.3">
      <c r="AC361" s="111">
        <f t="shared" si="16"/>
        <v>47</v>
      </c>
      <c r="AD361" s="111">
        <f t="shared" si="17"/>
        <v>5</v>
      </c>
      <c r="AE361" s="144">
        <v>235</v>
      </c>
      <c r="AF361" s="145" t="str">
        <f ca="1">IF(OFFSET('Dummy Payment (2)'!$B$11,AD361-1,AC361-1)&lt;&gt;"",OFFSET('Dummy Payment (2)'!$B$11,AD361-1,AC361-1),"")</f>
        <v/>
      </c>
      <c r="AG361" s="146">
        <f ca="1">IF(OFFSET('Dummy Payment (2)'!$C$11,AD361-1,AC361-1)&lt;&gt;"",OFFSET('Dummy Payment (2)'!$C$11,AD361-1,AC361-1),"")</f>
        <v>300</v>
      </c>
      <c r="AH361" s="147" t="str">
        <f t="shared" si="18"/>
        <v>Freelance Income</v>
      </c>
      <c r="AI361" s="139"/>
      <c r="AJ361" s="148"/>
      <c r="AK361" s="149"/>
      <c r="AL361" s="149"/>
      <c r="AM361" s="140"/>
      <c r="AN361" s="140"/>
      <c r="AO361" s="140"/>
      <c r="AP361" s="140"/>
      <c r="AQ361" s="140"/>
      <c r="AR361" s="140"/>
    </row>
    <row r="362" spans="29:44" x14ac:dyDescent="0.3">
      <c r="AC362" s="111">
        <f t="shared" si="16"/>
        <v>47</v>
      </c>
      <c r="AD362" s="111">
        <f t="shared" si="17"/>
        <v>6</v>
      </c>
      <c r="AE362" s="144">
        <v>236</v>
      </c>
      <c r="AF362" s="145" t="str">
        <f ca="1">IF(OFFSET('Dummy Payment (2)'!$B$11,AD362-1,AC362-1)&lt;&gt;"",OFFSET('Dummy Payment (2)'!$B$11,AD362-1,AC362-1),"")</f>
        <v/>
      </c>
      <c r="AG362" s="146" t="str">
        <f ca="1">IF(OFFSET('Dummy Payment (2)'!$C$11,AD362-1,AC362-1)&lt;&gt;"",OFFSET('Dummy Payment (2)'!$C$11,AD362-1,AC362-1),"")</f>
        <v/>
      </c>
      <c r="AH362" s="147" t="str">
        <f t="shared" si="18"/>
        <v/>
      </c>
      <c r="AI362" s="139"/>
      <c r="AJ362" s="148"/>
      <c r="AK362" s="149"/>
      <c r="AL362" s="149"/>
      <c r="AM362" s="140"/>
      <c r="AN362" s="140"/>
      <c r="AO362" s="140"/>
      <c r="AP362" s="140"/>
      <c r="AQ362" s="140"/>
      <c r="AR362" s="140"/>
    </row>
    <row r="363" spans="29:44" x14ac:dyDescent="0.3">
      <c r="AC363" s="111">
        <f t="shared" si="16"/>
        <v>47</v>
      </c>
      <c r="AD363" s="111">
        <f t="shared" si="17"/>
        <v>7</v>
      </c>
      <c r="AE363" s="144">
        <v>237</v>
      </c>
      <c r="AF363" s="145" t="str">
        <f ca="1">IF(OFFSET('Dummy Payment (2)'!$B$11,AD363-1,AC363-1)&lt;&gt;"",OFFSET('Dummy Payment (2)'!$B$11,AD363-1,AC363-1),"")</f>
        <v/>
      </c>
      <c r="AG363" s="146" t="str">
        <f ca="1">IF(OFFSET('Dummy Payment (2)'!$C$11,AD363-1,AC363-1)&lt;&gt;"",OFFSET('Dummy Payment (2)'!$C$11,AD363-1,AC363-1),"")</f>
        <v/>
      </c>
      <c r="AH363" s="147" t="str">
        <f t="shared" si="18"/>
        <v/>
      </c>
      <c r="AI363" s="139"/>
      <c r="AJ363" s="148"/>
      <c r="AK363" s="149"/>
      <c r="AL363" s="149"/>
      <c r="AM363" s="140"/>
      <c r="AN363" s="140"/>
      <c r="AO363" s="140"/>
      <c r="AP363" s="140"/>
      <c r="AQ363" s="140"/>
      <c r="AR363" s="140"/>
    </row>
    <row r="364" spans="29:44" x14ac:dyDescent="0.3">
      <c r="AC364" s="111">
        <f t="shared" si="16"/>
        <v>47</v>
      </c>
      <c r="AD364" s="111">
        <f t="shared" si="17"/>
        <v>8</v>
      </c>
      <c r="AE364" s="144">
        <v>238</v>
      </c>
      <c r="AF364" s="145" t="str">
        <f ca="1">IF(OFFSET('Dummy Payment (2)'!$B$11,AD364-1,AC364-1)&lt;&gt;"",OFFSET('Dummy Payment (2)'!$B$11,AD364-1,AC364-1),"")</f>
        <v/>
      </c>
      <c r="AG364" s="146" t="str">
        <f ca="1">IF(OFFSET('Dummy Payment (2)'!$C$11,AD364-1,AC364-1)&lt;&gt;"",OFFSET('Dummy Payment (2)'!$C$11,AD364-1,AC364-1),"")</f>
        <v/>
      </c>
      <c r="AH364" s="147" t="str">
        <f t="shared" si="18"/>
        <v/>
      </c>
      <c r="AI364" s="139"/>
      <c r="AJ364" s="148"/>
      <c r="AK364" s="149"/>
      <c r="AL364" s="149"/>
      <c r="AM364" s="140"/>
      <c r="AN364" s="140"/>
      <c r="AO364" s="140"/>
      <c r="AP364" s="140"/>
      <c r="AQ364" s="140"/>
      <c r="AR364" s="140"/>
    </row>
    <row r="365" spans="29:44" x14ac:dyDescent="0.3">
      <c r="AC365" s="111">
        <f t="shared" si="16"/>
        <v>47</v>
      </c>
      <c r="AD365" s="111">
        <f t="shared" si="17"/>
        <v>9</v>
      </c>
      <c r="AE365" s="144">
        <v>239</v>
      </c>
      <c r="AF365" s="145" t="str">
        <f ca="1">IF(OFFSET('Dummy Payment (2)'!$B$11,AD365-1,AC365-1)&lt;&gt;"",OFFSET('Dummy Payment (2)'!$B$11,AD365-1,AC365-1),"")</f>
        <v/>
      </c>
      <c r="AG365" s="146" t="str">
        <f ca="1">IF(OFFSET('Dummy Payment (2)'!$C$11,AD365-1,AC365-1)&lt;&gt;"",OFFSET('Dummy Payment (2)'!$C$11,AD365-1,AC365-1),"")</f>
        <v/>
      </c>
      <c r="AH365" s="147" t="str">
        <f t="shared" si="18"/>
        <v/>
      </c>
      <c r="AI365" s="139"/>
      <c r="AJ365" s="148"/>
      <c r="AK365" s="149"/>
      <c r="AL365" s="149"/>
      <c r="AM365" s="140"/>
      <c r="AN365" s="140"/>
      <c r="AO365" s="140"/>
      <c r="AP365" s="140"/>
      <c r="AQ365" s="140"/>
      <c r="AR365" s="140"/>
    </row>
    <row r="366" spans="29:44" x14ac:dyDescent="0.3">
      <c r="AC366" s="111">
        <f t="shared" si="16"/>
        <v>47</v>
      </c>
      <c r="AD366" s="111">
        <f t="shared" si="17"/>
        <v>10</v>
      </c>
      <c r="AE366" s="144">
        <v>240</v>
      </c>
      <c r="AF366" s="145" t="str">
        <f ca="1">IF(OFFSET('Dummy Payment (2)'!$B$11,AD366-1,AC366-1)&lt;&gt;"",OFFSET('Dummy Payment (2)'!$B$11,AD366-1,AC366-1),"")</f>
        <v/>
      </c>
      <c r="AG366" s="146" t="str">
        <f ca="1">IF(OFFSET('Dummy Payment (2)'!$C$11,AD366-1,AC366-1)&lt;&gt;"",OFFSET('Dummy Payment (2)'!$C$11,AD366-1,AC366-1),"")</f>
        <v/>
      </c>
      <c r="AH366" s="147" t="str">
        <f t="shared" si="18"/>
        <v/>
      </c>
      <c r="AI366" s="139"/>
      <c r="AJ366" s="148"/>
      <c r="AK366" s="149"/>
      <c r="AL366" s="149"/>
      <c r="AM366" s="140"/>
      <c r="AN366" s="140"/>
      <c r="AO366" s="140"/>
      <c r="AP366" s="140"/>
      <c r="AQ366" s="140"/>
      <c r="AR366" s="140"/>
    </row>
    <row r="367" spans="29:44" x14ac:dyDescent="0.3">
      <c r="AC367" s="111">
        <f t="shared" si="16"/>
        <v>49</v>
      </c>
      <c r="AD367" s="111">
        <f t="shared" si="17"/>
        <v>1</v>
      </c>
      <c r="AE367" s="144">
        <v>241</v>
      </c>
      <c r="AF367" s="145">
        <f ca="1">IF(OFFSET('Dummy Payment (2)'!$B$11,AD367-1,AC367-1)&lt;&gt;"",OFFSET('Dummy Payment (2)'!$B$11,AD367-1,AC367-1),"")</f>
        <v>43271</v>
      </c>
      <c r="AG367" s="146">
        <f ca="1">IF(OFFSET('Dummy Payment (2)'!$C$11,AD367-1,AC367-1)&lt;&gt;"",OFFSET('Dummy Payment (2)'!$C$11,AD367-1,AC367-1),"")</f>
        <v>3000</v>
      </c>
      <c r="AH367" s="147" t="str">
        <f t="shared" si="18"/>
        <v>Salary</v>
      </c>
      <c r="AI367" s="139"/>
      <c r="AJ367" s="148"/>
      <c r="AK367" s="149"/>
      <c r="AL367" s="149"/>
      <c r="AM367" s="140"/>
      <c r="AN367" s="140"/>
      <c r="AO367" s="140"/>
      <c r="AP367" s="140"/>
      <c r="AQ367" s="140"/>
      <c r="AR367" s="140"/>
    </row>
    <row r="368" spans="29:44" x14ac:dyDescent="0.3">
      <c r="AC368" s="111">
        <f t="shared" si="16"/>
        <v>49</v>
      </c>
      <c r="AD368" s="111">
        <f t="shared" si="17"/>
        <v>2</v>
      </c>
      <c r="AE368" s="144">
        <v>242</v>
      </c>
      <c r="AF368" s="145">
        <f ca="1">IF(OFFSET('Dummy Payment (2)'!$B$11,AD368-1,AC368-1)&lt;&gt;"",OFFSET('Dummy Payment (2)'!$B$11,AD368-1,AC368-1),"")</f>
        <v>43270</v>
      </c>
      <c r="AG368" s="146">
        <f ca="1">IF(OFFSET('Dummy Payment (2)'!$C$11,AD368-1,AC368-1)&lt;&gt;"",OFFSET('Dummy Payment (2)'!$C$11,AD368-1,AC368-1),"")</f>
        <v>150</v>
      </c>
      <c r="AH368" s="147" t="str">
        <f t="shared" si="18"/>
        <v>Fees</v>
      </c>
      <c r="AI368" s="139"/>
      <c r="AJ368" s="148"/>
      <c r="AK368" s="149"/>
      <c r="AL368" s="149"/>
      <c r="AM368" s="140"/>
      <c r="AN368" s="140"/>
      <c r="AO368" s="140"/>
      <c r="AP368" s="140"/>
      <c r="AQ368" s="140"/>
      <c r="AR368" s="140"/>
    </row>
    <row r="369" spans="29:45" x14ac:dyDescent="0.3">
      <c r="AC369" s="111">
        <f t="shared" si="16"/>
        <v>49</v>
      </c>
      <c r="AD369" s="111">
        <f t="shared" si="17"/>
        <v>3</v>
      </c>
      <c r="AE369" s="144">
        <v>243</v>
      </c>
      <c r="AF369" s="145">
        <f ca="1">IF(OFFSET('Dummy Payment (2)'!$B$11,AD369-1,AC369-1)&lt;&gt;"",OFFSET('Dummy Payment (2)'!$B$11,AD369-1,AC369-1),"")</f>
        <v>43271</v>
      </c>
      <c r="AG369" s="146">
        <f ca="1">IF(OFFSET('Dummy Payment (2)'!$C$11,AD369-1,AC369-1)&lt;&gt;"",OFFSET('Dummy Payment (2)'!$C$11,AD369-1,AC369-1),"")</f>
        <v>500</v>
      </c>
      <c r="AH369" s="147" t="str">
        <f t="shared" si="18"/>
        <v>Bonus</v>
      </c>
      <c r="AI369" s="139"/>
      <c r="AJ369" s="148"/>
      <c r="AK369" s="149"/>
      <c r="AL369" s="149"/>
      <c r="AM369" s="140"/>
      <c r="AN369" s="140"/>
      <c r="AO369" s="140"/>
      <c r="AP369" s="140"/>
      <c r="AQ369" s="140"/>
      <c r="AR369" s="140"/>
    </row>
    <row r="370" spans="29:45" x14ac:dyDescent="0.3">
      <c r="AC370" s="111">
        <f t="shared" si="16"/>
        <v>49</v>
      </c>
      <c r="AD370" s="111">
        <f t="shared" si="17"/>
        <v>4</v>
      </c>
      <c r="AE370" s="144">
        <v>244</v>
      </c>
      <c r="AF370" s="145" t="str">
        <f ca="1">IF(OFFSET('Dummy Payment (2)'!$B$11,AD370-1,AC370-1)&lt;&gt;"",OFFSET('Dummy Payment (2)'!$B$11,AD370-1,AC370-1),"")</f>
        <v/>
      </c>
      <c r="AG370" s="146">
        <f ca="1">IF(OFFSET('Dummy Payment (2)'!$C$11,AD370-1,AC370-1)&lt;&gt;"",OFFSET('Dummy Payment (2)'!$C$11,AD370-1,AC370-1),"")</f>
        <v>1000</v>
      </c>
      <c r="AH370" s="147" t="str">
        <f t="shared" si="18"/>
        <v>Deviden</v>
      </c>
      <c r="AI370" s="139"/>
      <c r="AJ370" s="148"/>
      <c r="AK370" s="149"/>
      <c r="AL370" s="149"/>
      <c r="AM370" s="140"/>
      <c r="AN370" s="140"/>
      <c r="AO370" s="140"/>
      <c r="AP370" s="140"/>
      <c r="AQ370" s="140"/>
      <c r="AR370" s="140"/>
    </row>
    <row r="371" spans="29:45" x14ac:dyDescent="0.3">
      <c r="AC371" s="111">
        <f t="shared" si="16"/>
        <v>49</v>
      </c>
      <c r="AD371" s="111">
        <f t="shared" si="17"/>
        <v>5</v>
      </c>
      <c r="AE371" s="144">
        <v>245</v>
      </c>
      <c r="AF371" s="145" t="str">
        <f ca="1">IF(OFFSET('Dummy Payment (2)'!$B$11,AD371-1,AC371-1)&lt;&gt;"",OFFSET('Dummy Payment (2)'!$B$11,AD371-1,AC371-1),"")</f>
        <v/>
      </c>
      <c r="AG371" s="146">
        <f ca="1">IF(OFFSET('Dummy Payment (2)'!$C$11,AD371-1,AC371-1)&lt;&gt;"",OFFSET('Dummy Payment (2)'!$C$11,AD371-1,AC371-1),"")</f>
        <v>300</v>
      </c>
      <c r="AH371" s="147" t="str">
        <f t="shared" si="18"/>
        <v>Freelance Income</v>
      </c>
      <c r="AI371" s="139"/>
      <c r="AJ371" s="148"/>
      <c r="AK371" s="149"/>
      <c r="AL371" s="149"/>
      <c r="AM371" s="140"/>
      <c r="AN371" s="140"/>
      <c r="AO371" s="140"/>
      <c r="AP371" s="140"/>
      <c r="AQ371" s="140"/>
      <c r="AR371" s="140"/>
    </row>
    <row r="372" spans="29:45" x14ac:dyDescent="0.3">
      <c r="AC372" s="111">
        <f t="shared" si="16"/>
        <v>49</v>
      </c>
      <c r="AD372" s="111">
        <f t="shared" si="17"/>
        <v>6</v>
      </c>
      <c r="AE372" s="144">
        <v>246</v>
      </c>
      <c r="AF372" s="145" t="str">
        <f ca="1">IF(OFFSET('Dummy Payment (2)'!$B$11,AD372-1,AC372-1)&lt;&gt;"",OFFSET('Dummy Payment (2)'!$B$11,AD372-1,AC372-1),"")</f>
        <v/>
      </c>
      <c r="AG372" s="146" t="str">
        <f ca="1">IF(OFFSET('Dummy Payment (2)'!$C$11,AD372-1,AC372-1)&lt;&gt;"",OFFSET('Dummy Payment (2)'!$C$11,AD372-1,AC372-1),"")</f>
        <v/>
      </c>
      <c r="AH372" s="147" t="str">
        <f t="shared" si="18"/>
        <v/>
      </c>
      <c r="AI372" s="139"/>
      <c r="AJ372" s="148"/>
      <c r="AK372" s="149"/>
      <c r="AL372" s="149"/>
      <c r="AM372" s="140"/>
      <c r="AN372" s="140"/>
      <c r="AO372" s="140"/>
      <c r="AP372" s="140"/>
      <c r="AQ372" s="140"/>
      <c r="AR372" s="140"/>
    </row>
    <row r="373" spans="29:45" x14ac:dyDescent="0.3">
      <c r="AC373" s="111">
        <f t="shared" si="16"/>
        <v>49</v>
      </c>
      <c r="AD373" s="111">
        <f t="shared" si="17"/>
        <v>7</v>
      </c>
      <c r="AE373" s="144">
        <v>247</v>
      </c>
      <c r="AF373" s="145" t="str">
        <f ca="1">IF(OFFSET('Dummy Payment (2)'!$B$11,AD373-1,AC373-1)&lt;&gt;"",OFFSET('Dummy Payment (2)'!$B$11,AD373-1,AC373-1),"")</f>
        <v/>
      </c>
      <c r="AG373" s="146" t="str">
        <f ca="1">IF(OFFSET('Dummy Payment (2)'!$C$11,AD373-1,AC373-1)&lt;&gt;"",OFFSET('Dummy Payment (2)'!$C$11,AD373-1,AC373-1),"")</f>
        <v/>
      </c>
      <c r="AH373" s="147" t="str">
        <f t="shared" si="18"/>
        <v/>
      </c>
      <c r="AI373" s="139"/>
      <c r="AJ373" s="148"/>
      <c r="AK373" s="149"/>
      <c r="AL373" s="149"/>
      <c r="AM373" s="140"/>
      <c r="AN373" s="140"/>
      <c r="AO373" s="140"/>
      <c r="AP373" s="140"/>
      <c r="AQ373" s="140"/>
      <c r="AR373" s="140"/>
    </row>
    <row r="374" spans="29:45" x14ac:dyDescent="0.3">
      <c r="AC374" s="111">
        <f t="shared" si="16"/>
        <v>49</v>
      </c>
      <c r="AD374" s="111">
        <f t="shared" si="17"/>
        <v>8</v>
      </c>
      <c r="AE374" s="144">
        <v>248</v>
      </c>
      <c r="AF374" s="145" t="str">
        <f ca="1">IF(OFFSET('Dummy Payment (2)'!$B$11,AD374-1,AC374-1)&lt;&gt;"",OFFSET('Dummy Payment (2)'!$B$11,AD374-1,AC374-1),"")</f>
        <v/>
      </c>
      <c r="AG374" s="146" t="str">
        <f ca="1">IF(OFFSET('Dummy Payment (2)'!$C$11,AD374-1,AC374-1)&lt;&gt;"",OFFSET('Dummy Payment (2)'!$C$11,AD374-1,AC374-1),"")</f>
        <v/>
      </c>
      <c r="AH374" s="147" t="str">
        <f t="shared" si="18"/>
        <v/>
      </c>
      <c r="AI374" s="139"/>
      <c r="AJ374" s="148"/>
      <c r="AK374" s="149"/>
      <c r="AL374" s="149"/>
      <c r="AM374" s="140"/>
      <c r="AN374" s="140"/>
      <c r="AO374" s="140"/>
      <c r="AP374" s="140"/>
      <c r="AQ374" s="140"/>
      <c r="AR374" s="140"/>
    </row>
    <row r="375" spans="29:45" x14ac:dyDescent="0.3">
      <c r="AC375" s="111">
        <f t="shared" si="16"/>
        <v>49</v>
      </c>
      <c r="AD375" s="111">
        <f t="shared" si="17"/>
        <v>9</v>
      </c>
      <c r="AE375" s="144">
        <v>249</v>
      </c>
      <c r="AF375" s="145" t="str">
        <f ca="1">IF(OFFSET('Dummy Payment (2)'!$B$11,AD375-1,AC375-1)&lt;&gt;"",OFFSET('Dummy Payment (2)'!$B$11,AD375-1,AC375-1),"")</f>
        <v/>
      </c>
      <c r="AG375" s="146" t="str">
        <f ca="1">IF(OFFSET('Dummy Payment (2)'!$C$11,AD375-1,AC375-1)&lt;&gt;"",OFFSET('Dummy Payment (2)'!$C$11,AD375-1,AC375-1),"")</f>
        <v/>
      </c>
      <c r="AH375" s="147" t="str">
        <f t="shared" si="18"/>
        <v/>
      </c>
      <c r="AI375" s="139"/>
      <c r="AJ375" s="148"/>
      <c r="AK375" s="149"/>
      <c r="AL375" s="149"/>
      <c r="AM375" s="140"/>
      <c r="AN375" s="140"/>
      <c r="AO375" s="140"/>
      <c r="AP375" s="140"/>
      <c r="AQ375" s="140"/>
      <c r="AR375" s="140"/>
    </row>
    <row r="376" spans="29:45" x14ac:dyDescent="0.3">
      <c r="AC376" s="111">
        <f t="shared" si="16"/>
        <v>49</v>
      </c>
      <c r="AD376" s="111">
        <f t="shared" si="17"/>
        <v>10</v>
      </c>
      <c r="AE376" s="144">
        <v>250</v>
      </c>
      <c r="AF376" s="145" t="str">
        <f ca="1">IF(OFFSET('Dummy Payment (2)'!$B$11,AD376-1,AC376-1)&lt;&gt;"",OFFSET('Dummy Payment (2)'!$B$11,AD376-1,AC376-1),"")</f>
        <v/>
      </c>
      <c r="AG376" s="146" t="str">
        <f ca="1">IF(OFFSET('Dummy Payment (2)'!$C$11,AD376-1,AC376-1)&lt;&gt;"",OFFSET('Dummy Payment (2)'!$C$11,AD376-1,AC376-1),"")</f>
        <v/>
      </c>
      <c r="AH376" s="147" t="str">
        <f t="shared" si="18"/>
        <v/>
      </c>
      <c r="AI376" s="139"/>
      <c r="AJ376" s="148"/>
      <c r="AK376" s="149"/>
      <c r="AL376" s="149"/>
      <c r="AM376" s="140"/>
      <c r="AN376" s="140"/>
      <c r="AO376" s="140"/>
      <c r="AP376" s="140"/>
      <c r="AQ376" s="140"/>
      <c r="AR376" s="140"/>
    </row>
    <row r="377" spans="29:45" x14ac:dyDescent="0.3">
      <c r="AC377" s="111">
        <f t="shared" si="16"/>
        <v>51</v>
      </c>
      <c r="AD377" s="111">
        <f t="shared" si="17"/>
        <v>1</v>
      </c>
      <c r="AE377" s="144">
        <v>251</v>
      </c>
      <c r="AF377" s="145">
        <f ca="1">IF(OFFSET('Dummy Payment (2)'!$B$11,AD377-1,AC377-1)&lt;&gt;"",OFFSET('Dummy Payment (2)'!$B$11,AD377-1,AC377-1),"")</f>
        <v>43278</v>
      </c>
      <c r="AG377" s="146">
        <f ca="1">IF(OFFSET('Dummy Payment (2)'!$C$11,AD377-1,AC377-1)&lt;&gt;"",OFFSET('Dummy Payment (2)'!$C$11,AD377-1,AC377-1),"")</f>
        <v>3000</v>
      </c>
      <c r="AH377" s="147" t="str">
        <f t="shared" si="18"/>
        <v>Salary</v>
      </c>
      <c r="AI377" s="139"/>
      <c r="AJ377" s="148"/>
      <c r="AK377" s="149"/>
      <c r="AL377" s="149"/>
      <c r="AM377" s="140"/>
      <c r="AN377" s="140"/>
      <c r="AO377" s="140"/>
      <c r="AP377" s="140"/>
      <c r="AQ377" s="140"/>
      <c r="AR377" s="140"/>
    </row>
    <row r="378" spans="29:45" x14ac:dyDescent="0.3">
      <c r="AC378" s="111">
        <f t="shared" si="16"/>
        <v>51</v>
      </c>
      <c r="AD378" s="111">
        <f t="shared" si="17"/>
        <v>2</v>
      </c>
      <c r="AE378" s="144">
        <v>252</v>
      </c>
      <c r="AF378" s="145">
        <f ca="1">IF(OFFSET('Dummy Payment (2)'!$B$11,AD378-1,AC378-1)&lt;&gt;"",OFFSET('Dummy Payment (2)'!$B$11,AD378-1,AC378-1),"")</f>
        <v>43277</v>
      </c>
      <c r="AG378" s="146">
        <f ca="1">IF(OFFSET('Dummy Payment (2)'!$C$11,AD378-1,AC378-1)&lt;&gt;"",OFFSET('Dummy Payment (2)'!$C$11,AD378-1,AC378-1),"")</f>
        <v>150</v>
      </c>
      <c r="AH378" s="147" t="str">
        <f t="shared" si="18"/>
        <v>Fees</v>
      </c>
      <c r="AI378" s="139"/>
      <c r="AJ378" s="148"/>
      <c r="AK378" s="149"/>
      <c r="AL378" s="149"/>
      <c r="AM378" s="140"/>
      <c r="AN378" s="140"/>
      <c r="AO378" s="140"/>
      <c r="AP378" s="140"/>
      <c r="AQ378" s="140"/>
      <c r="AR378" s="140"/>
    </row>
    <row r="379" spans="29:45" x14ac:dyDescent="0.3">
      <c r="AC379" s="111">
        <f t="shared" si="16"/>
        <v>51</v>
      </c>
      <c r="AD379" s="111">
        <f t="shared" si="17"/>
        <v>3</v>
      </c>
      <c r="AE379" s="144">
        <v>253</v>
      </c>
      <c r="AF379" s="145">
        <f ca="1">IF(OFFSET('Dummy Payment (2)'!$B$11,AD379-1,AC379-1)&lt;&gt;"",OFFSET('Dummy Payment (2)'!$B$11,AD379-1,AC379-1),"")</f>
        <v>43278</v>
      </c>
      <c r="AG379" s="146">
        <f ca="1">IF(OFFSET('Dummy Payment (2)'!$C$11,AD379-1,AC379-1)&lt;&gt;"",OFFSET('Dummy Payment (2)'!$C$11,AD379-1,AC379-1),"")</f>
        <v>500</v>
      </c>
      <c r="AH379" s="147" t="str">
        <f t="shared" si="18"/>
        <v>Bonus</v>
      </c>
      <c r="AI379" s="139"/>
      <c r="AJ379" s="150"/>
      <c r="AK379" s="151"/>
      <c r="AL379" s="151"/>
      <c r="AM379" s="152"/>
      <c r="AN379" s="152"/>
      <c r="AO379" s="152"/>
      <c r="AP379" s="152"/>
      <c r="AQ379" s="152"/>
      <c r="AR379" s="152"/>
    </row>
    <row r="380" spans="29:45" x14ac:dyDescent="0.3">
      <c r="AC380" s="111">
        <f t="shared" si="16"/>
        <v>51</v>
      </c>
      <c r="AD380" s="111">
        <f t="shared" si="17"/>
        <v>4</v>
      </c>
      <c r="AE380" s="144">
        <v>254</v>
      </c>
      <c r="AF380" s="145" t="str">
        <f ca="1">IF(OFFSET('Dummy Payment (2)'!$B$11,AD380-1,AC380-1)&lt;&gt;"",OFFSET('Dummy Payment (2)'!$B$11,AD380-1,AC380-1),"")</f>
        <v/>
      </c>
      <c r="AG380" s="146">
        <f ca="1">IF(OFFSET('Dummy Payment (2)'!$C$11,AD380-1,AC380-1)&lt;&gt;"",OFFSET('Dummy Payment (2)'!$C$11,AD380-1,AC380-1),"")</f>
        <v>1000</v>
      </c>
      <c r="AH380" s="153" t="str">
        <f t="shared" si="18"/>
        <v>Deviden</v>
      </c>
      <c r="AI380" s="119"/>
      <c r="AJ380" s="123"/>
      <c r="AK380" s="154"/>
      <c r="AL380" s="154"/>
      <c r="AM380" s="119"/>
      <c r="AN380" s="119"/>
      <c r="AO380" s="119"/>
      <c r="AP380" s="119"/>
      <c r="AQ380" s="119"/>
      <c r="AR380" s="119"/>
      <c r="AS380" s="71"/>
    </row>
    <row r="381" spans="29:45" x14ac:dyDescent="0.3">
      <c r="AC381" s="111">
        <f t="shared" si="16"/>
        <v>51</v>
      </c>
      <c r="AD381" s="111">
        <f t="shared" si="17"/>
        <v>5</v>
      </c>
      <c r="AE381" s="144">
        <v>255</v>
      </c>
      <c r="AF381" s="145" t="str">
        <f ca="1">IF(OFFSET('Dummy Payment (2)'!$B$11,AD381-1,AC381-1)&lt;&gt;"",OFFSET('Dummy Payment (2)'!$B$11,AD381-1,AC381-1),"")</f>
        <v/>
      </c>
      <c r="AG381" s="146">
        <f ca="1">IF(OFFSET('Dummy Payment (2)'!$C$11,AD381-1,AC381-1)&lt;&gt;"",OFFSET('Dummy Payment (2)'!$C$11,AD381-1,AC381-1),"")</f>
        <v>300</v>
      </c>
      <c r="AH381" s="153" t="str">
        <f t="shared" si="18"/>
        <v>Freelance Income</v>
      </c>
      <c r="AI381" s="119"/>
      <c r="AJ381" s="123"/>
      <c r="AK381" s="154"/>
      <c r="AL381" s="154"/>
      <c r="AM381" s="119"/>
      <c r="AN381" s="119"/>
      <c r="AO381" s="119"/>
      <c r="AP381" s="119"/>
      <c r="AQ381" s="119"/>
      <c r="AR381" s="119"/>
      <c r="AS381" s="71"/>
    </row>
    <row r="382" spans="29:45" x14ac:dyDescent="0.3">
      <c r="AC382" s="111">
        <f t="shared" si="16"/>
        <v>51</v>
      </c>
      <c r="AD382" s="111">
        <f t="shared" si="17"/>
        <v>6</v>
      </c>
      <c r="AE382" s="144">
        <v>256</v>
      </c>
      <c r="AF382" s="145" t="str">
        <f ca="1">IF(OFFSET('Dummy Payment (2)'!$B$11,AD382-1,AC382-1)&lt;&gt;"",OFFSET('Dummy Payment (2)'!$B$11,AD382-1,AC382-1),"")</f>
        <v/>
      </c>
      <c r="AG382" s="146" t="str">
        <f ca="1">IF(OFFSET('Dummy Payment (2)'!$C$11,AD382-1,AC382-1)&lt;&gt;"",OFFSET('Dummy Payment (2)'!$C$11,AD382-1,AC382-1),"")</f>
        <v/>
      </c>
      <c r="AH382" s="153" t="str">
        <f t="shared" si="18"/>
        <v/>
      </c>
      <c r="AI382" s="119"/>
      <c r="AJ382" s="123"/>
      <c r="AK382" s="154"/>
      <c r="AL382" s="154"/>
      <c r="AM382" s="119"/>
      <c r="AN382" s="119"/>
      <c r="AO382" s="119"/>
      <c r="AP382" s="119"/>
      <c r="AQ382" s="119"/>
      <c r="AR382" s="119"/>
      <c r="AS382" s="71"/>
    </row>
    <row r="383" spans="29:45" x14ac:dyDescent="0.3">
      <c r="AC383" s="111">
        <f t="shared" si="16"/>
        <v>51</v>
      </c>
      <c r="AD383" s="111">
        <f t="shared" si="17"/>
        <v>7</v>
      </c>
      <c r="AE383" s="144">
        <v>257</v>
      </c>
      <c r="AF383" s="145" t="str">
        <f ca="1">IF(OFFSET('Dummy Payment (2)'!$B$11,AD383-1,AC383-1)&lt;&gt;"",OFFSET('Dummy Payment (2)'!$B$11,AD383-1,AC383-1),"")</f>
        <v/>
      </c>
      <c r="AG383" s="146" t="str">
        <f ca="1">IF(OFFSET('Dummy Payment (2)'!$C$11,AD383-1,AC383-1)&lt;&gt;"",OFFSET('Dummy Payment (2)'!$C$11,AD383-1,AC383-1),"")</f>
        <v/>
      </c>
      <c r="AH383" s="153" t="str">
        <f t="shared" si="18"/>
        <v/>
      </c>
      <c r="AI383" s="119"/>
      <c r="AJ383" s="123"/>
      <c r="AK383" s="154"/>
      <c r="AL383" s="154"/>
      <c r="AM383" s="119"/>
      <c r="AN383" s="119"/>
      <c r="AO383" s="119"/>
      <c r="AP383" s="119"/>
      <c r="AQ383" s="119"/>
      <c r="AR383" s="119"/>
      <c r="AS383" s="71"/>
    </row>
    <row r="384" spans="29:45" x14ac:dyDescent="0.3">
      <c r="AC384" s="111">
        <f t="shared" si="16"/>
        <v>51</v>
      </c>
      <c r="AD384" s="111">
        <f t="shared" si="17"/>
        <v>8</v>
      </c>
      <c r="AE384" s="144">
        <v>258</v>
      </c>
      <c r="AF384" s="145" t="str">
        <f ca="1">IF(OFFSET('Dummy Payment (2)'!$B$11,AD384-1,AC384-1)&lt;&gt;"",OFFSET('Dummy Payment (2)'!$B$11,AD384-1,AC384-1),"")</f>
        <v/>
      </c>
      <c r="AG384" s="146" t="str">
        <f ca="1">IF(OFFSET('Dummy Payment (2)'!$C$11,AD384-1,AC384-1)&lt;&gt;"",OFFSET('Dummy Payment (2)'!$C$11,AD384-1,AC384-1),"")</f>
        <v/>
      </c>
      <c r="AH384" s="147" t="str">
        <f t="shared" si="18"/>
        <v/>
      </c>
      <c r="AI384" s="139"/>
      <c r="AJ384" s="139"/>
      <c r="AK384" s="139"/>
      <c r="AL384" s="139"/>
      <c r="AM384" s="139"/>
      <c r="AN384" s="139"/>
      <c r="AO384" s="139"/>
      <c r="AP384" s="139"/>
      <c r="AQ384" s="139"/>
      <c r="AR384" s="139"/>
    </row>
    <row r="385" spans="29:44" x14ac:dyDescent="0.3">
      <c r="AC385" s="111">
        <f t="shared" si="16"/>
        <v>51</v>
      </c>
      <c r="AD385" s="111">
        <f t="shared" si="17"/>
        <v>9</v>
      </c>
      <c r="AE385" s="144">
        <v>259</v>
      </c>
      <c r="AF385" s="145" t="str">
        <f ca="1">IF(OFFSET('Dummy Payment (2)'!$B$11,AD385-1,AC385-1)&lt;&gt;"",OFFSET('Dummy Payment (2)'!$B$11,AD385-1,AC385-1),"")</f>
        <v/>
      </c>
      <c r="AG385" s="146" t="str">
        <f ca="1">IF(OFFSET('Dummy Payment (2)'!$C$11,AD385-1,AC385-1)&lt;&gt;"",OFFSET('Dummy Payment (2)'!$C$11,AD385-1,AC385-1),"")</f>
        <v/>
      </c>
      <c r="AH385" s="147" t="str">
        <f t="shared" si="18"/>
        <v/>
      </c>
      <c r="AI385" s="139"/>
      <c r="AJ385" s="139"/>
      <c r="AK385" s="139"/>
      <c r="AL385" s="139"/>
      <c r="AM385" s="139"/>
      <c r="AN385" s="139"/>
      <c r="AO385" s="139"/>
      <c r="AP385" s="139"/>
      <c r="AQ385" s="139"/>
      <c r="AR385" s="139"/>
    </row>
    <row r="386" spans="29:44" x14ac:dyDescent="0.3">
      <c r="AC386" s="111">
        <f t="shared" si="16"/>
        <v>51</v>
      </c>
      <c r="AD386" s="111">
        <f t="shared" si="17"/>
        <v>10</v>
      </c>
      <c r="AE386" s="144">
        <v>260</v>
      </c>
      <c r="AF386" s="145" t="str">
        <f ca="1">IF(OFFSET('Dummy Payment (2)'!$B$11,AD386-1,AC386-1)&lt;&gt;"",OFFSET('Dummy Payment (2)'!$B$11,AD386-1,AC386-1),"")</f>
        <v/>
      </c>
      <c r="AG386" s="146" t="str">
        <f ca="1">IF(OFFSET('Dummy Payment (2)'!$C$11,AD386-1,AC386-1)&lt;&gt;"",OFFSET('Dummy Payment (2)'!$C$11,AD386-1,AC386-1),"")</f>
        <v/>
      </c>
      <c r="AH386" s="147" t="str">
        <f t="shared" si="18"/>
        <v/>
      </c>
      <c r="AI386" s="139"/>
      <c r="AJ386" s="139"/>
      <c r="AK386" s="139"/>
      <c r="AL386" s="139"/>
      <c r="AM386" s="139"/>
      <c r="AN386" s="139"/>
      <c r="AO386" s="139"/>
      <c r="AP386" s="139"/>
      <c r="AQ386" s="139"/>
      <c r="AR386" s="139"/>
    </row>
    <row r="387" spans="29:44" x14ac:dyDescent="0.3">
      <c r="AC387" s="111">
        <f t="shared" si="16"/>
        <v>53</v>
      </c>
      <c r="AD387" s="111">
        <f t="shared" si="17"/>
        <v>1</v>
      </c>
      <c r="AE387" s="144">
        <v>261</v>
      </c>
      <c r="AF387" s="145">
        <f ca="1">IF(OFFSET('Dummy Payment (2)'!$B$11,AD387-1,AC387-1)&lt;&gt;"",OFFSET('Dummy Payment (2)'!$B$11,AD387-1,AC387-1),"")</f>
        <v>43285</v>
      </c>
      <c r="AG387" s="146">
        <f ca="1">IF(OFFSET('Dummy Payment (2)'!$C$11,AD387-1,AC387-1)&lt;&gt;"",OFFSET('Dummy Payment (2)'!$C$11,AD387-1,AC387-1),"")</f>
        <v>3000</v>
      </c>
      <c r="AH387" s="147" t="str">
        <f t="shared" si="18"/>
        <v>Salary</v>
      </c>
      <c r="AI387" s="139"/>
      <c r="AJ387" s="139"/>
      <c r="AK387" s="139"/>
      <c r="AL387" s="139"/>
      <c r="AM387" s="139"/>
      <c r="AN387" s="139"/>
      <c r="AO387" s="139"/>
      <c r="AP387" s="139"/>
      <c r="AQ387" s="139"/>
      <c r="AR387" s="139"/>
    </row>
    <row r="388" spans="29:44" x14ac:dyDescent="0.3">
      <c r="AC388" s="111">
        <f t="shared" si="16"/>
        <v>53</v>
      </c>
      <c r="AD388" s="111">
        <f t="shared" si="17"/>
        <v>2</v>
      </c>
      <c r="AE388" s="144">
        <v>262</v>
      </c>
      <c r="AF388" s="145">
        <f ca="1">IF(OFFSET('Dummy Payment (2)'!$B$11,AD388-1,AC388-1)&lt;&gt;"",OFFSET('Dummy Payment (2)'!$B$11,AD388-1,AC388-1),"")</f>
        <v>43284</v>
      </c>
      <c r="AG388" s="146">
        <f ca="1">IF(OFFSET('Dummy Payment (2)'!$C$11,AD388-1,AC388-1)&lt;&gt;"",OFFSET('Dummy Payment (2)'!$C$11,AD388-1,AC388-1),"")</f>
        <v>150</v>
      </c>
      <c r="AH388" s="147" t="str">
        <f t="shared" si="18"/>
        <v>Fees</v>
      </c>
      <c r="AI388" s="139"/>
      <c r="AJ388" s="139"/>
      <c r="AK388" s="139"/>
      <c r="AL388" s="139"/>
      <c r="AM388" s="139"/>
      <c r="AN388" s="139"/>
      <c r="AO388" s="139"/>
      <c r="AP388" s="139"/>
      <c r="AQ388" s="139"/>
      <c r="AR388" s="139"/>
    </row>
    <row r="389" spans="29:44" x14ac:dyDescent="0.3">
      <c r="AC389" s="111">
        <f t="shared" si="16"/>
        <v>53</v>
      </c>
      <c r="AD389" s="111">
        <f t="shared" si="17"/>
        <v>3</v>
      </c>
      <c r="AE389" s="144">
        <v>263</v>
      </c>
      <c r="AF389" s="145">
        <f ca="1">IF(OFFSET('Dummy Payment (2)'!$B$11,AD389-1,AC389-1)&lt;&gt;"",OFFSET('Dummy Payment (2)'!$B$11,AD389-1,AC389-1),"")</f>
        <v>43285</v>
      </c>
      <c r="AG389" s="146">
        <f ca="1">IF(OFFSET('Dummy Payment (2)'!$C$11,AD389-1,AC389-1)&lt;&gt;"",OFFSET('Dummy Payment (2)'!$C$11,AD389-1,AC389-1),"")</f>
        <v>500</v>
      </c>
      <c r="AH389" s="147" t="str">
        <f t="shared" si="18"/>
        <v>Bonus</v>
      </c>
      <c r="AI389" s="139"/>
      <c r="AJ389" s="139"/>
      <c r="AK389" s="139"/>
      <c r="AL389" s="139"/>
      <c r="AM389" s="139"/>
      <c r="AN389" s="139"/>
      <c r="AO389" s="139"/>
      <c r="AP389" s="139"/>
      <c r="AQ389" s="139"/>
      <c r="AR389" s="139"/>
    </row>
    <row r="390" spans="29:44" x14ac:dyDescent="0.3">
      <c r="AC390" s="111">
        <f t="shared" si="16"/>
        <v>53</v>
      </c>
      <c r="AD390" s="111">
        <f t="shared" si="17"/>
        <v>4</v>
      </c>
      <c r="AE390" s="144">
        <v>264</v>
      </c>
      <c r="AF390" s="145" t="str">
        <f ca="1">IF(OFFSET('Dummy Payment (2)'!$B$11,AD390-1,AC390-1)&lt;&gt;"",OFFSET('Dummy Payment (2)'!$B$11,AD390-1,AC390-1),"")</f>
        <v/>
      </c>
      <c r="AG390" s="146">
        <f ca="1">IF(OFFSET('Dummy Payment (2)'!$C$11,AD390-1,AC390-1)&lt;&gt;"",OFFSET('Dummy Payment (2)'!$C$11,AD390-1,AC390-1),"")</f>
        <v>1000</v>
      </c>
      <c r="AH390" s="147" t="str">
        <f t="shared" si="18"/>
        <v>Deviden</v>
      </c>
      <c r="AI390" s="139"/>
      <c r="AJ390" s="139"/>
      <c r="AK390" s="139"/>
      <c r="AL390" s="139"/>
      <c r="AM390" s="139"/>
      <c r="AN390" s="139"/>
      <c r="AO390" s="139"/>
      <c r="AP390" s="139"/>
      <c r="AQ390" s="139"/>
      <c r="AR390" s="139"/>
    </row>
    <row r="391" spans="29:44" x14ac:dyDescent="0.3">
      <c r="AC391" s="111">
        <f t="shared" si="16"/>
        <v>53</v>
      </c>
      <c r="AD391" s="111">
        <f t="shared" si="17"/>
        <v>5</v>
      </c>
      <c r="AE391" s="144">
        <v>265</v>
      </c>
      <c r="AF391" s="145" t="str">
        <f ca="1">IF(OFFSET('Dummy Payment (2)'!$B$11,AD391-1,AC391-1)&lt;&gt;"",OFFSET('Dummy Payment (2)'!$B$11,AD391-1,AC391-1),"")</f>
        <v/>
      </c>
      <c r="AG391" s="146">
        <f ca="1">IF(OFFSET('Dummy Payment (2)'!$C$11,AD391-1,AC391-1)&lt;&gt;"",OFFSET('Dummy Payment (2)'!$C$11,AD391-1,AC391-1),"")</f>
        <v>300</v>
      </c>
      <c r="AH391" s="147" t="str">
        <f t="shared" si="18"/>
        <v>Freelance Income</v>
      </c>
      <c r="AI391" s="139"/>
      <c r="AJ391" s="139"/>
      <c r="AK391" s="139"/>
      <c r="AL391" s="139"/>
      <c r="AM391" s="139"/>
      <c r="AN391" s="139"/>
      <c r="AO391" s="139"/>
      <c r="AP391" s="139"/>
      <c r="AQ391" s="139"/>
      <c r="AR391" s="139"/>
    </row>
    <row r="392" spans="29:44" x14ac:dyDescent="0.3">
      <c r="AC392" s="111">
        <f t="shared" si="16"/>
        <v>53</v>
      </c>
      <c r="AD392" s="111">
        <f t="shared" si="17"/>
        <v>6</v>
      </c>
      <c r="AE392" s="144">
        <v>266</v>
      </c>
      <c r="AF392" s="145" t="str">
        <f ca="1">IF(OFFSET('Dummy Payment (2)'!$B$11,AD392-1,AC392-1)&lt;&gt;"",OFFSET('Dummy Payment (2)'!$B$11,AD392-1,AC392-1),"")</f>
        <v/>
      </c>
      <c r="AG392" s="146" t="str">
        <f ca="1">IF(OFFSET('Dummy Payment (2)'!$C$11,AD392-1,AC392-1)&lt;&gt;"",OFFSET('Dummy Payment (2)'!$C$11,AD392-1,AC392-1),"")</f>
        <v/>
      </c>
      <c r="AH392" s="147" t="str">
        <f t="shared" si="18"/>
        <v/>
      </c>
      <c r="AI392" s="139"/>
      <c r="AJ392" s="139"/>
      <c r="AK392" s="139"/>
      <c r="AL392" s="139"/>
      <c r="AM392" s="139"/>
      <c r="AN392" s="139"/>
      <c r="AO392" s="139"/>
      <c r="AP392" s="139"/>
      <c r="AQ392" s="139"/>
      <c r="AR392" s="139"/>
    </row>
    <row r="393" spans="29:44" x14ac:dyDescent="0.3">
      <c r="AC393" s="111">
        <f t="shared" ref="AC393:AC456" si="19">AC383+2</f>
        <v>53</v>
      </c>
      <c r="AD393" s="111">
        <f t="shared" ref="AD393:AD456" si="20">AD383</f>
        <v>7</v>
      </c>
      <c r="AE393" s="144">
        <v>267</v>
      </c>
      <c r="AF393" s="145" t="str">
        <f ca="1">IF(OFFSET('Dummy Payment (2)'!$B$11,AD393-1,AC393-1)&lt;&gt;"",OFFSET('Dummy Payment (2)'!$B$11,AD393-1,AC393-1),"")</f>
        <v/>
      </c>
      <c r="AG393" s="146" t="str">
        <f ca="1">IF(OFFSET('Dummy Payment (2)'!$C$11,AD393-1,AC393-1)&lt;&gt;"",OFFSET('Dummy Payment (2)'!$C$11,AD393-1,AC393-1),"")</f>
        <v/>
      </c>
      <c r="AH393" s="147" t="str">
        <f t="shared" ref="AH393:AH456" si="21">AH383</f>
        <v/>
      </c>
      <c r="AI393" s="139"/>
      <c r="AJ393" s="139"/>
      <c r="AK393" s="139"/>
      <c r="AL393" s="139"/>
      <c r="AM393" s="139"/>
      <c r="AN393" s="139"/>
      <c r="AO393" s="139"/>
      <c r="AP393" s="139"/>
      <c r="AQ393" s="139"/>
      <c r="AR393" s="139"/>
    </row>
    <row r="394" spans="29:44" x14ac:dyDescent="0.3">
      <c r="AC394" s="111">
        <f t="shared" si="19"/>
        <v>53</v>
      </c>
      <c r="AD394" s="111">
        <f t="shared" si="20"/>
        <v>8</v>
      </c>
      <c r="AE394" s="144">
        <v>268</v>
      </c>
      <c r="AF394" s="145" t="str">
        <f ca="1">IF(OFFSET('Dummy Payment (2)'!$B$11,AD394-1,AC394-1)&lt;&gt;"",OFFSET('Dummy Payment (2)'!$B$11,AD394-1,AC394-1),"")</f>
        <v/>
      </c>
      <c r="AG394" s="146" t="str">
        <f ca="1">IF(OFFSET('Dummy Payment (2)'!$C$11,AD394-1,AC394-1)&lt;&gt;"",OFFSET('Dummy Payment (2)'!$C$11,AD394-1,AC394-1),"")</f>
        <v/>
      </c>
      <c r="AH394" s="147" t="str">
        <f t="shared" si="21"/>
        <v/>
      </c>
      <c r="AI394" s="139"/>
      <c r="AJ394" s="139"/>
      <c r="AK394" s="139"/>
      <c r="AL394" s="139"/>
      <c r="AM394" s="139"/>
      <c r="AN394" s="139"/>
      <c r="AO394" s="139"/>
      <c r="AP394" s="139"/>
      <c r="AQ394" s="139"/>
      <c r="AR394" s="139"/>
    </row>
    <row r="395" spans="29:44" x14ac:dyDescent="0.3">
      <c r="AC395" s="111">
        <f t="shared" si="19"/>
        <v>53</v>
      </c>
      <c r="AD395" s="111">
        <f t="shared" si="20"/>
        <v>9</v>
      </c>
      <c r="AE395" s="144">
        <v>269</v>
      </c>
      <c r="AF395" s="145" t="str">
        <f ca="1">IF(OFFSET('Dummy Payment (2)'!$B$11,AD395-1,AC395-1)&lt;&gt;"",OFFSET('Dummy Payment (2)'!$B$11,AD395-1,AC395-1),"")</f>
        <v/>
      </c>
      <c r="AG395" s="146" t="str">
        <f ca="1">IF(OFFSET('Dummy Payment (2)'!$C$11,AD395-1,AC395-1)&lt;&gt;"",OFFSET('Dummy Payment (2)'!$C$11,AD395-1,AC395-1),"")</f>
        <v/>
      </c>
      <c r="AH395" s="147" t="str">
        <f t="shared" si="21"/>
        <v/>
      </c>
      <c r="AI395" s="139"/>
      <c r="AJ395" s="139"/>
      <c r="AK395" s="139"/>
      <c r="AL395" s="139"/>
      <c r="AM395" s="139"/>
      <c r="AN395" s="139"/>
      <c r="AO395" s="139"/>
      <c r="AP395" s="139"/>
      <c r="AQ395" s="139"/>
      <c r="AR395" s="139"/>
    </row>
    <row r="396" spans="29:44" x14ac:dyDescent="0.3">
      <c r="AC396" s="111">
        <f t="shared" si="19"/>
        <v>53</v>
      </c>
      <c r="AD396" s="111">
        <f t="shared" si="20"/>
        <v>10</v>
      </c>
      <c r="AE396" s="144">
        <v>270</v>
      </c>
      <c r="AF396" s="145" t="str">
        <f ca="1">IF(OFFSET('Dummy Payment (2)'!$B$11,AD396-1,AC396-1)&lt;&gt;"",OFFSET('Dummy Payment (2)'!$B$11,AD396-1,AC396-1),"")</f>
        <v/>
      </c>
      <c r="AG396" s="146" t="str">
        <f ca="1">IF(OFFSET('Dummy Payment (2)'!$C$11,AD396-1,AC396-1)&lt;&gt;"",OFFSET('Dummy Payment (2)'!$C$11,AD396-1,AC396-1),"")</f>
        <v/>
      </c>
      <c r="AH396" s="147" t="str">
        <f t="shared" si="21"/>
        <v/>
      </c>
      <c r="AI396" s="139"/>
      <c r="AJ396" s="139"/>
      <c r="AK396" s="139"/>
      <c r="AL396" s="139"/>
      <c r="AM396" s="139"/>
      <c r="AN396" s="139"/>
      <c r="AO396" s="139"/>
      <c r="AP396" s="139"/>
      <c r="AQ396" s="139"/>
      <c r="AR396" s="139"/>
    </row>
    <row r="397" spans="29:44" x14ac:dyDescent="0.3">
      <c r="AC397" s="111">
        <f t="shared" si="19"/>
        <v>55</v>
      </c>
      <c r="AD397" s="111">
        <f t="shared" si="20"/>
        <v>1</v>
      </c>
      <c r="AE397" s="144">
        <v>271</v>
      </c>
      <c r="AF397" s="145">
        <f ca="1">IF(OFFSET('Dummy Payment (2)'!$B$11,AD397-1,AC397-1)&lt;&gt;"",OFFSET('Dummy Payment (2)'!$B$11,AD397-1,AC397-1),"")</f>
        <v>43292</v>
      </c>
      <c r="AG397" s="146">
        <f ca="1">IF(OFFSET('Dummy Payment (2)'!$C$11,AD397-1,AC397-1)&lt;&gt;"",OFFSET('Dummy Payment (2)'!$C$11,AD397-1,AC397-1),"")</f>
        <v>3000</v>
      </c>
      <c r="AH397" s="147" t="str">
        <f t="shared" si="21"/>
        <v>Salary</v>
      </c>
      <c r="AI397" s="139"/>
      <c r="AJ397" s="139"/>
      <c r="AK397" s="139"/>
      <c r="AL397" s="139"/>
      <c r="AM397" s="139"/>
      <c r="AN397" s="139"/>
      <c r="AO397" s="139"/>
      <c r="AP397" s="139"/>
      <c r="AQ397" s="139"/>
      <c r="AR397" s="139"/>
    </row>
    <row r="398" spans="29:44" x14ac:dyDescent="0.3">
      <c r="AC398" s="111">
        <f t="shared" si="19"/>
        <v>55</v>
      </c>
      <c r="AD398" s="111">
        <f t="shared" si="20"/>
        <v>2</v>
      </c>
      <c r="AE398" s="144">
        <v>272</v>
      </c>
      <c r="AF398" s="145">
        <f ca="1">IF(OFFSET('Dummy Payment (2)'!$B$11,AD398-1,AC398-1)&lt;&gt;"",OFFSET('Dummy Payment (2)'!$B$11,AD398-1,AC398-1),"")</f>
        <v>43291</v>
      </c>
      <c r="AG398" s="146">
        <f ca="1">IF(OFFSET('Dummy Payment (2)'!$C$11,AD398-1,AC398-1)&lt;&gt;"",OFFSET('Dummy Payment (2)'!$C$11,AD398-1,AC398-1),"")</f>
        <v>150</v>
      </c>
      <c r="AH398" s="147" t="str">
        <f t="shared" si="21"/>
        <v>Fees</v>
      </c>
      <c r="AI398" s="139"/>
      <c r="AJ398" s="139"/>
      <c r="AK398" s="139"/>
      <c r="AL398" s="139"/>
      <c r="AM398" s="139"/>
      <c r="AN398" s="139"/>
      <c r="AO398" s="139"/>
      <c r="AP398" s="139"/>
      <c r="AQ398" s="139"/>
      <c r="AR398" s="139"/>
    </row>
    <row r="399" spans="29:44" x14ac:dyDescent="0.3">
      <c r="AC399" s="111">
        <f t="shared" si="19"/>
        <v>55</v>
      </c>
      <c r="AD399" s="111">
        <f t="shared" si="20"/>
        <v>3</v>
      </c>
      <c r="AE399" s="144">
        <v>273</v>
      </c>
      <c r="AF399" s="145">
        <f ca="1">IF(OFFSET('Dummy Payment (2)'!$B$11,AD399-1,AC399-1)&lt;&gt;"",OFFSET('Dummy Payment (2)'!$B$11,AD399-1,AC399-1),"")</f>
        <v>43292</v>
      </c>
      <c r="AG399" s="146">
        <f ca="1">IF(OFFSET('Dummy Payment (2)'!$C$11,AD399-1,AC399-1)&lt;&gt;"",OFFSET('Dummy Payment (2)'!$C$11,AD399-1,AC399-1),"")</f>
        <v>500</v>
      </c>
      <c r="AH399" s="147" t="str">
        <f t="shared" si="21"/>
        <v>Bonus</v>
      </c>
      <c r="AI399" s="139"/>
      <c r="AJ399" s="139"/>
      <c r="AK399" s="139"/>
      <c r="AL399" s="139"/>
      <c r="AM399" s="139"/>
      <c r="AN399" s="139"/>
      <c r="AO399" s="139"/>
      <c r="AP399" s="139"/>
      <c r="AQ399" s="139"/>
      <c r="AR399" s="139"/>
    </row>
    <row r="400" spans="29:44" x14ac:dyDescent="0.3">
      <c r="AC400" s="111">
        <f t="shared" si="19"/>
        <v>55</v>
      </c>
      <c r="AD400" s="111">
        <f t="shared" si="20"/>
        <v>4</v>
      </c>
      <c r="AE400" s="144">
        <v>274</v>
      </c>
      <c r="AF400" s="145" t="str">
        <f ca="1">IF(OFFSET('Dummy Payment (2)'!$B$11,AD400-1,AC400-1)&lt;&gt;"",OFFSET('Dummy Payment (2)'!$B$11,AD400-1,AC400-1),"")</f>
        <v/>
      </c>
      <c r="AG400" s="146">
        <f ca="1">IF(OFFSET('Dummy Payment (2)'!$C$11,AD400-1,AC400-1)&lt;&gt;"",OFFSET('Dummy Payment (2)'!$C$11,AD400-1,AC400-1),"")</f>
        <v>1000</v>
      </c>
      <c r="AH400" s="147" t="str">
        <f t="shared" si="21"/>
        <v>Deviden</v>
      </c>
      <c r="AI400" s="139"/>
      <c r="AJ400" s="139"/>
      <c r="AK400" s="139"/>
      <c r="AL400" s="139"/>
      <c r="AM400" s="139"/>
      <c r="AN400" s="139"/>
      <c r="AO400" s="139"/>
      <c r="AP400" s="139"/>
      <c r="AQ400" s="139"/>
      <c r="AR400" s="139"/>
    </row>
    <row r="401" spans="29:44" x14ac:dyDescent="0.3">
      <c r="AC401" s="111">
        <f t="shared" si="19"/>
        <v>55</v>
      </c>
      <c r="AD401" s="111">
        <f t="shared" si="20"/>
        <v>5</v>
      </c>
      <c r="AE401" s="144">
        <v>275</v>
      </c>
      <c r="AF401" s="145" t="str">
        <f ca="1">IF(OFFSET('Dummy Payment (2)'!$B$11,AD401-1,AC401-1)&lt;&gt;"",OFFSET('Dummy Payment (2)'!$B$11,AD401-1,AC401-1),"")</f>
        <v/>
      </c>
      <c r="AG401" s="146">
        <f ca="1">IF(OFFSET('Dummy Payment (2)'!$C$11,AD401-1,AC401-1)&lt;&gt;"",OFFSET('Dummy Payment (2)'!$C$11,AD401-1,AC401-1),"")</f>
        <v>300</v>
      </c>
      <c r="AH401" s="147" t="str">
        <f t="shared" si="21"/>
        <v>Freelance Income</v>
      </c>
      <c r="AI401" s="139"/>
      <c r="AJ401" s="139"/>
      <c r="AK401" s="139"/>
      <c r="AL401" s="139"/>
      <c r="AM401" s="139"/>
      <c r="AN401" s="139"/>
      <c r="AO401" s="139"/>
      <c r="AP401" s="139"/>
      <c r="AQ401" s="139"/>
      <c r="AR401" s="139"/>
    </row>
    <row r="402" spans="29:44" x14ac:dyDescent="0.3">
      <c r="AC402" s="111">
        <f t="shared" si="19"/>
        <v>55</v>
      </c>
      <c r="AD402" s="111">
        <f t="shared" si="20"/>
        <v>6</v>
      </c>
      <c r="AE402" s="144">
        <v>276</v>
      </c>
      <c r="AF402" s="145" t="str">
        <f ca="1">IF(OFFSET('Dummy Payment (2)'!$B$11,AD402-1,AC402-1)&lt;&gt;"",OFFSET('Dummy Payment (2)'!$B$11,AD402-1,AC402-1),"")</f>
        <v/>
      </c>
      <c r="AG402" s="146" t="str">
        <f ca="1">IF(OFFSET('Dummy Payment (2)'!$C$11,AD402-1,AC402-1)&lt;&gt;"",OFFSET('Dummy Payment (2)'!$C$11,AD402-1,AC402-1),"")</f>
        <v/>
      </c>
      <c r="AH402" s="147" t="str">
        <f t="shared" si="21"/>
        <v/>
      </c>
      <c r="AI402" s="139"/>
      <c r="AJ402" s="139"/>
      <c r="AK402" s="139"/>
      <c r="AL402" s="139"/>
      <c r="AM402" s="139"/>
      <c r="AN402" s="139"/>
      <c r="AO402" s="139"/>
      <c r="AP402" s="139"/>
      <c r="AQ402" s="139"/>
      <c r="AR402" s="139"/>
    </row>
    <row r="403" spans="29:44" x14ac:dyDescent="0.3">
      <c r="AC403" s="111">
        <f t="shared" si="19"/>
        <v>55</v>
      </c>
      <c r="AD403" s="111">
        <f t="shared" si="20"/>
        <v>7</v>
      </c>
      <c r="AE403" s="144">
        <v>277</v>
      </c>
      <c r="AF403" s="145" t="str">
        <f ca="1">IF(OFFSET('Dummy Payment (2)'!$B$11,AD403-1,AC403-1)&lt;&gt;"",OFFSET('Dummy Payment (2)'!$B$11,AD403-1,AC403-1),"")</f>
        <v/>
      </c>
      <c r="AG403" s="146" t="str">
        <f ca="1">IF(OFFSET('Dummy Payment (2)'!$C$11,AD403-1,AC403-1)&lt;&gt;"",OFFSET('Dummy Payment (2)'!$C$11,AD403-1,AC403-1),"")</f>
        <v/>
      </c>
      <c r="AH403" s="147" t="str">
        <f t="shared" si="21"/>
        <v/>
      </c>
      <c r="AI403" s="139"/>
      <c r="AJ403" s="139"/>
      <c r="AK403" s="139"/>
      <c r="AL403" s="139"/>
      <c r="AM403" s="139"/>
      <c r="AN403" s="139"/>
      <c r="AO403" s="139"/>
      <c r="AP403" s="139"/>
      <c r="AQ403" s="139"/>
      <c r="AR403" s="139"/>
    </row>
    <row r="404" spans="29:44" x14ac:dyDescent="0.3">
      <c r="AC404" s="111">
        <f t="shared" si="19"/>
        <v>55</v>
      </c>
      <c r="AD404" s="111">
        <f t="shared" si="20"/>
        <v>8</v>
      </c>
      <c r="AE404" s="144">
        <v>278</v>
      </c>
      <c r="AF404" s="145" t="str">
        <f ca="1">IF(OFFSET('Dummy Payment (2)'!$B$11,AD404-1,AC404-1)&lt;&gt;"",OFFSET('Dummy Payment (2)'!$B$11,AD404-1,AC404-1),"")</f>
        <v/>
      </c>
      <c r="AG404" s="146" t="str">
        <f ca="1">IF(OFFSET('Dummy Payment (2)'!$C$11,AD404-1,AC404-1)&lt;&gt;"",OFFSET('Dummy Payment (2)'!$C$11,AD404-1,AC404-1),"")</f>
        <v/>
      </c>
      <c r="AH404" s="147" t="str">
        <f t="shared" si="21"/>
        <v/>
      </c>
      <c r="AI404" s="139"/>
      <c r="AJ404" s="139"/>
      <c r="AK404" s="139"/>
      <c r="AL404" s="139"/>
      <c r="AM404" s="139"/>
      <c r="AN404" s="139"/>
      <c r="AO404" s="139"/>
      <c r="AP404" s="139"/>
      <c r="AQ404" s="139"/>
      <c r="AR404" s="139"/>
    </row>
    <row r="405" spans="29:44" x14ac:dyDescent="0.3">
      <c r="AC405" s="111">
        <f t="shared" si="19"/>
        <v>55</v>
      </c>
      <c r="AD405" s="111">
        <f t="shared" si="20"/>
        <v>9</v>
      </c>
      <c r="AE405" s="144">
        <v>279</v>
      </c>
      <c r="AF405" s="145" t="str">
        <f ca="1">IF(OFFSET('Dummy Payment (2)'!$B$11,AD405-1,AC405-1)&lt;&gt;"",OFFSET('Dummy Payment (2)'!$B$11,AD405-1,AC405-1),"")</f>
        <v/>
      </c>
      <c r="AG405" s="146" t="str">
        <f ca="1">IF(OFFSET('Dummy Payment (2)'!$C$11,AD405-1,AC405-1)&lt;&gt;"",OFFSET('Dummy Payment (2)'!$C$11,AD405-1,AC405-1),"")</f>
        <v/>
      </c>
      <c r="AH405" s="147" t="str">
        <f t="shared" si="21"/>
        <v/>
      </c>
      <c r="AI405" s="139"/>
      <c r="AJ405" s="139"/>
      <c r="AK405" s="139"/>
      <c r="AL405" s="139"/>
      <c r="AM405" s="139"/>
      <c r="AN405" s="139"/>
      <c r="AO405" s="139"/>
      <c r="AP405" s="139"/>
      <c r="AQ405" s="139"/>
      <c r="AR405" s="139"/>
    </row>
    <row r="406" spans="29:44" x14ac:dyDescent="0.3">
      <c r="AC406" s="111">
        <f t="shared" si="19"/>
        <v>55</v>
      </c>
      <c r="AD406" s="111">
        <f t="shared" si="20"/>
        <v>10</v>
      </c>
      <c r="AE406" s="144">
        <v>280</v>
      </c>
      <c r="AF406" s="145" t="str">
        <f ca="1">IF(OFFSET('Dummy Payment (2)'!$B$11,AD406-1,AC406-1)&lt;&gt;"",OFFSET('Dummy Payment (2)'!$B$11,AD406-1,AC406-1),"")</f>
        <v/>
      </c>
      <c r="AG406" s="146" t="str">
        <f ca="1">IF(OFFSET('Dummy Payment (2)'!$C$11,AD406-1,AC406-1)&lt;&gt;"",OFFSET('Dummy Payment (2)'!$C$11,AD406-1,AC406-1),"")</f>
        <v/>
      </c>
      <c r="AH406" s="147" t="str">
        <f t="shared" si="21"/>
        <v/>
      </c>
      <c r="AI406" s="139"/>
      <c r="AJ406" s="139"/>
      <c r="AK406" s="139"/>
      <c r="AL406" s="139"/>
      <c r="AM406" s="139"/>
      <c r="AN406" s="139"/>
      <c r="AO406" s="139"/>
      <c r="AP406" s="139"/>
      <c r="AQ406" s="139"/>
      <c r="AR406" s="139"/>
    </row>
    <row r="407" spans="29:44" x14ac:dyDescent="0.3">
      <c r="AC407" s="111">
        <f t="shared" si="19"/>
        <v>57</v>
      </c>
      <c r="AD407" s="111">
        <f t="shared" si="20"/>
        <v>1</v>
      </c>
      <c r="AE407" s="144">
        <v>281</v>
      </c>
      <c r="AF407" s="145">
        <f ca="1">IF(OFFSET('Dummy Payment (2)'!$B$11,AD407-1,AC407-1)&lt;&gt;"",OFFSET('Dummy Payment (2)'!$B$11,AD407-1,AC407-1),"")</f>
        <v>43299</v>
      </c>
      <c r="AG407" s="146">
        <f ca="1">IF(OFFSET('Dummy Payment (2)'!$C$11,AD407-1,AC407-1)&lt;&gt;"",OFFSET('Dummy Payment (2)'!$C$11,AD407-1,AC407-1),"")</f>
        <v>3000</v>
      </c>
      <c r="AH407" s="147" t="str">
        <f t="shared" si="21"/>
        <v>Salary</v>
      </c>
      <c r="AI407" s="139"/>
      <c r="AJ407" s="139"/>
      <c r="AK407" s="139"/>
      <c r="AL407" s="139"/>
      <c r="AM407" s="139"/>
      <c r="AN407" s="139"/>
      <c r="AO407" s="139"/>
      <c r="AP407" s="139"/>
      <c r="AQ407" s="139"/>
      <c r="AR407" s="139"/>
    </row>
    <row r="408" spans="29:44" x14ac:dyDescent="0.3">
      <c r="AC408" s="111">
        <f t="shared" si="19"/>
        <v>57</v>
      </c>
      <c r="AD408" s="111">
        <f t="shared" si="20"/>
        <v>2</v>
      </c>
      <c r="AE408" s="144">
        <v>282</v>
      </c>
      <c r="AF408" s="145">
        <f ca="1">IF(OFFSET('Dummy Payment (2)'!$B$11,AD408-1,AC408-1)&lt;&gt;"",OFFSET('Dummy Payment (2)'!$B$11,AD408-1,AC408-1),"")</f>
        <v>43298</v>
      </c>
      <c r="AG408" s="146">
        <f ca="1">IF(OFFSET('Dummy Payment (2)'!$C$11,AD408-1,AC408-1)&lt;&gt;"",OFFSET('Dummy Payment (2)'!$C$11,AD408-1,AC408-1),"")</f>
        <v>150</v>
      </c>
      <c r="AH408" s="147" t="str">
        <f t="shared" si="21"/>
        <v>Fees</v>
      </c>
      <c r="AI408" s="139"/>
      <c r="AJ408" s="139"/>
      <c r="AK408" s="139"/>
      <c r="AL408" s="139"/>
      <c r="AM408" s="139"/>
      <c r="AN408" s="139"/>
      <c r="AO408" s="139"/>
      <c r="AP408" s="139"/>
      <c r="AQ408" s="139"/>
      <c r="AR408" s="139"/>
    </row>
    <row r="409" spans="29:44" x14ac:dyDescent="0.3">
      <c r="AC409" s="111">
        <f t="shared" si="19"/>
        <v>57</v>
      </c>
      <c r="AD409" s="111">
        <f t="shared" si="20"/>
        <v>3</v>
      </c>
      <c r="AE409" s="144">
        <v>283</v>
      </c>
      <c r="AF409" s="145">
        <f ca="1">IF(OFFSET('Dummy Payment (2)'!$B$11,AD409-1,AC409-1)&lt;&gt;"",OFFSET('Dummy Payment (2)'!$B$11,AD409-1,AC409-1),"")</f>
        <v>43299</v>
      </c>
      <c r="AG409" s="146">
        <f ca="1">IF(OFFSET('Dummy Payment (2)'!$C$11,AD409-1,AC409-1)&lt;&gt;"",OFFSET('Dummy Payment (2)'!$C$11,AD409-1,AC409-1),"")</f>
        <v>500</v>
      </c>
      <c r="AH409" s="147" t="str">
        <f t="shared" si="21"/>
        <v>Bonus</v>
      </c>
      <c r="AI409" s="139"/>
      <c r="AJ409" s="139"/>
      <c r="AK409" s="139"/>
      <c r="AL409" s="139"/>
      <c r="AM409" s="139"/>
      <c r="AN409" s="139"/>
      <c r="AO409" s="139"/>
      <c r="AP409" s="139"/>
      <c r="AQ409" s="139"/>
      <c r="AR409" s="139"/>
    </row>
    <row r="410" spans="29:44" x14ac:dyDescent="0.3">
      <c r="AC410" s="111">
        <f t="shared" si="19"/>
        <v>57</v>
      </c>
      <c r="AD410" s="111">
        <f t="shared" si="20"/>
        <v>4</v>
      </c>
      <c r="AE410" s="144">
        <v>284</v>
      </c>
      <c r="AF410" s="145" t="str">
        <f ca="1">IF(OFFSET('Dummy Payment (2)'!$B$11,AD410-1,AC410-1)&lt;&gt;"",OFFSET('Dummy Payment (2)'!$B$11,AD410-1,AC410-1),"")</f>
        <v/>
      </c>
      <c r="AG410" s="146">
        <f ca="1">IF(OFFSET('Dummy Payment (2)'!$C$11,AD410-1,AC410-1)&lt;&gt;"",OFFSET('Dummy Payment (2)'!$C$11,AD410-1,AC410-1),"")</f>
        <v>1000</v>
      </c>
      <c r="AH410" s="147" t="str">
        <f t="shared" si="21"/>
        <v>Deviden</v>
      </c>
      <c r="AI410" s="139"/>
      <c r="AJ410" s="139"/>
      <c r="AK410" s="139"/>
      <c r="AL410" s="139"/>
      <c r="AM410" s="139"/>
      <c r="AN410" s="139"/>
      <c r="AO410" s="139"/>
      <c r="AP410" s="139"/>
      <c r="AQ410" s="139"/>
      <c r="AR410" s="139"/>
    </row>
    <row r="411" spans="29:44" x14ac:dyDescent="0.3">
      <c r="AC411" s="111">
        <f t="shared" si="19"/>
        <v>57</v>
      </c>
      <c r="AD411" s="111">
        <f t="shared" si="20"/>
        <v>5</v>
      </c>
      <c r="AE411" s="144">
        <v>285</v>
      </c>
      <c r="AF411" s="145" t="str">
        <f ca="1">IF(OFFSET('Dummy Payment (2)'!$B$11,AD411-1,AC411-1)&lt;&gt;"",OFFSET('Dummy Payment (2)'!$B$11,AD411-1,AC411-1),"")</f>
        <v/>
      </c>
      <c r="AG411" s="146">
        <f ca="1">IF(OFFSET('Dummy Payment (2)'!$C$11,AD411-1,AC411-1)&lt;&gt;"",OFFSET('Dummy Payment (2)'!$C$11,AD411-1,AC411-1),"")</f>
        <v>300</v>
      </c>
      <c r="AH411" s="147" t="str">
        <f t="shared" si="21"/>
        <v>Freelance Income</v>
      </c>
      <c r="AI411" s="139"/>
      <c r="AJ411" s="139"/>
      <c r="AK411" s="139"/>
      <c r="AL411" s="139"/>
      <c r="AM411" s="139"/>
      <c r="AN411" s="139"/>
      <c r="AO411" s="139"/>
      <c r="AP411" s="139"/>
      <c r="AQ411" s="139"/>
      <c r="AR411" s="139"/>
    </row>
    <row r="412" spans="29:44" x14ac:dyDescent="0.3">
      <c r="AC412" s="111">
        <f t="shared" si="19"/>
        <v>57</v>
      </c>
      <c r="AD412" s="111">
        <f t="shared" si="20"/>
        <v>6</v>
      </c>
      <c r="AE412" s="144">
        <v>286</v>
      </c>
      <c r="AF412" s="145" t="str">
        <f ca="1">IF(OFFSET('Dummy Payment (2)'!$B$11,AD412-1,AC412-1)&lt;&gt;"",OFFSET('Dummy Payment (2)'!$B$11,AD412-1,AC412-1),"")</f>
        <v/>
      </c>
      <c r="AG412" s="146" t="str">
        <f ca="1">IF(OFFSET('Dummy Payment (2)'!$C$11,AD412-1,AC412-1)&lt;&gt;"",OFFSET('Dummy Payment (2)'!$C$11,AD412-1,AC412-1),"")</f>
        <v/>
      </c>
      <c r="AH412" s="147" t="str">
        <f t="shared" si="21"/>
        <v/>
      </c>
      <c r="AI412" s="139"/>
      <c r="AJ412" s="139"/>
      <c r="AK412" s="139"/>
      <c r="AL412" s="139"/>
      <c r="AM412" s="139"/>
      <c r="AN412" s="139"/>
      <c r="AO412" s="139"/>
      <c r="AP412" s="139"/>
      <c r="AQ412" s="139"/>
      <c r="AR412" s="139"/>
    </row>
    <row r="413" spans="29:44" x14ac:dyDescent="0.3">
      <c r="AC413" s="111">
        <f t="shared" si="19"/>
        <v>57</v>
      </c>
      <c r="AD413" s="111">
        <f t="shared" si="20"/>
        <v>7</v>
      </c>
      <c r="AE413" s="144">
        <v>287</v>
      </c>
      <c r="AF413" s="145" t="str">
        <f ca="1">IF(OFFSET('Dummy Payment (2)'!$B$11,AD413-1,AC413-1)&lt;&gt;"",OFFSET('Dummy Payment (2)'!$B$11,AD413-1,AC413-1),"")</f>
        <v/>
      </c>
      <c r="AG413" s="146" t="str">
        <f ca="1">IF(OFFSET('Dummy Payment (2)'!$C$11,AD413-1,AC413-1)&lt;&gt;"",OFFSET('Dummy Payment (2)'!$C$11,AD413-1,AC413-1),"")</f>
        <v/>
      </c>
      <c r="AH413" s="147" t="str">
        <f t="shared" si="21"/>
        <v/>
      </c>
      <c r="AI413" s="139"/>
      <c r="AJ413" s="139"/>
      <c r="AK413" s="139"/>
      <c r="AL413" s="139"/>
      <c r="AM413" s="139"/>
      <c r="AN413" s="139"/>
      <c r="AO413" s="139"/>
      <c r="AP413" s="139"/>
      <c r="AQ413" s="139"/>
      <c r="AR413" s="139"/>
    </row>
    <row r="414" spans="29:44" x14ac:dyDescent="0.3">
      <c r="AC414" s="111">
        <f t="shared" si="19"/>
        <v>57</v>
      </c>
      <c r="AD414" s="111">
        <f t="shared" si="20"/>
        <v>8</v>
      </c>
      <c r="AE414" s="144">
        <v>288</v>
      </c>
      <c r="AF414" s="145" t="str">
        <f ca="1">IF(OFFSET('Dummy Payment (2)'!$B$11,AD414-1,AC414-1)&lt;&gt;"",OFFSET('Dummy Payment (2)'!$B$11,AD414-1,AC414-1),"")</f>
        <v/>
      </c>
      <c r="AG414" s="146" t="str">
        <f ca="1">IF(OFFSET('Dummy Payment (2)'!$C$11,AD414-1,AC414-1)&lt;&gt;"",OFFSET('Dummy Payment (2)'!$C$11,AD414-1,AC414-1),"")</f>
        <v/>
      </c>
      <c r="AH414" s="147" t="str">
        <f t="shared" si="21"/>
        <v/>
      </c>
      <c r="AI414" s="139"/>
      <c r="AJ414" s="139"/>
      <c r="AK414" s="139"/>
      <c r="AL414" s="139"/>
      <c r="AM414" s="139"/>
      <c r="AN414" s="139"/>
      <c r="AO414" s="139"/>
      <c r="AP414" s="139"/>
      <c r="AQ414" s="139"/>
      <c r="AR414" s="139"/>
    </row>
    <row r="415" spans="29:44" x14ac:dyDescent="0.3">
      <c r="AC415" s="111">
        <f t="shared" si="19"/>
        <v>57</v>
      </c>
      <c r="AD415" s="111">
        <f t="shared" si="20"/>
        <v>9</v>
      </c>
      <c r="AE415" s="144">
        <v>289</v>
      </c>
      <c r="AF415" s="145" t="str">
        <f ca="1">IF(OFFSET('Dummy Payment (2)'!$B$11,AD415-1,AC415-1)&lt;&gt;"",OFFSET('Dummy Payment (2)'!$B$11,AD415-1,AC415-1),"")</f>
        <v/>
      </c>
      <c r="AG415" s="146" t="str">
        <f ca="1">IF(OFFSET('Dummy Payment (2)'!$C$11,AD415-1,AC415-1)&lt;&gt;"",OFFSET('Dummy Payment (2)'!$C$11,AD415-1,AC415-1),"")</f>
        <v/>
      </c>
      <c r="AH415" s="147" t="str">
        <f t="shared" si="21"/>
        <v/>
      </c>
      <c r="AI415" s="139"/>
      <c r="AJ415" s="139"/>
      <c r="AK415" s="139"/>
      <c r="AL415" s="139"/>
      <c r="AM415" s="139"/>
      <c r="AN415" s="139"/>
      <c r="AO415" s="139"/>
      <c r="AP415" s="139"/>
      <c r="AQ415" s="139"/>
      <c r="AR415" s="139"/>
    </row>
    <row r="416" spans="29:44" x14ac:dyDescent="0.3">
      <c r="AC416" s="111">
        <f t="shared" si="19"/>
        <v>57</v>
      </c>
      <c r="AD416" s="111">
        <f t="shared" si="20"/>
        <v>10</v>
      </c>
      <c r="AE416" s="144">
        <v>290</v>
      </c>
      <c r="AF416" s="145" t="str">
        <f ca="1">IF(OFFSET('Dummy Payment (2)'!$B$11,AD416-1,AC416-1)&lt;&gt;"",OFFSET('Dummy Payment (2)'!$B$11,AD416-1,AC416-1),"")</f>
        <v/>
      </c>
      <c r="AG416" s="146" t="str">
        <f ca="1">IF(OFFSET('Dummy Payment (2)'!$C$11,AD416-1,AC416-1)&lt;&gt;"",OFFSET('Dummy Payment (2)'!$C$11,AD416-1,AC416-1),"")</f>
        <v/>
      </c>
      <c r="AH416" s="147" t="str">
        <f t="shared" si="21"/>
        <v/>
      </c>
      <c r="AI416" s="139"/>
      <c r="AJ416" s="139"/>
      <c r="AK416" s="139"/>
      <c r="AL416" s="139"/>
      <c r="AM416" s="139"/>
      <c r="AN416" s="139"/>
      <c r="AO416" s="139"/>
      <c r="AP416" s="139"/>
      <c r="AQ416" s="139"/>
      <c r="AR416" s="139"/>
    </row>
    <row r="417" spans="29:44" x14ac:dyDescent="0.3">
      <c r="AC417" s="111">
        <f t="shared" si="19"/>
        <v>59</v>
      </c>
      <c r="AD417" s="111">
        <f t="shared" si="20"/>
        <v>1</v>
      </c>
      <c r="AE417" s="144">
        <v>291</v>
      </c>
      <c r="AF417" s="145">
        <f ca="1">IF(OFFSET('Dummy Payment (2)'!$B$11,AD417-1,AC417-1)&lt;&gt;"",OFFSET('Dummy Payment (2)'!$B$11,AD417-1,AC417-1),"")</f>
        <v>43306</v>
      </c>
      <c r="AG417" s="146">
        <f ca="1">IF(OFFSET('Dummy Payment (2)'!$C$11,AD417-1,AC417-1)&lt;&gt;"",OFFSET('Dummy Payment (2)'!$C$11,AD417-1,AC417-1),"")</f>
        <v>3000</v>
      </c>
      <c r="AH417" s="147" t="str">
        <f t="shared" si="21"/>
        <v>Salary</v>
      </c>
      <c r="AI417" s="139"/>
      <c r="AJ417" s="139"/>
      <c r="AK417" s="139"/>
      <c r="AL417" s="139"/>
      <c r="AM417" s="139"/>
      <c r="AN417" s="139"/>
      <c r="AO417" s="139"/>
      <c r="AP417" s="139"/>
      <c r="AQ417" s="139"/>
      <c r="AR417" s="139"/>
    </row>
    <row r="418" spans="29:44" x14ac:dyDescent="0.3">
      <c r="AC418" s="111">
        <f t="shared" si="19"/>
        <v>59</v>
      </c>
      <c r="AD418" s="111">
        <f t="shared" si="20"/>
        <v>2</v>
      </c>
      <c r="AE418" s="144">
        <v>292</v>
      </c>
      <c r="AF418" s="145">
        <f ca="1">IF(OFFSET('Dummy Payment (2)'!$B$11,AD418-1,AC418-1)&lt;&gt;"",OFFSET('Dummy Payment (2)'!$B$11,AD418-1,AC418-1),"")</f>
        <v>43305</v>
      </c>
      <c r="AG418" s="146">
        <f ca="1">IF(OFFSET('Dummy Payment (2)'!$C$11,AD418-1,AC418-1)&lt;&gt;"",OFFSET('Dummy Payment (2)'!$C$11,AD418-1,AC418-1),"")</f>
        <v>150</v>
      </c>
      <c r="AH418" s="147" t="str">
        <f t="shared" si="21"/>
        <v>Fees</v>
      </c>
      <c r="AI418" s="139"/>
      <c r="AJ418" s="139"/>
      <c r="AK418" s="139"/>
      <c r="AL418" s="139"/>
      <c r="AM418" s="139"/>
      <c r="AN418" s="139"/>
      <c r="AO418" s="139"/>
      <c r="AP418" s="139"/>
      <c r="AQ418" s="139"/>
      <c r="AR418" s="139"/>
    </row>
    <row r="419" spans="29:44" x14ac:dyDescent="0.3">
      <c r="AC419" s="111">
        <f t="shared" si="19"/>
        <v>59</v>
      </c>
      <c r="AD419" s="111">
        <f t="shared" si="20"/>
        <v>3</v>
      </c>
      <c r="AE419" s="144">
        <v>293</v>
      </c>
      <c r="AF419" s="145">
        <f ca="1">IF(OFFSET('Dummy Payment (2)'!$B$11,AD419-1,AC419-1)&lt;&gt;"",OFFSET('Dummy Payment (2)'!$B$11,AD419-1,AC419-1),"")</f>
        <v>43306</v>
      </c>
      <c r="AG419" s="146">
        <f ca="1">IF(OFFSET('Dummy Payment (2)'!$C$11,AD419-1,AC419-1)&lt;&gt;"",OFFSET('Dummy Payment (2)'!$C$11,AD419-1,AC419-1),"")</f>
        <v>500</v>
      </c>
      <c r="AH419" s="147" t="str">
        <f t="shared" si="21"/>
        <v>Bonus</v>
      </c>
      <c r="AI419" s="139"/>
      <c r="AJ419" s="139"/>
      <c r="AK419" s="139"/>
      <c r="AL419" s="139"/>
      <c r="AM419" s="139"/>
      <c r="AN419" s="139"/>
      <c r="AO419" s="139"/>
      <c r="AP419" s="139"/>
      <c r="AQ419" s="139"/>
      <c r="AR419" s="139"/>
    </row>
    <row r="420" spans="29:44" x14ac:dyDescent="0.3">
      <c r="AC420" s="111">
        <f t="shared" si="19"/>
        <v>59</v>
      </c>
      <c r="AD420" s="111">
        <f t="shared" si="20"/>
        <v>4</v>
      </c>
      <c r="AE420" s="144">
        <v>294</v>
      </c>
      <c r="AF420" s="145" t="str">
        <f ca="1">IF(OFFSET('Dummy Payment (2)'!$B$11,AD420-1,AC420-1)&lt;&gt;"",OFFSET('Dummy Payment (2)'!$B$11,AD420-1,AC420-1),"")</f>
        <v/>
      </c>
      <c r="AG420" s="146">
        <f ca="1">IF(OFFSET('Dummy Payment (2)'!$C$11,AD420-1,AC420-1)&lt;&gt;"",OFFSET('Dummy Payment (2)'!$C$11,AD420-1,AC420-1),"")</f>
        <v>1000</v>
      </c>
      <c r="AH420" s="147" t="str">
        <f t="shared" si="21"/>
        <v>Deviden</v>
      </c>
      <c r="AI420" s="139"/>
      <c r="AJ420" s="139"/>
      <c r="AK420" s="139"/>
      <c r="AL420" s="139"/>
      <c r="AM420" s="139"/>
      <c r="AN420" s="139"/>
      <c r="AO420" s="139"/>
      <c r="AP420" s="139"/>
      <c r="AQ420" s="139"/>
      <c r="AR420" s="139"/>
    </row>
    <row r="421" spans="29:44" x14ac:dyDescent="0.3">
      <c r="AC421" s="111">
        <f t="shared" si="19"/>
        <v>59</v>
      </c>
      <c r="AD421" s="111">
        <f t="shared" si="20"/>
        <v>5</v>
      </c>
      <c r="AE421" s="144">
        <v>295</v>
      </c>
      <c r="AF421" s="145" t="str">
        <f ca="1">IF(OFFSET('Dummy Payment (2)'!$B$11,AD421-1,AC421-1)&lt;&gt;"",OFFSET('Dummy Payment (2)'!$B$11,AD421-1,AC421-1),"")</f>
        <v/>
      </c>
      <c r="AG421" s="146">
        <f ca="1">IF(OFFSET('Dummy Payment (2)'!$C$11,AD421-1,AC421-1)&lt;&gt;"",OFFSET('Dummy Payment (2)'!$C$11,AD421-1,AC421-1),"")</f>
        <v>300</v>
      </c>
      <c r="AH421" s="147" t="str">
        <f t="shared" si="21"/>
        <v>Freelance Income</v>
      </c>
      <c r="AI421" s="139"/>
      <c r="AJ421" s="139"/>
      <c r="AK421" s="139"/>
      <c r="AL421" s="139"/>
      <c r="AM421" s="139"/>
      <c r="AN421" s="139"/>
      <c r="AO421" s="139"/>
      <c r="AP421" s="139"/>
      <c r="AQ421" s="139"/>
      <c r="AR421" s="139"/>
    </row>
    <row r="422" spans="29:44" x14ac:dyDescent="0.3">
      <c r="AC422" s="111">
        <f t="shared" si="19"/>
        <v>59</v>
      </c>
      <c r="AD422" s="111">
        <f t="shared" si="20"/>
        <v>6</v>
      </c>
      <c r="AE422" s="144">
        <v>296</v>
      </c>
      <c r="AF422" s="145" t="str">
        <f ca="1">IF(OFFSET('Dummy Payment (2)'!$B$11,AD422-1,AC422-1)&lt;&gt;"",OFFSET('Dummy Payment (2)'!$B$11,AD422-1,AC422-1),"")</f>
        <v/>
      </c>
      <c r="AG422" s="146" t="str">
        <f ca="1">IF(OFFSET('Dummy Payment (2)'!$C$11,AD422-1,AC422-1)&lt;&gt;"",OFFSET('Dummy Payment (2)'!$C$11,AD422-1,AC422-1),"")</f>
        <v/>
      </c>
      <c r="AH422" s="147" t="str">
        <f t="shared" si="21"/>
        <v/>
      </c>
      <c r="AI422" s="139"/>
      <c r="AJ422" s="139"/>
      <c r="AK422" s="139"/>
      <c r="AL422" s="139"/>
      <c r="AM422" s="139"/>
      <c r="AN422" s="139"/>
      <c r="AO422" s="139"/>
      <c r="AP422" s="139"/>
      <c r="AQ422" s="139"/>
      <c r="AR422" s="139"/>
    </row>
    <row r="423" spans="29:44" x14ac:dyDescent="0.3">
      <c r="AC423" s="111">
        <f t="shared" si="19"/>
        <v>59</v>
      </c>
      <c r="AD423" s="111">
        <f t="shared" si="20"/>
        <v>7</v>
      </c>
      <c r="AE423" s="144">
        <v>297</v>
      </c>
      <c r="AF423" s="145" t="str">
        <f ca="1">IF(OFFSET('Dummy Payment (2)'!$B$11,AD423-1,AC423-1)&lt;&gt;"",OFFSET('Dummy Payment (2)'!$B$11,AD423-1,AC423-1),"")</f>
        <v/>
      </c>
      <c r="AG423" s="146" t="str">
        <f ca="1">IF(OFFSET('Dummy Payment (2)'!$C$11,AD423-1,AC423-1)&lt;&gt;"",OFFSET('Dummy Payment (2)'!$C$11,AD423-1,AC423-1),"")</f>
        <v/>
      </c>
      <c r="AH423" s="147" t="str">
        <f t="shared" si="21"/>
        <v/>
      </c>
      <c r="AI423" s="139"/>
      <c r="AJ423" s="139"/>
      <c r="AK423" s="139"/>
      <c r="AL423" s="139"/>
      <c r="AM423" s="139"/>
      <c r="AN423" s="139"/>
      <c r="AO423" s="139"/>
      <c r="AP423" s="139"/>
      <c r="AQ423" s="139"/>
      <c r="AR423" s="139"/>
    </row>
    <row r="424" spans="29:44" x14ac:dyDescent="0.3">
      <c r="AC424" s="111">
        <f t="shared" si="19"/>
        <v>59</v>
      </c>
      <c r="AD424" s="111">
        <f t="shared" si="20"/>
        <v>8</v>
      </c>
      <c r="AE424" s="144">
        <v>298</v>
      </c>
      <c r="AF424" s="145" t="str">
        <f ca="1">IF(OFFSET('Dummy Payment (2)'!$B$11,AD424-1,AC424-1)&lt;&gt;"",OFFSET('Dummy Payment (2)'!$B$11,AD424-1,AC424-1),"")</f>
        <v/>
      </c>
      <c r="AG424" s="146" t="str">
        <f ca="1">IF(OFFSET('Dummy Payment (2)'!$C$11,AD424-1,AC424-1)&lt;&gt;"",OFFSET('Dummy Payment (2)'!$C$11,AD424-1,AC424-1),"")</f>
        <v/>
      </c>
      <c r="AH424" s="147" t="str">
        <f t="shared" si="21"/>
        <v/>
      </c>
      <c r="AI424" s="139"/>
      <c r="AJ424" s="139"/>
      <c r="AK424" s="139"/>
      <c r="AL424" s="139"/>
      <c r="AM424" s="139"/>
      <c r="AN424" s="139"/>
      <c r="AO424" s="139"/>
      <c r="AP424" s="139"/>
      <c r="AQ424" s="139"/>
      <c r="AR424" s="139"/>
    </row>
    <row r="425" spans="29:44" x14ac:dyDescent="0.3">
      <c r="AC425" s="111">
        <f t="shared" si="19"/>
        <v>59</v>
      </c>
      <c r="AD425" s="111">
        <f t="shared" si="20"/>
        <v>9</v>
      </c>
      <c r="AE425" s="144">
        <v>299</v>
      </c>
      <c r="AF425" s="145" t="str">
        <f ca="1">IF(OFFSET('Dummy Payment (2)'!$B$11,AD425-1,AC425-1)&lt;&gt;"",OFFSET('Dummy Payment (2)'!$B$11,AD425-1,AC425-1),"")</f>
        <v/>
      </c>
      <c r="AG425" s="146" t="str">
        <f ca="1">IF(OFFSET('Dummy Payment (2)'!$C$11,AD425-1,AC425-1)&lt;&gt;"",OFFSET('Dummy Payment (2)'!$C$11,AD425-1,AC425-1),"")</f>
        <v/>
      </c>
      <c r="AH425" s="147" t="str">
        <f t="shared" si="21"/>
        <v/>
      </c>
      <c r="AI425" s="139"/>
      <c r="AJ425" s="139"/>
      <c r="AK425" s="139"/>
      <c r="AL425" s="139"/>
      <c r="AM425" s="139"/>
      <c r="AN425" s="139"/>
      <c r="AO425" s="139"/>
      <c r="AP425" s="139"/>
      <c r="AQ425" s="139"/>
      <c r="AR425" s="139"/>
    </row>
    <row r="426" spans="29:44" x14ac:dyDescent="0.3">
      <c r="AC426" s="111">
        <f t="shared" si="19"/>
        <v>59</v>
      </c>
      <c r="AD426" s="111">
        <f t="shared" si="20"/>
        <v>10</v>
      </c>
      <c r="AE426" s="144">
        <v>300</v>
      </c>
      <c r="AF426" s="145" t="str">
        <f ca="1">IF(OFFSET('Dummy Payment (2)'!$B$11,AD426-1,AC426-1)&lt;&gt;"",OFFSET('Dummy Payment (2)'!$B$11,AD426-1,AC426-1),"")</f>
        <v/>
      </c>
      <c r="AG426" s="146" t="str">
        <f ca="1">IF(OFFSET('Dummy Payment (2)'!$C$11,AD426-1,AC426-1)&lt;&gt;"",OFFSET('Dummy Payment (2)'!$C$11,AD426-1,AC426-1),"")</f>
        <v/>
      </c>
      <c r="AH426" s="147" t="str">
        <f t="shared" si="21"/>
        <v/>
      </c>
      <c r="AI426" s="139"/>
      <c r="AJ426" s="139"/>
      <c r="AK426" s="139"/>
      <c r="AL426" s="139"/>
      <c r="AM426" s="139"/>
      <c r="AN426" s="139"/>
      <c r="AO426" s="139"/>
      <c r="AP426" s="139"/>
      <c r="AQ426" s="139"/>
      <c r="AR426" s="139"/>
    </row>
    <row r="427" spans="29:44" x14ac:dyDescent="0.3">
      <c r="AC427" s="111">
        <f t="shared" si="19"/>
        <v>61</v>
      </c>
      <c r="AD427" s="111">
        <f t="shared" si="20"/>
        <v>1</v>
      </c>
      <c r="AE427" s="144">
        <v>301</v>
      </c>
      <c r="AF427" s="145">
        <f ca="1">IF(OFFSET('Dummy Payment (2)'!$B$11,AD427-1,AC427-1)&lt;&gt;"",OFFSET('Dummy Payment (2)'!$B$11,AD427-1,AC427-1),"")</f>
        <v>43313</v>
      </c>
      <c r="AG427" s="146">
        <f ca="1">IF(OFFSET('Dummy Payment (2)'!$C$11,AD427-1,AC427-1)&lt;&gt;"",OFFSET('Dummy Payment (2)'!$C$11,AD427-1,AC427-1),"")</f>
        <v>3000</v>
      </c>
      <c r="AH427" s="147" t="str">
        <f t="shared" si="21"/>
        <v>Salary</v>
      </c>
      <c r="AI427" s="139"/>
      <c r="AJ427" s="139"/>
      <c r="AK427" s="139"/>
      <c r="AL427" s="139"/>
      <c r="AM427" s="139"/>
      <c r="AN427" s="139"/>
      <c r="AO427" s="139"/>
      <c r="AP427" s="139"/>
      <c r="AQ427" s="139"/>
      <c r="AR427" s="139"/>
    </row>
    <row r="428" spans="29:44" x14ac:dyDescent="0.3">
      <c r="AC428" s="111">
        <f t="shared" si="19"/>
        <v>61</v>
      </c>
      <c r="AD428" s="111">
        <f t="shared" si="20"/>
        <v>2</v>
      </c>
      <c r="AE428" s="144">
        <v>302</v>
      </c>
      <c r="AF428" s="145">
        <f ca="1">IF(OFFSET('Dummy Payment (2)'!$B$11,AD428-1,AC428-1)&lt;&gt;"",OFFSET('Dummy Payment (2)'!$B$11,AD428-1,AC428-1),"")</f>
        <v>43312</v>
      </c>
      <c r="AG428" s="146">
        <f ca="1">IF(OFFSET('Dummy Payment (2)'!$C$11,AD428-1,AC428-1)&lt;&gt;"",OFFSET('Dummy Payment (2)'!$C$11,AD428-1,AC428-1),"")</f>
        <v>150</v>
      </c>
      <c r="AH428" s="147" t="str">
        <f t="shared" si="21"/>
        <v>Fees</v>
      </c>
      <c r="AI428" s="139"/>
      <c r="AJ428" s="139"/>
      <c r="AK428" s="139"/>
      <c r="AL428" s="139"/>
      <c r="AM428" s="139"/>
      <c r="AN428" s="139"/>
      <c r="AO428" s="139"/>
      <c r="AP428" s="139"/>
      <c r="AQ428" s="139"/>
      <c r="AR428" s="139"/>
    </row>
    <row r="429" spans="29:44" x14ac:dyDescent="0.3">
      <c r="AC429" s="111">
        <f t="shared" si="19"/>
        <v>61</v>
      </c>
      <c r="AD429" s="111">
        <f t="shared" si="20"/>
        <v>3</v>
      </c>
      <c r="AE429" s="144">
        <v>303</v>
      </c>
      <c r="AF429" s="145">
        <f ca="1">IF(OFFSET('Dummy Payment (2)'!$B$11,AD429-1,AC429-1)&lt;&gt;"",OFFSET('Dummy Payment (2)'!$B$11,AD429-1,AC429-1),"")</f>
        <v>43313</v>
      </c>
      <c r="AG429" s="146">
        <f ca="1">IF(OFFSET('Dummy Payment (2)'!$C$11,AD429-1,AC429-1)&lt;&gt;"",OFFSET('Dummy Payment (2)'!$C$11,AD429-1,AC429-1),"")</f>
        <v>500</v>
      </c>
      <c r="AH429" s="147" t="str">
        <f t="shared" si="21"/>
        <v>Bonus</v>
      </c>
      <c r="AI429" s="139"/>
      <c r="AJ429" s="139"/>
      <c r="AK429" s="139"/>
      <c r="AL429" s="139"/>
      <c r="AM429" s="139"/>
      <c r="AN429" s="139"/>
      <c r="AO429" s="139"/>
      <c r="AP429" s="139"/>
      <c r="AQ429" s="139"/>
      <c r="AR429" s="139"/>
    </row>
    <row r="430" spans="29:44" x14ac:dyDescent="0.3">
      <c r="AC430" s="111">
        <f t="shared" si="19"/>
        <v>61</v>
      </c>
      <c r="AD430" s="111">
        <f t="shared" si="20"/>
        <v>4</v>
      </c>
      <c r="AE430" s="144">
        <v>304</v>
      </c>
      <c r="AF430" s="145" t="str">
        <f ca="1">IF(OFFSET('Dummy Payment (2)'!$B$11,AD430-1,AC430-1)&lt;&gt;"",OFFSET('Dummy Payment (2)'!$B$11,AD430-1,AC430-1),"")</f>
        <v/>
      </c>
      <c r="AG430" s="146">
        <f ca="1">IF(OFFSET('Dummy Payment (2)'!$C$11,AD430-1,AC430-1)&lt;&gt;"",OFFSET('Dummy Payment (2)'!$C$11,AD430-1,AC430-1),"")</f>
        <v>1000</v>
      </c>
      <c r="AH430" s="147" t="str">
        <f t="shared" si="21"/>
        <v>Deviden</v>
      </c>
      <c r="AI430" s="139"/>
      <c r="AJ430" s="139"/>
      <c r="AK430" s="139"/>
      <c r="AL430" s="139"/>
      <c r="AM430" s="139"/>
      <c r="AN430" s="139"/>
      <c r="AO430" s="139"/>
      <c r="AP430" s="139"/>
      <c r="AQ430" s="139"/>
      <c r="AR430" s="139"/>
    </row>
    <row r="431" spans="29:44" x14ac:dyDescent="0.3">
      <c r="AC431" s="111">
        <f t="shared" si="19"/>
        <v>61</v>
      </c>
      <c r="AD431" s="111">
        <f t="shared" si="20"/>
        <v>5</v>
      </c>
      <c r="AE431" s="144">
        <v>305</v>
      </c>
      <c r="AF431" s="145" t="str">
        <f ca="1">IF(OFFSET('Dummy Payment (2)'!$B$11,AD431-1,AC431-1)&lt;&gt;"",OFFSET('Dummy Payment (2)'!$B$11,AD431-1,AC431-1),"")</f>
        <v/>
      </c>
      <c r="AG431" s="146">
        <f ca="1">IF(OFFSET('Dummy Payment (2)'!$C$11,AD431-1,AC431-1)&lt;&gt;"",OFFSET('Dummy Payment (2)'!$C$11,AD431-1,AC431-1),"")</f>
        <v>300</v>
      </c>
      <c r="AH431" s="147" t="str">
        <f t="shared" si="21"/>
        <v>Freelance Income</v>
      </c>
      <c r="AI431" s="139"/>
      <c r="AJ431" s="139"/>
      <c r="AK431" s="139"/>
      <c r="AL431" s="139"/>
      <c r="AM431" s="139"/>
      <c r="AN431" s="139"/>
      <c r="AO431" s="139"/>
      <c r="AP431" s="139"/>
      <c r="AQ431" s="139"/>
      <c r="AR431" s="139"/>
    </row>
    <row r="432" spans="29:44" x14ac:dyDescent="0.3">
      <c r="AC432" s="111">
        <f t="shared" si="19"/>
        <v>61</v>
      </c>
      <c r="AD432" s="111">
        <f t="shared" si="20"/>
        <v>6</v>
      </c>
      <c r="AE432" s="144">
        <v>306</v>
      </c>
      <c r="AF432" s="145" t="str">
        <f ca="1">IF(OFFSET('Dummy Payment (2)'!$B$11,AD432-1,AC432-1)&lt;&gt;"",OFFSET('Dummy Payment (2)'!$B$11,AD432-1,AC432-1),"")</f>
        <v/>
      </c>
      <c r="AG432" s="146" t="str">
        <f ca="1">IF(OFFSET('Dummy Payment (2)'!$C$11,AD432-1,AC432-1)&lt;&gt;"",OFFSET('Dummy Payment (2)'!$C$11,AD432-1,AC432-1),"")</f>
        <v/>
      </c>
      <c r="AH432" s="147" t="str">
        <f t="shared" si="21"/>
        <v/>
      </c>
      <c r="AI432" s="139"/>
      <c r="AJ432" s="139"/>
      <c r="AK432" s="139"/>
      <c r="AL432" s="139"/>
      <c r="AM432" s="139"/>
      <c r="AN432" s="139"/>
      <c r="AO432" s="139"/>
      <c r="AP432" s="139"/>
      <c r="AQ432" s="139"/>
      <c r="AR432" s="139"/>
    </row>
    <row r="433" spans="29:44" x14ac:dyDescent="0.3">
      <c r="AC433" s="111">
        <f t="shared" si="19"/>
        <v>61</v>
      </c>
      <c r="AD433" s="111">
        <f t="shared" si="20"/>
        <v>7</v>
      </c>
      <c r="AE433" s="144">
        <v>307</v>
      </c>
      <c r="AF433" s="145" t="str">
        <f ca="1">IF(OFFSET('Dummy Payment (2)'!$B$11,AD433-1,AC433-1)&lt;&gt;"",OFFSET('Dummy Payment (2)'!$B$11,AD433-1,AC433-1),"")</f>
        <v/>
      </c>
      <c r="AG433" s="146" t="str">
        <f ca="1">IF(OFFSET('Dummy Payment (2)'!$C$11,AD433-1,AC433-1)&lt;&gt;"",OFFSET('Dummy Payment (2)'!$C$11,AD433-1,AC433-1),"")</f>
        <v/>
      </c>
      <c r="AH433" s="147" t="str">
        <f t="shared" si="21"/>
        <v/>
      </c>
      <c r="AI433" s="139"/>
      <c r="AJ433" s="139"/>
      <c r="AK433" s="139"/>
      <c r="AL433" s="139"/>
      <c r="AM433" s="139"/>
      <c r="AN433" s="139"/>
      <c r="AO433" s="139"/>
      <c r="AP433" s="139"/>
      <c r="AQ433" s="139"/>
      <c r="AR433" s="139"/>
    </row>
    <row r="434" spans="29:44" x14ac:dyDescent="0.3">
      <c r="AC434" s="111">
        <f t="shared" si="19"/>
        <v>61</v>
      </c>
      <c r="AD434" s="111">
        <f t="shared" si="20"/>
        <v>8</v>
      </c>
      <c r="AE434" s="144">
        <v>308</v>
      </c>
      <c r="AF434" s="145" t="str">
        <f ca="1">IF(OFFSET('Dummy Payment (2)'!$B$11,AD434-1,AC434-1)&lt;&gt;"",OFFSET('Dummy Payment (2)'!$B$11,AD434-1,AC434-1),"")</f>
        <v/>
      </c>
      <c r="AG434" s="146" t="str">
        <f ca="1">IF(OFFSET('Dummy Payment (2)'!$C$11,AD434-1,AC434-1)&lt;&gt;"",OFFSET('Dummy Payment (2)'!$C$11,AD434-1,AC434-1),"")</f>
        <v/>
      </c>
      <c r="AH434" s="147" t="str">
        <f t="shared" si="21"/>
        <v/>
      </c>
      <c r="AI434" s="139"/>
      <c r="AJ434" s="139"/>
      <c r="AK434" s="139"/>
      <c r="AL434" s="139"/>
      <c r="AM434" s="139"/>
      <c r="AN434" s="139"/>
      <c r="AO434" s="139"/>
      <c r="AP434" s="139"/>
      <c r="AQ434" s="139"/>
      <c r="AR434" s="139"/>
    </row>
    <row r="435" spans="29:44" x14ac:dyDescent="0.3">
      <c r="AC435" s="111">
        <f t="shared" si="19"/>
        <v>61</v>
      </c>
      <c r="AD435" s="111">
        <f t="shared" si="20"/>
        <v>9</v>
      </c>
      <c r="AE435" s="144">
        <v>309</v>
      </c>
      <c r="AF435" s="145" t="str">
        <f ca="1">IF(OFFSET('Dummy Payment (2)'!$B$11,AD435-1,AC435-1)&lt;&gt;"",OFFSET('Dummy Payment (2)'!$B$11,AD435-1,AC435-1),"")</f>
        <v/>
      </c>
      <c r="AG435" s="146" t="str">
        <f ca="1">IF(OFFSET('Dummy Payment (2)'!$C$11,AD435-1,AC435-1)&lt;&gt;"",OFFSET('Dummy Payment (2)'!$C$11,AD435-1,AC435-1),"")</f>
        <v/>
      </c>
      <c r="AH435" s="147" t="str">
        <f t="shared" si="21"/>
        <v/>
      </c>
      <c r="AI435" s="139"/>
      <c r="AJ435" s="139"/>
      <c r="AK435" s="139"/>
      <c r="AL435" s="139"/>
      <c r="AM435" s="139"/>
      <c r="AN435" s="139"/>
      <c r="AO435" s="139"/>
      <c r="AP435" s="139"/>
      <c r="AQ435" s="139"/>
      <c r="AR435" s="139"/>
    </row>
    <row r="436" spans="29:44" x14ac:dyDescent="0.3">
      <c r="AC436" s="111">
        <f t="shared" si="19"/>
        <v>61</v>
      </c>
      <c r="AD436" s="111">
        <f t="shared" si="20"/>
        <v>10</v>
      </c>
      <c r="AE436" s="144">
        <v>310</v>
      </c>
      <c r="AF436" s="145" t="str">
        <f ca="1">IF(OFFSET('Dummy Payment (2)'!$B$11,AD436-1,AC436-1)&lt;&gt;"",OFFSET('Dummy Payment (2)'!$B$11,AD436-1,AC436-1),"")</f>
        <v/>
      </c>
      <c r="AG436" s="146" t="str">
        <f ca="1">IF(OFFSET('Dummy Payment (2)'!$C$11,AD436-1,AC436-1)&lt;&gt;"",OFFSET('Dummy Payment (2)'!$C$11,AD436-1,AC436-1),"")</f>
        <v/>
      </c>
      <c r="AH436" s="147" t="str">
        <f t="shared" si="21"/>
        <v/>
      </c>
      <c r="AI436" s="139"/>
      <c r="AJ436" s="139"/>
      <c r="AK436" s="139"/>
      <c r="AL436" s="139"/>
      <c r="AM436" s="139"/>
      <c r="AN436" s="139"/>
      <c r="AO436" s="139"/>
      <c r="AP436" s="139"/>
      <c r="AQ436" s="139"/>
      <c r="AR436" s="139"/>
    </row>
    <row r="437" spans="29:44" x14ac:dyDescent="0.3">
      <c r="AC437" s="111">
        <f t="shared" si="19"/>
        <v>63</v>
      </c>
      <c r="AD437" s="111">
        <f t="shared" si="20"/>
        <v>1</v>
      </c>
      <c r="AE437" s="144">
        <v>311</v>
      </c>
      <c r="AF437" s="145">
        <f ca="1">IF(OFFSET('Dummy Payment (2)'!$B$11,AD437-1,AC437-1)&lt;&gt;"",OFFSET('Dummy Payment (2)'!$B$11,AD437-1,AC437-1),"")</f>
        <v>43320</v>
      </c>
      <c r="AG437" s="146">
        <f ca="1">IF(OFFSET('Dummy Payment (2)'!$C$11,AD437-1,AC437-1)&lt;&gt;"",OFFSET('Dummy Payment (2)'!$C$11,AD437-1,AC437-1),"")</f>
        <v>3000</v>
      </c>
      <c r="AH437" s="147" t="str">
        <f t="shared" si="21"/>
        <v>Salary</v>
      </c>
      <c r="AI437" s="139"/>
      <c r="AJ437" s="139"/>
      <c r="AK437" s="139"/>
      <c r="AL437" s="139"/>
      <c r="AM437" s="139"/>
      <c r="AN437" s="139"/>
      <c r="AO437" s="139"/>
      <c r="AP437" s="139"/>
      <c r="AQ437" s="139"/>
      <c r="AR437" s="139"/>
    </row>
    <row r="438" spans="29:44" x14ac:dyDescent="0.3">
      <c r="AC438" s="111">
        <f t="shared" si="19"/>
        <v>63</v>
      </c>
      <c r="AD438" s="111">
        <f t="shared" si="20"/>
        <v>2</v>
      </c>
      <c r="AE438" s="144">
        <v>312</v>
      </c>
      <c r="AF438" s="145">
        <f ca="1">IF(OFFSET('Dummy Payment (2)'!$B$11,AD438-1,AC438-1)&lt;&gt;"",OFFSET('Dummy Payment (2)'!$B$11,AD438-1,AC438-1),"")</f>
        <v>43319</v>
      </c>
      <c r="AG438" s="146">
        <f ca="1">IF(OFFSET('Dummy Payment (2)'!$C$11,AD438-1,AC438-1)&lt;&gt;"",OFFSET('Dummy Payment (2)'!$C$11,AD438-1,AC438-1),"")</f>
        <v>150</v>
      </c>
      <c r="AH438" s="147" t="str">
        <f t="shared" si="21"/>
        <v>Fees</v>
      </c>
      <c r="AI438" s="139"/>
      <c r="AJ438" s="139"/>
      <c r="AK438" s="139"/>
      <c r="AL438" s="139"/>
      <c r="AM438" s="139"/>
      <c r="AN438" s="139"/>
      <c r="AO438" s="139"/>
      <c r="AP438" s="139"/>
      <c r="AQ438" s="139"/>
      <c r="AR438" s="139"/>
    </row>
    <row r="439" spans="29:44" x14ac:dyDescent="0.3">
      <c r="AC439" s="111">
        <f t="shared" si="19"/>
        <v>63</v>
      </c>
      <c r="AD439" s="111">
        <f t="shared" si="20"/>
        <v>3</v>
      </c>
      <c r="AE439" s="144">
        <v>313</v>
      </c>
      <c r="AF439" s="145">
        <f ca="1">IF(OFFSET('Dummy Payment (2)'!$B$11,AD439-1,AC439-1)&lt;&gt;"",OFFSET('Dummy Payment (2)'!$B$11,AD439-1,AC439-1),"")</f>
        <v>43320</v>
      </c>
      <c r="AG439" s="146">
        <f ca="1">IF(OFFSET('Dummy Payment (2)'!$C$11,AD439-1,AC439-1)&lt;&gt;"",OFFSET('Dummy Payment (2)'!$C$11,AD439-1,AC439-1),"")</f>
        <v>500</v>
      </c>
      <c r="AH439" s="147" t="str">
        <f t="shared" si="21"/>
        <v>Bonus</v>
      </c>
      <c r="AI439" s="139"/>
      <c r="AJ439" s="139"/>
      <c r="AK439" s="139"/>
      <c r="AL439" s="139"/>
      <c r="AM439" s="139"/>
      <c r="AN439" s="139"/>
      <c r="AO439" s="139"/>
      <c r="AP439" s="139"/>
      <c r="AQ439" s="139"/>
      <c r="AR439" s="139"/>
    </row>
    <row r="440" spans="29:44" x14ac:dyDescent="0.3">
      <c r="AC440" s="111">
        <f t="shared" si="19"/>
        <v>63</v>
      </c>
      <c r="AD440" s="111">
        <f t="shared" si="20"/>
        <v>4</v>
      </c>
      <c r="AE440" s="144">
        <v>314</v>
      </c>
      <c r="AF440" s="145" t="str">
        <f ca="1">IF(OFFSET('Dummy Payment (2)'!$B$11,AD440-1,AC440-1)&lt;&gt;"",OFFSET('Dummy Payment (2)'!$B$11,AD440-1,AC440-1),"")</f>
        <v/>
      </c>
      <c r="AG440" s="146">
        <f ca="1">IF(OFFSET('Dummy Payment (2)'!$C$11,AD440-1,AC440-1)&lt;&gt;"",OFFSET('Dummy Payment (2)'!$C$11,AD440-1,AC440-1),"")</f>
        <v>1000</v>
      </c>
      <c r="AH440" s="147" t="str">
        <f t="shared" si="21"/>
        <v>Deviden</v>
      </c>
      <c r="AI440" s="139"/>
      <c r="AJ440" s="139"/>
      <c r="AK440" s="139"/>
      <c r="AL440" s="139"/>
      <c r="AM440" s="139"/>
      <c r="AN440" s="139"/>
      <c r="AO440" s="139"/>
      <c r="AP440" s="139"/>
      <c r="AQ440" s="139"/>
      <c r="AR440" s="139"/>
    </row>
    <row r="441" spans="29:44" x14ac:dyDescent="0.3">
      <c r="AC441" s="111">
        <f t="shared" si="19"/>
        <v>63</v>
      </c>
      <c r="AD441" s="111">
        <f t="shared" si="20"/>
        <v>5</v>
      </c>
      <c r="AE441" s="144">
        <v>315</v>
      </c>
      <c r="AF441" s="145" t="str">
        <f ca="1">IF(OFFSET('Dummy Payment (2)'!$B$11,AD441-1,AC441-1)&lt;&gt;"",OFFSET('Dummy Payment (2)'!$B$11,AD441-1,AC441-1),"")</f>
        <v/>
      </c>
      <c r="AG441" s="146">
        <f ca="1">IF(OFFSET('Dummy Payment (2)'!$C$11,AD441-1,AC441-1)&lt;&gt;"",OFFSET('Dummy Payment (2)'!$C$11,AD441-1,AC441-1),"")</f>
        <v>300</v>
      </c>
      <c r="AH441" s="147" t="str">
        <f t="shared" si="21"/>
        <v>Freelance Income</v>
      </c>
      <c r="AI441" s="139"/>
      <c r="AJ441" s="139"/>
      <c r="AK441" s="139"/>
      <c r="AL441" s="139"/>
      <c r="AM441" s="139"/>
      <c r="AN441" s="139"/>
      <c r="AO441" s="139"/>
      <c r="AP441" s="139"/>
      <c r="AQ441" s="139"/>
      <c r="AR441" s="139"/>
    </row>
    <row r="442" spans="29:44" x14ac:dyDescent="0.3">
      <c r="AC442" s="111">
        <f t="shared" si="19"/>
        <v>63</v>
      </c>
      <c r="AD442" s="111">
        <f t="shared" si="20"/>
        <v>6</v>
      </c>
      <c r="AE442" s="144">
        <v>316</v>
      </c>
      <c r="AF442" s="145" t="str">
        <f ca="1">IF(OFFSET('Dummy Payment (2)'!$B$11,AD442-1,AC442-1)&lt;&gt;"",OFFSET('Dummy Payment (2)'!$B$11,AD442-1,AC442-1),"")</f>
        <v/>
      </c>
      <c r="AG442" s="146" t="str">
        <f ca="1">IF(OFFSET('Dummy Payment (2)'!$C$11,AD442-1,AC442-1)&lt;&gt;"",OFFSET('Dummy Payment (2)'!$C$11,AD442-1,AC442-1),"")</f>
        <v/>
      </c>
      <c r="AH442" s="147" t="str">
        <f t="shared" si="21"/>
        <v/>
      </c>
      <c r="AI442" s="139"/>
      <c r="AJ442" s="139"/>
      <c r="AK442" s="139"/>
      <c r="AL442" s="139"/>
      <c r="AM442" s="139"/>
      <c r="AN442" s="139"/>
      <c r="AO442" s="139"/>
      <c r="AP442" s="139"/>
      <c r="AQ442" s="139"/>
      <c r="AR442" s="139"/>
    </row>
    <row r="443" spans="29:44" x14ac:dyDescent="0.3">
      <c r="AC443" s="111">
        <f t="shared" si="19"/>
        <v>63</v>
      </c>
      <c r="AD443" s="111">
        <f t="shared" si="20"/>
        <v>7</v>
      </c>
      <c r="AE443" s="144">
        <v>317</v>
      </c>
      <c r="AF443" s="145" t="str">
        <f ca="1">IF(OFFSET('Dummy Payment (2)'!$B$11,AD443-1,AC443-1)&lt;&gt;"",OFFSET('Dummy Payment (2)'!$B$11,AD443-1,AC443-1),"")</f>
        <v/>
      </c>
      <c r="AG443" s="146" t="str">
        <f ca="1">IF(OFFSET('Dummy Payment (2)'!$C$11,AD443-1,AC443-1)&lt;&gt;"",OFFSET('Dummy Payment (2)'!$C$11,AD443-1,AC443-1),"")</f>
        <v/>
      </c>
      <c r="AH443" s="147" t="str">
        <f t="shared" si="21"/>
        <v/>
      </c>
      <c r="AI443" s="139"/>
      <c r="AJ443" s="139"/>
      <c r="AK443" s="139"/>
      <c r="AL443" s="139"/>
      <c r="AM443" s="139"/>
      <c r="AN443" s="139"/>
      <c r="AO443" s="139"/>
      <c r="AP443" s="139"/>
      <c r="AQ443" s="139"/>
      <c r="AR443" s="139"/>
    </row>
    <row r="444" spans="29:44" x14ac:dyDescent="0.3">
      <c r="AC444" s="111">
        <f t="shared" si="19"/>
        <v>63</v>
      </c>
      <c r="AD444" s="111">
        <f t="shared" si="20"/>
        <v>8</v>
      </c>
      <c r="AE444" s="144">
        <v>318</v>
      </c>
      <c r="AF444" s="145" t="str">
        <f ca="1">IF(OFFSET('Dummy Payment (2)'!$B$11,AD444-1,AC444-1)&lt;&gt;"",OFFSET('Dummy Payment (2)'!$B$11,AD444-1,AC444-1),"")</f>
        <v/>
      </c>
      <c r="AG444" s="146" t="str">
        <f ca="1">IF(OFFSET('Dummy Payment (2)'!$C$11,AD444-1,AC444-1)&lt;&gt;"",OFFSET('Dummy Payment (2)'!$C$11,AD444-1,AC444-1),"")</f>
        <v/>
      </c>
      <c r="AH444" s="147" t="str">
        <f t="shared" si="21"/>
        <v/>
      </c>
      <c r="AI444" s="139"/>
      <c r="AJ444" s="139"/>
      <c r="AK444" s="139"/>
      <c r="AL444" s="139"/>
      <c r="AM444" s="139"/>
      <c r="AN444" s="139"/>
      <c r="AO444" s="139"/>
      <c r="AP444" s="139"/>
      <c r="AQ444" s="139"/>
      <c r="AR444" s="139"/>
    </row>
    <row r="445" spans="29:44" x14ac:dyDescent="0.3">
      <c r="AC445" s="111">
        <f t="shared" si="19"/>
        <v>63</v>
      </c>
      <c r="AD445" s="111">
        <f t="shared" si="20"/>
        <v>9</v>
      </c>
      <c r="AE445" s="144">
        <v>319</v>
      </c>
      <c r="AF445" s="145" t="str">
        <f ca="1">IF(OFFSET('Dummy Payment (2)'!$B$11,AD445-1,AC445-1)&lt;&gt;"",OFFSET('Dummy Payment (2)'!$B$11,AD445-1,AC445-1),"")</f>
        <v/>
      </c>
      <c r="AG445" s="146" t="str">
        <f ca="1">IF(OFFSET('Dummy Payment (2)'!$C$11,AD445-1,AC445-1)&lt;&gt;"",OFFSET('Dummy Payment (2)'!$C$11,AD445-1,AC445-1),"")</f>
        <v/>
      </c>
      <c r="AH445" s="147" t="str">
        <f t="shared" si="21"/>
        <v/>
      </c>
      <c r="AI445" s="139"/>
      <c r="AJ445" s="139"/>
      <c r="AK445" s="139"/>
      <c r="AL445" s="139"/>
      <c r="AM445" s="139"/>
      <c r="AN445" s="139"/>
      <c r="AO445" s="139"/>
      <c r="AP445" s="139"/>
      <c r="AQ445" s="139"/>
      <c r="AR445" s="139"/>
    </row>
    <row r="446" spans="29:44" x14ac:dyDescent="0.3">
      <c r="AC446" s="111">
        <f t="shared" si="19"/>
        <v>63</v>
      </c>
      <c r="AD446" s="111">
        <f t="shared" si="20"/>
        <v>10</v>
      </c>
      <c r="AE446" s="144">
        <v>320</v>
      </c>
      <c r="AF446" s="145" t="str">
        <f ca="1">IF(OFFSET('Dummy Payment (2)'!$B$11,AD446-1,AC446-1)&lt;&gt;"",OFFSET('Dummy Payment (2)'!$B$11,AD446-1,AC446-1),"")</f>
        <v/>
      </c>
      <c r="AG446" s="146" t="str">
        <f ca="1">IF(OFFSET('Dummy Payment (2)'!$C$11,AD446-1,AC446-1)&lt;&gt;"",OFFSET('Dummy Payment (2)'!$C$11,AD446-1,AC446-1),"")</f>
        <v/>
      </c>
      <c r="AH446" s="147" t="str">
        <f t="shared" si="21"/>
        <v/>
      </c>
      <c r="AI446" s="139"/>
      <c r="AJ446" s="139"/>
      <c r="AK446" s="139"/>
      <c r="AL446" s="139"/>
      <c r="AM446" s="139"/>
      <c r="AN446" s="139"/>
      <c r="AO446" s="139"/>
      <c r="AP446" s="139"/>
      <c r="AQ446" s="139"/>
      <c r="AR446" s="139"/>
    </row>
    <row r="447" spans="29:44" x14ac:dyDescent="0.3">
      <c r="AC447" s="111">
        <f t="shared" si="19"/>
        <v>65</v>
      </c>
      <c r="AD447" s="111">
        <f t="shared" si="20"/>
        <v>1</v>
      </c>
      <c r="AE447" s="144">
        <v>321</v>
      </c>
      <c r="AF447" s="145">
        <f ca="1">IF(OFFSET('Dummy Payment (2)'!$B$11,AD447-1,AC447-1)&lt;&gt;"",OFFSET('Dummy Payment (2)'!$B$11,AD447-1,AC447-1),"")</f>
        <v>43327</v>
      </c>
      <c r="AG447" s="146">
        <f ca="1">IF(OFFSET('Dummy Payment (2)'!$C$11,AD447-1,AC447-1)&lt;&gt;"",OFFSET('Dummy Payment (2)'!$C$11,AD447-1,AC447-1),"")</f>
        <v>3000</v>
      </c>
      <c r="AH447" s="147" t="str">
        <f t="shared" si="21"/>
        <v>Salary</v>
      </c>
      <c r="AI447" s="139"/>
      <c r="AJ447" s="139"/>
      <c r="AK447" s="139"/>
      <c r="AL447" s="139"/>
      <c r="AM447" s="139"/>
      <c r="AN447" s="139"/>
      <c r="AO447" s="139"/>
      <c r="AP447" s="139"/>
      <c r="AQ447" s="139"/>
      <c r="AR447" s="139"/>
    </row>
    <row r="448" spans="29:44" x14ac:dyDescent="0.3">
      <c r="AC448" s="111">
        <f t="shared" si="19"/>
        <v>65</v>
      </c>
      <c r="AD448" s="111">
        <f t="shared" si="20"/>
        <v>2</v>
      </c>
      <c r="AE448" s="144">
        <v>322</v>
      </c>
      <c r="AF448" s="145">
        <f ca="1">IF(OFFSET('Dummy Payment (2)'!$B$11,AD448-1,AC448-1)&lt;&gt;"",OFFSET('Dummy Payment (2)'!$B$11,AD448-1,AC448-1),"")</f>
        <v>43326</v>
      </c>
      <c r="AG448" s="146">
        <f ca="1">IF(OFFSET('Dummy Payment (2)'!$C$11,AD448-1,AC448-1)&lt;&gt;"",OFFSET('Dummy Payment (2)'!$C$11,AD448-1,AC448-1),"")</f>
        <v>150</v>
      </c>
      <c r="AH448" s="147" t="str">
        <f t="shared" si="21"/>
        <v>Fees</v>
      </c>
      <c r="AI448" s="139"/>
      <c r="AJ448" s="139"/>
      <c r="AK448" s="139"/>
      <c r="AL448" s="139"/>
      <c r="AM448" s="139"/>
      <c r="AN448" s="139"/>
      <c r="AO448" s="139"/>
      <c r="AP448" s="139"/>
      <c r="AQ448" s="139"/>
      <c r="AR448" s="139"/>
    </row>
    <row r="449" spans="29:44" x14ac:dyDescent="0.3">
      <c r="AC449" s="111">
        <f t="shared" si="19"/>
        <v>65</v>
      </c>
      <c r="AD449" s="111">
        <f t="shared" si="20"/>
        <v>3</v>
      </c>
      <c r="AE449" s="144">
        <v>323</v>
      </c>
      <c r="AF449" s="145">
        <f ca="1">IF(OFFSET('Dummy Payment (2)'!$B$11,AD449-1,AC449-1)&lt;&gt;"",OFFSET('Dummy Payment (2)'!$B$11,AD449-1,AC449-1),"")</f>
        <v>43327</v>
      </c>
      <c r="AG449" s="146">
        <f ca="1">IF(OFFSET('Dummy Payment (2)'!$C$11,AD449-1,AC449-1)&lt;&gt;"",OFFSET('Dummy Payment (2)'!$C$11,AD449-1,AC449-1),"")</f>
        <v>500</v>
      </c>
      <c r="AH449" s="147" t="str">
        <f t="shared" si="21"/>
        <v>Bonus</v>
      </c>
      <c r="AI449" s="139"/>
      <c r="AJ449" s="139"/>
      <c r="AK449" s="139"/>
      <c r="AL449" s="139"/>
      <c r="AM449" s="139"/>
      <c r="AN449" s="139"/>
      <c r="AO449" s="139"/>
      <c r="AP449" s="139"/>
      <c r="AQ449" s="139"/>
      <c r="AR449" s="139"/>
    </row>
    <row r="450" spans="29:44" x14ac:dyDescent="0.3">
      <c r="AC450" s="111">
        <f t="shared" si="19"/>
        <v>65</v>
      </c>
      <c r="AD450" s="111">
        <f t="shared" si="20"/>
        <v>4</v>
      </c>
      <c r="AE450" s="144">
        <v>324</v>
      </c>
      <c r="AF450" s="145" t="str">
        <f ca="1">IF(OFFSET('Dummy Payment (2)'!$B$11,AD450-1,AC450-1)&lt;&gt;"",OFFSET('Dummy Payment (2)'!$B$11,AD450-1,AC450-1),"")</f>
        <v/>
      </c>
      <c r="AG450" s="146">
        <f ca="1">IF(OFFSET('Dummy Payment (2)'!$C$11,AD450-1,AC450-1)&lt;&gt;"",OFFSET('Dummy Payment (2)'!$C$11,AD450-1,AC450-1),"")</f>
        <v>1000</v>
      </c>
      <c r="AH450" s="147" t="str">
        <f t="shared" si="21"/>
        <v>Deviden</v>
      </c>
      <c r="AI450" s="139"/>
      <c r="AJ450" s="139"/>
      <c r="AK450" s="139"/>
      <c r="AL450" s="139"/>
      <c r="AM450" s="139"/>
      <c r="AN450" s="139"/>
      <c r="AO450" s="139"/>
      <c r="AP450" s="139"/>
      <c r="AQ450" s="139"/>
      <c r="AR450" s="139"/>
    </row>
    <row r="451" spans="29:44" x14ac:dyDescent="0.3">
      <c r="AC451" s="111">
        <f t="shared" si="19"/>
        <v>65</v>
      </c>
      <c r="AD451" s="111">
        <f t="shared" si="20"/>
        <v>5</v>
      </c>
      <c r="AE451" s="144">
        <v>325</v>
      </c>
      <c r="AF451" s="145" t="str">
        <f ca="1">IF(OFFSET('Dummy Payment (2)'!$B$11,AD451-1,AC451-1)&lt;&gt;"",OFFSET('Dummy Payment (2)'!$B$11,AD451-1,AC451-1),"")</f>
        <v/>
      </c>
      <c r="AG451" s="146">
        <f ca="1">IF(OFFSET('Dummy Payment (2)'!$C$11,AD451-1,AC451-1)&lt;&gt;"",OFFSET('Dummy Payment (2)'!$C$11,AD451-1,AC451-1),"")</f>
        <v>300</v>
      </c>
      <c r="AH451" s="147" t="str">
        <f t="shared" si="21"/>
        <v>Freelance Income</v>
      </c>
      <c r="AI451" s="139"/>
      <c r="AJ451" s="139"/>
      <c r="AK451" s="139"/>
      <c r="AL451" s="139"/>
      <c r="AM451" s="139"/>
      <c r="AN451" s="139"/>
      <c r="AO451" s="139"/>
      <c r="AP451" s="139"/>
      <c r="AQ451" s="139"/>
      <c r="AR451" s="139"/>
    </row>
    <row r="452" spans="29:44" x14ac:dyDescent="0.3">
      <c r="AC452" s="111">
        <f t="shared" si="19"/>
        <v>65</v>
      </c>
      <c r="AD452" s="111">
        <f t="shared" si="20"/>
        <v>6</v>
      </c>
      <c r="AE452" s="144">
        <v>326</v>
      </c>
      <c r="AF452" s="145" t="str">
        <f ca="1">IF(OFFSET('Dummy Payment (2)'!$B$11,AD452-1,AC452-1)&lt;&gt;"",OFFSET('Dummy Payment (2)'!$B$11,AD452-1,AC452-1),"")</f>
        <v/>
      </c>
      <c r="AG452" s="146" t="str">
        <f ca="1">IF(OFFSET('Dummy Payment (2)'!$C$11,AD452-1,AC452-1)&lt;&gt;"",OFFSET('Dummy Payment (2)'!$C$11,AD452-1,AC452-1),"")</f>
        <v/>
      </c>
      <c r="AH452" s="147" t="str">
        <f t="shared" si="21"/>
        <v/>
      </c>
      <c r="AI452" s="139"/>
      <c r="AJ452" s="139"/>
      <c r="AK452" s="139"/>
      <c r="AL452" s="139"/>
      <c r="AM452" s="139"/>
      <c r="AN452" s="139"/>
      <c r="AO452" s="139"/>
      <c r="AP452" s="139"/>
      <c r="AQ452" s="139"/>
      <c r="AR452" s="139"/>
    </row>
    <row r="453" spans="29:44" x14ac:dyDescent="0.3">
      <c r="AC453" s="111">
        <f t="shared" si="19"/>
        <v>65</v>
      </c>
      <c r="AD453" s="111">
        <f t="shared" si="20"/>
        <v>7</v>
      </c>
      <c r="AE453" s="144">
        <v>327</v>
      </c>
      <c r="AF453" s="145" t="str">
        <f ca="1">IF(OFFSET('Dummy Payment (2)'!$B$11,AD453-1,AC453-1)&lt;&gt;"",OFFSET('Dummy Payment (2)'!$B$11,AD453-1,AC453-1),"")</f>
        <v/>
      </c>
      <c r="AG453" s="146" t="str">
        <f ca="1">IF(OFFSET('Dummy Payment (2)'!$C$11,AD453-1,AC453-1)&lt;&gt;"",OFFSET('Dummy Payment (2)'!$C$11,AD453-1,AC453-1),"")</f>
        <v/>
      </c>
      <c r="AH453" s="147" t="str">
        <f t="shared" si="21"/>
        <v/>
      </c>
      <c r="AI453" s="139"/>
      <c r="AJ453" s="139"/>
      <c r="AK453" s="139"/>
      <c r="AL453" s="139"/>
      <c r="AM453" s="139"/>
      <c r="AN453" s="139"/>
      <c r="AO453" s="139"/>
      <c r="AP453" s="139"/>
      <c r="AQ453" s="139"/>
      <c r="AR453" s="139"/>
    </row>
    <row r="454" spans="29:44" x14ac:dyDescent="0.3">
      <c r="AC454" s="111">
        <f t="shared" si="19"/>
        <v>65</v>
      </c>
      <c r="AD454" s="111">
        <f t="shared" si="20"/>
        <v>8</v>
      </c>
      <c r="AE454" s="144">
        <v>328</v>
      </c>
      <c r="AF454" s="145" t="str">
        <f ca="1">IF(OFFSET('Dummy Payment (2)'!$B$11,AD454-1,AC454-1)&lt;&gt;"",OFFSET('Dummy Payment (2)'!$B$11,AD454-1,AC454-1),"")</f>
        <v/>
      </c>
      <c r="AG454" s="146" t="str">
        <f ca="1">IF(OFFSET('Dummy Payment (2)'!$C$11,AD454-1,AC454-1)&lt;&gt;"",OFFSET('Dummy Payment (2)'!$C$11,AD454-1,AC454-1),"")</f>
        <v/>
      </c>
      <c r="AH454" s="147" t="str">
        <f t="shared" si="21"/>
        <v/>
      </c>
      <c r="AI454" s="139"/>
      <c r="AJ454" s="139"/>
      <c r="AK454" s="139"/>
      <c r="AL454" s="139"/>
      <c r="AM454" s="139"/>
      <c r="AN454" s="139"/>
      <c r="AO454" s="139"/>
      <c r="AP454" s="139"/>
      <c r="AQ454" s="139"/>
      <c r="AR454" s="139"/>
    </row>
    <row r="455" spans="29:44" x14ac:dyDescent="0.3">
      <c r="AC455" s="111">
        <f t="shared" si="19"/>
        <v>65</v>
      </c>
      <c r="AD455" s="111">
        <f t="shared" si="20"/>
        <v>9</v>
      </c>
      <c r="AE455" s="144">
        <v>329</v>
      </c>
      <c r="AF455" s="145" t="str">
        <f ca="1">IF(OFFSET('Dummy Payment (2)'!$B$11,AD455-1,AC455-1)&lt;&gt;"",OFFSET('Dummy Payment (2)'!$B$11,AD455-1,AC455-1),"")</f>
        <v/>
      </c>
      <c r="AG455" s="146" t="str">
        <f ca="1">IF(OFFSET('Dummy Payment (2)'!$C$11,AD455-1,AC455-1)&lt;&gt;"",OFFSET('Dummy Payment (2)'!$C$11,AD455-1,AC455-1),"")</f>
        <v/>
      </c>
      <c r="AH455" s="147" t="str">
        <f t="shared" si="21"/>
        <v/>
      </c>
      <c r="AI455" s="139"/>
      <c r="AJ455" s="139"/>
      <c r="AK455" s="139"/>
      <c r="AL455" s="139"/>
      <c r="AM455" s="139"/>
      <c r="AN455" s="139"/>
      <c r="AO455" s="139"/>
      <c r="AP455" s="139"/>
      <c r="AQ455" s="139"/>
      <c r="AR455" s="139"/>
    </row>
    <row r="456" spans="29:44" x14ac:dyDescent="0.3">
      <c r="AC456" s="111">
        <f t="shared" si="19"/>
        <v>65</v>
      </c>
      <c r="AD456" s="111">
        <f t="shared" si="20"/>
        <v>10</v>
      </c>
      <c r="AE456" s="144">
        <v>330</v>
      </c>
      <c r="AF456" s="145" t="str">
        <f ca="1">IF(OFFSET('Dummy Payment (2)'!$B$11,AD456-1,AC456-1)&lt;&gt;"",OFFSET('Dummy Payment (2)'!$B$11,AD456-1,AC456-1),"")</f>
        <v/>
      </c>
      <c r="AG456" s="146" t="str">
        <f ca="1">IF(OFFSET('Dummy Payment (2)'!$C$11,AD456-1,AC456-1)&lt;&gt;"",OFFSET('Dummy Payment (2)'!$C$11,AD456-1,AC456-1),"")</f>
        <v/>
      </c>
      <c r="AH456" s="147" t="str">
        <f t="shared" si="21"/>
        <v/>
      </c>
      <c r="AI456" s="139"/>
      <c r="AJ456" s="139"/>
      <c r="AK456" s="139"/>
      <c r="AL456" s="139"/>
      <c r="AM456" s="139"/>
      <c r="AN456" s="139"/>
      <c r="AO456" s="139"/>
      <c r="AP456" s="139"/>
      <c r="AQ456" s="139"/>
      <c r="AR456" s="139"/>
    </row>
    <row r="457" spans="29:44" x14ac:dyDescent="0.3">
      <c r="AC457" s="111">
        <f t="shared" ref="AC457:AC520" si="22">AC447+2</f>
        <v>67</v>
      </c>
      <c r="AD457" s="111">
        <f t="shared" ref="AD457:AD520" si="23">AD447</f>
        <v>1</v>
      </c>
      <c r="AE457" s="144">
        <v>331</v>
      </c>
      <c r="AF457" s="145">
        <f ca="1">IF(OFFSET('Dummy Payment (2)'!$B$11,AD457-1,AC457-1)&lt;&gt;"",OFFSET('Dummy Payment (2)'!$B$11,AD457-1,AC457-1),"")</f>
        <v>43334</v>
      </c>
      <c r="AG457" s="146">
        <f ca="1">IF(OFFSET('Dummy Payment (2)'!$C$11,AD457-1,AC457-1)&lt;&gt;"",OFFSET('Dummy Payment (2)'!$C$11,AD457-1,AC457-1),"")</f>
        <v>3000</v>
      </c>
      <c r="AH457" s="147" t="str">
        <f t="shared" ref="AH457:AH520" si="24">AH447</f>
        <v>Salary</v>
      </c>
      <c r="AI457" s="139"/>
      <c r="AJ457" s="139"/>
      <c r="AK457" s="139"/>
      <c r="AL457" s="139"/>
      <c r="AM457" s="139"/>
      <c r="AN457" s="139"/>
      <c r="AO457" s="139"/>
      <c r="AP457" s="139"/>
      <c r="AQ457" s="139"/>
      <c r="AR457" s="139"/>
    </row>
    <row r="458" spans="29:44" x14ac:dyDescent="0.3">
      <c r="AC458" s="111">
        <f t="shared" si="22"/>
        <v>67</v>
      </c>
      <c r="AD458" s="111">
        <f t="shared" si="23"/>
        <v>2</v>
      </c>
      <c r="AE458" s="144">
        <v>332</v>
      </c>
      <c r="AF458" s="145">
        <f ca="1">IF(OFFSET('Dummy Payment (2)'!$B$11,AD458-1,AC458-1)&lt;&gt;"",OFFSET('Dummy Payment (2)'!$B$11,AD458-1,AC458-1),"")</f>
        <v>43333</v>
      </c>
      <c r="AG458" s="146">
        <f ca="1">IF(OFFSET('Dummy Payment (2)'!$C$11,AD458-1,AC458-1)&lt;&gt;"",OFFSET('Dummy Payment (2)'!$C$11,AD458-1,AC458-1),"")</f>
        <v>150</v>
      </c>
      <c r="AH458" s="147" t="str">
        <f t="shared" si="24"/>
        <v>Fees</v>
      </c>
      <c r="AI458" s="139"/>
      <c r="AJ458" s="139"/>
      <c r="AK458" s="139"/>
      <c r="AL458" s="139"/>
      <c r="AM458" s="139"/>
      <c r="AN458" s="139"/>
      <c r="AO458" s="139"/>
      <c r="AP458" s="139"/>
      <c r="AQ458" s="139"/>
      <c r="AR458" s="139"/>
    </row>
    <row r="459" spans="29:44" x14ac:dyDescent="0.3">
      <c r="AC459" s="111">
        <f t="shared" si="22"/>
        <v>67</v>
      </c>
      <c r="AD459" s="111">
        <f t="shared" si="23"/>
        <v>3</v>
      </c>
      <c r="AE459" s="144">
        <v>333</v>
      </c>
      <c r="AF459" s="145">
        <f ca="1">IF(OFFSET('Dummy Payment (2)'!$B$11,AD459-1,AC459-1)&lt;&gt;"",OFFSET('Dummy Payment (2)'!$B$11,AD459-1,AC459-1),"")</f>
        <v>43334</v>
      </c>
      <c r="AG459" s="146">
        <f ca="1">IF(OFFSET('Dummy Payment (2)'!$C$11,AD459-1,AC459-1)&lt;&gt;"",OFFSET('Dummy Payment (2)'!$C$11,AD459-1,AC459-1),"")</f>
        <v>500</v>
      </c>
      <c r="AH459" s="147" t="str">
        <f t="shared" si="24"/>
        <v>Bonus</v>
      </c>
      <c r="AI459" s="139"/>
      <c r="AJ459" s="139"/>
      <c r="AK459" s="139"/>
      <c r="AL459" s="139"/>
      <c r="AM459" s="139"/>
      <c r="AN459" s="139"/>
      <c r="AO459" s="139"/>
      <c r="AP459" s="139"/>
      <c r="AQ459" s="139"/>
      <c r="AR459" s="139"/>
    </row>
    <row r="460" spans="29:44" x14ac:dyDescent="0.3">
      <c r="AC460" s="111">
        <f t="shared" si="22"/>
        <v>67</v>
      </c>
      <c r="AD460" s="111">
        <f t="shared" si="23"/>
        <v>4</v>
      </c>
      <c r="AE460" s="144">
        <v>334</v>
      </c>
      <c r="AF460" s="145" t="str">
        <f ca="1">IF(OFFSET('Dummy Payment (2)'!$B$11,AD460-1,AC460-1)&lt;&gt;"",OFFSET('Dummy Payment (2)'!$B$11,AD460-1,AC460-1),"")</f>
        <v/>
      </c>
      <c r="AG460" s="146">
        <f ca="1">IF(OFFSET('Dummy Payment (2)'!$C$11,AD460-1,AC460-1)&lt;&gt;"",OFFSET('Dummy Payment (2)'!$C$11,AD460-1,AC460-1),"")</f>
        <v>1000</v>
      </c>
      <c r="AH460" s="147" t="str">
        <f t="shared" si="24"/>
        <v>Deviden</v>
      </c>
      <c r="AI460" s="139"/>
      <c r="AJ460" s="139"/>
      <c r="AK460" s="139"/>
      <c r="AL460" s="139"/>
      <c r="AM460" s="139"/>
      <c r="AN460" s="139"/>
      <c r="AO460" s="139"/>
      <c r="AP460" s="139"/>
      <c r="AQ460" s="139"/>
      <c r="AR460" s="139"/>
    </row>
    <row r="461" spans="29:44" x14ac:dyDescent="0.3">
      <c r="AC461" s="111">
        <f t="shared" si="22"/>
        <v>67</v>
      </c>
      <c r="AD461" s="111">
        <f t="shared" si="23"/>
        <v>5</v>
      </c>
      <c r="AE461" s="144">
        <v>335</v>
      </c>
      <c r="AF461" s="145" t="str">
        <f ca="1">IF(OFFSET('Dummy Payment (2)'!$B$11,AD461-1,AC461-1)&lt;&gt;"",OFFSET('Dummy Payment (2)'!$B$11,AD461-1,AC461-1),"")</f>
        <v/>
      </c>
      <c r="AG461" s="146">
        <f ca="1">IF(OFFSET('Dummy Payment (2)'!$C$11,AD461-1,AC461-1)&lt;&gt;"",OFFSET('Dummy Payment (2)'!$C$11,AD461-1,AC461-1),"")</f>
        <v>300</v>
      </c>
      <c r="AH461" s="147" t="str">
        <f t="shared" si="24"/>
        <v>Freelance Income</v>
      </c>
      <c r="AI461" s="139"/>
      <c r="AJ461" s="139"/>
      <c r="AK461" s="139"/>
      <c r="AL461" s="139"/>
      <c r="AM461" s="139"/>
      <c r="AN461" s="139"/>
      <c r="AO461" s="139"/>
      <c r="AP461" s="139"/>
      <c r="AQ461" s="139"/>
      <c r="AR461" s="139"/>
    </row>
    <row r="462" spans="29:44" x14ac:dyDescent="0.3">
      <c r="AC462" s="111">
        <f t="shared" si="22"/>
        <v>67</v>
      </c>
      <c r="AD462" s="111">
        <f t="shared" si="23"/>
        <v>6</v>
      </c>
      <c r="AE462" s="144">
        <v>336</v>
      </c>
      <c r="AF462" s="145" t="str">
        <f ca="1">IF(OFFSET('Dummy Payment (2)'!$B$11,AD462-1,AC462-1)&lt;&gt;"",OFFSET('Dummy Payment (2)'!$B$11,AD462-1,AC462-1),"")</f>
        <v/>
      </c>
      <c r="AG462" s="146" t="str">
        <f ca="1">IF(OFFSET('Dummy Payment (2)'!$C$11,AD462-1,AC462-1)&lt;&gt;"",OFFSET('Dummy Payment (2)'!$C$11,AD462-1,AC462-1),"")</f>
        <v/>
      </c>
      <c r="AH462" s="147" t="str">
        <f t="shared" si="24"/>
        <v/>
      </c>
      <c r="AI462" s="139"/>
      <c r="AJ462" s="139"/>
      <c r="AK462" s="139"/>
      <c r="AL462" s="139"/>
      <c r="AM462" s="139"/>
      <c r="AN462" s="139"/>
      <c r="AO462" s="139"/>
      <c r="AP462" s="139"/>
      <c r="AQ462" s="139"/>
      <c r="AR462" s="139"/>
    </row>
    <row r="463" spans="29:44" x14ac:dyDescent="0.3">
      <c r="AC463" s="111">
        <f t="shared" si="22"/>
        <v>67</v>
      </c>
      <c r="AD463" s="111">
        <f t="shared" si="23"/>
        <v>7</v>
      </c>
      <c r="AE463" s="144">
        <v>337</v>
      </c>
      <c r="AF463" s="145" t="str">
        <f ca="1">IF(OFFSET('Dummy Payment (2)'!$B$11,AD463-1,AC463-1)&lt;&gt;"",OFFSET('Dummy Payment (2)'!$B$11,AD463-1,AC463-1),"")</f>
        <v/>
      </c>
      <c r="AG463" s="146" t="str">
        <f ca="1">IF(OFFSET('Dummy Payment (2)'!$C$11,AD463-1,AC463-1)&lt;&gt;"",OFFSET('Dummy Payment (2)'!$C$11,AD463-1,AC463-1),"")</f>
        <v/>
      </c>
      <c r="AH463" s="147" t="str">
        <f t="shared" si="24"/>
        <v/>
      </c>
      <c r="AI463" s="139"/>
      <c r="AJ463" s="139"/>
      <c r="AK463" s="139"/>
      <c r="AL463" s="139"/>
      <c r="AM463" s="139"/>
      <c r="AN463" s="139"/>
      <c r="AO463" s="139"/>
      <c r="AP463" s="139"/>
      <c r="AQ463" s="139"/>
      <c r="AR463" s="139"/>
    </row>
    <row r="464" spans="29:44" x14ac:dyDescent="0.3">
      <c r="AC464" s="111">
        <f t="shared" si="22"/>
        <v>67</v>
      </c>
      <c r="AD464" s="111">
        <f t="shared" si="23"/>
        <v>8</v>
      </c>
      <c r="AE464" s="144">
        <v>338</v>
      </c>
      <c r="AF464" s="145" t="str">
        <f ca="1">IF(OFFSET('Dummy Payment (2)'!$B$11,AD464-1,AC464-1)&lt;&gt;"",OFFSET('Dummy Payment (2)'!$B$11,AD464-1,AC464-1),"")</f>
        <v/>
      </c>
      <c r="AG464" s="146" t="str">
        <f ca="1">IF(OFFSET('Dummy Payment (2)'!$C$11,AD464-1,AC464-1)&lt;&gt;"",OFFSET('Dummy Payment (2)'!$C$11,AD464-1,AC464-1),"")</f>
        <v/>
      </c>
      <c r="AH464" s="147" t="str">
        <f t="shared" si="24"/>
        <v/>
      </c>
      <c r="AI464" s="139"/>
      <c r="AJ464" s="139"/>
      <c r="AK464" s="139"/>
      <c r="AL464" s="139"/>
      <c r="AM464" s="139"/>
      <c r="AN464" s="139"/>
      <c r="AO464" s="139"/>
      <c r="AP464" s="139"/>
      <c r="AQ464" s="139"/>
      <c r="AR464" s="139"/>
    </row>
    <row r="465" spans="29:44" x14ac:dyDescent="0.3">
      <c r="AC465" s="111">
        <f t="shared" si="22"/>
        <v>67</v>
      </c>
      <c r="AD465" s="111">
        <f t="shared" si="23"/>
        <v>9</v>
      </c>
      <c r="AE465" s="144">
        <v>339</v>
      </c>
      <c r="AF465" s="145" t="str">
        <f ca="1">IF(OFFSET('Dummy Payment (2)'!$B$11,AD465-1,AC465-1)&lt;&gt;"",OFFSET('Dummy Payment (2)'!$B$11,AD465-1,AC465-1),"")</f>
        <v/>
      </c>
      <c r="AG465" s="146" t="str">
        <f ca="1">IF(OFFSET('Dummy Payment (2)'!$C$11,AD465-1,AC465-1)&lt;&gt;"",OFFSET('Dummy Payment (2)'!$C$11,AD465-1,AC465-1),"")</f>
        <v/>
      </c>
      <c r="AH465" s="147" t="str">
        <f t="shared" si="24"/>
        <v/>
      </c>
      <c r="AI465" s="139"/>
      <c r="AJ465" s="139"/>
      <c r="AK465" s="139"/>
      <c r="AL465" s="139"/>
      <c r="AM465" s="139"/>
      <c r="AN465" s="139"/>
      <c r="AO465" s="139"/>
      <c r="AP465" s="139"/>
      <c r="AQ465" s="139"/>
      <c r="AR465" s="139"/>
    </row>
    <row r="466" spans="29:44" x14ac:dyDescent="0.3">
      <c r="AC466" s="111">
        <f t="shared" si="22"/>
        <v>67</v>
      </c>
      <c r="AD466" s="111">
        <f t="shared" si="23"/>
        <v>10</v>
      </c>
      <c r="AE466" s="144">
        <v>340</v>
      </c>
      <c r="AF466" s="145" t="str">
        <f ca="1">IF(OFFSET('Dummy Payment (2)'!$B$11,AD466-1,AC466-1)&lt;&gt;"",OFFSET('Dummy Payment (2)'!$B$11,AD466-1,AC466-1),"")</f>
        <v/>
      </c>
      <c r="AG466" s="146" t="str">
        <f ca="1">IF(OFFSET('Dummy Payment (2)'!$C$11,AD466-1,AC466-1)&lt;&gt;"",OFFSET('Dummy Payment (2)'!$C$11,AD466-1,AC466-1),"")</f>
        <v/>
      </c>
      <c r="AH466" s="147" t="str">
        <f t="shared" si="24"/>
        <v/>
      </c>
      <c r="AI466" s="139"/>
      <c r="AJ466" s="139"/>
      <c r="AK466" s="139"/>
      <c r="AL466" s="139"/>
      <c r="AM466" s="139"/>
      <c r="AN466" s="139"/>
      <c r="AO466" s="139"/>
      <c r="AP466" s="139"/>
      <c r="AQ466" s="139"/>
      <c r="AR466" s="139"/>
    </row>
    <row r="467" spans="29:44" x14ac:dyDescent="0.3">
      <c r="AC467" s="111">
        <f t="shared" si="22"/>
        <v>69</v>
      </c>
      <c r="AD467" s="111">
        <f t="shared" si="23"/>
        <v>1</v>
      </c>
      <c r="AE467" s="144">
        <v>341</v>
      </c>
      <c r="AF467" s="145">
        <f ca="1">IF(OFFSET('Dummy Payment (2)'!$B$11,AD467-1,AC467-1)&lt;&gt;"",OFFSET('Dummy Payment (2)'!$B$11,AD467-1,AC467-1),"")</f>
        <v>43341</v>
      </c>
      <c r="AG467" s="146">
        <f ca="1">IF(OFFSET('Dummy Payment (2)'!$C$11,AD467-1,AC467-1)&lt;&gt;"",OFFSET('Dummy Payment (2)'!$C$11,AD467-1,AC467-1),"")</f>
        <v>3000</v>
      </c>
      <c r="AH467" s="147" t="str">
        <f t="shared" si="24"/>
        <v>Salary</v>
      </c>
      <c r="AI467" s="139"/>
      <c r="AJ467" s="139"/>
      <c r="AK467" s="139"/>
      <c r="AL467" s="139"/>
      <c r="AM467" s="139"/>
      <c r="AN467" s="139"/>
      <c r="AO467" s="139"/>
      <c r="AP467" s="139"/>
      <c r="AQ467" s="139"/>
      <c r="AR467" s="139"/>
    </row>
    <row r="468" spans="29:44" x14ac:dyDescent="0.3">
      <c r="AC468" s="111">
        <f t="shared" si="22"/>
        <v>69</v>
      </c>
      <c r="AD468" s="111">
        <f t="shared" si="23"/>
        <v>2</v>
      </c>
      <c r="AE468" s="144">
        <v>342</v>
      </c>
      <c r="AF468" s="145">
        <f ca="1">IF(OFFSET('Dummy Payment (2)'!$B$11,AD468-1,AC468-1)&lt;&gt;"",OFFSET('Dummy Payment (2)'!$B$11,AD468-1,AC468-1),"")</f>
        <v>43340</v>
      </c>
      <c r="AG468" s="146">
        <f ca="1">IF(OFFSET('Dummy Payment (2)'!$C$11,AD468-1,AC468-1)&lt;&gt;"",OFFSET('Dummy Payment (2)'!$C$11,AD468-1,AC468-1),"")</f>
        <v>150</v>
      </c>
      <c r="AH468" s="147" t="str">
        <f t="shared" si="24"/>
        <v>Fees</v>
      </c>
      <c r="AI468" s="139"/>
      <c r="AJ468" s="139"/>
      <c r="AK468" s="139"/>
      <c r="AL468" s="139"/>
      <c r="AM468" s="139"/>
      <c r="AN468" s="139"/>
      <c r="AO468" s="139"/>
      <c r="AP468" s="139"/>
      <c r="AQ468" s="139"/>
      <c r="AR468" s="139"/>
    </row>
    <row r="469" spans="29:44" x14ac:dyDescent="0.3">
      <c r="AC469" s="111">
        <f t="shared" si="22"/>
        <v>69</v>
      </c>
      <c r="AD469" s="111">
        <f t="shared" si="23"/>
        <v>3</v>
      </c>
      <c r="AE469" s="144">
        <v>343</v>
      </c>
      <c r="AF469" s="145">
        <f ca="1">IF(OFFSET('Dummy Payment (2)'!$B$11,AD469-1,AC469-1)&lt;&gt;"",OFFSET('Dummy Payment (2)'!$B$11,AD469-1,AC469-1),"")</f>
        <v>43341</v>
      </c>
      <c r="AG469" s="146">
        <f ca="1">IF(OFFSET('Dummy Payment (2)'!$C$11,AD469-1,AC469-1)&lt;&gt;"",OFFSET('Dummy Payment (2)'!$C$11,AD469-1,AC469-1),"")</f>
        <v>500</v>
      </c>
      <c r="AH469" s="147" t="str">
        <f t="shared" si="24"/>
        <v>Bonus</v>
      </c>
      <c r="AI469" s="139"/>
      <c r="AJ469" s="139"/>
      <c r="AK469" s="139"/>
      <c r="AL469" s="139"/>
      <c r="AM469" s="139"/>
      <c r="AN469" s="139"/>
      <c r="AO469" s="139"/>
      <c r="AP469" s="139"/>
      <c r="AQ469" s="139"/>
      <c r="AR469" s="139"/>
    </row>
    <row r="470" spans="29:44" x14ac:dyDescent="0.3">
      <c r="AC470" s="111">
        <f t="shared" si="22"/>
        <v>69</v>
      </c>
      <c r="AD470" s="111">
        <f t="shared" si="23"/>
        <v>4</v>
      </c>
      <c r="AE470" s="144">
        <v>344</v>
      </c>
      <c r="AF470" s="145" t="str">
        <f ca="1">IF(OFFSET('Dummy Payment (2)'!$B$11,AD470-1,AC470-1)&lt;&gt;"",OFFSET('Dummy Payment (2)'!$B$11,AD470-1,AC470-1),"")</f>
        <v/>
      </c>
      <c r="AG470" s="146">
        <f ca="1">IF(OFFSET('Dummy Payment (2)'!$C$11,AD470-1,AC470-1)&lt;&gt;"",OFFSET('Dummy Payment (2)'!$C$11,AD470-1,AC470-1),"")</f>
        <v>1000</v>
      </c>
      <c r="AH470" s="147" t="str">
        <f t="shared" si="24"/>
        <v>Deviden</v>
      </c>
      <c r="AI470" s="139"/>
      <c r="AJ470" s="139"/>
      <c r="AK470" s="139"/>
      <c r="AL470" s="139"/>
      <c r="AM470" s="139"/>
      <c r="AN470" s="139"/>
      <c r="AO470" s="139"/>
      <c r="AP470" s="139"/>
      <c r="AQ470" s="139"/>
      <c r="AR470" s="139"/>
    </row>
    <row r="471" spans="29:44" x14ac:dyDescent="0.3">
      <c r="AC471" s="111">
        <f t="shared" si="22"/>
        <v>69</v>
      </c>
      <c r="AD471" s="111">
        <f t="shared" si="23"/>
        <v>5</v>
      </c>
      <c r="AE471" s="144">
        <v>345</v>
      </c>
      <c r="AF471" s="145" t="str">
        <f ca="1">IF(OFFSET('Dummy Payment (2)'!$B$11,AD471-1,AC471-1)&lt;&gt;"",OFFSET('Dummy Payment (2)'!$B$11,AD471-1,AC471-1),"")</f>
        <v/>
      </c>
      <c r="AG471" s="146">
        <f ca="1">IF(OFFSET('Dummy Payment (2)'!$C$11,AD471-1,AC471-1)&lt;&gt;"",OFFSET('Dummy Payment (2)'!$C$11,AD471-1,AC471-1),"")</f>
        <v>300</v>
      </c>
      <c r="AH471" s="147" t="str">
        <f t="shared" si="24"/>
        <v>Freelance Income</v>
      </c>
      <c r="AI471" s="139"/>
      <c r="AJ471" s="139"/>
      <c r="AK471" s="139"/>
      <c r="AL471" s="139"/>
      <c r="AM471" s="139"/>
      <c r="AN471" s="139"/>
      <c r="AO471" s="139"/>
      <c r="AP471" s="139"/>
      <c r="AQ471" s="139"/>
      <c r="AR471" s="139"/>
    </row>
    <row r="472" spans="29:44" x14ac:dyDescent="0.3">
      <c r="AC472" s="111">
        <f t="shared" si="22"/>
        <v>69</v>
      </c>
      <c r="AD472" s="111">
        <f t="shared" si="23"/>
        <v>6</v>
      </c>
      <c r="AE472" s="144">
        <v>346</v>
      </c>
      <c r="AF472" s="145" t="str">
        <f ca="1">IF(OFFSET('Dummy Payment (2)'!$B$11,AD472-1,AC472-1)&lt;&gt;"",OFFSET('Dummy Payment (2)'!$B$11,AD472-1,AC472-1),"")</f>
        <v/>
      </c>
      <c r="AG472" s="146" t="str">
        <f ca="1">IF(OFFSET('Dummy Payment (2)'!$C$11,AD472-1,AC472-1)&lt;&gt;"",OFFSET('Dummy Payment (2)'!$C$11,AD472-1,AC472-1),"")</f>
        <v/>
      </c>
      <c r="AH472" s="147" t="str">
        <f t="shared" si="24"/>
        <v/>
      </c>
      <c r="AI472" s="139"/>
      <c r="AJ472" s="139"/>
      <c r="AK472" s="139"/>
      <c r="AL472" s="139"/>
      <c r="AM472" s="139"/>
      <c r="AN472" s="139"/>
      <c r="AO472" s="139"/>
      <c r="AP472" s="139"/>
      <c r="AQ472" s="139"/>
      <c r="AR472" s="139"/>
    </row>
    <row r="473" spans="29:44" x14ac:dyDescent="0.3">
      <c r="AC473" s="111">
        <f t="shared" si="22"/>
        <v>69</v>
      </c>
      <c r="AD473" s="111">
        <f t="shared" si="23"/>
        <v>7</v>
      </c>
      <c r="AE473" s="144">
        <v>347</v>
      </c>
      <c r="AF473" s="145" t="str">
        <f ca="1">IF(OFFSET('Dummy Payment (2)'!$B$11,AD473-1,AC473-1)&lt;&gt;"",OFFSET('Dummy Payment (2)'!$B$11,AD473-1,AC473-1),"")</f>
        <v/>
      </c>
      <c r="AG473" s="146" t="str">
        <f ca="1">IF(OFFSET('Dummy Payment (2)'!$C$11,AD473-1,AC473-1)&lt;&gt;"",OFFSET('Dummy Payment (2)'!$C$11,AD473-1,AC473-1),"")</f>
        <v/>
      </c>
      <c r="AH473" s="147" t="str">
        <f t="shared" si="24"/>
        <v/>
      </c>
      <c r="AI473" s="139"/>
      <c r="AJ473" s="139"/>
      <c r="AK473" s="139"/>
      <c r="AL473" s="139"/>
      <c r="AM473" s="139"/>
      <c r="AN473" s="139"/>
      <c r="AO473" s="139"/>
      <c r="AP473" s="139"/>
      <c r="AQ473" s="139"/>
      <c r="AR473" s="139"/>
    </row>
    <row r="474" spans="29:44" x14ac:dyDescent="0.3">
      <c r="AC474" s="111">
        <f t="shared" si="22"/>
        <v>69</v>
      </c>
      <c r="AD474" s="111">
        <f t="shared" si="23"/>
        <v>8</v>
      </c>
      <c r="AE474" s="144">
        <v>348</v>
      </c>
      <c r="AF474" s="145" t="str">
        <f ca="1">IF(OFFSET('Dummy Payment (2)'!$B$11,AD474-1,AC474-1)&lt;&gt;"",OFFSET('Dummy Payment (2)'!$B$11,AD474-1,AC474-1),"")</f>
        <v/>
      </c>
      <c r="AG474" s="146" t="str">
        <f ca="1">IF(OFFSET('Dummy Payment (2)'!$C$11,AD474-1,AC474-1)&lt;&gt;"",OFFSET('Dummy Payment (2)'!$C$11,AD474-1,AC474-1),"")</f>
        <v/>
      </c>
      <c r="AH474" s="147" t="str">
        <f t="shared" si="24"/>
        <v/>
      </c>
      <c r="AI474" s="139"/>
      <c r="AJ474" s="139"/>
      <c r="AK474" s="139"/>
      <c r="AL474" s="139"/>
      <c r="AM474" s="139"/>
      <c r="AN474" s="139"/>
      <c r="AO474" s="139"/>
      <c r="AP474" s="139"/>
      <c r="AQ474" s="139"/>
      <c r="AR474" s="139"/>
    </row>
    <row r="475" spans="29:44" x14ac:dyDescent="0.3">
      <c r="AC475" s="111">
        <f t="shared" si="22"/>
        <v>69</v>
      </c>
      <c r="AD475" s="111">
        <f t="shared" si="23"/>
        <v>9</v>
      </c>
      <c r="AE475" s="144">
        <v>349</v>
      </c>
      <c r="AF475" s="145" t="str">
        <f ca="1">IF(OFFSET('Dummy Payment (2)'!$B$11,AD475-1,AC475-1)&lt;&gt;"",OFFSET('Dummy Payment (2)'!$B$11,AD475-1,AC475-1),"")</f>
        <v/>
      </c>
      <c r="AG475" s="146" t="str">
        <f ca="1">IF(OFFSET('Dummy Payment (2)'!$C$11,AD475-1,AC475-1)&lt;&gt;"",OFFSET('Dummy Payment (2)'!$C$11,AD475-1,AC475-1),"")</f>
        <v/>
      </c>
      <c r="AH475" s="147" t="str">
        <f t="shared" si="24"/>
        <v/>
      </c>
      <c r="AI475" s="139"/>
      <c r="AJ475" s="139"/>
      <c r="AK475" s="139"/>
      <c r="AL475" s="139"/>
      <c r="AM475" s="139"/>
      <c r="AN475" s="139"/>
      <c r="AO475" s="139"/>
      <c r="AP475" s="139"/>
      <c r="AQ475" s="139"/>
      <c r="AR475" s="139"/>
    </row>
    <row r="476" spans="29:44" x14ac:dyDescent="0.3">
      <c r="AC476" s="111">
        <f t="shared" si="22"/>
        <v>69</v>
      </c>
      <c r="AD476" s="111">
        <f t="shared" si="23"/>
        <v>10</v>
      </c>
      <c r="AE476" s="144">
        <v>350</v>
      </c>
      <c r="AF476" s="145" t="str">
        <f ca="1">IF(OFFSET('Dummy Payment (2)'!$B$11,AD476-1,AC476-1)&lt;&gt;"",OFFSET('Dummy Payment (2)'!$B$11,AD476-1,AC476-1),"")</f>
        <v/>
      </c>
      <c r="AG476" s="146" t="str">
        <f ca="1">IF(OFFSET('Dummy Payment (2)'!$C$11,AD476-1,AC476-1)&lt;&gt;"",OFFSET('Dummy Payment (2)'!$C$11,AD476-1,AC476-1),"")</f>
        <v/>
      </c>
      <c r="AH476" s="147" t="str">
        <f t="shared" si="24"/>
        <v/>
      </c>
      <c r="AI476" s="139"/>
      <c r="AJ476" s="139"/>
      <c r="AK476" s="139"/>
      <c r="AL476" s="139"/>
      <c r="AM476" s="139"/>
      <c r="AN476" s="139"/>
      <c r="AO476" s="139"/>
      <c r="AP476" s="139"/>
      <c r="AQ476" s="139"/>
      <c r="AR476" s="139"/>
    </row>
    <row r="477" spans="29:44" x14ac:dyDescent="0.3">
      <c r="AC477" s="111">
        <f t="shared" si="22"/>
        <v>71</v>
      </c>
      <c r="AD477" s="111">
        <f t="shared" si="23"/>
        <v>1</v>
      </c>
      <c r="AE477" s="144">
        <v>351</v>
      </c>
      <c r="AF477" s="145">
        <f ca="1">IF(OFFSET('Dummy Payment (2)'!$B$11,AD477-1,AC477-1)&lt;&gt;"",OFFSET('Dummy Payment (2)'!$B$11,AD477-1,AC477-1),"")</f>
        <v>43348</v>
      </c>
      <c r="AG477" s="146">
        <f ca="1">IF(OFFSET('Dummy Payment (2)'!$C$11,AD477-1,AC477-1)&lt;&gt;"",OFFSET('Dummy Payment (2)'!$C$11,AD477-1,AC477-1),"")</f>
        <v>3000</v>
      </c>
      <c r="AH477" s="147" t="str">
        <f t="shared" si="24"/>
        <v>Salary</v>
      </c>
      <c r="AI477" s="139"/>
      <c r="AJ477" s="139"/>
      <c r="AK477" s="139"/>
      <c r="AL477" s="139"/>
      <c r="AM477" s="139"/>
      <c r="AN477" s="139"/>
      <c r="AO477" s="139"/>
      <c r="AP477" s="139"/>
      <c r="AQ477" s="139"/>
      <c r="AR477" s="139"/>
    </row>
    <row r="478" spans="29:44" x14ac:dyDescent="0.3">
      <c r="AC478" s="111">
        <f t="shared" si="22"/>
        <v>71</v>
      </c>
      <c r="AD478" s="111">
        <f t="shared" si="23"/>
        <v>2</v>
      </c>
      <c r="AE478" s="144">
        <v>352</v>
      </c>
      <c r="AF478" s="145">
        <f ca="1">IF(OFFSET('Dummy Payment (2)'!$B$11,AD478-1,AC478-1)&lt;&gt;"",OFFSET('Dummy Payment (2)'!$B$11,AD478-1,AC478-1),"")</f>
        <v>43347</v>
      </c>
      <c r="AG478" s="146">
        <f ca="1">IF(OFFSET('Dummy Payment (2)'!$C$11,AD478-1,AC478-1)&lt;&gt;"",OFFSET('Dummy Payment (2)'!$C$11,AD478-1,AC478-1),"")</f>
        <v>150</v>
      </c>
      <c r="AH478" s="147" t="str">
        <f t="shared" si="24"/>
        <v>Fees</v>
      </c>
      <c r="AI478" s="139"/>
      <c r="AJ478" s="139"/>
      <c r="AK478" s="139"/>
      <c r="AL478" s="139"/>
      <c r="AM478" s="139"/>
      <c r="AN478" s="139"/>
      <c r="AO478" s="139"/>
      <c r="AP478" s="139"/>
      <c r="AQ478" s="139"/>
      <c r="AR478" s="139"/>
    </row>
    <row r="479" spans="29:44" x14ac:dyDescent="0.3">
      <c r="AC479" s="111">
        <f t="shared" si="22"/>
        <v>71</v>
      </c>
      <c r="AD479" s="111">
        <f t="shared" si="23"/>
        <v>3</v>
      </c>
      <c r="AE479" s="144">
        <v>353</v>
      </c>
      <c r="AF479" s="145">
        <f ca="1">IF(OFFSET('Dummy Payment (2)'!$B$11,AD479-1,AC479-1)&lt;&gt;"",OFFSET('Dummy Payment (2)'!$B$11,AD479-1,AC479-1),"")</f>
        <v>43348</v>
      </c>
      <c r="AG479" s="146">
        <f ca="1">IF(OFFSET('Dummy Payment (2)'!$C$11,AD479-1,AC479-1)&lt;&gt;"",OFFSET('Dummy Payment (2)'!$C$11,AD479-1,AC479-1),"")</f>
        <v>500</v>
      </c>
      <c r="AH479" s="147" t="str">
        <f t="shared" si="24"/>
        <v>Bonus</v>
      </c>
      <c r="AI479" s="139"/>
      <c r="AJ479" s="139"/>
      <c r="AK479" s="139"/>
      <c r="AL479" s="139"/>
      <c r="AM479" s="139"/>
      <c r="AN479" s="139"/>
      <c r="AO479" s="139"/>
      <c r="AP479" s="139"/>
      <c r="AQ479" s="139"/>
      <c r="AR479" s="139"/>
    </row>
    <row r="480" spans="29:44" x14ac:dyDescent="0.3">
      <c r="AC480" s="111">
        <f t="shared" si="22"/>
        <v>71</v>
      </c>
      <c r="AD480" s="111">
        <f t="shared" si="23"/>
        <v>4</v>
      </c>
      <c r="AE480" s="144">
        <v>354</v>
      </c>
      <c r="AF480" s="145" t="str">
        <f ca="1">IF(OFFSET('Dummy Payment (2)'!$B$11,AD480-1,AC480-1)&lt;&gt;"",OFFSET('Dummy Payment (2)'!$B$11,AD480-1,AC480-1),"")</f>
        <v/>
      </c>
      <c r="AG480" s="146">
        <f ca="1">IF(OFFSET('Dummy Payment (2)'!$C$11,AD480-1,AC480-1)&lt;&gt;"",OFFSET('Dummy Payment (2)'!$C$11,AD480-1,AC480-1),"")</f>
        <v>1000</v>
      </c>
      <c r="AH480" s="147" t="str">
        <f t="shared" si="24"/>
        <v>Deviden</v>
      </c>
      <c r="AI480" s="139"/>
      <c r="AJ480" s="139"/>
      <c r="AK480" s="139"/>
      <c r="AL480" s="139"/>
      <c r="AM480" s="139"/>
      <c r="AN480" s="139"/>
      <c r="AO480" s="139"/>
      <c r="AP480" s="139"/>
      <c r="AQ480" s="139"/>
      <c r="AR480" s="139"/>
    </row>
    <row r="481" spans="29:44" x14ac:dyDescent="0.3">
      <c r="AC481" s="111">
        <f t="shared" si="22"/>
        <v>71</v>
      </c>
      <c r="AD481" s="111">
        <f t="shared" si="23"/>
        <v>5</v>
      </c>
      <c r="AE481" s="144">
        <v>355</v>
      </c>
      <c r="AF481" s="145" t="str">
        <f ca="1">IF(OFFSET('Dummy Payment (2)'!$B$11,AD481-1,AC481-1)&lt;&gt;"",OFFSET('Dummy Payment (2)'!$B$11,AD481-1,AC481-1),"")</f>
        <v/>
      </c>
      <c r="AG481" s="146">
        <f ca="1">IF(OFFSET('Dummy Payment (2)'!$C$11,AD481-1,AC481-1)&lt;&gt;"",OFFSET('Dummy Payment (2)'!$C$11,AD481-1,AC481-1),"")</f>
        <v>300</v>
      </c>
      <c r="AH481" s="147" t="str">
        <f t="shared" si="24"/>
        <v>Freelance Income</v>
      </c>
      <c r="AI481" s="139"/>
      <c r="AJ481" s="139"/>
      <c r="AK481" s="139"/>
      <c r="AL481" s="139"/>
      <c r="AM481" s="139"/>
      <c r="AN481" s="139"/>
      <c r="AO481" s="139"/>
      <c r="AP481" s="139"/>
      <c r="AQ481" s="139"/>
      <c r="AR481" s="139"/>
    </row>
    <row r="482" spans="29:44" x14ac:dyDescent="0.3">
      <c r="AC482" s="111">
        <f t="shared" si="22"/>
        <v>71</v>
      </c>
      <c r="AD482" s="111">
        <f t="shared" si="23"/>
        <v>6</v>
      </c>
      <c r="AE482" s="144">
        <v>356</v>
      </c>
      <c r="AF482" s="145" t="str">
        <f ca="1">IF(OFFSET('Dummy Payment (2)'!$B$11,AD482-1,AC482-1)&lt;&gt;"",OFFSET('Dummy Payment (2)'!$B$11,AD482-1,AC482-1),"")</f>
        <v/>
      </c>
      <c r="AG482" s="146" t="str">
        <f ca="1">IF(OFFSET('Dummy Payment (2)'!$C$11,AD482-1,AC482-1)&lt;&gt;"",OFFSET('Dummy Payment (2)'!$C$11,AD482-1,AC482-1),"")</f>
        <v/>
      </c>
      <c r="AH482" s="147" t="str">
        <f t="shared" si="24"/>
        <v/>
      </c>
      <c r="AI482" s="139"/>
      <c r="AJ482" s="139"/>
      <c r="AK482" s="139"/>
      <c r="AL482" s="139"/>
      <c r="AM482" s="139"/>
      <c r="AN482" s="139"/>
      <c r="AO482" s="139"/>
      <c r="AP482" s="139"/>
      <c r="AQ482" s="139"/>
      <c r="AR482" s="139"/>
    </row>
    <row r="483" spans="29:44" x14ac:dyDescent="0.3">
      <c r="AC483" s="111">
        <f t="shared" si="22"/>
        <v>71</v>
      </c>
      <c r="AD483" s="111">
        <f t="shared" si="23"/>
        <v>7</v>
      </c>
      <c r="AE483" s="144">
        <v>357</v>
      </c>
      <c r="AF483" s="145" t="str">
        <f ca="1">IF(OFFSET('Dummy Payment (2)'!$B$11,AD483-1,AC483-1)&lt;&gt;"",OFFSET('Dummy Payment (2)'!$B$11,AD483-1,AC483-1),"")</f>
        <v/>
      </c>
      <c r="AG483" s="146" t="str">
        <f ca="1">IF(OFFSET('Dummy Payment (2)'!$C$11,AD483-1,AC483-1)&lt;&gt;"",OFFSET('Dummy Payment (2)'!$C$11,AD483-1,AC483-1),"")</f>
        <v/>
      </c>
      <c r="AH483" s="147" t="str">
        <f t="shared" si="24"/>
        <v/>
      </c>
      <c r="AI483" s="139"/>
      <c r="AJ483" s="139"/>
      <c r="AK483" s="139"/>
      <c r="AL483" s="139"/>
      <c r="AM483" s="139"/>
      <c r="AN483" s="139"/>
      <c r="AO483" s="139"/>
      <c r="AP483" s="139"/>
      <c r="AQ483" s="139"/>
      <c r="AR483" s="139"/>
    </row>
    <row r="484" spans="29:44" x14ac:dyDescent="0.3">
      <c r="AC484" s="111">
        <f t="shared" si="22"/>
        <v>71</v>
      </c>
      <c r="AD484" s="111">
        <f t="shared" si="23"/>
        <v>8</v>
      </c>
      <c r="AE484" s="144">
        <v>358</v>
      </c>
      <c r="AF484" s="145" t="str">
        <f ca="1">IF(OFFSET('Dummy Payment (2)'!$B$11,AD484-1,AC484-1)&lt;&gt;"",OFFSET('Dummy Payment (2)'!$B$11,AD484-1,AC484-1),"")</f>
        <v/>
      </c>
      <c r="AG484" s="146" t="str">
        <f ca="1">IF(OFFSET('Dummy Payment (2)'!$C$11,AD484-1,AC484-1)&lt;&gt;"",OFFSET('Dummy Payment (2)'!$C$11,AD484-1,AC484-1),"")</f>
        <v/>
      </c>
      <c r="AH484" s="147" t="str">
        <f t="shared" si="24"/>
        <v/>
      </c>
      <c r="AI484" s="139"/>
      <c r="AJ484" s="139"/>
      <c r="AK484" s="139"/>
      <c r="AL484" s="139"/>
      <c r="AM484" s="139"/>
      <c r="AN484" s="139"/>
      <c r="AO484" s="139"/>
      <c r="AP484" s="139"/>
      <c r="AQ484" s="139"/>
      <c r="AR484" s="139"/>
    </row>
    <row r="485" spans="29:44" x14ac:dyDescent="0.3">
      <c r="AC485" s="111">
        <f t="shared" si="22"/>
        <v>71</v>
      </c>
      <c r="AD485" s="111">
        <f t="shared" si="23"/>
        <v>9</v>
      </c>
      <c r="AE485" s="144">
        <v>359</v>
      </c>
      <c r="AF485" s="145" t="str">
        <f ca="1">IF(OFFSET('Dummy Payment (2)'!$B$11,AD485-1,AC485-1)&lt;&gt;"",OFFSET('Dummy Payment (2)'!$B$11,AD485-1,AC485-1),"")</f>
        <v/>
      </c>
      <c r="AG485" s="146" t="str">
        <f ca="1">IF(OFFSET('Dummy Payment (2)'!$C$11,AD485-1,AC485-1)&lt;&gt;"",OFFSET('Dummy Payment (2)'!$C$11,AD485-1,AC485-1),"")</f>
        <v/>
      </c>
      <c r="AH485" s="147" t="str">
        <f t="shared" si="24"/>
        <v/>
      </c>
      <c r="AI485" s="139"/>
      <c r="AJ485" s="139"/>
      <c r="AK485" s="139"/>
      <c r="AL485" s="139"/>
      <c r="AM485" s="139"/>
      <c r="AN485" s="139"/>
      <c r="AO485" s="139"/>
      <c r="AP485" s="139"/>
      <c r="AQ485" s="139"/>
      <c r="AR485" s="139"/>
    </row>
    <row r="486" spans="29:44" x14ac:dyDescent="0.3">
      <c r="AC486" s="111">
        <f t="shared" si="22"/>
        <v>71</v>
      </c>
      <c r="AD486" s="111">
        <f t="shared" si="23"/>
        <v>10</v>
      </c>
      <c r="AE486" s="144">
        <v>360</v>
      </c>
      <c r="AF486" s="145" t="str">
        <f ca="1">IF(OFFSET('Dummy Payment (2)'!$B$11,AD486-1,AC486-1)&lt;&gt;"",OFFSET('Dummy Payment (2)'!$B$11,AD486-1,AC486-1),"")</f>
        <v/>
      </c>
      <c r="AG486" s="146" t="str">
        <f ca="1">IF(OFFSET('Dummy Payment (2)'!$C$11,AD486-1,AC486-1)&lt;&gt;"",OFFSET('Dummy Payment (2)'!$C$11,AD486-1,AC486-1),"")</f>
        <v/>
      </c>
      <c r="AH486" s="147" t="str">
        <f t="shared" si="24"/>
        <v/>
      </c>
      <c r="AI486" s="139"/>
      <c r="AJ486" s="139"/>
      <c r="AK486" s="139"/>
      <c r="AL486" s="139"/>
      <c r="AM486" s="139"/>
      <c r="AN486" s="139"/>
      <c r="AO486" s="139"/>
      <c r="AP486" s="139"/>
      <c r="AQ486" s="139"/>
      <c r="AR486" s="139"/>
    </row>
    <row r="487" spans="29:44" x14ac:dyDescent="0.3">
      <c r="AC487" s="111">
        <f t="shared" si="22"/>
        <v>73</v>
      </c>
      <c r="AD487" s="111">
        <f t="shared" si="23"/>
        <v>1</v>
      </c>
      <c r="AE487" s="144">
        <v>361</v>
      </c>
      <c r="AF487" s="145">
        <f ca="1">IF(OFFSET('Dummy Payment (2)'!$B$11,AD487-1,AC487-1)&lt;&gt;"",OFFSET('Dummy Payment (2)'!$B$11,AD487-1,AC487-1),"")</f>
        <v>43355</v>
      </c>
      <c r="AG487" s="146">
        <f ca="1">IF(OFFSET('Dummy Payment (2)'!$C$11,AD487-1,AC487-1)&lt;&gt;"",OFFSET('Dummy Payment (2)'!$C$11,AD487-1,AC487-1),"")</f>
        <v>3000</v>
      </c>
      <c r="AH487" s="147" t="str">
        <f t="shared" si="24"/>
        <v>Salary</v>
      </c>
      <c r="AI487" s="139"/>
      <c r="AJ487" s="139"/>
      <c r="AK487" s="139"/>
      <c r="AL487" s="139"/>
      <c r="AM487" s="139"/>
      <c r="AN487" s="139"/>
      <c r="AO487" s="139"/>
      <c r="AP487" s="139"/>
      <c r="AQ487" s="139"/>
      <c r="AR487" s="139"/>
    </row>
    <row r="488" spans="29:44" x14ac:dyDescent="0.3">
      <c r="AC488" s="111">
        <f t="shared" si="22"/>
        <v>73</v>
      </c>
      <c r="AD488" s="111">
        <f t="shared" si="23"/>
        <v>2</v>
      </c>
      <c r="AE488" s="144">
        <v>362</v>
      </c>
      <c r="AF488" s="145">
        <f ca="1">IF(OFFSET('Dummy Payment (2)'!$B$11,AD488-1,AC488-1)&lt;&gt;"",OFFSET('Dummy Payment (2)'!$B$11,AD488-1,AC488-1),"")</f>
        <v>43354</v>
      </c>
      <c r="AG488" s="146">
        <f ca="1">IF(OFFSET('Dummy Payment (2)'!$C$11,AD488-1,AC488-1)&lt;&gt;"",OFFSET('Dummy Payment (2)'!$C$11,AD488-1,AC488-1),"")</f>
        <v>150</v>
      </c>
      <c r="AH488" s="147" t="str">
        <f t="shared" si="24"/>
        <v>Fees</v>
      </c>
      <c r="AI488" s="139"/>
      <c r="AJ488" s="139"/>
      <c r="AK488" s="139"/>
      <c r="AL488" s="139"/>
      <c r="AM488" s="139"/>
      <c r="AN488" s="139"/>
      <c r="AO488" s="139"/>
      <c r="AP488" s="139"/>
      <c r="AQ488" s="139"/>
      <c r="AR488" s="139"/>
    </row>
    <row r="489" spans="29:44" x14ac:dyDescent="0.3">
      <c r="AC489" s="111">
        <f t="shared" si="22"/>
        <v>73</v>
      </c>
      <c r="AD489" s="111">
        <f t="shared" si="23"/>
        <v>3</v>
      </c>
      <c r="AE489" s="144">
        <v>363</v>
      </c>
      <c r="AF489" s="145">
        <f ca="1">IF(OFFSET('Dummy Payment (2)'!$B$11,AD489-1,AC489-1)&lt;&gt;"",OFFSET('Dummy Payment (2)'!$B$11,AD489-1,AC489-1),"")</f>
        <v>43355</v>
      </c>
      <c r="AG489" s="146">
        <f ca="1">IF(OFFSET('Dummy Payment (2)'!$C$11,AD489-1,AC489-1)&lt;&gt;"",OFFSET('Dummy Payment (2)'!$C$11,AD489-1,AC489-1),"")</f>
        <v>500</v>
      </c>
      <c r="AH489" s="147" t="str">
        <f t="shared" si="24"/>
        <v>Bonus</v>
      </c>
      <c r="AI489" s="139"/>
      <c r="AJ489" s="139"/>
      <c r="AK489" s="139"/>
      <c r="AL489" s="139"/>
      <c r="AM489" s="139"/>
      <c r="AN489" s="139"/>
      <c r="AO489" s="139"/>
      <c r="AP489" s="139"/>
      <c r="AQ489" s="139"/>
      <c r="AR489" s="139"/>
    </row>
    <row r="490" spans="29:44" x14ac:dyDescent="0.3">
      <c r="AC490" s="111">
        <f t="shared" si="22"/>
        <v>73</v>
      </c>
      <c r="AD490" s="111">
        <f t="shared" si="23"/>
        <v>4</v>
      </c>
      <c r="AE490" s="144">
        <v>364</v>
      </c>
      <c r="AF490" s="145" t="str">
        <f ca="1">IF(OFFSET('Dummy Payment (2)'!$B$11,AD490-1,AC490-1)&lt;&gt;"",OFFSET('Dummy Payment (2)'!$B$11,AD490-1,AC490-1),"")</f>
        <v/>
      </c>
      <c r="AG490" s="146">
        <f ca="1">IF(OFFSET('Dummy Payment (2)'!$C$11,AD490-1,AC490-1)&lt;&gt;"",OFFSET('Dummy Payment (2)'!$C$11,AD490-1,AC490-1),"")</f>
        <v>1000</v>
      </c>
      <c r="AH490" s="147" t="str">
        <f t="shared" si="24"/>
        <v>Deviden</v>
      </c>
      <c r="AI490" s="139"/>
      <c r="AJ490" s="139"/>
      <c r="AK490" s="139"/>
      <c r="AL490" s="139"/>
      <c r="AM490" s="139"/>
      <c r="AN490" s="139"/>
      <c r="AO490" s="139"/>
      <c r="AP490" s="139"/>
      <c r="AQ490" s="139"/>
      <c r="AR490" s="139"/>
    </row>
    <row r="491" spans="29:44" x14ac:dyDescent="0.3">
      <c r="AC491" s="111">
        <f t="shared" si="22"/>
        <v>73</v>
      </c>
      <c r="AD491" s="111">
        <f t="shared" si="23"/>
        <v>5</v>
      </c>
      <c r="AE491" s="144">
        <v>365</v>
      </c>
      <c r="AF491" s="145" t="str">
        <f ca="1">IF(OFFSET('Dummy Payment (2)'!$B$11,AD491-1,AC491-1)&lt;&gt;"",OFFSET('Dummy Payment (2)'!$B$11,AD491-1,AC491-1),"")</f>
        <v/>
      </c>
      <c r="AG491" s="146">
        <f ca="1">IF(OFFSET('Dummy Payment (2)'!$C$11,AD491-1,AC491-1)&lt;&gt;"",OFFSET('Dummy Payment (2)'!$C$11,AD491-1,AC491-1),"")</f>
        <v>300</v>
      </c>
      <c r="AH491" s="147" t="str">
        <f t="shared" si="24"/>
        <v>Freelance Income</v>
      </c>
      <c r="AI491" s="139"/>
      <c r="AJ491" s="139"/>
      <c r="AK491" s="139"/>
      <c r="AL491" s="139"/>
      <c r="AM491" s="139"/>
      <c r="AN491" s="139"/>
      <c r="AO491" s="139"/>
      <c r="AP491" s="139"/>
      <c r="AQ491" s="139"/>
      <c r="AR491" s="139"/>
    </row>
    <row r="492" spans="29:44" x14ac:dyDescent="0.3">
      <c r="AC492" s="111">
        <f t="shared" si="22"/>
        <v>73</v>
      </c>
      <c r="AD492" s="111">
        <f t="shared" si="23"/>
        <v>6</v>
      </c>
      <c r="AE492" s="144">
        <v>366</v>
      </c>
      <c r="AF492" s="145" t="str">
        <f ca="1">IF(OFFSET('Dummy Payment (2)'!$B$11,AD492-1,AC492-1)&lt;&gt;"",OFFSET('Dummy Payment (2)'!$B$11,AD492-1,AC492-1),"")</f>
        <v/>
      </c>
      <c r="AG492" s="146" t="str">
        <f ca="1">IF(OFFSET('Dummy Payment (2)'!$C$11,AD492-1,AC492-1)&lt;&gt;"",OFFSET('Dummy Payment (2)'!$C$11,AD492-1,AC492-1),"")</f>
        <v/>
      </c>
      <c r="AH492" s="147" t="str">
        <f t="shared" si="24"/>
        <v/>
      </c>
      <c r="AI492" s="139"/>
      <c r="AJ492" s="139"/>
      <c r="AK492" s="139"/>
      <c r="AL492" s="139"/>
      <c r="AM492" s="139"/>
      <c r="AN492" s="139"/>
      <c r="AO492" s="139"/>
      <c r="AP492" s="139"/>
      <c r="AQ492" s="139"/>
      <c r="AR492" s="139"/>
    </row>
    <row r="493" spans="29:44" x14ac:dyDescent="0.3">
      <c r="AC493" s="111">
        <f t="shared" si="22"/>
        <v>73</v>
      </c>
      <c r="AD493" s="111">
        <f t="shared" si="23"/>
        <v>7</v>
      </c>
      <c r="AE493" s="144">
        <v>367</v>
      </c>
      <c r="AF493" s="145" t="str">
        <f ca="1">IF(OFFSET('Dummy Payment (2)'!$B$11,AD493-1,AC493-1)&lt;&gt;"",OFFSET('Dummy Payment (2)'!$B$11,AD493-1,AC493-1),"")</f>
        <v/>
      </c>
      <c r="AG493" s="146" t="str">
        <f ca="1">IF(OFFSET('Dummy Payment (2)'!$C$11,AD493-1,AC493-1)&lt;&gt;"",OFFSET('Dummy Payment (2)'!$C$11,AD493-1,AC493-1),"")</f>
        <v/>
      </c>
      <c r="AH493" s="147" t="str">
        <f t="shared" si="24"/>
        <v/>
      </c>
      <c r="AI493" s="139"/>
      <c r="AJ493" s="139"/>
      <c r="AK493" s="139"/>
      <c r="AL493" s="139"/>
      <c r="AM493" s="139"/>
      <c r="AN493" s="139"/>
      <c r="AO493" s="139"/>
      <c r="AP493" s="139"/>
      <c r="AQ493" s="139"/>
      <c r="AR493" s="139"/>
    </row>
    <row r="494" spans="29:44" x14ac:dyDescent="0.3">
      <c r="AC494" s="111">
        <f t="shared" si="22"/>
        <v>73</v>
      </c>
      <c r="AD494" s="111">
        <f t="shared" si="23"/>
        <v>8</v>
      </c>
      <c r="AE494" s="144">
        <v>368</v>
      </c>
      <c r="AF494" s="145" t="str">
        <f ca="1">IF(OFFSET('Dummy Payment (2)'!$B$11,AD494-1,AC494-1)&lt;&gt;"",OFFSET('Dummy Payment (2)'!$B$11,AD494-1,AC494-1),"")</f>
        <v/>
      </c>
      <c r="AG494" s="146" t="str">
        <f ca="1">IF(OFFSET('Dummy Payment (2)'!$C$11,AD494-1,AC494-1)&lt;&gt;"",OFFSET('Dummy Payment (2)'!$C$11,AD494-1,AC494-1),"")</f>
        <v/>
      </c>
      <c r="AH494" s="147" t="str">
        <f t="shared" si="24"/>
        <v/>
      </c>
      <c r="AI494" s="139"/>
      <c r="AJ494" s="139"/>
      <c r="AK494" s="139"/>
      <c r="AL494" s="139"/>
      <c r="AM494" s="139"/>
      <c r="AN494" s="139"/>
      <c r="AO494" s="139"/>
      <c r="AP494" s="139"/>
      <c r="AQ494" s="139"/>
      <c r="AR494" s="139"/>
    </row>
    <row r="495" spans="29:44" x14ac:dyDescent="0.3">
      <c r="AC495" s="111">
        <f t="shared" si="22"/>
        <v>73</v>
      </c>
      <c r="AD495" s="111">
        <f t="shared" si="23"/>
        <v>9</v>
      </c>
      <c r="AE495" s="144">
        <v>369</v>
      </c>
      <c r="AF495" s="145" t="str">
        <f ca="1">IF(OFFSET('Dummy Payment (2)'!$B$11,AD495-1,AC495-1)&lt;&gt;"",OFFSET('Dummy Payment (2)'!$B$11,AD495-1,AC495-1),"")</f>
        <v/>
      </c>
      <c r="AG495" s="146" t="str">
        <f ca="1">IF(OFFSET('Dummy Payment (2)'!$C$11,AD495-1,AC495-1)&lt;&gt;"",OFFSET('Dummy Payment (2)'!$C$11,AD495-1,AC495-1),"")</f>
        <v/>
      </c>
      <c r="AH495" s="147" t="str">
        <f t="shared" si="24"/>
        <v/>
      </c>
      <c r="AI495" s="139"/>
      <c r="AJ495" s="139"/>
      <c r="AK495" s="139"/>
      <c r="AL495" s="139"/>
      <c r="AM495" s="139"/>
      <c r="AN495" s="139"/>
      <c r="AO495" s="139"/>
      <c r="AP495" s="139"/>
      <c r="AQ495" s="139"/>
      <c r="AR495" s="139"/>
    </row>
    <row r="496" spans="29:44" x14ac:dyDescent="0.3">
      <c r="AC496" s="111">
        <f t="shared" si="22"/>
        <v>73</v>
      </c>
      <c r="AD496" s="111">
        <f t="shared" si="23"/>
        <v>10</v>
      </c>
      <c r="AE496" s="144">
        <v>370</v>
      </c>
      <c r="AF496" s="145" t="str">
        <f ca="1">IF(OFFSET('Dummy Payment (2)'!$B$11,AD496-1,AC496-1)&lt;&gt;"",OFFSET('Dummy Payment (2)'!$B$11,AD496-1,AC496-1),"")</f>
        <v/>
      </c>
      <c r="AG496" s="146" t="str">
        <f ca="1">IF(OFFSET('Dummy Payment (2)'!$C$11,AD496-1,AC496-1)&lt;&gt;"",OFFSET('Dummy Payment (2)'!$C$11,AD496-1,AC496-1),"")</f>
        <v/>
      </c>
      <c r="AH496" s="147" t="str">
        <f t="shared" si="24"/>
        <v/>
      </c>
      <c r="AI496" s="139"/>
      <c r="AJ496" s="139"/>
      <c r="AK496" s="139"/>
      <c r="AL496" s="139"/>
      <c r="AM496" s="139"/>
      <c r="AN496" s="139"/>
      <c r="AO496" s="139"/>
      <c r="AP496" s="139"/>
      <c r="AQ496" s="139"/>
      <c r="AR496" s="139"/>
    </row>
    <row r="497" spans="29:44" x14ac:dyDescent="0.3">
      <c r="AC497" s="111">
        <f t="shared" si="22"/>
        <v>75</v>
      </c>
      <c r="AD497" s="111">
        <f t="shared" si="23"/>
        <v>1</v>
      </c>
      <c r="AE497" s="144">
        <v>371</v>
      </c>
      <c r="AF497" s="145">
        <f ca="1">IF(OFFSET('Dummy Payment (2)'!$B$11,AD497-1,AC497-1)&lt;&gt;"",OFFSET('Dummy Payment (2)'!$B$11,AD497-1,AC497-1),"")</f>
        <v>43362</v>
      </c>
      <c r="AG497" s="146">
        <f ca="1">IF(OFFSET('Dummy Payment (2)'!$C$11,AD497-1,AC497-1)&lt;&gt;"",OFFSET('Dummy Payment (2)'!$C$11,AD497-1,AC497-1),"")</f>
        <v>3000</v>
      </c>
      <c r="AH497" s="147" t="str">
        <f t="shared" si="24"/>
        <v>Salary</v>
      </c>
      <c r="AI497" s="139"/>
      <c r="AJ497" s="139"/>
      <c r="AK497" s="139"/>
      <c r="AL497" s="139"/>
      <c r="AM497" s="139"/>
      <c r="AN497" s="139"/>
      <c r="AO497" s="139"/>
      <c r="AP497" s="139"/>
      <c r="AQ497" s="139"/>
      <c r="AR497" s="139"/>
    </row>
    <row r="498" spans="29:44" x14ac:dyDescent="0.3">
      <c r="AC498" s="111">
        <f t="shared" si="22"/>
        <v>75</v>
      </c>
      <c r="AD498" s="111">
        <f t="shared" si="23"/>
        <v>2</v>
      </c>
      <c r="AE498" s="144">
        <v>372</v>
      </c>
      <c r="AF498" s="145">
        <f ca="1">IF(OFFSET('Dummy Payment (2)'!$B$11,AD498-1,AC498-1)&lt;&gt;"",OFFSET('Dummy Payment (2)'!$B$11,AD498-1,AC498-1),"")</f>
        <v>43361</v>
      </c>
      <c r="AG498" s="146">
        <f ca="1">IF(OFFSET('Dummy Payment (2)'!$C$11,AD498-1,AC498-1)&lt;&gt;"",OFFSET('Dummy Payment (2)'!$C$11,AD498-1,AC498-1),"")</f>
        <v>150</v>
      </c>
      <c r="AH498" s="147" t="str">
        <f t="shared" si="24"/>
        <v>Fees</v>
      </c>
      <c r="AI498" s="139"/>
      <c r="AJ498" s="139"/>
      <c r="AK498" s="139"/>
      <c r="AL498" s="139"/>
      <c r="AM498" s="139"/>
      <c r="AN498" s="139"/>
      <c r="AO498" s="139"/>
      <c r="AP498" s="139"/>
      <c r="AQ498" s="139"/>
      <c r="AR498" s="139"/>
    </row>
    <row r="499" spans="29:44" x14ac:dyDescent="0.3">
      <c r="AC499" s="111">
        <f t="shared" si="22"/>
        <v>75</v>
      </c>
      <c r="AD499" s="111">
        <f t="shared" si="23"/>
        <v>3</v>
      </c>
      <c r="AE499" s="144">
        <v>373</v>
      </c>
      <c r="AF499" s="145">
        <f ca="1">IF(OFFSET('Dummy Payment (2)'!$B$11,AD499-1,AC499-1)&lt;&gt;"",OFFSET('Dummy Payment (2)'!$B$11,AD499-1,AC499-1),"")</f>
        <v>43362</v>
      </c>
      <c r="AG499" s="146">
        <f ca="1">IF(OFFSET('Dummy Payment (2)'!$C$11,AD499-1,AC499-1)&lt;&gt;"",OFFSET('Dummy Payment (2)'!$C$11,AD499-1,AC499-1),"")</f>
        <v>500</v>
      </c>
      <c r="AH499" s="147" t="str">
        <f t="shared" si="24"/>
        <v>Bonus</v>
      </c>
      <c r="AI499" s="139"/>
      <c r="AJ499" s="139"/>
      <c r="AK499" s="139"/>
      <c r="AL499" s="139"/>
      <c r="AM499" s="139"/>
      <c r="AN499" s="139"/>
      <c r="AO499" s="139"/>
      <c r="AP499" s="139"/>
      <c r="AQ499" s="139"/>
      <c r="AR499" s="139"/>
    </row>
    <row r="500" spans="29:44" x14ac:dyDescent="0.3">
      <c r="AC500" s="111">
        <f t="shared" si="22"/>
        <v>75</v>
      </c>
      <c r="AD500" s="111">
        <f t="shared" si="23"/>
        <v>4</v>
      </c>
      <c r="AE500" s="144">
        <v>374</v>
      </c>
      <c r="AF500" s="145" t="str">
        <f ca="1">IF(OFFSET('Dummy Payment (2)'!$B$11,AD500-1,AC500-1)&lt;&gt;"",OFFSET('Dummy Payment (2)'!$B$11,AD500-1,AC500-1),"")</f>
        <v/>
      </c>
      <c r="AG500" s="146">
        <f ca="1">IF(OFFSET('Dummy Payment (2)'!$C$11,AD500-1,AC500-1)&lt;&gt;"",OFFSET('Dummy Payment (2)'!$C$11,AD500-1,AC500-1),"")</f>
        <v>1000</v>
      </c>
      <c r="AH500" s="147" t="str">
        <f t="shared" si="24"/>
        <v>Deviden</v>
      </c>
      <c r="AI500" s="139"/>
      <c r="AJ500" s="139"/>
      <c r="AK500" s="139"/>
      <c r="AL500" s="139"/>
      <c r="AM500" s="139"/>
      <c r="AN500" s="139"/>
      <c r="AO500" s="139"/>
      <c r="AP500" s="139"/>
      <c r="AQ500" s="139"/>
      <c r="AR500" s="139"/>
    </row>
    <row r="501" spans="29:44" x14ac:dyDescent="0.3">
      <c r="AC501" s="111">
        <f t="shared" si="22"/>
        <v>75</v>
      </c>
      <c r="AD501" s="111">
        <f t="shared" si="23"/>
        <v>5</v>
      </c>
      <c r="AE501" s="144">
        <v>375</v>
      </c>
      <c r="AF501" s="145" t="str">
        <f ca="1">IF(OFFSET('Dummy Payment (2)'!$B$11,AD501-1,AC501-1)&lt;&gt;"",OFFSET('Dummy Payment (2)'!$B$11,AD501-1,AC501-1),"")</f>
        <v/>
      </c>
      <c r="AG501" s="146">
        <f ca="1">IF(OFFSET('Dummy Payment (2)'!$C$11,AD501-1,AC501-1)&lt;&gt;"",OFFSET('Dummy Payment (2)'!$C$11,AD501-1,AC501-1),"")</f>
        <v>300</v>
      </c>
      <c r="AH501" s="147" t="str">
        <f t="shared" si="24"/>
        <v>Freelance Income</v>
      </c>
      <c r="AI501" s="139"/>
      <c r="AJ501" s="139"/>
      <c r="AK501" s="139"/>
      <c r="AL501" s="139"/>
      <c r="AM501" s="139"/>
      <c r="AN501" s="139"/>
      <c r="AO501" s="139"/>
      <c r="AP501" s="139"/>
      <c r="AQ501" s="139"/>
      <c r="AR501" s="139"/>
    </row>
    <row r="502" spans="29:44" x14ac:dyDescent="0.3">
      <c r="AC502" s="111">
        <f t="shared" si="22"/>
        <v>75</v>
      </c>
      <c r="AD502" s="111">
        <f t="shared" si="23"/>
        <v>6</v>
      </c>
      <c r="AE502" s="144">
        <v>376</v>
      </c>
      <c r="AF502" s="145" t="str">
        <f ca="1">IF(OFFSET('Dummy Payment (2)'!$B$11,AD502-1,AC502-1)&lt;&gt;"",OFFSET('Dummy Payment (2)'!$B$11,AD502-1,AC502-1),"")</f>
        <v/>
      </c>
      <c r="AG502" s="146" t="str">
        <f ca="1">IF(OFFSET('Dummy Payment (2)'!$C$11,AD502-1,AC502-1)&lt;&gt;"",OFFSET('Dummy Payment (2)'!$C$11,AD502-1,AC502-1),"")</f>
        <v/>
      </c>
      <c r="AH502" s="147" t="str">
        <f t="shared" si="24"/>
        <v/>
      </c>
      <c r="AI502" s="139"/>
      <c r="AJ502" s="139"/>
      <c r="AK502" s="139"/>
      <c r="AL502" s="139"/>
      <c r="AM502" s="139"/>
      <c r="AN502" s="139"/>
      <c r="AO502" s="139"/>
      <c r="AP502" s="139"/>
      <c r="AQ502" s="139"/>
      <c r="AR502" s="139"/>
    </row>
    <row r="503" spans="29:44" x14ac:dyDescent="0.3">
      <c r="AC503" s="111">
        <f t="shared" si="22"/>
        <v>75</v>
      </c>
      <c r="AD503" s="111">
        <f t="shared" si="23"/>
        <v>7</v>
      </c>
      <c r="AE503" s="144">
        <v>377</v>
      </c>
      <c r="AF503" s="145" t="str">
        <f ca="1">IF(OFFSET('Dummy Payment (2)'!$B$11,AD503-1,AC503-1)&lt;&gt;"",OFFSET('Dummy Payment (2)'!$B$11,AD503-1,AC503-1),"")</f>
        <v/>
      </c>
      <c r="AG503" s="146" t="str">
        <f ca="1">IF(OFFSET('Dummy Payment (2)'!$C$11,AD503-1,AC503-1)&lt;&gt;"",OFFSET('Dummy Payment (2)'!$C$11,AD503-1,AC503-1),"")</f>
        <v/>
      </c>
      <c r="AH503" s="147" t="str">
        <f t="shared" si="24"/>
        <v/>
      </c>
      <c r="AI503" s="139"/>
      <c r="AJ503" s="139"/>
      <c r="AK503" s="139"/>
      <c r="AL503" s="139"/>
      <c r="AM503" s="139"/>
      <c r="AN503" s="139"/>
      <c r="AO503" s="139"/>
      <c r="AP503" s="139"/>
      <c r="AQ503" s="139"/>
      <c r="AR503" s="139"/>
    </row>
    <row r="504" spans="29:44" x14ac:dyDescent="0.3">
      <c r="AC504" s="111">
        <f t="shared" si="22"/>
        <v>75</v>
      </c>
      <c r="AD504" s="111">
        <f t="shared" si="23"/>
        <v>8</v>
      </c>
      <c r="AE504" s="144">
        <v>378</v>
      </c>
      <c r="AF504" s="145" t="str">
        <f ca="1">IF(OFFSET('Dummy Payment (2)'!$B$11,AD504-1,AC504-1)&lt;&gt;"",OFFSET('Dummy Payment (2)'!$B$11,AD504-1,AC504-1),"")</f>
        <v/>
      </c>
      <c r="AG504" s="146" t="str">
        <f ca="1">IF(OFFSET('Dummy Payment (2)'!$C$11,AD504-1,AC504-1)&lt;&gt;"",OFFSET('Dummy Payment (2)'!$C$11,AD504-1,AC504-1),"")</f>
        <v/>
      </c>
      <c r="AH504" s="147" t="str">
        <f t="shared" si="24"/>
        <v/>
      </c>
      <c r="AI504" s="139"/>
      <c r="AJ504" s="139"/>
      <c r="AK504" s="139"/>
      <c r="AL504" s="139"/>
      <c r="AM504" s="139"/>
      <c r="AN504" s="139"/>
      <c r="AO504" s="139"/>
      <c r="AP504" s="139"/>
      <c r="AQ504" s="139"/>
      <c r="AR504" s="139"/>
    </row>
    <row r="505" spans="29:44" x14ac:dyDescent="0.3">
      <c r="AC505" s="111">
        <f t="shared" si="22"/>
        <v>75</v>
      </c>
      <c r="AD505" s="111">
        <f t="shared" si="23"/>
        <v>9</v>
      </c>
      <c r="AE505" s="144">
        <v>379</v>
      </c>
      <c r="AF505" s="145" t="str">
        <f ca="1">IF(OFFSET('Dummy Payment (2)'!$B$11,AD505-1,AC505-1)&lt;&gt;"",OFFSET('Dummy Payment (2)'!$B$11,AD505-1,AC505-1),"")</f>
        <v/>
      </c>
      <c r="AG505" s="146" t="str">
        <f ca="1">IF(OFFSET('Dummy Payment (2)'!$C$11,AD505-1,AC505-1)&lt;&gt;"",OFFSET('Dummy Payment (2)'!$C$11,AD505-1,AC505-1),"")</f>
        <v/>
      </c>
      <c r="AH505" s="147" t="str">
        <f t="shared" si="24"/>
        <v/>
      </c>
      <c r="AI505" s="139"/>
      <c r="AJ505" s="139"/>
      <c r="AK505" s="139"/>
      <c r="AL505" s="139"/>
      <c r="AM505" s="139"/>
      <c r="AN505" s="139"/>
      <c r="AO505" s="139"/>
      <c r="AP505" s="139"/>
      <c r="AQ505" s="139"/>
      <c r="AR505" s="139"/>
    </row>
    <row r="506" spans="29:44" x14ac:dyDescent="0.3">
      <c r="AC506" s="111">
        <f t="shared" si="22"/>
        <v>75</v>
      </c>
      <c r="AD506" s="111">
        <f t="shared" si="23"/>
        <v>10</v>
      </c>
      <c r="AE506" s="144">
        <v>380</v>
      </c>
      <c r="AF506" s="145" t="str">
        <f ca="1">IF(OFFSET('Dummy Payment (2)'!$B$11,AD506-1,AC506-1)&lt;&gt;"",OFFSET('Dummy Payment (2)'!$B$11,AD506-1,AC506-1),"")</f>
        <v/>
      </c>
      <c r="AG506" s="146" t="str">
        <f ca="1">IF(OFFSET('Dummy Payment (2)'!$C$11,AD506-1,AC506-1)&lt;&gt;"",OFFSET('Dummy Payment (2)'!$C$11,AD506-1,AC506-1),"")</f>
        <v/>
      </c>
      <c r="AH506" s="147" t="str">
        <f t="shared" si="24"/>
        <v/>
      </c>
      <c r="AI506" s="139"/>
      <c r="AJ506" s="139"/>
      <c r="AK506" s="139"/>
      <c r="AL506" s="139"/>
      <c r="AM506" s="139"/>
      <c r="AN506" s="139"/>
      <c r="AO506" s="139"/>
      <c r="AP506" s="139"/>
      <c r="AQ506" s="139"/>
      <c r="AR506" s="139"/>
    </row>
    <row r="507" spans="29:44" x14ac:dyDescent="0.3">
      <c r="AC507" s="111">
        <f t="shared" si="22"/>
        <v>77</v>
      </c>
      <c r="AD507" s="111">
        <f t="shared" si="23"/>
        <v>1</v>
      </c>
      <c r="AE507" s="144">
        <v>381</v>
      </c>
      <c r="AF507" s="145">
        <f ca="1">IF(OFFSET('Dummy Payment (2)'!$B$11,AD507-1,AC507-1)&lt;&gt;"",OFFSET('Dummy Payment (2)'!$B$11,AD507-1,AC507-1),"")</f>
        <v>43369</v>
      </c>
      <c r="AG507" s="146">
        <f ca="1">IF(OFFSET('Dummy Payment (2)'!$C$11,AD507-1,AC507-1)&lt;&gt;"",OFFSET('Dummy Payment (2)'!$C$11,AD507-1,AC507-1),"")</f>
        <v>3000</v>
      </c>
      <c r="AH507" s="147" t="str">
        <f t="shared" si="24"/>
        <v>Salary</v>
      </c>
      <c r="AI507" s="139"/>
      <c r="AJ507" s="139"/>
      <c r="AK507" s="139"/>
      <c r="AL507" s="139"/>
      <c r="AM507" s="139"/>
      <c r="AN507" s="139"/>
      <c r="AO507" s="139"/>
      <c r="AP507" s="139"/>
      <c r="AQ507" s="139"/>
      <c r="AR507" s="139"/>
    </row>
    <row r="508" spans="29:44" x14ac:dyDescent="0.3">
      <c r="AC508" s="111">
        <f t="shared" si="22"/>
        <v>77</v>
      </c>
      <c r="AD508" s="111">
        <f t="shared" si="23"/>
        <v>2</v>
      </c>
      <c r="AE508" s="144">
        <v>382</v>
      </c>
      <c r="AF508" s="145">
        <f ca="1">IF(OFFSET('Dummy Payment (2)'!$B$11,AD508-1,AC508-1)&lt;&gt;"",OFFSET('Dummy Payment (2)'!$B$11,AD508-1,AC508-1),"")</f>
        <v>43368</v>
      </c>
      <c r="AG508" s="146">
        <f ca="1">IF(OFFSET('Dummy Payment (2)'!$C$11,AD508-1,AC508-1)&lt;&gt;"",OFFSET('Dummy Payment (2)'!$C$11,AD508-1,AC508-1),"")</f>
        <v>150</v>
      </c>
      <c r="AH508" s="147" t="str">
        <f t="shared" si="24"/>
        <v>Fees</v>
      </c>
      <c r="AI508" s="139"/>
      <c r="AJ508" s="139"/>
      <c r="AK508" s="139"/>
      <c r="AL508" s="139"/>
      <c r="AM508" s="139"/>
      <c r="AN508" s="139"/>
      <c r="AO508" s="139"/>
      <c r="AP508" s="139"/>
      <c r="AQ508" s="139"/>
      <c r="AR508" s="139"/>
    </row>
    <row r="509" spans="29:44" x14ac:dyDescent="0.3">
      <c r="AC509" s="111">
        <f t="shared" si="22"/>
        <v>77</v>
      </c>
      <c r="AD509" s="111">
        <f t="shared" si="23"/>
        <v>3</v>
      </c>
      <c r="AE509" s="144">
        <v>383</v>
      </c>
      <c r="AF509" s="145">
        <f ca="1">IF(OFFSET('Dummy Payment (2)'!$B$11,AD509-1,AC509-1)&lt;&gt;"",OFFSET('Dummy Payment (2)'!$B$11,AD509-1,AC509-1),"")</f>
        <v>43369</v>
      </c>
      <c r="AG509" s="146">
        <f ca="1">IF(OFFSET('Dummy Payment (2)'!$C$11,AD509-1,AC509-1)&lt;&gt;"",OFFSET('Dummy Payment (2)'!$C$11,AD509-1,AC509-1),"")</f>
        <v>500</v>
      </c>
      <c r="AH509" s="147" t="str">
        <f t="shared" si="24"/>
        <v>Bonus</v>
      </c>
      <c r="AI509" s="139"/>
      <c r="AJ509" s="139"/>
      <c r="AK509" s="139"/>
      <c r="AL509" s="139"/>
      <c r="AM509" s="139"/>
      <c r="AN509" s="139"/>
      <c r="AO509" s="139"/>
      <c r="AP509" s="139"/>
      <c r="AQ509" s="139"/>
      <c r="AR509" s="139"/>
    </row>
    <row r="510" spans="29:44" x14ac:dyDescent="0.3">
      <c r="AC510" s="111">
        <f t="shared" si="22"/>
        <v>77</v>
      </c>
      <c r="AD510" s="111">
        <f t="shared" si="23"/>
        <v>4</v>
      </c>
      <c r="AE510" s="144">
        <v>384</v>
      </c>
      <c r="AF510" s="145" t="str">
        <f ca="1">IF(OFFSET('Dummy Payment (2)'!$B$11,AD510-1,AC510-1)&lt;&gt;"",OFFSET('Dummy Payment (2)'!$B$11,AD510-1,AC510-1),"")</f>
        <v/>
      </c>
      <c r="AG510" s="146">
        <f ca="1">IF(OFFSET('Dummy Payment (2)'!$C$11,AD510-1,AC510-1)&lt;&gt;"",OFFSET('Dummy Payment (2)'!$C$11,AD510-1,AC510-1),"")</f>
        <v>1000</v>
      </c>
      <c r="AH510" s="147" t="str">
        <f t="shared" si="24"/>
        <v>Deviden</v>
      </c>
      <c r="AI510" s="139"/>
      <c r="AJ510" s="139"/>
      <c r="AK510" s="139"/>
      <c r="AL510" s="139"/>
      <c r="AM510" s="139"/>
      <c r="AN510" s="139"/>
      <c r="AO510" s="139"/>
      <c r="AP510" s="139"/>
      <c r="AQ510" s="139"/>
      <c r="AR510" s="139"/>
    </row>
    <row r="511" spans="29:44" x14ac:dyDescent="0.3">
      <c r="AC511" s="111">
        <f t="shared" si="22"/>
        <v>77</v>
      </c>
      <c r="AD511" s="111">
        <f t="shared" si="23"/>
        <v>5</v>
      </c>
      <c r="AE511" s="144">
        <v>385</v>
      </c>
      <c r="AF511" s="145" t="str">
        <f ca="1">IF(OFFSET('Dummy Payment (2)'!$B$11,AD511-1,AC511-1)&lt;&gt;"",OFFSET('Dummy Payment (2)'!$B$11,AD511-1,AC511-1),"")</f>
        <v/>
      </c>
      <c r="AG511" s="146">
        <f ca="1">IF(OFFSET('Dummy Payment (2)'!$C$11,AD511-1,AC511-1)&lt;&gt;"",OFFSET('Dummy Payment (2)'!$C$11,AD511-1,AC511-1),"")</f>
        <v>300</v>
      </c>
      <c r="AH511" s="147" t="str">
        <f t="shared" si="24"/>
        <v>Freelance Income</v>
      </c>
      <c r="AI511" s="139"/>
      <c r="AJ511" s="139"/>
      <c r="AK511" s="139"/>
      <c r="AL511" s="139"/>
      <c r="AM511" s="139"/>
      <c r="AN511" s="139"/>
      <c r="AO511" s="139"/>
      <c r="AP511" s="139"/>
      <c r="AQ511" s="139"/>
      <c r="AR511" s="139"/>
    </row>
    <row r="512" spans="29:44" x14ac:dyDescent="0.3">
      <c r="AC512" s="111">
        <f t="shared" si="22"/>
        <v>77</v>
      </c>
      <c r="AD512" s="111">
        <f t="shared" si="23"/>
        <v>6</v>
      </c>
      <c r="AE512" s="144">
        <v>386</v>
      </c>
      <c r="AF512" s="145" t="str">
        <f ca="1">IF(OFFSET('Dummy Payment (2)'!$B$11,AD512-1,AC512-1)&lt;&gt;"",OFFSET('Dummy Payment (2)'!$B$11,AD512-1,AC512-1),"")</f>
        <v/>
      </c>
      <c r="AG512" s="146" t="str">
        <f ca="1">IF(OFFSET('Dummy Payment (2)'!$C$11,AD512-1,AC512-1)&lt;&gt;"",OFFSET('Dummy Payment (2)'!$C$11,AD512-1,AC512-1),"")</f>
        <v/>
      </c>
      <c r="AH512" s="147" t="str">
        <f t="shared" si="24"/>
        <v/>
      </c>
      <c r="AI512" s="139"/>
      <c r="AJ512" s="139"/>
      <c r="AK512" s="139"/>
      <c r="AL512" s="139"/>
      <c r="AM512" s="139"/>
      <c r="AN512" s="139"/>
      <c r="AO512" s="139"/>
      <c r="AP512" s="139"/>
      <c r="AQ512" s="139"/>
      <c r="AR512" s="139"/>
    </row>
    <row r="513" spans="29:44" x14ac:dyDescent="0.3">
      <c r="AC513" s="111">
        <f t="shared" si="22"/>
        <v>77</v>
      </c>
      <c r="AD513" s="111">
        <f t="shared" si="23"/>
        <v>7</v>
      </c>
      <c r="AE513" s="144">
        <v>387</v>
      </c>
      <c r="AF513" s="145" t="str">
        <f ca="1">IF(OFFSET('Dummy Payment (2)'!$B$11,AD513-1,AC513-1)&lt;&gt;"",OFFSET('Dummy Payment (2)'!$B$11,AD513-1,AC513-1),"")</f>
        <v/>
      </c>
      <c r="AG513" s="146" t="str">
        <f ca="1">IF(OFFSET('Dummy Payment (2)'!$C$11,AD513-1,AC513-1)&lt;&gt;"",OFFSET('Dummy Payment (2)'!$C$11,AD513-1,AC513-1),"")</f>
        <v/>
      </c>
      <c r="AH513" s="147" t="str">
        <f t="shared" si="24"/>
        <v/>
      </c>
      <c r="AI513" s="139"/>
      <c r="AJ513" s="139"/>
      <c r="AK513" s="139"/>
      <c r="AL513" s="139"/>
      <c r="AM513" s="139"/>
      <c r="AN513" s="139"/>
      <c r="AO513" s="139"/>
      <c r="AP513" s="139"/>
      <c r="AQ513" s="139"/>
      <c r="AR513" s="139"/>
    </row>
    <row r="514" spans="29:44" x14ac:dyDescent="0.3">
      <c r="AC514" s="111">
        <f t="shared" si="22"/>
        <v>77</v>
      </c>
      <c r="AD514" s="111">
        <f t="shared" si="23"/>
        <v>8</v>
      </c>
      <c r="AE514" s="144">
        <v>388</v>
      </c>
      <c r="AF514" s="145" t="str">
        <f ca="1">IF(OFFSET('Dummy Payment (2)'!$B$11,AD514-1,AC514-1)&lt;&gt;"",OFFSET('Dummy Payment (2)'!$B$11,AD514-1,AC514-1),"")</f>
        <v/>
      </c>
      <c r="AG514" s="146" t="str">
        <f ca="1">IF(OFFSET('Dummy Payment (2)'!$C$11,AD514-1,AC514-1)&lt;&gt;"",OFFSET('Dummy Payment (2)'!$C$11,AD514-1,AC514-1),"")</f>
        <v/>
      </c>
      <c r="AH514" s="147" t="str">
        <f t="shared" si="24"/>
        <v/>
      </c>
      <c r="AI514" s="139"/>
      <c r="AJ514" s="139"/>
      <c r="AK514" s="139"/>
      <c r="AL514" s="139"/>
      <c r="AM514" s="139"/>
      <c r="AN514" s="139"/>
      <c r="AO514" s="139"/>
      <c r="AP514" s="139"/>
      <c r="AQ514" s="139"/>
      <c r="AR514" s="139"/>
    </row>
    <row r="515" spans="29:44" x14ac:dyDescent="0.3">
      <c r="AC515" s="111">
        <f t="shared" si="22"/>
        <v>77</v>
      </c>
      <c r="AD515" s="111">
        <f t="shared" si="23"/>
        <v>9</v>
      </c>
      <c r="AE515" s="144">
        <v>389</v>
      </c>
      <c r="AF515" s="145" t="str">
        <f ca="1">IF(OFFSET('Dummy Payment (2)'!$B$11,AD515-1,AC515-1)&lt;&gt;"",OFFSET('Dummy Payment (2)'!$B$11,AD515-1,AC515-1),"")</f>
        <v/>
      </c>
      <c r="AG515" s="146" t="str">
        <f ca="1">IF(OFFSET('Dummy Payment (2)'!$C$11,AD515-1,AC515-1)&lt;&gt;"",OFFSET('Dummy Payment (2)'!$C$11,AD515-1,AC515-1),"")</f>
        <v/>
      </c>
      <c r="AH515" s="147" t="str">
        <f t="shared" si="24"/>
        <v/>
      </c>
      <c r="AI515" s="139"/>
      <c r="AJ515" s="139"/>
      <c r="AK515" s="139"/>
      <c r="AL515" s="139"/>
      <c r="AM515" s="139"/>
      <c r="AN515" s="139"/>
      <c r="AO515" s="139"/>
      <c r="AP515" s="139"/>
      <c r="AQ515" s="139"/>
      <c r="AR515" s="139"/>
    </row>
    <row r="516" spans="29:44" x14ac:dyDescent="0.3">
      <c r="AC516" s="111">
        <f t="shared" si="22"/>
        <v>77</v>
      </c>
      <c r="AD516" s="111">
        <f t="shared" si="23"/>
        <v>10</v>
      </c>
      <c r="AE516" s="144">
        <v>390</v>
      </c>
      <c r="AF516" s="145" t="str">
        <f ca="1">IF(OFFSET('Dummy Payment (2)'!$B$11,AD516-1,AC516-1)&lt;&gt;"",OFFSET('Dummy Payment (2)'!$B$11,AD516-1,AC516-1),"")</f>
        <v/>
      </c>
      <c r="AG516" s="146" t="str">
        <f ca="1">IF(OFFSET('Dummy Payment (2)'!$C$11,AD516-1,AC516-1)&lt;&gt;"",OFFSET('Dummy Payment (2)'!$C$11,AD516-1,AC516-1),"")</f>
        <v/>
      </c>
      <c r="AH516" s="147" t="str">
        <f t="shared" si="24"/>
        <v/>
      </c>
      <c r="AI516" s="139"/>
      <c r="AJ516" s="139"/>
      <c r="AK516" s="139"/>
      <c r="AL516" s="139"/>
      <c r="AM516" s="139"/>
      <c r="AN516" s="139"/>
      <c r="AO516" s="139"/>
      <c r="AP516" s="139"/>
      <c r="AQ516" s="139"/>
      <c r="AR516" s="139"/>
    </row>
    <row r="517" spans="29:44" x14ac:dyDescent="0.3">
      <c r="AC517" s="111">
        <f t="shared" si="22"/>
        <v>79</v>
      </c>
      <c r="AD517" s="111">
        <f t="shared" si="23"/>
        <v>1</v>
      </c>
      <c r="AE517" s="144">
        <v>391</v>
      </c>
      <c r="AF517" s="145">
        <f ca="1">IF(OFFSET('Dummy Payment (2)'!$B$11,AD517-1,AC517-1)&lt;&gt;"",OFFSET('Dummy Payment (2)'!$B$11,AD517-1,AC517-1),"")</f>
        <v>43376</v>
      </c>
      <c r="AG517" s="146">
        <f ca="1">IF(OFFSET('Dummy Payment (2)'!$C$11,AD517-1,AC517-1)&lt;&gt;"",OFFSET('Dummy Payment (2)'!$C$11,AD517-1,AC517-1),"")</f>
        <v>3000</v>
      </c>
      <c r="AH517" s="147" t="str">
        <f t="shared" si="24"/>
        <v>Salary</v>
      </c>
      <c r="AI517" s="139"/>
      <c r="AJ517" s="139"/>
      <c r="AK517" s="139"/>
      <c r="AL517" s="139"/>
      <c r="AM517" s="139"/>
      <c r="AN517" s="139"/>
      <c r="AO517" s="139"/>
      <c r="AP517" s="139"/>
      <c r="AQ517" s="139"/>
      <c r="AR517" s="139"/>
    </row>
    <row r="518" spans="29:44" x14ac:dyDescent="0.3">
      <c r="AC518" s="111">
        <f t="shared" si="22"/>
        <v>79</v>
      </c>
      <c r="AD518" s="111">
        <f t="shared" si="23"/>
        <v>2</v>
      </c>
      <c r="AE518" s="144">
        <v>392</v>
      </c>
      <c r="AF518" s="145">
        <f ca="1">IF(OFFSET('Dummy Payment (2)'!$B$11,AD518-1,AC518-1)&lt;&gt;"",OFFSET('Dummy Payment (2)'!$B$11,AD518-1,AC518-1),"")</f>
        <v>43375</v>
      </c>
      <c r="AG518" s="146">
        <f ca="1">IF(OFFSET('Dummy Payment (2)'!$C$11,AD518-1,AC518-1)&lt;&gt;"",OFFSET('Dummy Payment (2)'!$C$11,AD518-1,AC518-1),"")</f>
        <v>150</v>
      </c>
      <c r="AH518" s="147" t="str">
        <f t="shared" si="24"/>
        <v>Fees</v>
      </c>
      <c r="AI518" s="139"/>
      <c r="AJ518" s="139"/>
      <c r="AK518" s="139"/>
      <c r="AL518" s="139"/>
      <c r="AM518" s="139"/>
      <c r="AN518" s="139"/>
      <c r="AO518" s="139"/>
      <c r="AP518" s="139"/>
      <c r="AQ518" s="139"/>
      <c r="AR518" s="139"/>
    </row>
    <row r="519" spans="29:44" x14ac:dyDescent="0.3">
      <c r="AC519" s="111">
        <f t="shared" si="22"/>
        <v>79</v>
      </c>
      <c r="AD519" s="111">
        <f t="shared" si="23"/>
        <v>3</v>
      </c>
      <c r="AE519" s="144">
        <v>393</v>
      </c>
      <c r="AF519" s="145">
        <f ca="1">IF(OFFSET('Dummy Payment (2)'!$B$11,AD519-1,AC519-1)&lt;&gt;"",OFFSET('Dummy Payment (2)'!$B$11,AD519-1,AC519-1),"")</f>
        <v>43376</v>
      </c>
      <c r="AG519" s="146">
        <f ca="1">IF(OFFSET('Dummy Payment (2)'!$C$11,AD519-1,AC519-1)&lt;&gt;"",OFFSET('Dummy Payment (2)'!$C$11,AD519-1,AC519-1),"")</f>
        <v>500</v>
      </c>
      <c r="AH519" s="147" t="str">
        <f t="shared" si="24"/>
        <v>Bonus</v>
      </c>
      <c r="AI519" s="139"/>
      <c r="AJ519" s="139"/>
      <c r="AK519" s="139"/>
      <c r="AL519" s="139"/>
      <c r="AM519" s="139"/>
      <c r="AN519" s="139"/>
      <c r="AO519" s="139"/>
      <c r="AP519" s="139"/>
      <c r="AQ519" s="139"/>
      <c r="AR519" s="139"/>
    </row>
    <row r="520" spans="29:44" x14ac:dyDescent="0.3">
      <c r="AC520" s="111">
        <f t="shared" si="22"/>
        <v>79</v>
      </c>
      <c r="AD520" s="111">
        <f t="shared" si="23"/>
        <v>4</v>
      </c>
      <c r="AE520" s="144">
        <v>394</v>
      </c>
      <c r="AF520" s="145" t="str">
        <f ca="1">IF(OFFSET('Dummy Payment (2)'!$B$11,AD520-1,AC520-1)&lt;&gt;"",OFFSET('Dummy Payment (2)'!$B$11,AD520-1,AC520-1),"")</f>
        <v/>
      </c>
      <c r="AG520" s="146">
        <f ca="1">IF(OFFSET('Dummy Payment (2)'!$C$11,AD520-1,AC520-1)&lt;&gt;"",OFFSET('Dummy Payment (2)'!$C$11,AD520-1,AC520-1),"")</f>
        <v>1000</v>
      </c>
      <c r="AH520" s="147" t="str">
        <f t="shared" si="24"/>
        <v>Deviden</v>
      </c>
      <c r="AI520" s="139"/>
      <c r="AJ520" s="139"/>
      <c r="AK520" s="139"/>
      <c r="AL520" s="139"/>
      <c r="AM520" s="139"/>
      <c r="AN520" s="139"/>
      <c r="AO520" s="139"/>
      <c r="AP520" s="139"/>
      <c r="AQ520" s="139"/>
      <c r="AR520" s="139"/>
    </row>
    <row r="521" spans="29:44" x14ac:dyDescent="0.3">
      <c r="AC521" s="111">
        <f t="shared" ref="AC521:AC584" si="25">AC511+2</f>
        <v>79</v>
      </c>
      <c r="AD521" s="111">
        <f t="shared" ref="AD521:AD584" si="26">AD511</f>
        <v>5</v>
      </c>
      <c r="AE521" s="144">
        <v>395</v>
      </c>
      <c r="AF521" s="145" t="str">
        <f ca="1">IF(OFFSET('Dummy Payment (2)'!$B$11,AD521-1,AC521-1)&lt;&gt;"",OFFSET('Dummy Payment (2)'!$B$11,AD521-1,AC521-1),"")</f>
        <v/>
      </c>
      <c r="AG521" s="146">
        <f ca="1">IF(OFFSET('Dummy Payment (2)'!$C$11,AD521-1,AC521-1)&lt;&gt;"",OFFSET('Dummy Payment (2)'!$C$11,AD521-1,AC521-1),"")</f>
        <v>300</v>
      </c>
      <c r="AH521" s="147" t="str">
        <f t="shared" ref="AH521:AH584" si="27">AH511</f>
        <v>Freelance Income</v>
      </c>
      <c r="AI521" s="139"/>
      <c r="AJ521" s="139"/>
      <c r="AK521" s="139"/>
      <c r="AL521" s="139"/>
      <c r="AM521" s="139"/>
      <c r="AN521" s="139"/>
      <c r="AO521" s="139"/>
      <c r="AP521" s="139"/>
      <c r="AQ521" s="139"/>
      <c r="AR521" s="139"/>
    </row>
    <row r="522" spans="29:44" x14ac:dyDescent="0.3">
      <c r="AC522" s="111">
        <f t="shared" si="25"/>
        <v>79</v>
      </c>
      <c r="AD522" s="111">
        <f t="shared" si="26"/>
        <v>6</v>
      </c>
      <c r="AE522" s="144">
        <v>396</v>
      </c>
      <c r="AF522" s="145" t="str">
        <f ca="1">IF(OFFSET('Dummy Payment (2)'!$B$11,AD522-1,AC522-1)&lt;&gt;"",OFFSET('Dummy Payment (2)'!$B$11,AD522-1,AC522-1),"")</f>
        <v/>
      </c>
      <c r="AG522" s="146" t="str">
        <f ca="1">IF(OFFSET('Dummy Payment (2)'!$C$11,AD522-1,AC522-1)&lt;&gt;"",OFFSET('Dummy Payment (2)'!$C$11,AD522-1,AC522-1),"")</f>
        <v/>
      </c>
      <c r="AH522" s="147" t="str">
        <f t="shared" si="27"/>
        <v/>
      </c>
      <c r="AI522" s="139"/>
      <c r="AJ522" s="139"/>
      <c r="AK522" s="139"/>
      <c r="AL522" s="139"/>
      <c r="AM522" s="139"/>
      <c r="AN522" s="139"/>
      <c r="AO522" s="139"/>
      <c r="AP522" s="139"/>
      <c r="AQ522" s="139"/>
      <c r="AR522" s="139"/>
    </row>
    <row r="523" spans="29:44" x14ac:dyDescent="0.3">
      <c r="AC523" s="111">
        <f t="shared" si="25"/>
        <v>79</v>
      </c>
      <c r="AD523" s="111">
        <f t="shared" si="26"/>
        <v>7</v>
      </c>
      <c r="AE523" s="144">
        <v>397</v>
      </c>
      <c r="AF523" s="145" t="str">
        <f ca="1">IF(OFFSET('Dummy Payment (2)'!$B$11,AD523-1,AC523-1)&lt;&gt;"",OFFSET('Dummy Payment (2)'!$B$11,AD523-1,AC523-1),"")</f>
        <v/>
      </c>
      <c r="AG523" s="146" t="str">
        <f ca="1">IF(OFFSET('Dummy Payment (2)'!$C$11,AD523-1,AC523-1)&lt;&gt;"",OFFSET('Dummy Payment (2)'!$C$11,AD523-1,AC523-1),"")</f>
        <v/>
      </c>
      <c r="AH523" s="147" t="str">
        <f t="shared" si="27"/>
        <v/>
      </c>
      <c r="AI523" s="139"/>
      <c r="AJ523" s="139"/>
      <c r="AK523" s="139"/>
      <c r="AL523" s="139"/>
      <c r="AM523" s="139"/>
      <c r="AN523" s="139"/>
      <c r="AO523" s="139"/>
      <c r="AP523" s="139"/>
      <c r="AQ523" s="139"/>
      <c r="AR523" s="139"/>
    </row>
    <row r="524" spans="29:44" x14ac:dyDescent="0.3">
      <c r="AC524" s="111">
        <f t="shared" si="25"/>
        <v>79</v>
      </c>
      <c r="AD524" s="111">
        <f t="shared" si="26"/>
        <v>8</v>
      </c>
      <c r="AE524" s="144">
        <v>398</v>
      </c>
      <c r="AF524" s="145" t="str">
        <f ca="1">IF(OFFSET('Dummy Payment (2)'!$B$11,AD524-1,AC524-1)&lt;&gt;"",OFFSET('Dummy Payment (2)'!$B$11,AD524-1,AC524-1),"")</f>
        <v/>
      </c>
      <c r="AG524" s="146" t="str">
        <f ca="1">IF(OFFSET('Dummy Payment (2)'!$C$11,AD524-1,AC524-1)&lt;&gt;"",OFFSET('Dummy Payment (2)'!$C$11,AD524-1,AC524-1),"")</f>
        <v/>
      </c>
      <c r="AH524" s="147" t="str">
        <f t="shared" si="27"/>
        <v/>
      </c>
      <c r="AI524" s="139"/>
      <c r="AJ524" s="139"/>
      <c r="AK524" s="139"/>
      <c r="AL524" s="139"/>
      <c r="AM524" s="139"/>
      <c r="AN524" s="139"/>
      <c r="AO524" s="139"/>
      <c r="AP524" s="139"/>
      <c r="AQ524" s="139"/>
      <c r="AR524" s="139"/>
    </row>
    <row r="525" spans="29:44" x14ac:dyDescent="0.3">
      <c r="AC525" s="111">
        <f t="shared" si="25"/>
        <v>79</v>
      </c>
      <c r="AD525" s="111">
        <f t="shared" si="26"/>
        <v>9</v>
      </c>
      <c r="AE525" s="144">
        <v>399</v>
      </c>
      <c r="AF525" s="145" t="str">
        <f ca="1">IF(OFFSET('Dummy Payment (2)'!$B$11,AD525-1,AC525-1)&lt;&gt;"",OFFSET('Dummy Payment (2)'!$B$11,AD525-1,AC525-1),"")</f>
        <v/>
      </c>
      <c r="AG525" s="146" t="str">
        <f ca="1">IF(OFFSET('Dummy Payment (2)'!$C$11,AD525-1,AC525-1)&lt;&gt;"",OFFSET('Dummy Payment (2)'!$C$11,AD525-1,AC525-1),"")</f>
        <v/>
      </c>
      <c r="AH525" s="147" t="str">
        <f t="shared" si="27"/>
        <v/>
      </c>
      <c r="AI525" s="139"/>
      <c r="AJ525" s="139"/>
      <c r="AK525" s="139"/>
      <c r="AL525" s="139"/>
      <c r="AM525" s="139"/>
      <c r="AN525" s="139"/>
      <c r="AO525" s="139"/>
      <c r="AP525" s="139"/>
      <c r="AQ525" s="139"/>
      <c r="AR525" s="139"/>
    </row>
    <row r="526" spans="29:44" x14ac:dyDescent="0.3">
      <c r="AC526" s="111">
        <f t="shared" si="25"/>
        <v>79</v>
      </c>
      <c r="AD526" s="111">
        <f t="shared" si="26"/>
        <v>10</v>
      </c>
      <c r="AE526" s="144">
        <v>400</v>
      </c>
      <c r="AF526" s="145" t="str">
        <f ca="1">IF(OFFSET('Dummy Payment (2)'!$B$11,AD526-1,AC526-1)&lt;&gt;"",OFFSET('Dummy Payment (2)'!$B$11,AD526-1,AC526-1),"")</f>
        <v/>
      </c>
      <c r="AG526" s="146" t="str">
        <f ca="1">IF(OFFSET('Dummy Payment (2)'!$C$11,AD526-1,AC526-1)&lt;&gt;"",OFFSET('Dummy Payment (2)'!$C$11,AD526-1,AC526-1),"")</f>
        <v/>
      </c>
      <c r="AH526" s="147" t="str">
        <f t="shared" si="27"/>
        <v/>
      </c>
      <c r="AI526" s="139"/>
      <c r="AJ526" s="139"/>
      <c r="AK526" s="139"/>
      <c r="AL526" s="139"/>
      <c r="AM526" s="139"/>
      <c r="AN526" s="139"/>
      <c r="AO526" s="139"/>
      <c r="AP526" s="139"/>
      <c r="AQ526" s="139"/>
      <c r="AR526" s="139"/>
    </row>
    <row r="527" spans="29:44" x14ac:dyDescent="0.3">
      <c r="AC527" s="111">
        <f t="shared" si="25"/>
        <v>81</v>
      </c>
      <c r="AD527" s="111">
        <f t="shared" si="26"/>
        <v>1</v>
      </c>
      <c r="AE527" s="144">
        <v>401</v>
      </c>
      <c r="AF527" s="145">
        <f ca="1">IF(OFFSET('Dummy Payment (2)'!$B$11,AD527-1,AC527-1)&lt;&gt;"",OFFSET('Dummy Payment (2)'!$B$11,AD527-1,AC527-1),"")</f>
        <v>43383</v>
      </c>
      <c r="AG527" s="146">
        <f ca="1">IF(OFFSET('Dummy Payment (2)'!$C$11,AD527-1,AC527-1)&lt;&gt;"",OFFSET('Dummy Payment (2)'!$C$11,AD527-1,AC527-1),"")</f>
        <v>3000</v>
      </c>
      <c r="AH527" s="147" t="str">
        <f t="shared" si="27"/>
        <v>Salary</v>
      </c>
      <c r="AI527" s="139"/>
      <c r="AJ527" s="139"/>
      <c r="AK527" s="139"/>
      <c r="AL527" s="139"/>
      <c r="AM527" s="139"/>
      <c r="AN527" s="139"/>
      <c r="AO527" s="139"/>
      <c r="AP527" s="139"/>
      <c r="AQ527" s="139"/>
      <c r="AR527" s="139"/>
    </row>
    <row r="528" spans="29:44" x14ac:dyDescent="0.3">
      <c r="AC528" s="111">
        <f t="shared" si="25"/>
        <v>81</v>
      </c>
      <c r="AD528" s="111">
        <f t="shared" si="26"/>
        <v>2</v>
      </c>
      <c r="AE528" s="144">
        <v>402</v>
      </c>
      <c r="AF528" s="145">
        <f ca="1">IF(OFFSET('Dummy Payment (2)'!$B$11,AD528-1,AC528-1)&lt;&gt;"",OFFSET('Dummy Payment (2)'!$B$11,AD528-1,AC528-1),"")</f>
        <v>43382</v>
      </c>
      <c r="AG528" s="146">
        <f ca="1">IF(OFFSET('Dummy Payment (2)'!$C$11,AD528-1,AC528-1)&lt;&gt;"",OFFSET('Dummy Payment (2)'!$C$11,AD528-1,AC528-1),"")</f>
        <v>150</v>
      </c>
      <c r="AH528" s="147" t="str">
        <f t="shared" si="27"/>
        <v>Fees</v>
      </c>
      <c r="AI528" s="139"/>
      <c r="AJ528" s="139"/>
      <c r="AK528" s="139"/>
      <c r="AL528" s="139"/>
      <c r="AM528" s="139"/>
      <c r="AN528" s="139"/>
      <c r="AO528" s="139"/>
      <c r="AP528" s="139"/>
      <c r="AQ528" s="139"/>
      <c r="AR528" s="139"/>
    </row>
    <row r="529" spans="29:44" x14ac:dyDescent="0.3">
      <c r="AC529" s="111">
        <f t="shared" si="25"/>
        <v>81</v>
      </c>
      <c r="AD529" s="111">
        <f t="shared" si="26"/>
        <v>3</v>
      </c>
      <c r="AE529" s="144">
        <v>403</v>
      </c>
      <c r="AF529" s="145">
        <f ca="1">IF(OFFSET('Dummy Payment (2)'!$B$11,AD529-1,AC529-1)&lt;&gt;"",OFFSET('Dummy Payment (2)'!$B$11,AD529-1,AC529-1),"")</f>
        <v>43383</v>
      </c>
      <c r="AG529" s="146">
        <f ca="1">IF(OFFSET('Dummy Payment (2)'!$C$11,AD529-1,AC529-1)&lt;&gt;"",OFFSET('Dummy Payment (2)'!$C$11,AD529-1,AC529-1),"")</f>
        <v>500</v>
      </c>
      <c r="AH529" s="147" t="str">
        <f t="shared" si="27"/>
        <v>Bonus</v>
      </c>
      <c r="AI529" s="139"/>
      <c r="AJ529" s="139"/>
      <c r="AK529" s="139"/>
      <c r="AL529" s="139"/>
      <c r="AM529" s="139"/>
      <c r="AN529" s="139"/>
      <c r="AO529" s="139"/>
      <c r="AP529" s="139"/>
      <c r="AQ529" s="139"/>
      <c r="AR529" s="139"/>
    </row>
    <row r="530" spans="29:44" x14ac:dyDescent="0.3">
      <c r="AC530" s="111">
        <f t="shared" si="25"/>
        <v>81</v>
      </c>
      <c r="AD530" s="111">
        <f t="shared" si="26"/>
        <v>4</v>
      </c>
      <c r="AE530" s="144">
        <v>404</v>
      </c>
      <c r="AF530" s="145" t="str">
        <f ca="1">IF(OFFSET('Dummy Payment (2)'!$B$11,AD530-1,AC530-1)&lt;&gt;"",OFFSET('Dummy Payment (2)'!$B$11,AD530-1,AC530-1),"")</f>
        <v/>
      </c>
      <c r="AG530" s="146">
        <f ca="1">IF(OFFSET('Dummy Payment (2)'!$C$11,AD530-1,AC530-1)&lt;&gt;"",OFFSET('Dummy Payment (2)'!$C$11,AD530-1,AC530-1),"")</f>
        <v>1000</v>
      </c>
      <c r="AH530" s="147" t="str">
        <f t="shared" si="27"/>
        <v>Deviden</v>
      </c>
      <c r="AI530" s="139"/>
      <c r="AJ530" s="139"/>
      <c r="AK530" s="139"/>
      <c r="AL530" s="139"/>
      <c r="AM530" s="139"/>
      <c r="AN530" s="139"/>
      <c r="AO530" s="139"/>
      <c r="AP530" s="139"/>
      <c r="AQ530" s="139"/>
      <c r="AR530" s="139"/>
    </row>
    <row r="531" spans="29:44" x14ac:dyDescent="0.3">
      <c r="AC531" s="111">
        <f t="shared" si="25"/>
        <v>81</v>
      </c>
      <c r="AD531" s="111">
        <f t="shared" si="26"/>
        <v>5</v>
      </c>
      <c r="AE531" s="144">
        <v>405</v>
      </c>
      <c r="AF531" s="145" t="str">
        <f ca="1">IF(OFFSET('Dummy Payment (2)'!$B$11,AD531-1,AC531-1)&lt;&gt;"",OFFSET('Dummy Payment (2)'!$B$11,AD531-1,AC531-1),"")</f>
        <v/>
      </c>
      <c r="AG531" s="146">
        <f ca="1">IF(OFFSET('Dummy Payment (2)'!$C$11,AD531-1,AC531-1)&lt;&gt;"",OFFSET('Dummy Payment (2)'!$C$11,AD531-1,AC531-1),"")</f>
        <v>300</v>
      </c>
      <c r="AH531" s="147" t="str">
        <f t="shared" si="27"/>
        <v>Freelance Income</v>
      </c>
      <c r="AI531" s="139"/>
      <c r="AJ531" s="139"/>
      <c r="AK531" s="139"/>
      <c r="AL531" s="139"/>
      <c r="AM531" s="139"/>
      <c r="AN531" s="139"/>
      <c r="AO531" s="139"/>
      <c r="AP531" s="139"/>
      <c r="AQ531" s="139"/>
      <c r="AR531" s="139"/>
    </row>
    <row r="532" spans="29:44" x14ac:dyDescent="0.3">
      <c r="AC532" s="111">
        <f t="shared" si="25"/>
        <v>81</v>
      </c>
      <c r="AD532" s="111">
        <f t="shared" si="26"/>
        <v>6</v>
      </c>
      <c r="AE532" s="144">
        <v>406</v>
      </c>
      <c r="AF532" s="145" t="str">
        <f ca="1">IF(OFFSET('Dummy Payment (2)'!$B$11,AD532-1,AC532-1)&lt;&gt;"",OFFSET('Dummy Payment (2)'!$B$11,AD532-1,AC532-1),"")</f>
        <v/>
      </c>
      <c r="AG532" s="146" t="str">
        <f ca="1">IF(OFFSET('Dummy Payment (2)'!$C$11,AD532-1,AC532-1)&lt;&gt;"",OFFSET('Dummy Payment (2)'!$C$11,AD532-1,AC532-1),"")</f>
        <v/>
      </c>
      <c r="AH532" s="147" t="str">
        <f t="shared" si="27"/>
        <v/>
      </c>
      <c r="AI532" s="139"/>
      <c r="AJ532" s="139"/>
      <c r="AK532" s="139"/>
      <c r="AL532" s="139"/>
      <c r="AM532" s="139"/>
      <c r="AN532" s="139"/>
      <c r="AO532" s="139"/>
      <c r="AP532" s="139"/>
      <c r="AQ532" s="139"/>
      <c r="AR532" s="139"/>
    </row>
    <row r="533" spans="29:44" x14ac:dyDescent="0.3">
      <c r="AC533" s="111">
        <f t="shared" si="25"/>
        <v>81</v>
      </c>
      <c r="AD533" s="111">
        <f t="shared" si="26"/>
        <v>7</v>
      </c>
      <c r="AE533" s="144">
        <v>407</v>
      </c>
      <c r="AF533" s="145" t="str">
        <f ca="1">IF(OFFSET('Dummy Payment (2)'!$B$11,AD533-1,AC533-1)&lt;&gt;"",OFFSET('Dummy Payment (2)'!$B$11,AD533-1,AC533-1),"")</f>
        <v/>
      </c>
      <c r="AG533" s="146" t="str">
        <f ca="1">IF(OFFSET('Dummy Payment (2)'!$C$11,AD533-1,AC533-1)&lt;&gt;"",OFFSET('Dummy Payment (2)'!$C$11,AD533-1,AC533-1),"")</f>
        <v/>
      </c>
      <c r="AH533" s="147" t="str">
        <f t="shared" si="27"/>
        <v/>
      </c>
      <c r="AI533" s="139"/>
      <c r="AJ533" s="139"/>
      <c r="AK533" s="139"/>
      <c r="AL533" s="139"/>
      <c r="AM533" s="139"/>
      <c r="AN533" s="139"/>
      <c r="AO533" s="139"/>
      <c r="AP533" s="139"/>
      <c r="AQ533" s="139"/>
      <c r="AR533" s="139"/>
    </row>
    <row r="534" spans="29:44" x14ac:dyDescent="0.3">
      <c r="AC534" s="111">
        <f t="shared" si="25"/>
        <v>81</v>
      </c>
      <c r="AD534" s="111">
        <f t="shared" si="26"/>
        <v>8</v>
      </c>
      <c r="AE534" s="144">
        <v>408</v>
      </c>
      <c r="AF534" s="145" t="str">
        <f ca="1">IF(OFFSET('Dummy Payment (2)'!$B$11,AD534-1,AC534-1)&lt;&gt;"",OFFSET('Dummy Payment (2)'!$B$11,AD534-1,AC534-1),"")</f>
        <v/>
      </c>
      <c r="AG534" s="146" t="str">
        <f ca="1">IF(OFFSET('Dummy Payment (2)'!$C$11,AD534-1,AC534-1)&lt;&gt;"",OFFSET('Dummy Payment (2)'!$C$11,AD534-1,AC534-1),"")</f>
        <v/>
      </c>
      <c r="AH534" s="147" t="str">
        <f t="shared" si="27"/>
        <v/>
      </c>
      <c r="AI534" s="139"/>
      <c r="AJ534" s="139"/>
      <c r="AK534" s="139"/>
      <c r="AL534" s="139"/>
      <c r="AM534" s="139"/>
      <c r="AN534" s="139"/>
      <c r="AO534" s="139"/>
      <c r="AP534" s="139"/>
      <c r="AQ534" s="139"/>
      <c r="AR534" s="139"/>
    </row>
    <row r="535" spans="29:44" x14ac:dyDescent="0.3">
      <c r="AC535" s="111">
        <f t="shared" si="25"/>
        <v>81</v>
      </c>
      <c r="AD535" s="111">
        <f t="shared" si="26"/>
        <v>9</v>
      </c>
      <c r="AE535" s="144">
        <v>409</v>
      </c>
      <c r="AF535" s="145" t="str">
        <f ca="1">IF(OFFSET('Dummy Payment (2)'!$B$11,AD535-1,AC535-1)&lt;&gt;"",OFFSET('Dummy Payment (2)'!$B$11,AD535-1,AC535-1),"")</f>
        <v/>
      </c>
      <c r="AG535" s="146" t="str">
        <f ca="1">IF(OFFSET('Dummy Payment (2)'!$C$11,AD535-1,AC535-1)&lt;&gt;"",OFFSET('Dummy Payment (2)'!$C$11,AD535-1,AC535-1),"")</f>
        <v/>
      </c>
      <c r="AH535" s="147" t="str">
        <f t="shared" si="27"/>
        <v/>
      </c>
      <c r="AI535" s="139"/>
      <c r="AJ535" s="139"/>
      <c r="AK535" s="139"/>
      <c r="AL535" s="139"/>
      <c r="AM535" s="139"/>
      <c r="AN535" s="139"/>
      <c r="AO535" s="139"/>
      <c r="AP535" s="139"/>
      <c r="AQ535" s="139"/>
      <c r="AR535" s="139"/>
    </row>
    <row r="536" spans="29:44" x14ac:dyDescent="0.3">
      <c r="AC536" s="111">
        <f t="shared" si="25"/>
        <v>81</v>
      </c>
      <c r="AD536" s="111">
        <f t="shared" si="26"/>
        <v>10</v>
      </c>
      <c r="AE536" s="144">
        <v>410</v>
      </c>
      <c r="AF536" s="145" t="str">
        <f ca="1">IF(OFFSET('Dummy Payment (2)'!$B$11,AD536-1,AC536-1)&lt;&gt;"",OFFSET('Dummy Payment (2)'!$B$11,AD536-1,AC536-1),"")</f>
        <v/>
      </c>
      <c r="AG536" s="146" t="str">
        <f ca="1">IF(OFFSET('Dummy Payment (2)'!$C$11,AD536-1,AC536-1)&lt;&gt;"",OFFSET('Dummy Payment (2)'!$C$11,AD536-1,AC536-1),"")</f>
        <v/>
      </c>
      <c r="AH536" s="147" t="str">
        <f t="shared" si="27"/>
        <v/>
      </c>
      <c r="AI536" s="139"/>
      <c r="AJ536" s="139"/>
      <c r="AK536" s="139"/>
      <c r="AL536" s="139"/>
      <c r="AM536" s="139"/>
      <c r="AN536" s="139"/>
      <c r="AO536" s="139"/>
      <c r="AP536" s="139"/>
      <c r="AQ536" s="139"/>
      <c r="AR536" s="139"/>
    </row>
    <row r="537" spans="29:44" x14ac:dyDescent="0.3">
      <c r="AC537" s="111">
        <f t="shared" si="25"/>
        <v>83</v>
      </c>
      <c r="AD537" s="111">
        <f t="shared" si="26"/>
        <v>1</v>
      </c>
      <c r="AE537" s="144">
        <v>411</v>
      </c>
      <c r="AF537" s="145">
        <f ca="1">IF(OFFSET('Dummy Payment (2)'!$B$11,AD537-1,AC537-1)&lt;&gt;"",OFFSET('Dummy Payment (2)'!$B$11,AD537-1,AC537-1),"")</f>
        <v>43390</v>
      </c>
      <c r="AG537" s="146">
        <f ca="1">IF(OFFSET('Dummy Payment (2)'!$C$11,AD537-1,AC537-1)&lt;&gt;"",OFFSET('Dummy Payment (2)'!$C$11,AD537-1,AC537-1),"")</f>
        <v>3000</v>
      </c>
      <c r="AH537" s="147" t="str">
        <f t="shared" si="27"/>
        <v>Salary</v>
      </c>
      <c r="AI537" s="139"/>
      <c r="AJ537" s="139"/>
      <c r="AK537" s="139"/>
      <c r="AL537" s="139"/>
      <c r="AM537" s="139"/>
      <c r="AN537" s="139"/>
      <c r="AO537" s="139"/>
      <c r="AP537" s="139"/>
      <c r="AQ537" s="139"/>
      <c r="AR537" s="139"/>
    </row>
    <row r="538" spans="29:44" x14ac:dyDescent="0.3">
      <c r="AC538" s="111">
        <f t="shared" si="25"/>
        <v>83</v>
      </c>
      <c r="AD538" s="111">
        <f t="shared" si="26"/>
        <v>2</v>
      </c>
      <c r="AE538" s="144">
        <v>412</v>
      </c>
      <c r="AF538" s="145">
        <f ca="1">IF(OFFSET('Dummy Payment (2)'!$B$11,AD538-1,AC538-1)&lt;&gt;"",OFFSET('Dummy Payment (2)'!$B$11,AD538-1,AC538-1),"")</f>
        <v>43389</v>
      </c>
      <c r="AG538" s="146">
        <f ca="1">IF(OFFSET('Dummy Payment (2)'!$C$11,AD538-1,AC538-1)&lt;&gt;"",OFFSET('Dummy Payment (2)'!$C$11,AD538-1,AC538-1),"")</f>
        <v>150</v>
      </c>
      <c r="AH538" s="147" t="str">
        <f t="shared" si="27"/>
        <v>Fees</v>
      </c>
      <c r="AI538" s="139"/>
      <c r="AJ538" s="139"/>
      <c r="AK538" s="139"/>
      <c r="AL538" s="139"/>
      <c r="AM538" s="139"/>
      <c r="AN538" s="139"/>
      <c r="AO538" s="139"/>
      <c r="AP538" s="139"/>
      <c r="AQ538" s="139"/>
      <c r="AR538" s="139"/>
    </row>
    <row r="539" spans="29:44" x14ac:dyDescent="0.3">
      <c r="AC539" s="111">
        <f t="shared" si="25"/>
        <v>83</v>
      </c>
      <c r="AD539" s="111">
        <f t="shared" si="26"/>
        <v>3</v>
      </c>
      <c r="AE539" s="144">
        <v>413</v>
      </c>
      <c r="AF539" s="145">
        <f ca="1">IF(OFFSET('Dummy Payment (2)'!$B$11,AD539-1,AC539-1)&lt;&gt;"",OFFSET('Dummy Payment (2)'!$B$11,AD539-1,AC539-1),"")</f>
        <v>43390</v>
      </c>
      <c r="AG539" s="146">
        <f ca="1">IF(OFFSET('Dummy Payment (2)'!$C$11,AD539-1,AC539-1)&lt;&gt;"",OFFSET('Dummy Payment (2)'!$C$11,AD539-1,AC539-1),"")</f>
        <v>500</v>
      </c>
      <c r="AH539" s="147" t="str">
        <f t="shared" si="27"/>
        <v>Bonus</v>
      </c>
      <c r="AI539" s="139"/>
      <c r="AJ539" s="139"/>
      <c r="AK539" s="139"/>
      <c r="AL539" s="139"/>
      <c r="AM539" s="139"/>
      <c r="AN539" s="139"/>
      <c r="AO539" s="139"/>
      <c r="AP539" s="139"/>
      <c r="AQ539" s="139"/>
      <c r="AR539" s="139"/>
    </row>
    <row r="540" spans="29:44" x14ac:dyDescent="0.3">
      <c r="AC540" s="111">
        <f t="shared" si="25"/>
        <v>83</v>
      </c>
      <c r="AD540" s="111">
        <f t="shared" si="26"/>
        <v>4</v>
      </c>
      <c r="AE540" s="144">
        <v>414</v>
      </c>
      <c r="AF540" s="145" t="str">
        <f ca="1">IF(OFFSET('Dummy Payment (2)'!$B$11,AD540-1,AC540-1)&lt;&gt;"",OFFSET('Dummy Payment (2)'!$B$11,AD540-1,AC540-1),"")</f>
        <v/>
      </c>
      <c r="AG540" s="146">
        <f ca="1">IF(OFFSET('Dummy Payment (2)'!$C$11,AD540-1,AC540-1)&lt;&gt;"",OFFSET('Dummy Payment (2)'!$C$11,AD540-1,AC540-1),"")</f>
        <v>1000</v>
      </c>
      <c r="AH540" s="147" t="str">
        <f t="shared" si="27"/>
        <v>Deviden</v>
      </c>
      <c r="AI540" s="139"/>
      <c r="AJ540" s="139"/>
      <c r="AK540" s="139"/>
      <c r="AL540" s="139"/>
      <c r="AM540" s="139"/>
      <c r="AN540" s="139"/>
      <c r="AO540" s="139"/>
      <c r="AP540" s="139"/>
      <c r="AQ540" s="139"/>
      <c r="AR540" s="139"/>
    </row>
    <row r="541" spans="29:44" x14ac:dyDescent="0.3">
      <c r="AC541" s="111">
        <f t="shared" si="25"/>
        <v>83</v>
      </c>
      <c r="AD541" s="111">
        <f t="shared" si="26"/>
        <v>5</v>
      </c>
      <c r="AE541" s="144">
        <v>415</v>
      </c>
      <c r="AF541" s="145" t="str">
        <f ca="1">IF(OFFSET('Dummy Payment (2)'!$B$11,AD541-1,AC541-1)&lt;&gt;"",OFFSET('Dummy Payment (2)'!$B$11,AD541-1,AC541-1),"")</f>
        <v/>
      </c>
      <c r="AG541" s="146">
        <f ca="1">IF(OFFSET('Dummy Payment (2)'!$C$11,AD541-1,AC541-1)&lt;&gt;"",OFFSET('Dummy Payment (2)'!$C$11,AD541-1,AC541-1),"")</f>
        <v>300</v>
      </c>
      <c r="AH541" s="147" t="str">
        <f t="shared" si="27"/>
        <v>Freelance Income</v>
      </c>
      <c r="AI541" s="139"/>
      <c r="AJ541" s="139"/>
      <c r="AK541" s="139"/>
      <c r="AL541" s="139"/>
      <c r="AM541" s="139"/>
      <c r="AN541" s="139"/>
      <c r="AO541" s="139"/>
      <c r="AP541" s="139"/>
      <c r="AQ541" s="139"/>
      <c r="AR541" s="139"/>
    </row>
    <row r="542" spans="29:44" x14ac:dyDescent="0.3">
      <c r="AC542" s="111">
        <f t="shared" si="25"/>
        <v>83</v>
      </c>
      <c r="AD542" s="111">
        <f t="shared" si="26"/>
        <v>6</v>
      </c>
      <c r="AE542" s="144">
        <v>416</v>
      </c>
      <c r="AF542" s="145" t="str">
        <f ca="1">IF(OFFSET('Dummy Payment (2)'!$B$11,AD542-1,AC542-1)&lt;&gt;"",OFFSET('Dummy Payment (2)'!$B$11,AD542-1,AC542-1),"")</f>
        <v/>
      </c>
      <c r="AG542" s="146" t="str">
        <f ca="1">IF(OFFSET('Dummy Payment (2)'!$C$11,AD542-1,AC542-1)&lt;&gt;"",OFFSET('Dummy Payment (2)'!$C$11,AD542-1,AC542-1),"")</f>
        <v/>
      </c>
      <c r="AH542" s="147" t="str">
        <f t="shared" si="27"/>
        <v/>
      </c>
      <c r="AI542" s="139"/>
      <c r="AJ542" s="139"/>
      <c r="AK542" s="139"/>
      <c r="AL542" s="139"/>
      <c r="AM542" s="139"/>
      <c r="AN542" s="139"/>
      <c r="AO542" s="139"/>
      <c r="AP542" s="139"/>
      <c r="AQ542" s="139"/>
      <c r="AR542" s="139"/>
    </row>
    <row r="543" spans="29:44" x14ac:dyDescent="0.3">
      <c r="AC543" s="111">
        <f t="shared" si="25"/>
        <v>83</v>
      </c>
      <c r="AD543" s="111">
        <f t="shared" si="26"/>
        <v>7</v>
      </c>
      <c r="AE543" s="144">
        <v>417</v>
      </c>
      <c r="AF543" s="145" t="str">
        <f ca="1">IF(OFFSET('Dummy Payment (2)'!$B$11,AD543-1,AC543-1)&lt;&gt;"",OFFSET('Dummy Payment (2)'!$B$11,AD543-1,AC543-1),"")</f>
        <v/>
      </c>
      <c r="AG543" s="146" t="str">
        <f ca="1">IF(OFFSET('Dummy Payment (2)'!$C$11,AD543-1,AC543-1)&lt;&gt;"",OFFSET('Dummy Payment (2)'!$C$11,AD543-1,AC543-1),"")</f>
        <v/>
      </c>
      <c r="AH543" s="147" t="str">
        <f t="shared" si="27"/>
        <v/>
      </c>
      <c r="AI543" s="139"/>
      <c r="AJ543" s="139"/>
      <c r="AK543" s="139"/>
      <c r="AL543" s="139"/>
      <c r="AM543" s="139"/>
      <c r="AN543" s="139"/>
      <c r="AO543" s="139"/>
      <c r="AP543" s="139"/>
      <c r="AQ543" s="139"/>
      <c r="AR543" s="139"/>
    </row>
    <row r="544" spans="29:44" x14ac:dyDescent="0.3">
      <c r="AC544" s="111">
        <f t="shared" si="25"/>
        <v>83</v>
      </c>
      <c r="AD544" s="111">
        <f t="shared" si="26"/>
        <v>8</v>
      </c>
      <c r="AE544" s="144">
        <v>418</v>
      </c>
      <c r="AF544" s="145" t="str">
        <f ca="1">IF(OFFSET('Dummy Payment (2)'!$B$11,AD544-1,AC544-1)&lt;&gt;"",OFFSET('Dummy Payment (2)'!$B$11,AD544-1,AC544-1),"")</f>
        <v/>
      </c>
      <c r="AG544" s="146" t="str">
        <f ca="1">IF(OFFSET('Dummy Payment (2)'!$C$11,AD544-1,AC544-1)&lt;&gt;"",OFFSET('Dummy Payment (2)'!$C$11,AD544-1,AC544-1),"")</f>
        <v/>
      </c>
      <c r="AH544" s="147" t="str">
        <f t="shared" si="27"/>
        <v/>
      </c>
      <c r="AI544" s="139"/>
      <c r="AJ544" s="139"/>
      <c r="AK544" s="139"/>
      <c r="AL544" s="139"/>
      <c r="AM544" s="139"/>
      <c r="AN544" s="139"/>
      <c r="AO544" s="139"/>
      <c r="AP544" s="139"/>
      <c r="AQ544" s="139"/>
      <c r="AR544" s="139"/>
    </row>
    <row r="545" spans="29:44" x14ac:dyDescent="0.3">
      <c r="AC545" s="111">
        <f t="shared" si="25"/>
        <v>83</v>
      </c>
      <c r="AD545" s="111">
        <f t="shared" si="26"/>
        <v>9</v>
      </c>
      <c r="AE545" s="144">
        <v>419</v>
      </c>
      <c r="AF545" s="145" t="str">
        <f ca="1">IF(OFFSET('Dummy Payment (2)'!$B$11,AD545-1,AC545-1)&lt;&gt;"",OFFSET('Dummy Payment (2)'!$B$11,AD545-1,AC545-1),"")</f>
        <v/>
      </c>
      <c r="AG545" s="146" t="str">
        <f ca="1">IF(OFFSET('Dummy Payment (2)'!$C$11,AD545-1,AC545-1)&lt;&gt;"",OFFSET('Dummy Payment (2)'!$C$11,AD545-1,AC545-1),"")</f>
        <v/>
      </c>
      <c r="AH545" s="147" t="str">
        <f t="shared" si="27"/>
        <v/>
      </c>
      <c r="AI545" s="139"/>
      <c r="AJ545" s="139"/>
      <c r="AK545" s="139"/>
      <c r="AL545" s="139"/>
      <c r="AM545" s="139"/>
      <c r="AN545" s="139"/>
      <c r="AO545" s="139"/>
      <c r="AP545" s="139"/>
      <c r="AQ545" s="139"/>
      <c r="AR545" s="139"/>
    </row>
    <row r="546" spans="29:44" x14ac:dyDescent="0.3">
      <c r="AC546" s="111">
        <f t="shared" si="25"/>
        <v>83</v>
      </c>
      <c r="AD546" s="111">
        <f t="shared" si="26"/>
        <v>10</v>
      </c>
      <c r="AE546" s="144">
        <v>420</v>
      </c>
      <c r="AF546" s="145" t="str">
        <f ca="1">IF(OFFSET('Dummy Payment (2)'!$B$11,AD546-1,AC546-1)&lt;&gt;"",OFFSET('Dummy Payment (2)'!$B$11,AD546-1,AC546-1),"")</f>
        <v/>
      </c>
      <c r="AG546" s="146" t="str">
        <f ca="1">IF(OFFSET('Dummy Payment (2)'!$C$11,AD546-1,AC546-1)&lt;&gt;"",OFFSET('Dummy Payment (2)'!$C$11,AD546-1,AC546-1),"")</f>
        <v/>
      </c>
      <c r="AH546" s="147" t="str">
        <f t="shared" si="27"/>
        <v/>
      </c>
      <c r="AI546" s="139"/>
      <c r="AJ546" s="139"/>
      <c r="AK546" s="139"/>
      <c r="AL546" s="139"/>
      <c r="AM546" s="139"/>
      <c r="AN546" s="139"/>
      <c r="AO546" s="139"/>
      <c r="AP546" s="139"/>
      <c r="AQ546" s="139"/>
      <c r="AR546" s="139"/>
    </row>
    <row r="547" spans="29:44" x14ac:dyDescent="0.3">
      <c r="AC547" s="111">
        <f t="shared" si="25"/>
        <v>85</v>
      </c>
      <c r="AD547" s="111">
        <f t="shared" si="26"/>
        <v>1</v>
      </c>
      <c r="AE547" s="144">
        <v>421</v>
      </c>
      <c r="AF547" s="145">
        <f ca="1">IF(OFFSET('Dummy Payment (2)'!$B$11,AD547-1,AC547-1)&lt;&gt;"",OFFSET('Dummy Payment (2)'!$B$11,AD547-1,AC547-1),"")</f>
        <v>43397</v>
      </c>
      <c r="AG547" s="146">
        <f ca="1">IF(OFFSET('Dummy Payment (2)'!$C$11,AD547-1,AC547-1)&lt;&gt;"",OFFSET('Dummy Payment (2)'!$C$11,AD547-1,AC547-1),"")</f>
        <v>3000</v>
      </c>
      <c r="AH547" s="147" t="str">
        <f t="shared" si="27"/>
        <v>Salary</v>
      </c>
      <c r="AI547" s="139"/>
      <c r="AJ547" s="139"/>
      <c r="AK547" s="139"/>
      <c r="AL547" s="139"/>
      <c r="AM547" s="139"/>
      <c r="AN547" s="139"/>
      <c r="AO547" s="139"/>
      <c r="AP547" s="139"/>
      <c r="AQ547" s="139"/>
      <c r="AR547" s="139"/>
    </row>
    <row r="548" spans="29:44" x14ac:dyDescent="0.3">
      <c r="AC548" s="111">
        <f t="shared" si="25"/>
        <v>85</v>
      </c>
      <c r="AD548" s="111">
        <f t="shared" si="26"/>
        <v>2</v>
      </c>
      <c r="AE548" s="144">
        <v>422</v>
      </c>
      <c r="AF548" s="145">
        <f ca="1">IF(OFFSET('Dummy Payment (2)'!$B$11,AD548-1,AC548-1)&lt;&gt;"",OFFSET('Dummy Payment (2)'!$B$11,AD548-1,AC548-1),"")</f>
        <v>43396</v>
      </c>
      <c r="AG548" s="146">
        <f ca="1">IF(OFFSET('Dummy Payment (2)'!$C$11,AD548-1,AC548-1)&lt;&gt;"",OFFSET('Dummy Payment (2)'!$C$11,AD548-1,AC548-1),"")</f>
        <v>150</v>
      </c>
      <c r="AH548" s="147" t="str">
        <f t="shared" si="27"/>
        <v>Fees</v>
      </c>
      <c r="AI548" s="139"/>
      <c r="AJ548" s="139"/>
      <c r="AK548" s="139"/>
      <c r="AL548" s="139"/>
      <c r="AM548" s="139"/>
      <c r="AN548" s="139"/>
      <c r="AO548" s="139"/>
      <c r="AP548" s="139"/>
      <c r="AQ548" s="139"/>
      <c r="AR548" s="139"/>
    </row>
    <row r="549" spans="29:44" x14ac:dyDescent="0.3">
      <c r="AC549" s="111">
        <f t="shared" si="25"/>
        <v>85</v>
      </c>
      <c r="AD549" s="111">
        <f t="shared" si="26"/>
        <v>3</v>
      </c>
      <c r="AE549" s="144">
        <v>423</v>
      </c>
      <c r="AF549" s="145">
        <f ca="1">IF(OFFSET('Dummy Payment (2)'!$B$11,AD549-1,AC549-1)&lt;&gt;"",OFFSET('Dummy Payment (2)'!$B$11,AD549-1,AC549-1),"")</f>
        <v>43397</v>
      </c>
      <c r="AG549" s="146">
        <f ca="1">IF(OFFSET('Dummy Payment (2)'!$C$11,AD549-1,AC549-1)&lt;&gt;"",OFFSET('Dummy Payment (2)'!$C$11,AD549-1,AC549-1),"")</f>
        <v>500</v>
      </c>
      <c r="AH549" s="147" t="str">
        <f t="shared" si="27"/>
        <v>Bonus</v>
      </c>
      <c r="AI549" s="139"/>
      <c r="AJ549" s="139"/>
      <c r="AK549" s="139"/>
      <c r="AL549" s="139"/>
      <c r="AM549" s="139"/>
      <c r="AN549" s="139"/>
      <c r="AO549" s="139"/>
      <c r="AP549" s="139"/>
      <c r="AQ549" s="139"/>
      <c r="AR549" s="139"/>
    </row>
    <row r="550" spans="29:44" x14ac:dyDescent="0.3">
      <c r="AC550" s="111">
        <f t="shared" si="25"/>
        <v>85</v>
      </c>
      <c r="AD550" s="111">
        <f t="shared" si="26"/>
        <v>4</v>
      </c>
      <c r="AE550" s="144">
        <v>424</v>
      </c>
      <c r="AF550" s="145" t="str">
        <f ca="1">IF(OFFSET('Dummy Payment (2)'!$B$11,AD550-1,AC550-1)&lt;&gt;"",OFFSET('Dummy Payment (2)'!$B$11,AD550-1,AC550-1),"")</f>
        <v/>
      </c>
      <c r="AG550" s="146">
        <f ca="1">IF(OFFSET('Dummy Payment (2)'!$C$11,AD550-1,AC550-1)&lt;&gt;"",OFFSET('Dummy Payment (2)'!$C$11,AD550-1,AC550-1),"")</f>
        <v>1000</v>
      </c>
      <c r="AH550" s="147" t="str">
        <f t="shared" si="27"/>
        <v>Deviden</v>
      </c>
      <c r="AI550" s="139"/>
      <c r="AJ550" s="139"/>
      <c r="AK550" s="139"/>
      <c r="AL550" s="139"/>
      <c r="AM550" s="139"/>
      <c r="AN550" s="139"/>
      <c r="AO550" s="139"/>
      <c r="AP550" s="139"/>
      <c r="AQ550" s="139"/>
      <c r="AR550" s="139"/>
    </row>
    <row r="551" spans="29:44" x14ac:dyDescent="0.3">
      <c r="AC551" s="111">
        <f t="shared" si="25"/>
        <v>85</v>
      </c>
      <c r="AD551" s="111">
        <f t="shared" si="26"/>
        <v>5</v>
      </c>
      <c r="AE551" s="144">
        <v>425</v>
      </c>
      <c r="AF551" s="145" t="str">
        <f ca="1">IF(OFFSET('Dummy Payment (2)'!$B$11,AD551-1,AC551-1)&lt;&gt;"",OFFSET('Dummy Payment (2)'!$B$11,AD551-1,AC551-1),"")</f>
        <v/>
      </c>
      <c r="AG551" s="146">
        <f ca="1">IF(OFFSET('Dummy Payment (2)'!$C$11,AD551-1,AC551-1)&lt;&gt;"",OFFSET('Dummy Payment (2)'!$C$11,AD551-1,AC551-1),"")</f>
        <v>300</v>
      </c>
      <c r="AH551" s="147" t="str">
        <f t="shared" si="27"/>
        <v>Freelance Income</v>
      </c>
      <c r="AI551" s="139"/>
      <c r="AJ551" s="139"/>
      <c r="AK551" s="139"/>
      <c r="AL551" s="139"/>
      <c r="AM551" s="139"/>
      <c r="AN551" s="139"/>
      <c r="AO551" s="139"/>
      <c r="AP551" s="139"/>
      <c r="AQ551" s="139"/>
      <c r="AR551" s="139"/>
    </row>
    <row r="552" spans="29:44" x14ac:dyDescent="0.3">
      <c r="AC552" s="111">
        <f t="shared" si="25"/>
        <v>85</v>
      </c>
      <c r="AD552" s="111">
        <f t="shared" si="26"/>
        <v>6</v>
      </c>
      <c r="AE552" s="144">
        <v>426</v>
      </c>
      <c r="AF552" s="145" t="str">
        <f ca="1">IF(OFFSET('Dummy Payment (2)'!$B$11,AD552-1,AC552-1)&lt;&gt;"",OFFSET('Dummy Payment (2)'!$B$11,AD552-1,AC552-1),"")</f>
        <v/>
      </c>
      <c r="AG552" s="146" t="str">
        <f ca="1">IF(OFFSET('Dummy Payment (2)'!$C$11,AD552-1,AC552-1)&lt;&gt;"",OFFSET('Dummy Payment (2)'!$C$11,AD552-1,AC552-1),"")</f>
        <v/>
      </c>
      <c r="AH552" s="147" t="str">
        <f t="shared" si="27"/>
        <v/>
      </c>
      <c r="AI552" s="139"/>
      <c r="AJ552" s="139"/>
      <c r="AK552" s="139"/>
      <c r="AL552" s="139"/>
      <c r="AM552" s="139"/>
      <c r="AN552" s="139"/>
      <c r="AO552" s="139"/>
      <c r="AP552" s="139"/>
      <c r="AQ552" s="139"/>
      <c r="AR552" s="139"/>
    </row>
    <row r="553" spans="29:44" x14ac:dyDescent="0.3">
      <c r="AC553" s="111">
        <f t="shared" si="25"/>
        <v>85</v>
      </c>
      <c r="AD553" s="111">
        <f t="shared" si="26"/>
        <v>7</v>
      </c>
      <c r="AE553" s="144">
        <v>427</v>
      </c>
      <c r="AF553" s="145" t="str">
        <f ca="1">IF(OFFSET('Dummy Payment (2)'!$B$11,AD553-1,AC553-1)&lt;&gt;"",OFFSET('Dummy Payment (2)'!$B$11,AD553-1,AC553-1),"")</f>
        <v/>
      </c>
      <c r="AG553" s="146" t="str">
        <f ca="1">IF(OFFSET('Dummy Payment (2)'!$C$11,AD553-1,AC553-1)&lt;&gt;"",OFFSET('Dummy Payment (2)'!$C$11,AD553-1,AC553-1),"")</f>
        <v/>
      </c>
      <c r="AH553" s="147" t="str">
        <f t="shared" si="27"/>
        <v/>
      </c>
      <c r="AI553" s="139"/>
      <c r="AJ553" s="139"/>
      <c r="AK553" s="139"/>
      <c r="AL553" s="139"/>
      <c r="AM553" s="139"/>
      <c r="AN553" s="139"/>
      <c r="AO553" s="139"/>
      <c r="AP553" s="139"/>
      <c r="AQ553" s="139"/>
      <c r="AR553" s="139"/>
    </row>
    <row r="554" spans="29:44" x14ac:dyDescent="0.3">
      <c r="AC554" s="111">
        <f t="shared" si="25"/>
        <v>85</v>
      </c>
      <c r="AD554" s="111">
        <f t="shared" si="26"/>
        <v>8</v>
      </c>
      <c r="AE554" s="144">
        <v>428</v>
      </c>
      <c r="AF554" s="145" t="str">
        <f ca="1">IF(OFFSET('Dummy Payment (2)'!$B$11,AD554-1,AC554-1)&lt;&gt;"",OFFSET('Dummy Payment (2)'!$B$11,AD554-1,AC554-1),"")</f>
        <v/>
      </c>
      <c r="AG554" s="146" t="str">
        <f ca="1">IF(OFFSET('Dummy Payment (2)'!$C$11,AD554-1,AC554-1)&lt;&gt;"",OFFSET('Dummy Payment (2)'!$C$11,AD554-1,AC554-1),"")</f>
        <v/>
      </c>
      <c r="AH554" s="147" t="str">
        <f t="shared" si="27"/>
        <v/>
      </c>
      <c r="AI554" s="139"/>
      <c r="AJ554" s="139"/>
      <c r="AK554" s="139"/>
      <c r="AL554" s="139"/>
      <c r="AM554" s="139"/>
      <c r="AN554" s="139"/>
      <c r="AO554" s="139"/>
      <c r="AP554" s="139"/>
      <c r="AQ554" s="139"/>
      <c r="AR554" s="139"/>
    </row>
    <row r="555" spans="29:44" x14ac:dyDescent="0.3">
      <c r="AC555" s="111">
        <f t="shared" si="25"/>
        <v>85</v>
      </c>
      <c r="AD555" s="111">
        <f t="shared" si="26"/>
        <v>9</v>
      </c>
      <c r="AE555" s="144">
        <v>429</v>
      </c>
      <c r="AF555" s="145" t="str">
        <f ca="1">IF(OFFSET('Dummy Payment (2)'!$B$11,AD555-1,AC555-1)&lt;&gt;"",OFFSET('Dummy Payment (2)'!$B$11,AD555-1,AC555-1),"")</f>
        <v/>
      </c>
      <c r="AG555" s="146" t="str">
        <f ca="1">IF(OFFSET('Dummy Payment (2)'!$C$11,AD555-1,AC555-1)&lt;&gt;"",OFFSET('Dummy Payment (2)'!$C$11,AD555-1,AC555-1),"")</f>
        <v/>
      </c>
      <c r="AH555" s="147" t="str">
        <f t="shared" si="27"/>
        <v/>
      </c>
      <c r="AI555" s="139"/>
      <c r="AJ555" s="139"/>
      <c r="AK555" s="139"/>
      <c r="AL555" s="139"/>
      <c r="AM555" s="139"/>
      <c r="AN555" s="139"/>
      <c r="AO555" s="139"/>
      <c r="AP555" s="139"/>
      <c r="AQ555" s="139"/>
      <c r="AR555" s="139"/>
    </row>
    <row r="556" spans="29:44" x14ac:dyDescent="0.3">
      <c r="AC556" s="111">
        <f t="shared" si="25"/>
        <v>85</v>
      </c>
      <c r="AD556" s="111">
        <f t="shared" si="26"/>
        <v>10</v>
      </c>
      <c r="AE556" s="144">
        <v>430</v>
      </c>
      <c r="AF556" s="145" t="str">
        <f ca="1">IF(OFFSET('Dummy Payment (2)'!$B$11,AD556-1,AC556-1)&lt;&gt;"",OFFSET('Dummy Payment (2)'!$B$11,AD556-1,AC556-1),"")</f>
        <v/>
      </c>
      <c r="AG556" s="146" t="str">
        <f ca="1">IF(OFFSET('Dummy Payment (2)'!$C$11,AD556-1,AC556-1)&lt;&gt;"",OFFSET('Dummy Payment (2)'!$C$11,AD556-1,AC556-1),"")</f>
        <v/>
      </c>
      <c r="AH556" s="147" t="str">
        <f t="shared" si="27"/>
        <v/>
      </c>
      <c r="AI556" s="139"/>
      <c r="AJ556" s="139"/>
      <c r="AK556" s="139"/>
      <c r="AL556" s="139"/>
      <c r="AM556" s="139"/>
      <c r="AN556" s="139"/>
      <c r="AO556" s="139"/>
      <c r="AP556" s="139"/>
      <c r="AQ556" s="139"/>
      <c r="AR556" s="139"/>
    </row>
    <row r="557" spans="29:44" x14ac:dyDescent="0.3">
      <c r="AC557" s="111">
        <f t="shared" si="25"/>
        <v>87</v>
      </c>
      <c r="AD557" s="111">
        <f t="shared" si="26"/>
        <v>1</v>
      </c>
      <c r="AE557" s="144">
        <v>431</v>
      </c>
      <c r="AF557" s="145">
        <f ca="1">IF(OFFSET('Dummy Payment (2)'!$B$11,AD557-1,AC557-1)&lt;&gt;"",OFFSET('Dummy Payment (2)'!$B$11,AD557-1,AC557-1),"")</f>
        <v>43404</v>
      </c>
      <c r="AG557" s="146">
        <f ca="1">IF(OFFSET('Dummy Payment (2)'!$C$11,AD557-1,AC557-1)&lt;&gt;"",OFFSET('Dummy Payment (2)'!$C$11,AD557-1,AC557-1),"")</f>
        <v>3000</v>
      </c>
      <c r="AH557" s="147" t="str">
        <f t="shared" si="27"/>
        <v>Salary</v>
      </c>
      <c r="AI557" s="139"/>
      <c r="AJ557" s="139"/>
      <c r="AK557" s="139"/>
      <c r="AL557" s="139"/>
      <c r="AM557" s="139"/>
      <c r="AN557" s="139"/>
      <c r="AO557" s="139"/>
      <c r="AP557" s="139"/>
      <c r="AQ557" s="139"/>
      <c r="AR557" s="139"/>
    </row>
    <row r="558" spans="29:44" x14ac:dyDescent="0.3">
      <c r="AC558" s="111">
        <f t="shared" si="25"/>
        <v>87</v>
      </c>
      <c r="AD558" s="111">
        <f t="shared" si="26"/>
        <v>2</v>
      </c>
      <c r="AE558" s="144">
        <v>432</v>
      </c>
      <c r="AF558" s="145">
        <f ca="1">IF(OFFSET('Dummy Payment (2)'!$B$11,AD558-1,AC558-1)&lt;&gt;"",OFFSET('Dummy Payment (2)'!$B$11,AD558-1,AC558-1),"")</f>
        <v>43403</v>
      </c>
      <c r="AG558" s="146">
        <f ca="1">IF(OFFSET('Dummy Payment (2)'!$C$11,AD558-1,AC558-1)&lt;&gt;"",OFFSET('Dummy Payment (2)'!$C$11,AD558-1,AC558-1),"")</f>
        <v>150</v>
      </c>
      <c r="AH558" s="147" t="str">
        <f t="shared" si="27"/>
        <v>Fees</v>
      </c>
      <c r="AI558" s="139"/>
      <c r="AJ558" s="139"/>
      <c r="AK558" s="139"/>
      <c r="AL558" s="139"/>
      <c r="AM558" s="139"/>
      <c r="AN558" s="139"/>
      <c r="AO558" s="139"/>
      <c r="AP558" s="139"/>
      <c r="AQ558" s="139"/>
      <c r="AR558" s="139"/>
    </row>
    <row r="559" spans="29:44" x14ac:dyDescent="0.3">
      <c r="AC559" s="111">
        <f t="shared" si="25"/>
        <v>87</v>
      </c>
      <c r="AD559" s="111">
        <f t="shared" si="26"/>
        <v>3</v>
      </c>
      <c r="AE559" s="144">
        <v>433</v>
      </c>
      <c r="AF559" s="145">
        <f ca="1">IF(OFFSET('Dummy Payment (2)'!$B$11,AD559-1,AC559-1)&lt;&gt;"",OFFSET('Dummy Payment (2)'!$B$11,AD559-1,AC559-1),"")</f>
        <v>43404</v>
      </c>
      <c r="AG559" s="146">
        <f ca="1">IF(OFFSET('Dummy Payment (2)'!$C$11,AD559-1,AC559-1)&lt;&gt;"",OFFSET('Dummy Payment (2)'!$C$11,AD559-1,AC559-1),"")</f>
        <v>500</v>
      </c>
      <c r="AH559" s="147" t="str">
        <f t="shared" si="27"/>
        <v>Bonus</v>
      </c>
      <c r="AI559" s="139"/>
      <c r="AJ559" s="139"/>
      <c r="AK559" s="139"/>
      <c r="AL559" s="139"/>
      <c r="AM559" s="139"/>
      <c r="AN559" s="139"/>
      <c r="AO559" s="139"/>
      <c r="AP559" s="139"/>
      <c r="AQ559" s="139"/>
      <c r="AR559" s="139"/>
    </row>
    <row r="560" spans="29:44" x14ac:dyDescent="0.3">
      <c r="AC560" s="111">
        <f t="shared" si="25"/>
        <v>87</v>
      </c>
      <c r="AD560" s="111">
        <f t="shared" si="26"/>
        <v>4</v>
      </c>
      <c r="AE560" s="144">
        <v>434</v>
      </c>
      <c r="AF560" s="145" t="str">
        <f ca="1">IF(OFFSET('Dummy Payment (2)'!$B$11,AD560-1,AC560-1)&lt;&gt;"",OFFSET('Dummy Payment (2)'!$B$11,AD560-1,AC560-1),"")</f>
        <v/>
      </c>
      <c r="AG560" s="146">
        <f ca="1">IF(OFFSET('Dummy Payment (2)'!$C$11,AD560-1,AC560-1)&lt;&gt;"",OFFSET('Dummy Payment (2)'!$C$11,AD560-1,AC560-1),"")</f>
        <v>1000</v>
      </c>
      <c r="AH560" s="147" t="str">
        <f t="shared" si="27"/>
        <v>Deviden</v>
      </c>
      <c r="AI560" s="139"/>
      <c r="AJ560" s="139"/>
      <c r="AK560" s="139"/>
      <c r="AL560" s="139"/>
      <c r="AM560" s="139"/>
      <c r="AN560" s="139"/>
      <c r="AO560" s="139"/>
      <c r="AP560" s="139"/>
      <c r="AQ560" s="139"/>
      <c r="AR560" s="139"/>
    </row>
    <row r="561" spans="29:44" x14ac:dyDescent="0.3">
      <c r="AC561" s="111">
        <f t="shared" si="25"/>
        <v>87</v>
      </c>
      <c r="AD561" s="111">
        <f t="shared" si="26"/>
        <v>5</v>
      </c>
      <c r="AE561" s="144">
        <v>435</v>
      </c>
      <c r="AF561" s="145" t="str">
        <f ca="1">IF(OFFSET('Dummy Payment (2)'!$B$11,AD561-1,AC561-1)&lt;&gt;"",OFFSET('Dummy Payment (2)'!$B$11,AD561-1,AC561-1),"")</f>
        <v/>
      </c>
      <c r="AG561" s="146">
        <f ca="1">IF(OFFSET('Dummy Payment (2)'!$C$11,AD561-1,AC561-1)&lt;&gt;"",OFFSET('Dummy Payment (2)'!$C$11,AD561-1,AC561-1),"")</f>
        <v>300</v>
      </c>
      <c r="AH561" s="147" t="str">
        <f t="shared" si="27"/>
        <v>Freelance Income</v>
      </c>
      <c r="AI561" s="139"/>
      <c r="AJ561" s="139"/>
      <c r="AK561" s="139"/>
      <c r="AL561" s="139"/>
      <c r="AM561" s="139"/>
      <c r="AN561" s="139"/>
      <c r="AO561" s="139"/>
      <c r="AP561" s="139"/>
      <c r="AQ561" s="139"/>
      <c r="AR561" s="139"/>
    </row>
    <row r="562" spans="29:44" x14ac:dyDescent="0.3">
      <c r="AC562" s="111">
        <f t="shared" si="25"/>
        <v>87</v>
      </c>
      <c r="AD562" s="111">
        <f t="shared" si="26"/>
        <v>6</v>
      </c>
      <c r="AE562" s="144">
        <v>436</v>
      </c>
      <c r="AF562" s="145" t="str">
        <f ca="1">IF(OFFSET('Dummy Payment (2)'!$B$11,AD562-1,AC562-1)&lt;&gt;"",OFFSET('Dummy Payment (2)'!$B$11,AD562-1,AC562-1),"")</f>
        <v/>
      </c>
      <c r="AG562" s="146" t="str">
        <f ca="1">IF(OFFSET('Dummy Payment (2)'!$C$11,AD562-1,AC562-1)&lt;&gt;"",OFFSET('Dummy Payment (2)'!$C$11,AD562-1,AC562-1),"")</f>
        <v/>
      </c>
      <c r="AH562" s="147" t="str">
        <f t="shared" si="27"/>
        <v/>
      </c>
      <c r="AI562" s="139"/>
      <c r="AJ562" s="139"/>
      <c r="AK562" s="139"/>
      <c r="AL562" s="139"/>
      <c r="AM562" s="139"/>
      <c r="AN562" s="139"/>
      <c r="AO562" s="139"/>
      <c r="AP562" s="139"/>
      <c r="AQ562" s="139"/>
      <c r="AR562" s="139"/>
    </row>
    <row r="563" spans="29:44" x14ac:dyDescent="0.3">
      <c r="AC563" s="111">
        <f t="shared" si="25"/>
        <v>87</v>
      </c>
      <c r="AD563" s="111">
        <f t="shared" si="26"/>
        <v>7</v>
      </c>
      <c r="AE563" s="144">
        <v>437</v>
      </c>
      <c r="AF563" s="145" t="str">
        <f ca="1">IF(OFFSET('Dummy Payment (2)'!$B$11,AD563-1,AC563-1)&lt;&gt;"",OFFSET('Dummy Payment (2)'!$B$11,AD563-1,AC563-1),"")</f>
        <v/>
      </c>
      <c r="AG563" s="146" t="str">
        <f ca="1">IF(OFFSET('Dummy Payment (2)'!$C$11,AD563-1,AC563-1)&lt;&gt;"",OFFSET('Dummy Payment (2)'!$C$11,AD563-1,AC563-1),"")</f>
        <v/>
      </c>
      <c r="AH563" s="147" t="str">
        <f t="shared" si="27"/>
        <v/>
      </c>
      <c r="AI563" s="139"/>
      <c r="AJ563" s="139"/>
      <c r="AK563" s="139"/>
      <c r="AL563" s="139"/>
      <c r="AM563" s="139"/>
      <c r="AN563" s="139"/>
      <c r="AO563" s="139"/>
      <c r="AP563" s="139"/>
      <c r="AQ563" s="139"/>
      <c r="AR563" s="139"/>
    </row>
    <row r="564" spans="29:44" x14ac:dyDescent="0.3">
      <c r="AC564" s="111">
        <f t="shared" si="25"/>
        <v>87</v>
      </c>
      <c r="AD564" s="111">
        <f t="shared" si="26"/>
        <v>8</v>
      </c>
      <c r="AE564" s="144">
        <v>438</v>
      </c>
      <c r="AF564" s="145" t="str">
        <f ca="1">IF(OFFSET('Dummy Payment (2)'!$B$11,AD564-1,AC564-1)&lt;&gt;"",OFFSET('Dummy Payment (2)'!$B$11,AD564-1,AC564-1),"")</f>
        <v/>
      </c>
      <c r="AG564" s="146" t="str">
        <f ca="1">IF(OFFSET('Dummy Payment (2)'!$C$11,AD564-1,AC564-1)&lt;&gt;"",OFFSET('Dummy Payment (2)'!$C$11,AD564-1,AC564-1),"")</f>
        <v/>
      </c>
      <c r="AH564" s="147" t="str">
        <f t="shared" si="27"/>
        <v/>
      </c>
      <c r="AI564" s="139"/>
      <c r="AJ564" s="139"/>
      <c r="AK564" s="139"/>
      <c r="AL564" s="139"/>
      <c r="AM564" s="139"/>
      <c r="AN564" s="139"/>
      <c r="AO564" s="139"/>
      <c r="AP564" s="139"/>
      <c r="AQ564" s="139"/>
      <c r="AR564" s="139"/>
    </row>
    <row r="565" spans="29:44" x14ac:dyDescent="0.3">
      <c r="AC565" s="111">
        <f t="shared" si="25"/>
        <v>87</v>
      </c>
      <c r="AD565" s="111">
        <f t="shared" si="26"/>
        <v>9</v>
      </c>
      <c r="AE565" s="144">
        <v>439</v>
      </c>
      <c r="AF565" s="145" t="str">
        <f ca="1">IF(OFFSET('Dummy Payment (2)'!$B$11,AD565-1,AC565-1)&lt;&gt;"",OFFSET('Dummy Payment (2)'!$B$11,AD565-1,AC565-1),"")</f>
        <v/>
      </c>
      <c r="AG565" s="146" t="str">
        <f ca="1">IF(OFFSET('Dummy Payment (2)'!$C$11,AD565-1,AC565-1)&lt;&gt;"",OFFSET('Dummy Payment (2)'!$C$11,AD565-1,AC565-1),"")</f>
        <v/>
      </c>
      <c r="AH565" s="147" t="str">
        <f t="shared" si="27"/>
        <v/>
      </c>
      <c r="AI565" s="139"/>
      <c r="AJ565" s="139"/>
      <c r="AK565" s="139"/>
      <c r="AL565" s="139"/>
      <c r="AM565" s="139"/>
      <c r="AN565" s="139"/>
      <c r="AO565" s="139"/>
      <c r="AP565" s="139"/>
      <c r="AQ565" s="139"/>
      <c r="AR565" s="139"/>
    </row>
    <row r="566" spans="29:44" x14ac:dyDescent="0.3">
      <c r="AC566" s="111">
        <f t="shared" si="25"/>
        <v>87</v>
      </c>
      <c r="AD566" s="111">
        <f t="shared" si="26"/>
        <v>10</v>
      </c>
      <c r="AE566" s="144">
        <v>440</v>
      </c>
      <c r="AF566" s="145" t="str">
        <f ca="1">IF(OFFSET('Dummy Payment (2)'!$B$11,AD566-1,AC566-1)&lt;&gt;"",OFFSET('Dummy Payment (2)'!$B$11,AD566-1,AC566-1),"")</f>
        <v/>
      </c>
      <c r="AG566" s="146" t="str">
        <f ca="1">IF(OFFSET('Dummy Payment (2)'!$C$11,AD566-1,AC566-1)&lt;&gt;"",OFFSET('Dummy Payment (2)'!$C$11,AD566-1,AC566-1),"")</f>
        <v/>
      </c>
      <c r="AH566" s="147" t="str">
        <f t="shared" si="27"/>
        <v/>
      </c>
      <c r="AI566" s="139"/>
      <c r="AJ566" s="139"/>
      <c r="AK566" s="139"/>
      <c r="AL566" s="139"/>
      <c r="AM566" s="139"/>
      <c r="AN566" s="139"/>
      <c r="AO566" s="139"/>
      <c r="AP566" s="139"/>
      <c r="AQ566" s="139"/>
      <c r="AR566" s="139"/>
    </row>
    <row r="567" spans="29:44" x14ac:dyDescent="0.3">
      <c r="AC567" s="111">
        <f t="shared" si="25"/>
        <v>89</v>
      </c>
      <c r="AD567" s="111">
        <f t="shared" si="26"/>
        <v>1</v>
      </c>
      <c r="AE567" s="144">
        <v>441</v>
      </c>
      <c r="AF567" s="145">
        <f ca="1">IF(OFFSET('Dummy Payment (2)'!$B$11,AD567-1,AC567-1)&lt;&gt;"",OFFSET('Dummy Payment (2)'!$B$11,AD567-1,AC567-1),"")</f>
        <v>43411</v>
      </c>
      <c r="AG567" s="146">
        <f ca="1">IF(OFFSET('Dummy Payment (2)'!$C$11,AD567-1,AC567-1)&lt;&gt;"",OFFSET('Dummy Payment (2)'!$C$11,AD567-1,AC567-1),"")</f>
        <v>3000</v>
      </c>
      <c r="AH567" s="147" t="str">
        <f t="shared" si="27"/>
        <v>Salary</v>
      </c>
      <c r="AI567" s="139"/>
      <c r="AJ567" s="139"/>
      <c r="AK567" s="139"/>
      <c r="AL567" s="139"/>
      <c r="AM567" s="139"/>
      <c r="AN567" s="139"/>
      <c r="AO567" s="139"/>
      <c r="AP567" s="139"/>
      <c r="AQ567" s="139"/>
      <c r="AR567" s="139"/>
    </row>
    <row r="568" spans="29:44" x14ac:dyDescent="0.3">
      <c r="AC568" s="111">
        <f t="shared" si="25"/>
        <v>89</v>
      </c>
      <c r="AD568" s="111">
        <f t="shared" si="26"/>
        <v>2</v>
      </c>
      <c r="AE568" s="144">
        <v>442</v>
      </c>
      <c r="AF568" s="145">
        <f ca="1">IF(OFFSET('Dummy Payment (2)'!$B$11,AD568-1,AC568-1)&lt;&gt;"",OFFSET('Dummy Payment (2)'!$B$11,AD568-1,AC568-1),"")</f>
        <v>43410</v>
      </c>
      <c r="AG568" s="146">
        <f ca="1">IF(OFFSET('Dummy Payment (2)'!$C$11,AD568-1,AC568-1)&lt;&gt;"",OFFSET('Dummy Payment (2)'!$C$11,AD568-1,AC568-1),"")</f>
        <v>150</v>
      </c>
      <c r="AH568" s="147" t="str">
        <f t="shared" si="27"/>
        <v>Fees</v>
      </c>
      <c r="AI568" s="139"/>
      <c r="AJ568" s="139"/>
      <c r="AK568" s="139"/>
      <c r="AL568" s="139"/>
      <c r="AM568" s="139"/>
      <c r="AN568" s="139"/>
      <c r="AO568" s="139"/>
      <c r="AP568" s="139"/>
      <c r="AQ568" s="139"/>
      <c r="AR568" s="139"/>
    </row>
    <row r="569" spans="29:44" x14ac:dyDescent="0.3">
      <c r="AC569" s="111">
        <f t="shared" si="25"/>
        <v>89</v>
      </c>
      <c r="AD569" s="111">
        <f t="shared" si="26"/>
        <v>3</v>
      </c>
      <c r="AE569" s="144">
        <v>443</v>
      </c>
      <c r="AF569" s="145">
        <f ca="1">IF(OFFSET('Dummy Payment (2)'!$B$11,AD569-1,AC569-1)&lt;&gt;"",OFFSET('Dummy Payment (2)'!$B$11,AD569-1,AC569-1),"")</f>
        <v>43411</v>
      </c>
      <c r="AG569" s="146">
        <f ca="1">IF(OFFSET('Dummy Payment (2)'!$C$11,AD569-1,AC569-1)&lt;&gt;"",OFFSET('Dummy Payment (2)'!$C$11,AD569-1,AC569-1),"")</f>
        <v>500</v>
      </c>
      <c r="AH569" s="147" t="str">
        <f t="shared" si="27"/>
        <v>Bonus</v>
      </c>
      <c r="AI569" s="139"/>
      <c r="AJ569" s="139"/>
      <c r="AK569" s="139"/>
      <c r="AL569" s="139"/>
      <c r="AM569" s="139"/>
      <c r="AN569" s="139"/>
      <c r="AO569" s="139"/>
      <c r="AP569" s="139"/>
      <c r="AQ569" s="139"/>
      <c r="AR569" s="139"/>
    </row>
    <row r="570" spans="29:44" x14ac:dyDescent="0.3">
      <c r="AC570" s="111">
        <f t="shared" si="25"/>
        <v>89</v>
      </c>
      <c r="AD570" s="111">
        <f t="shared" si="26"/>
        <v>4</v>
      </c>
      <c r="AE570" s="144">
        <v>444</v>
      </c>
      <c r="AF570" s="145" t="str">
        <f ca="1">IF(OFFSET('Dummy Payment (2)'!$B$11,AD570-1,AC570-1)&lt;&gt;"",OFFSET('Dummy Payment (2)'!$B$11,AD570-1,AC570-1),"")</f>
        <v/>
      </c>
      <c r="AG570" s="146">
        <f ca="1">IF(OFFSET('Dummy Payment (2)'!$C$11,AD570-1,AC570-1)&lt;&gt;"",OFFSET('Dummy Payment (2)'!$C$11,AD570-1,AC570-1),"")</f>
        <v>1000</v>
      </c>
      <c r="AH570" s="147" t="str">
        <f t="shared" si="27"/>
        <v>Deviden</v>
      </c>
      <c r="AI570" s="139"/>
      <c r="AJ570" s="139"/>
      <c r="AK570" s="139"/>
      <c r="AL570" s="139"/>
      <c r="AM570" s="139"/>
      <c r="AN570" s="139"/>
      <c r="AO570" s="139"/>
      <c r="AP570" s="139"/>
      <c r="AQ570" s="139"/>
      <c r="AR570" s="139"/>
    </row>
    <row r="571" spans="29:44" x14ac:dyDescent="0.3">
      <c r="AC571" s="111">
        <f t="shared" si="25"/>
        <v>89</v>
      </c>
      <c r="AD571" s="111">
        <f t="shared" si="26"/>
        <v>5</v>
      </c>
      <c r="AE571" s="144">
        <v>445</v>
      </c>
      <c r="AF571" s="145" t="str">
        <f ca="1">IF(OFFSET('Dummy Payment (2)'!$B$11,AD571-1,AC571-1)&lt;&gt;"",OFFSET('Dummy Payment (2)'!$B$11,AD571-1,AC571-1),"")</f>
        <v/>
      </c>
      <c r="AG571" s="146">
        <f ca="1">IF(OFFSET('Dummy Payment (2)'!$C$11,AD571-1,AC571-1)&lt;&gt;"",OFFSET('Dummy Payment (2)'!$C$11,AD571-1,AC571-1),"")</f>
        <v>300</v>
      </c>
      <c r="AH571" s="147" t="str">
        <f t="shared" si="27"/>
        <v>Freelance Income</v>
      </c>
      <c r="AI571" s="139"/>
      <c r="AJ571" s="139"/>
      <c r="AK571" s="139"/>
      <c r="AL571" s="139"/>
      <c r="AM571" s="139"/>
      <c r="AN571" s="139"/>
      <c r="AO571" s="139"/>
      <c r="AP571" s="139"/>
      <c r="AQ571" s="139"/>
      <c r="AR571" s="139"/>
    </row>
    <row r="572" spans="29:44" x14ac:dyDescent="0.3">
      <c r="AC572" s="111">
        <f t="shared" si="25"/>
        <v>89</v>
      </c>
      <c r="AD572" s="111">
        <f t="shared" si="26"/>
        <v>6</v>
      </c>
      <c r="AE572" s="144">
        <v>446</v>
      </c>
      <c r="AF572" s="145" t="str">
        <f ca="1">IF(OFFSET('Dummy Payment (2)'!$B$11,AD572-1,AC572-1)&lt;&gt;"",OFFSET('Dummy Payment (2)'!$B$11,AD572-1,AC572-1),"")</f>
        <v/>
      </c>
      <c r="AG572" s="146" t="str">
        <f ca="1">IF(OFFSET('Dummy Payment (2)'!$C$11,AD572-1,AC572-1)&lt;&gt;"",OFFSET('Dummy Payment (2)'!$C$11,AD572-1,AC572-1),"")</f>
        <v/>
      </c>
      <c r="AH572" s="147" t="str">
        <f t="shared" si="27"/>
        <v/>
      </c>
      <c r="AI572" s="139"/>
      <c r="AJ572" s="139"/>
      <c r="AK572" s="139"/>
      <c r="AL572" s="139"/>
      <c r="AM572" s="139"/>
      <c r="AN572" s="139"/>
      <c r="AO572" s="139"/>
      <c r="AP572" s="139"/>
      <c r="AQ572" s="139"/>
      <c r="AR572" s="139"/>
    </row>
    <row r="573" spans="29:44" x14ac:dyDescent="0.3">
      <c r="AC573" s="111">
        <f t="shared" si="25"/>
        <v>89</v>
      </c>
      <c r="AD573" s="111">
        <f t="shared" si="26"/>
        <v>7</v>
      </c>
      <c r="AE573" s="144">
        <v>447</v>
      </c>
      <c r="AF573" s="145" t="str">
        <f ca="1">IF(OFFSET('Dummy Payment (2)'!$B$11,AD573-1,AC573-1)&lt;&gt;"",OFFSET('Dummy Payment (2)'!$B$11,AD573-1,AC573-1),"")</f>
        <v/>
      </c>
      <c r="AG573" s="146" t="str">
        <f ca="1">IF(OFFSET('Dummy Payment (2)'!$C$11,AD573-1,AC573-1)&lt;&gt;"",OFFSET('Dummy Payment (2)'!$C$11,AD573-1,AC573-1),"")</f>
        <v/>
      </c>
      <c r="AH573" s="147" t="str">
        <f t="shared" si="27"/>
        <v/>
      </c>
      <c r="AI573" s="139"/>
      <c r="AJ573" s="139"/>
      <c r="AK573" s="139"/>
      <c r="AL573" s="139"/>
      <c r="AM573" s="139"/>
      <c r="AN573" s="139"/>
      <c r="AO573" s="139"/>
      <c r="AP573" s="139"/>
      <c r="AQ573" s="139"/>
      <c r="AR573" s="139"/>
    </row>
    <row r="574" spans="29:44" x14ac:dyDescent="0.3">
      <c r="AC574" s="111">
        <f t="shared" si="25"/>
        <v>89</v>
      </c>
      <c r="AD574" s="111">
        <f t="shared" si="26"/>
        <v>8</v>
      </c>
      <c r="AE574" s="144">
        <v>448</v>
      </c>
      <c r="AF574" s="145" t="str">
        <f ca="1">IF(OFFSET('Dummy Payment (2)'!$B$11,AD574-1,AC574-1)&lt;&gt;"",OFFSET('Dummy Payment (2)'!$B$11,AD574-1,AC574-1),"")</f>
        <v/>
      </c>
      <c r="AG574" s="146" t="str">
        <f ca="1">IF(OFFSET('Dummy Payment (2)'!$C$11,AD574-1,AC574-1)&lt;&gt;"",OFFSET('Dummy Payment (2)'!$C$11,AD574-1,AC574-1),"")</f>
        <v/>
      </c>
      <c r="AH574" s="147" t="str">
        <f t="shared" si="27"/>
        <v/>
      </c>
      <c r="AI574" s="139"/>
      <c r="AJ574" s="139"/>
      <c r="AK574" s="139"/>
      <c r="AL574" s="139"/>
      <c r="AM574" s="139"/>
      <c r="AN574" s="139"/>
      <c r="AO574" s="139"/>
      <c r="AP574" s="139"/>
      <c r="AQ574" s="139"/>
      <c r="AR574" s="139"/>
    </row>
    <row r="575" spans="29:44" x14ac:dyDescent="0.3">
      <c r="AC575" s="111">
        <f t="shared" si="25"/>
        <v>89</v>
      </c>
      <c r="AD575" s="111">
        <f t="shared" si="26"/>
        <v>9</v>
      </c>
      <c r="AE575" s="144">
        <v>449</v>
      </c>
      <c r="AF575" s="145" t="str">
        <f ca="1">IF(OFFSET('Dummy Payment (2)'!$B$11,AD575-1,AC575-1)&lt;&gt;"",OFFSET('Dummy Payment (2)'!$B$11,AD575-1,AC575-1),"")</f>
        <v/>
      </c>
      <c r="AG575" s="146" t="str">
        <f ca="1">IF(OFFSET('Dummy Payment (2)'!$C$11,AD575-1,AC575-1)&lt;&gt;"",OFFSET('Dummy Payment (2)'!$C$11,AD575-1,AC575-1),"")</f>
        <v/>
      </c>
      <c r="AH575" s="147" t="str">
        <f t="shared" si="27"/>
        <v/>
      </c>
      <c r="AI575" s="139"/>
      <c r="AJ575" s="139"/>
      <c r="AK575" s="139"/>
      <c r="AL575" s="139"/>
      <c r="AM575" s="139"/>
      <c r="AN575" s="139"/>
      <c r="AO575" s="139"/>
      <c r="AP575" s="139"/>
      <c r="AQ575" s="139"/>
      <c r="AR575" s="139"/>
    </row>
    <row r="576" spans="29:44" x14ac:dyDescent="0.3">
      <c r="AC576" s="111">
        <f t="shared" si="25"/>
        <v>89</v>
      </c>
      <c r="AD576" s="111">
        <f t="shared" si="26"/>
        <v>10</v>
      </c>
      <c r="AE576" s="144">
        <v>450</v>
      </c>
      <c r="AF576" s="145" t="str">
        <f ca="1">IF(OFFSET('Dummy Payment (2)'!$B$11,AD576-1,AC576-1)&lt;&gt;"",OFFSET('Dummy Payment (2)'!$B$11,AD576-1,AC576-1),"")</f>
        <v/>
      </c>
      <c r="AG576" s="146" t="str">
        <f ca="1">IF(OFFSET('Dummy Payment (2)'!$C$11,AD576-1,AC576-1)&lt;&gt;"",OFFSET('Dummy Payment (2)'!$C$11,AD576-1,AC576-1),"")</f>
        <v/>
      </c>
      <c r="AH576" s="147" t="str">
        <f t="shared" si="27"/>
        <v/>
      </c>
      <c r="AI576" s="139"/>
      <c r="AJ576" s="139"/>
      <c r="AK576" s="139"/>
      <c r="AL576" s="139"/>
      <c r="AM576" s="139"/>
      <c r="AN576" s="139"/>
      <c r="AO576" s="139"/>
      <c r="AP576" s="139"/>
      <c r="AQ576" s="139"/>
      <c r="AR576" s="139"/>
    </row>
    <row r="577" spans="29:44" x14ac:dyDescent="0.3">
      <c r="AC577" s="111">
        <f t="shared" si="25"/>
        <v>91</v>
      </c>
      <c r="AD577" s="111">
        <f t="shared" si="26"/>
        <v>1</v>
      </c>
      <c r="AE577" s="144">
        <v>451</v>
      </c>
      <c r="AF577" s="145">
        <f ca="1">IF(OFFSET('Dummy Payment (2)'!$B$11,AD577-1,AC577-1)&lt;&gt;"",OFFSET('Dummy Payment (2)'!$B$11,AD577-1,AC577-1),"")</f>
        <v>43418</v>
      </c>
      <c r="AG577" s="146">
        <f ca="1">IF(OFFSET('Dummy Payment (2)'!$C$11,AD577-1,AC577-1)&lt;&gt;"",OFFSET('Dummy Payment (2)'!$C$11,AD577-1,AC577-1),"")</f>
        <v>3000</v>
      </c>
      <c r="AH577" s="147" t="str">
        <f t="shared" si="27"/>
        <v>Salary</v>
      </c>
      <c r="AI577" s="139"/>
      <c r="AJ577" s="139"/>
      <c r="AK577" s="139"/>
      <c r="AL577" s="139"/>
      <c r="AM577" s="139"/>
      <c r="AN577" s="139"/>
      <c r="AO577" s="139"/>
      <c r="AP577" s="139"/>
      <c r="AQ577" s="139"/>
      <c r="AR577" s="139"/>
    </row>
    <row r="578" spans="29:44" x14ac:dyDescent="0.3">
      <c r="AC578" s="111">
        <f t="shared" si="25"/>
        <v>91</v>
      </c>
      <c r="AD578" s="111">
        <f t="shared" si="26"/>
        <v>2</v>
      </c>
      <c r="AE578" s="144">
        <v>452</v>
      </c>
      <c r="AF578" s="145">
        <f ca="1">IF(OFFSET('Dummy Payment (2)'!$B$11,AD578-1,AC578-1)&lt;&gt;"",OFFSET('Dummy Payment (2)'!$B$11,AD578-1,AC578-1),"")</f>
        <v>43417</v>
      </c>
      <c r="AG578" s="146">
        <f ca="1">IF(OFFSET('Dummy Payment (2)'!$C$11,AD578-1,AC578-1)&lt;&gt;"",OFFSET('Dummy Payment (2)'!$C$11,AD578-1,AC578-1),"")</f>
        <v>150</v>
      </c>
      <c r="AH578" s="147" t="str">
        <f t="shared" si="27"/>
        <v>Fees</v>
      </c>
      <c r="AI578" s="139"/>
      <c r="AJ578" s="139"/>
      <c r="AK578" s="139"/>
      <c r="AL578" s="139"/>
      <c r="AM578" s="139"/>
      <c r="AN578" s="139"/>
      <c r="AO578" s="139"/>
      <c r="AP578" s="139"/>
      <c r="AQ578" s="139"/>
      <c r="AR578" s="139"/>
    </row>
    <row r="579" spans="29:44" x14ac:dyDescent="0.3">
      <c r="AC579" s="111">
        <f t="shared" si="25"/>
        <v>91</v>
      </c>
      <c r="AD579" s="111">
        <f t="shared" si="26"/>
        <v>3</v>
      </c>
      <c r="AE579" s="144">
        <v>453</v>
      </c>
      <c r="AF579" s="145">
        <f ca="1">IF(OFFSET('Dummy Payment (2)'!$B$11,AD579-1,AC579-1)&lt;&gt;"",OFFSET('Dummy Payment (2)'!$B$11,AD579-1,AC579-1),"")</f>
        <v>43418</v>
      </c>
      <c r="AG579" s="146">
        <f ca="1">IF(OFFSET('Dummy Payment (2)'!$C$11,AD579-1,AC579-1)&lt;&gt;"",OFFSET('Dummy Payment (2)'!$C$11,AD579-1,AC579-1),"")</f>
        <v>500</v>
      </c>
      <c r="AH579" s="147" t="str">
        <f t="shared" si="27"/>
        <v>Bonus</v>
      </c>
      <c r="AI579" s="139"/>
      <c r="AJ579" s="139"/>
      <c r="AK579" s="139"/>
      <c r="AL579" s="139"/>
      <c r="AM579" s="139"/>
      <c r="AN579" s="139"/>
      <c r="AO579" s="139"/>
      <c r="AP579" s="139"/>
      <c r="AQ579" s="139"/>
      <c r="AR579" s="139"/>
    </row>
    <row r="580" spans="29:44" x14ac:dyDescent="0.3">
      <c r="AC580" s="111">
        <f t="shared" si="25"/>
        <v>91</v>
      </c>
      <c r="AD580" s="111">
        <f t="shared" si="26"/>
        <v>4</v>
      </c>
      <c r="AE580" s="144">
        <v>454</v>
      </c>
      <c r="AF580" s="145" t="str">
        <f ca="1">IF(OFFSET('Dummy Payment (2)'!$B$11,AD580-1,AC580-1)&lt;&gt;"",OFFSET('Dummy Payment (2)'!$B$11,AD580-1,AC580-1),"")</f>
        <v/>
      </c>
      <c r="AG580" s="146">
        <f ca="1">IF(OFFSET('Dummy Payment (2)'!$C$11,AD580-1,AC580-1)&lt;&gt;"",OFFSET('Dummy Payment (2)'!$C$11,AD580-1,AC580-1),"")</f>
        <v>1000</v>
      </c>
      <c r="AH580" s="147" t="str">
        <f t="shared" si="27"/>
        <v>Deviden</v>
      </c>
      <c r="AI580" s="139"/>
      <c r="AJ580" s="139"/>
      <c r="AK580" s="139"/>
      <c r="AL580" s="139"/>
      <c r="AM580" s="139"/>
      <c r="AN580" s="139"/>
      <c r="AO580" s="139"/>
      <c r="AP580" s="139"/>
      <c r="AQ580" s="139"/>
      <c r="AR580" s="139"/>
    </row>
    <row r="581" spans="29:44" x14ac:dyDescent="0.3">
      <c r="AC581" s="111">
        <f t="shared" si="25"/>
        <v>91</v>
      </c>
      <c r="AD581" s="111">
        <f t="shared" si="26"/>
        <v>5</v>
      </c>
      <c r="AE581" s="144">
        <v>455</v>
      </c>
      <c r="AF581" s="145" t="str">
        <f ca="1">IF(OFFSET('Dummy Payment (2)'!$B$11,AD581-1,AC581-1)&lt;&gt;"",OFFSET('Dummy Payment (2)'!$B$11,AD581-1,AC581-1),"")</f>
        <v/>
      </c>
      <c r="AG581" s="146">
        <f ca="1">IF(OFFSET('Dummy Payment (2)'!$C$11,AD581-1,AC581-1)&lt;&gt;"",OFFSET('Dummy Payment (2)'!$C$11,AD581-1,AC581-1),"")</f>
        <v>300</v>
      </c>
      <c r="AH581" s="147" t="str">
        <f t="shared" si="27"/>
        <v>Freelance Income</v>
      </c>
      <c r="AI581" s="139"/>
      <c r="AJ581" s="139"/>
      <c r="AK581" s="139"/>
      <c r="AL581" s="139"/>
      <c r="AM581" s="139"/>
      <c r="AN581" s="139"/>
      <c r="AO581" s="139"/>
      <c r="AP581" s="139"/>
      <c r="AQ581" s="139"/>
      <c r="AR581" s="139"/>
    </row>
    <row r="582" spans="29:44" x14ac:dyDescent="0.3">
      <c r="AC582" s="111">
        <f t="shared" si="25"/>
        <v>91</v>
      </c>
      <c r="AD582" s="111">
        <f t="shared" si="26"/>
        <v>6</v>
      </c>
      <c r="AE582" s="144">
        <v>456</v>
      </c>
      <c r="AF582" s="145" t="str">
        <f ca="1">IF(OFFSET('Dummy Payment (2)'!$B$11,AD582-1,AC582-1)&lt;&gt;"",OFFSET('Dummy Payment (2)'!$B$11,AD582-1,AC582-1),"")</f>
        <v/>
      </c>
      <c r="AG582" s="146" t="str">
        <f ca="1">IF(OFFSET('Dummy Payment (2)'!$C$11,AD582-1,AC582-1)&lt;&gt;"",OFFSET('Dummy Payment (2)'!$C$11,AD582-1,AC582-1),"")</f>
        <v/>
      </c>
      <c r="AH582" s="147" t="str">
        <f t="shared" si="27"/>
        <v/>
      </c>
      <c r="AI582" s="139"/>
      <c r="AJ582" s="139"/>
      <c r="AK582" s="139"/>
      <c r="AL582" s="139"/>
      <c r="AM582" s="139"/>
      <c r="AN582" s="139"/>
      <c r="AO582" s="139"/>
      <c r="AP582" s="139"/>
      <c r="AQ582" s="139"/>
      <c r="AR582" s="139"/>
    </row>
    <row r="583" spans="29:44" x14ac:dyDescent="0.3">
      <c r="AC583" s="111">
        <f t="shared" si="25"/>
        <v>91</v>
      </c>
      <c r="AD583" s="111">
        <f t="shared" si="26"/>
        <v>7</v>
      </c>
      <c r="AE583" s="144">
        <v>457</v>
      </c>
      <c r="AF583" s="145" t="str">
        <f ca="1">IF(OFFSET('Dummy Payment (2)'!$B$11,AD583-1,AC583-1)&lt;&gt;"",OFFSET('Dummy Payment (2)'!$B$11,AD583-1,AC583-1),"")</f>
        <v/>
      </c>
      <c r="AG583" s="146" t="str">
        <f ca="1">IF(OFFSET('Dummy Payment (2)'!$C$11,AD583-1,AC583-1)&lt;&gt;"",OFFSET('Dummy Payment (2)'!$C$11,AD583-1,AC583-1),"")</f>
        <v/>
      </c>
      <c r="AH583" s="147" t="str">
        <f t="shared" si="27"/>
        <v/>
      </c>
      <c r="AI583" s="139"/>
      <c r="AJ583" s="139"/>
      <c r="AK583" s="139"/>
      <c r="AL583" s="139"/>
      <c r="AM583" s="139"/>
      <c r="AN583" s="139"/>
      <c r="AO583" s="139"/>
      <c r="AP583" s="139"/>
      <c r="AQ583" s="139"/>
      <c r="AR583" s="139"/>
    </row>
    <row r="584" spans="29:44" x14ac:dyDescent="0.3">
      <c r="AC584" s="111">
        <f t="shared" si="25"/>
        <v>91</v>
      </c>
      <c r="AD584" s="111">
        <f t="shared" si="26"/>
        <v>8</v>
      </c>
      <c r="AE584" s="144">
        <v>458</v>
      </c>
      <c r="AF584" s="145" t="str">
        <f ca="1">IF(OFFSET('Dummy Payment (2)'!$B$11,AD584-1,AC584-1)&lt;&gt;"",OFFSET('Dummy Payment (2)'!$B$11,AD584-1,AC584-1),"")</f>
        <v/>
      </c>
      <c r="AG584" s="146" t="str">
        <f ca="1">IF(OFFSET('Dummy Payment (2)'!$C$11,AD584-1,AC584-1)&lt;&gt;"",OFFSET('Dummy Payment (2)'!$C$11,AD584-1,AC584-1),"")</f>
        <v/>
      </c>
      <c r="AH584" s="147" t="str">
        <f t="shared" si="27"/>
        <v/>
      </c>
      <c r="AI584" s="139"/>
      <c r="AJ584" s="139"/>
      <c r="AK584" s="139"/>
      <c r="AL584" s="139"/>
      <c r="AM584" s="139"/>
      <c r="AN584" s="139"/>
      <c r="AO584" s="139"/>
      <c r="AP584" s="139"/>
      <c r="AQ584" s="139"/>
      <c r="AR584" s="139"/>
    </row>
    <row r="585" spans="29:44" x14ac:dyDescent="0.3">
      <c r="AC585" s="111">
        <f t="shared" ref="AC585:AC648" si="28">AC575+2</f>
        <v>91</v>
      </c>
      <c r="AD585" s="111">
        <f t="shared" ref="AD585:AD648" si="29">AD575</f>
        <v>9</v>
      </c>
      <c r="AE585" s="144">
        <v>459</v>
      </c>
      <c r="AF585" s="145" t="str">
        <f ca="1">IF(OFFSET('Dummy Payment (2)'!$B$11,AD585-1,AC585-1)&lt;&gt;"",OFFSET('Dummy Payment (2)'!$B$11,AD585-1,AC585-1),"")</f>
        <v/>
      </c>
      <c r="AG585" s="146" t="str">
        <f ca="1">IF(OFFSET('Dummy Payment (2)'!$C$11,AD585-1,AC585-1)&lt;&gt;"",OFFSET('Dummy Payment (2)'!$C$11,AD585-1,AC585-1),"")</f>
        <v/>
      </c>
      <c r="AH585" s="147" t="str">
        <f t="shared" ref="AH585:AH648" si="30">AH575</f>
        <v/>
      </c>
      <c r="AI585" s="139"/>
      <c r="AJ585" s="139"/>
      <c r="AK585" s="139"/>
      <c r="AL585" s="139"/>
      <c r="AM585" s="139"/>
      <c r="AN585" s="139"/>
      <c r="AO585" s="139"/>
      <c r="AP585" s="139"/>
      <c r="AQ585" s="139"/>
      <c r="AR585" s="139"/>
    </row>
    <row r="586" spans="29:44" x14ac:dyDescent="0.3">
      <c r="AC586" s="111">
        <f t="shared" si="28"/>
        <v>91</v>
      </c>
      <c r="AD586" s="111">
        <f t="shared" si="29"/>
        <v>10</v>
      </c>
      <c r="AE586" s="144">
        <v>460</v>
      </c>
      <c r="AF586" s="145" t="str">
        <f ca="1">IF(OFFSET('Dummy Payment (2)'!$B$11,AD586-1,AC586-1)&lt;&gt;"",OFFSET('Dummy Payment (2)'!$B$11,AD586-1,AC586-1),"")</f>
        <v/>
      </c>
      <c r="AG586" s="146" t="str">
        <f ca="1">IF(OFFSET('Dummy Payment (2)'!$C$11,AD586-1,AC586-1)&lt;&gt;"",OFFSET('Dummy Payment (2)'!$C$11,AD586-1,AC586-1),"")</f>
        <v/>
      </c>
      <c r="AH586" s="147" t="str">
        <f t="shared" si="30"/>
        <v/>
      </c>
      <c r="AI586" s="139"/>
      <c r="AJ586" s="139"/>
      <c r="AK586" s="139"/>
      <c r="AL586" s="139"/>
      <c r="AM586" s="139"/>
      <c r="AN586" s="139"/>
      <c r="AO586" s="139"/>
      <c r="AP586" s="139"/>
      <c r="AQ586" s="139"/>
      <c r="AR586" s="139"/>
    </row>
    <row r="587" spans="29:44" x14ac:dyDescent="0.3">
      <c r="AC587" s="111">
        <f t="shared" si="28"/>
        <v>93</v>
      </c>
      <c r="AD587" s="111">
        <f t="shared" si="29"/>
        <v>1</v>
      </c>
      <c r="AE587" s="144">
        <v>461</v>
      </c>
      <c r="AF587" s="145">
        <f ca="1">IF(OFFSET('Dummy Payment (2)'!$B$11,AD587-1,AC587-1)&lt;&gt;"",OFFSET('Dummy Payment (2)'!$B$11,AD587-1,AC587-1),"")</f>
        <v>43425</v>
      </c>
      <c r="AG587" s="146">
        <f ca="1">IF(OFFSET('Dummy Payment (2)'!$C$11,AD587-1,AC587-1)&lt;&gt;"",OFFSET('Dummy Payment (2)'!$C$11,AD587-1,AC587-1),"")</f>
        <v>3000</v>
      </c>
      <c r="AH587" s="147" t="str">
        <f t="shared" si="30"/>
        <v>Salary</v>
      </c>
      <c r="AI587" s="139"/>
      <c r="AJ587" s="139"/>
      <c r="AK587" s="139"/>
      <c r="AL587" s="139"/>
      <c r="AM587" s="139"/>
      <c r="AN587" s="139"/>
      <c r="AO587" s="139"/>
      <c r="AP587" s="139"/>
      <c r="AQ587" s="139"/>
      <c r="AR587" s="139"/>
    </row>
    <row r="588" spans="29:44" x14ac:dyDescent="0.3">
      <c r="AC588" s="111">
        <f t="shared" si="28"/>
        <v>93</v>
      </c>
      <c r="AD588" s="111">
        <f t="shared" si="29"/>
        <v>2</v>
      </c>
      <c r="AE588" s="144">
        <v>462</v>
      </c>
      <c r="AF588" s="145">
        <f ca="1">IF(OFFSET('Dummy Payment (2)'!$B$11,AD588-1,AC588-1)&lt;&gt;"",OFFSET('Dummy Payment (2)'!$B$11,AD588-1,AC588-1),"")</f>
        <v>43424</v>
      </c>
      <c r="AG588" s="146">
        <f ca="1">IF(OFFSET('Dummy Payment (2)'!$C$11,AD588-1,AC588-1)&lt;&gt;"",OFFSET('Dummy Payment (2)'!$C$11,AD588-1,AC588-1),"")</f>
        <v>150</v>
      </c>
      <c r="AH588" s="147" t="str">
        <f t="shared" si="30"/>
        <v>Fees</v>
      </c>
      <c r="AI588" s="139"/>
      <c r="AJ588" s="139"/>
      <c r="AK588" s="139"/>
      <c r="AL588" s="139"/>
      <c r="AM588" s="139"/>
      <c r="AN588" s="139"/>
      <c r="AO588" s="139"/>
      <c r="AP588" s="139"/>
      <c r="AQ588" s="139"/>
      <c r="AR588" s="139"/>
    </row>
    <row r="589" spans="29:44" x14ac:dyDescent="0.3">
      <c r="AC589" s="111">
        <f t="shared" si="28"/>
        <v>93</v>
      </c>
      <c r="AD589" s="111">
        <f t="shared" si="29"/>
        <v>3</v>
      </c>
      <c r="AE589" s="144">
        <v>463</v>
      </c>
      <c r="AF589" s="145">
        <f ca="1">IF(OFFSET('Dummy Payment (2)'!$B$11,AD589-1,AC589-1)&lt;&gt;"",OFFSET('Dummy Payment (2)'!$B$11,AD589-1,AC589-1),"")</f>
        <v>43425</v>
      </c>
      <c r="AG589" s="146">
        <f ca="1">IF(OFFSET('Dummy Payment (2)'!$C$11,AD589-1,AC589-1)&lt;&gt;"",OFFSET('Dummy Payment (2)'!$C$11,AD589-1,AC589-1),"")</f>
        <v>500</v>
      </c>
      <c r="AH589" s="147" t="str">
        <f t="shared" si="30"/>
        <v>Bonus</v>
      </c>
      <c r="AI589" s="139"/>
      <c r="AJ589" s="139"/>
      <c r="AK589" s="139"/>
      <c r="AL589" s="139"/>
      <c r="AM589" s="139"/>
      <c r="AN589" s="139"/>
      <c r="AO589" s="139"/>
      <c r="AP589" s="139"/>
      <c r="AQ589" s="139"/>
      <c r="AR589" s="139"/>
    </row>
    <row r="590" spans="29:44" x14ac:dyDescent="0.3">
      <c r="AC590" s="111">
        <f t="shared" si="28"/>
        <v>93</v>
      </c>
      <c r="AD590" s="111">
        <f t="shared" si="29"/>
        <v>4</v>
      </c>
      <c r="AE590" s="144">
        <v>464</v>
      </c>
      <c r="AF590" s="145" t="str">
        <f ca="1">IF(OFFSET('Dummy Payment (2)'!$B$11,AD590-1,AC590-1)&lt;&gt;"",OFFSET('Dummy Payment (2)'!$B$11,AD590-1,AC590-1),"")</f>
        <v/>
      </c>
      <c r="AG590" s="146">
        <f ca="1">IF(OFFSET('Dummy Payment (2)'!$C$11,AD590-1,AC590-1)&lt;&gt;"",OFFSET('Dummy Payment (2)'!$C$11,AD590-1,AC590-1),"")</f>
        <v>1000</v>
      </c>
      <c r="AH590" s="147" t="str">
        <f t="shared" si="30"/>
        <v>Deviden</v>
      </c>
      <c r="AI590" s="139"/>
      <c r="AJ590" s="139"/>
      <c r="AK590" s="139"/>
      <c r="AL590" s="139"/>
      <c r="AM590" s="139"/>
      <c r="AN590" s="139"/>
      <c r="AO590" s="139"/>
      <c r="AP590" s="139"/>
      <c r="AQ590" s="139"/>
      <c r="AR590" s="139"/>
    </row>
    <row r="591" spans="29:44" x14ac:dyDescent="0.3">
      <c r="AC591" s="111">
        <f t="shared" si="28"/>
        <v>93</v>
      </c>
      <c r="AD591" s="111">
        <f t="shared" si="29"/>
        <v>5</v>
      </c>
      <c r="AE591" s="144">
        <v>465</v>
      </c>
      <c r="AF591" s="145" t="str">
        <f ca="1">IF(OFFSET('Dummy Payment (2)'!$B$11,AD591-1,AC591-1)&lt;&gt;"",OFFSET('Dummy Payment (2)'!$B$11,AD591-1,AC591-1),"")</f>
        <v/>
      </c>
      <c r="AG591" s="146">
        <f ca="1">IF(OFFSET('Dummy Payment (2)'!$C$11,AD591-1,AC591-1)&lt;&gt;"",OFFSET('Dummy Payment (2)'!$C$11,AD591-1,AC591-1),"")</f>
        <v>300</v>
      </c>
      <c r="AH591" s="147" t="str">
        <f t="shared" si="30"/>
        <v>Freelance Income</v>
      </c>
      <c r="AI591" s="139"/>
      <c r="AJ591" s="139"/>
      <c r="AK591" s="139"/>
      <c r="AL591" s="139"/>
      <c r="AM591" s="139"/>
      <c r="AN591" s="139"/>
      <c r="AO591" s="139"/>
      <c r="AP591" s="139"/>
      <c r="AQ591" s="139"/>
      <c r="AR591" s="139"/>
    </row>
    <row r="592" spans="29:44" x14ac:dyDescent="0.3">
      <c r="AC592" s="111">
        <f t="shared" si="28"/>
        <v>93</v>
      </c>
      <c r="AD592" s="111">
        <f t="shared" si="29"/>
        <v>6</v>
      </c>
      <c r="AE592" s="144">
        <v>466</v>
      </c>
      <c r="AF592" s="145" t="str">
        <f ca="1">IF(OFFSET('Dummy Payment (2)'!$B$11,AD592-1,AC592-1)&lt;&gt;"",OFFSET('Dummy Payment (2)'!$B$11,AD592-1,AC592-1),"")</f>
        <v/>
      </c>
      <c r="AG592" s="146" t="str">
        <f ca="1">IF(OFFSET('Dummy Payment (2)'!$C$11,AD592-1,AC592-1)&lt;&gt;"",OFFSET('Dummy Payment (2)'!$C$11,AD592-1,AC592-1),"")</f>
        <v/>
      </c>
      <c r="AH592" s="147" t="str">
        <f t="shared" si="30"/>
        <v/>
      </c>
      <c r="AI592" s="139"/>
      <c r="AJ592" s="139"/>
      <c r="AK592" s="139"/>
      <c r="AL592" s="139"/>
      <c r="AM592" s="139"/>
      <c r="AN592" s="139"/>
      <c r="AO592" s="139"/>
      <c r="AP592" s="139"/>
      <c r="AQ592" s="139"/>
      <c r="AR592" s="139"/>
    </row>
    <row r="593" spans="29:44" x14ac:dyDescent="0.3">
      <c r="AC593" s="111">
        <f t="shared" si="28"/>
        <v>93</v>
      </c>
      <c r="AD593" s="111">
        <f t="shared" si="29"/>
        <v>7</v>
      </c>
      <c r="AE593" s="144">
        <v>467</v>
      </c>
      <c r="AF593" s="145" t="str">
        <f ca="1">IF(OFFSET('Dummy Payment (2)'!$B$11,AD593-1,AC593-1)&lt;&gt;"",OFFSET('Dummy Payment (2)'!$B$11,AD593-1,AC593-1),"")</f>
        <v/>
      </c>
      <c r="AG593" s="146" t="str">
        <f ca="1">IF(OFFSET('Dummy Payment (2)'!$C$11,AD593-1,AC593-1)&lt;&gt;"",OFFSET('Dummy Payment (2)'!$C$11,AD593-1,AC593-1),"")</f>
        <v/>
      </c>
      <c r="AH593" s="147" t="str">
        <f t="shared" si="30"/>
        <v/>
      </c>
      <c r="AI593" s="139"/>
      <c r="AJ593" s="139"/>
      <c r="AK593" s="139"/>
      <c r="AL593" s="139"/>
      <c r="AM593" s="139"/>
      <c r="AN593" s="139"/>
      <c r="AO593" s="139"/>
      <c r="AP593" s="139"/>
      <c r="AQ593" s="139"/>
      <c r="AR593" s="139"/>
    </row>
    <row r="594" spans="29:44" x14ac:dyDescent="0.3">
      <c r="AC594" s="111">
        <f t="shared" si="28"/>
        <v>93</v>
      </c>
      <c r="AD594" s="111">
        <f t="shared" si="29"/>
        <v>8</v>
      </c>
      <c r="AE594" s="144">
        <v>468</v>
      </c>
      <c r="AF594" s="145" t="str">
        <f ca="1">IF(OFFSET('Dummy Payment (2)'!$B$11,AD594-1,AC594-1)&lt;&gt;"",OFFSET('Dummy Payment (2)'!$B$11,AD594-1,AC594-1),"")</f>
        <v/>
      </c>
      <c r="AG594" s="146" t="str">
        <f ca="1">IF(OFFSET('Dummy Payment (2)'!$C$11,AD594-1,AC594-1)&lt;&gt;"",OFFSET('Dummy Payment (2)'!$C$11,AD594-1,AC594-1),"")</f>
        <v/>
      </c>
      <c r="AH594" s="147" t="str">
        <f t="shared" si="30"/>
        <v/>
      </c>
      <c r="AI594" s="139"/>
      <c r="AJ594" s="139"/>
      <c r="AK594" s="139"/>
      <c r="AL594" s="139"/>
      <c r="AM594" s="139"/>
      <c r="AN594" s="139"/>
      <c r="AO594" s="139"/>
      <c r="AP594" s="139"/>
      <c r="AQ594" s="139"/>
      <c r="AR594" s="139"/>
    </row>
    <row r="595" spans="29:44" x14ac:dyDescent="0.3">
      <c r="AC595" s="111">
        <f t="shared" si="28"/>
        <v>93</v>
      </c>
      <c r="AD595" s="111">
        <f t="shared" si="29"/>
        <v>9</v>
      </c>
      <c r="AE595" s="144">
        <v>469</v>
      </c>
      <c r="AF595" s="145" t="str">
        <f ca="1">IF(OFFSET('Dummy Payment (2)'!$B$11,AD595-1,AC595-1)&lt;&gt;"",OFFSET('Dummy Payment (2)'!$B$11,AD595-1,AC595-1),"")</f>
        <v/>
      </c>
      <c r="AG595" s="146" t="str">
        <f ca="1">IF(OFFSET('Dummy Payment (2)'!$C$11,AD595-1,AC595-1)&lt;&gt;"",OFFSET('Dummy Payment (2)'!$C$11,AD595-1,AC595-1),"")</f>
        <v/>
      </c>
      <c r="AH595" s="147" t="str">
        <f t="shared" si="30"/>
        <v/>
      </c>
      <c r="AI595" s="139"/>
      <c r="AJ595" s="139"/>
      <c r="AK595" s="139"/>
      <c r="AL595" s="139"/>
      <c r="AM595" s="139"/>
      <c r="AN595" s="139"/>
      <c r="AO595" s="139"/>
      <c r="AP595" s="139"/>
      <c r="AQ595" s="139"/>
      <c r="AR595" s="139"/>
    </row>
    <row r="596" spans="29:44" x14ac:dyDescent="0.3">
      <c r="AC596" s="111">
        <f t="shared" si="28"/>
        <v>93</v>
      </c>
      <c r="AD596" s="111">
        <f t="shared" si="29"/>
        <v>10</v>
      </c>
      <c r="AE596" s="144">
        <v>470</v>
      </c>
      <c r="AF596" s="145" t="str">
        <f ca="1">IF(OFFSET('Dummy Payment (2)'!$B$11,AD596-1,AC596-1)&lt;&gt;"",OFFSET('Dummy Payment (2)'!$B$11,AD596-1,AC596-1),"")</f>
        <v/>
      </c>
      <c r="AG596" s="146" t="str">
        <f ca="1">IF(OFFSET('Dummy Payment (2)'!$C$11,AD596-1,AC596-1)&lt;&gt;"",OFFSET('Dummy Payment (2)'!$C$11,AD596-1,AC596-1),"")</f>
        <v/>
      </c>
      <c r="AH596" s="147" t="str">
        <f t="shared" si="30"/>
        <v/>
      </c>
      <c r="AI596" s="139"/>
      <c r="AJ596" s="139"/>
      <c r="AK596" s="139"/>
      <c r="AL596" s="139"/>
      <c r="AM596" s="139"/>
      <c r="AN596" s="139"/>
      <c r="AO596" s="139"/>
      <c r="AP596" s="139"/>
      <c r="AQ596" s="139"/>
      <c r="AR596" s="139"/>
    </row>
    <row r="597" spans="29:44" x14ac:dyDescent="0.3">
      <c r="AC597" s="111">
        <f t="shared" si="28"/>
        <v>95</v>
      </c>
      <c r="AD597" s="111">
        <f t="shared" si="29"/>
        <v>1</v>
      </c>
      <c r="AE597" s="144">
        <v>471</v>
      </c>
      <c r="AF597" s="145">
        <f ca="1">IF(OFFSET('Dummy Payment (2)'!$B$11,AD597-1,AC597-1)&lt;&gt;"",OFFSET('Dummy Payment (2)'!$B$11,AD597-1,AC597-1),"")</f>
        <v>43432</v>
      </c>
      <c r="AG597" s="146">
        <f ca="1">IF(OFFSET('Dummy Payment (2)'!$C$11,AD597-1,AC597-1)&lt;&gt;"",OFFSET('Dummy Payment (2)'!$C$11,AD597-1,AC597-1),"")</f>
        <v>3000</v>
      </c>
      <c r="AH597" s="147" t="str">
        <f t="shared" si="30"/>
        <v>Salary</v>
      </c>
      <c r="AI597" s="139"/>
      <c r="AJ597" s="139"/>
      <c r="AK597" s="139"/>
      <c r="AL597" s="139"/>
      <c r="AM597" s="139"/>
      <c r="AN597" s="139"/>
      <c r="AO597" s="139"/>
      <c r="AP597" s="139"/>
      <c r="AQ597" s="139"/>
      <c r="AR597" s="139"/>
    </row>
    <row r="598" spans="29:44" x14ac:dyDescent="0.3">
      <c r="AC598" s="111">
        <f t="shared" si="28"/>
        <v>95</v>
      </c>
      <c r="AD598" s="111">
        <f t="shared" si="29"/>
        <v>2</v>
      </c>
      <c r="AE598" s="144">
        <v>472</v>
      </c>
      <c r="AF598" s="145">
        <f ca="1">IF(OFFSET('Dummy Payment (2)'!$B$11,AD598-1,AC598-1)&lt;&gt;"",OFFSET('Dummy Payment (2)'!$B$11,AD598-1,AC598-1),"")</f>
        <v>43431</v>
      </c>
      <c r="AG598" s="146">
        <f ca="1">IF(OFFSET('Dummy Payment (2)'!$C$11,AD598-1,AC598-1)&lt;&gt;"",OFFSET('Dummy Payment (2)'!$C$11,AD598-1,AC598-1),"")</f>
        <v>150</v>
      </c>
      <c r="AH598" s="147" t="str">
        <f t="shared" si="30"/>
        <v>Fees</v>
      </c>
      <c r="AI598" s="139"/>
      <c r="AJ598" s="139"/>
      <c r="AK598" s="139"/>
      <c r="AL598" s="139"/>
      <c r="AM598" s="139"/>
      <c r="AN598" s="139"/>
      <c r="AO598" s="139"/>
      <c r="AP598" s="139"/>
      <c r="AQ598" s="139"/>
      <c r="AR598" s="139"/>
    </row>
    <row r="599" spans="29:44" x14ac:dyDescent="0.3">
      <c r="AC599" s="111">
        <f t="shared" si="28"/>
        <v>95</v>
      </c>
      <c r="AD599" s="111">
        <f t="shared" si="29"/>
        <v>3</v>
      </c>
      <c r="AE599" s="144">
        <v>473</v>
      </c>
      <c r="AF599" s="145">
        <f ca="1">IF(OFFSET('Dummy Payment (2)'!$B$11,AD599-1,AC599-1)&lt;&gt;"",OFFSET('Dummy Payment (2)'!$B$11,AD599-1,AC599-1),"")</f>
        <v>43432</v>
      </c>
      <c r="AG599" s="146">
        <f ca="1">IF(OFFSET('Dummy Payment (2)'!$C$11,AD599-1,AC599-1)&lt;&gt;"",OFFSET('Dummy Payment (2)'!$C$11,AD599-1,AC599-1),"")</f>
        <v>500</v>
      </c>
      <c r="AH599" s="147" t="str">
        <f t="shared" si="30"/>
        <v>Bonus</v>
      </c>
      <c r="AI599" s="139"/>
      <c r="AJ599" s="139"/>
      <c r="AK599" s="139"/>
      <c r="AL599" s="139"/>
      <c r="AM599" s="139"/>
      <c r="AN599" s="139"/>
      <c r="AO599" s="139"/>
      <c r="AP599" s="139"/>
      <c r="AQ599" s="139"/>
      <c r="AR599" s="139"/>
    </row>
    <row r="600" spans="29:44" x14ac:dyDescent="0.3">
      <c r="AC600" s="111">
        <f t="shared" si="28"/>
        <v>95</v>
      </c>
      <c r="AD600" s="111">
        <f t="shared" si="29"/>
        <v>4</v>
      </c>
      <c r="AE600" s="144">
        <v>474</v>
      </c>
      <c r="AF600" s="145" t="str">
        <f ca="1">IF(OFFSET('Dummy Payment (2)'!$B$11,AD600-1,AC600-1)&lt;&gt;"",OFFSET('Dummy Payment (2)'!$B$11,AD600-1,AC600-1),"")</f>
        <v/>
      </c>
      <c r="AG600" s="146">
        <f ca="1">IF(OFFSET('Dummy Payment (2)'!$C$11,AD600-1,AC600-1)&lt;&gt;"",OFFSET('Dummy Payment (2)'!$C$11,AD600-1,AC600-1),"")</f>
        <v>1000</v>
      </c>
      <c r="AH600" s="147" t="str">
        <f t="shared" si="30"/>
        <v>Deviden</v>
      </c>
      <c r="AI600" s="139"/>
      <c r="AJ600" s="139"/>
      <c r="AK600" s="139"/>
      <c r="AL600" s="139"/>
      <c r="AM600" s="139"/>
      <c r="AN600" s="139"/>
      <c r="AO600" s="139"/>
      <c r="AP600" s="139"/>
      <c r="AQ600" s="139"/>
      <c r="AR600" s="139"/>
    </row>
    <row r="601" spans="29:44" x14ac:dyDescent="0.3">
      <c r="AC601" s="111">
        <f t="shared" si="28"/>
        <v>95</v>
      </c>
      <c r="AD601" s="111">
        <f t="shared" si="29"/>
        <v>5</v>
      </c>
      <c r="AE601" s="144">
        <v>475</v>
      </c>
      <c r="AF601" s="145" t="str">
        <f ca="1">IF(OFFSET('Dummy Payment (2)'!$B$11,AD601-1,AC601-1)&lt;&gt;"",OFFSET('Dummy Payment (2)'!$B$11,AD601-1,AC601-1),"")</f>
        <v/>
      </c>
      <c r="AG601" s="146">
        <f ca="1">IF(OFFSET('Dummy Payment (2)'!$C$11,AD601-1,AC601-1)&lt;&gt;"",OFFSET('Dummy Payment (2)'!$C$11,AD601-1,AC601-1),"")</f>
        <v>300</v>
      </c>
      <c r="AH601" s="147" t="str">
        <f t="shared" si="30"/>
        <v>Freelance Income</v>
      </c>
      <c r="AI601" s="139"/>
      <c r="AJ601" s="139"/>
      <c r="AK601" s="139"/>
      <c r="AL601" s="139"/>
      <c r="AM601" s="139"/>
      <c r="AN601" s="139"/>
      <c r="AO601" s="139"/>
      <c r="AP601" s="139"/>
      <c r="AQ601" s="139"/>
      <c r="AR601" s="139"/>
    </row>
    <row r="602" spans="29:44" x14ac:dyDescent="0.3">
      <c r="AC602" s="111">
        <f t="shared" si="28"/>
        <v>95</v>
      </c>
      <c r="AD602" s="111">
        <f t="shared" si="29"/>
        <v>6</v>
      </c>
      <c r="AE602" s="144">
        <v>476</v>
      </c>
      <c r="AF602" s="145" t="str">
        <f ca="1">IF(OFFSET('Dummy Payment (2)'!$B$11,AD602-1,AC602-1)&lt;&gt;"",OFFSET('Dummy Payment (2)'!$B$11,AD602-1,AC602-1),"")</f>
        <v/>
      </c>
      <c r="AG602" s="146" t="str">
        <f ca="1">IF(OFFSET('Dummy Payment (2)'!$C$11,AD602-1,AC602-1)&lt;&gt;"",OFFSET('Dummy Payment (2)'!$C$11,AD602-1,AC602-1),"")</f>
        <v/>
      </c>
      <c r="AH602" s="147" t="str">
        <f t="shared" si="30"/>
        <v/>
      </c>
      <c r="AI602" s="139"/>
      <c r="AJ602" s="139"/>
      <c r="AK602" s="139"/>
      <c r="AL602" s="139"/>
      <c r="AM602" s="139"/>
      <c r="AN602" s="139"/>
      <c r="AO602" s="139"/>
      <c r="AP602" s="139"/>
      <c r="AQ602" s="139"/>
      <c r="AR602" s="139"/>
    </row>
    <row r="603" spans="29:44" x14ac:dyDescent="0.3">
      <c r="AC603" s="111">
        <f t="shared" si="28"/>
        <v>95</v>
      </c>
      <c r="AD603" s="111">
        <f t="shared" si="29"/>
        <v>7</v>
      </c>
      <c r="AE603" s="144">
        <v>477</v>
      </c>
      <c r="AF603" s="145" t="str">
        <f ca="1">IF(OFFSET('Dummy Payment (2)'!$B$11,AD603-1,AC603-1)&lt;&gt;"",OFFSET('Dummy Payment (2)'!$B$11,AD603-1,AC603-1),"")</f>
        <v/>
      </c>
      <c r="AG603" s="146" t="str">
        <f ca="1">IF(OFFSET('Dummy Payment (2)'!$C$11,AD603-1,AC603-1)&lt;&gt;"",OFFSET('Dummy Payment (2)'!$C$11,AD603-1,AC603-1),"")</f>
        <v/>
      </c>
      <c r="AH603" s="147" t="str">
        <f t="shared" si="30"/>
        <v/>
      </c>
      <c r="AI603" s="139"/>
      <c r="AJ603" s="139"/>
      <c r="AK603" s="139"/>
      <c r="AL603" s="139"/>
      <c r="AM603" s="139"/>
      <c r="AN603" s="139"/>
      <c r="AO603" s="139"/>
      <c r="AP603" s="139"/>
      <c r="AQ603" s="139"/>
      <c r="AR603" s="139"/>
    </row>
    <row r="604" spans="29:44" x14ac:dyDescent="0.3">
      <c r="AC604" s="111">
        <f t="shared" si="28"/>
        <v>95</v>
      </c>
      <c r="AD604" s="111">
        <f t="shared" si="29"/>
        <v>8</v>
      </c>
      <c r="AE604" s="144">
        <v>478</v>
      </c>
      <c r="AF604" s="145" t="str">
        <f ca="1">IF(OFFSET('Dummy Payment (2)'!$B$11,AD604-1,AC604-1)&lt;&gt;"",OFFSET('Dummy Payment (2)'!$B$11,AD604-1,AC604-1),"")</f>
        <v/>
      </c>
      <c r="AG604" s="146" t="str">
        <f ca="1">IF(OFFSET('Dummy Payment (2)'!$C$11,AD604-1,AC604-1)&lt;&gt;"",OFFSET('Dummy Payment (2)'!$C$11,AD604-1,AC604-1),"")</f>
        <v/>
      </c>
      <c r="AH604" s="147" t="str">
        <f t="shared" si="30"/>
        <v/>
      </c>
      <c r="AI604" s="139"/>
      <c r="AJ604" s="139"/>
      <c r="AK604" s="139"/>
      <c r="AL604" s="139"/>
      <c r="AM604" s="139"/>
      <c r="AN604" s="139"/>
      <c r="AO604" s="139"/>
      <c r="AP604" s="139"/>
      <c r="AQ604" s="139"/>
      <c r="AR604" s="139"/>
    </row>
    <row r="605" spans="29:44" x14ac:dyDescent="0.3">
      <c r="AC605" s="111">
        <f t="shared" si="28"/>
        <v>95</v>
      </c>
      <c r="AD605" s="111">
        <f t="shared" si="29"/>
        <v>9</v>
      </c>
      <c r="AE605" s="144">
        <v>479</v>
      </c>
      <c r="AF605" s="145" t="str">
        <f ca="1">IF(OFFSET('Dummy Payment (2)'!$B$11,AD605-1,AC605-1)&lt;&gt;"",OFFSET('Dummy Payment (2)'!$B$11,AD605-1,AC605-1),"")</f>
        <v/>
      </c>
      <c r="AG605" s="146" t="str">
        <f ca="1">IF(OFFSET('Dummy Payment (2)'!$C$11,AD605-1,AC605-1)&lt;&gt;"",OFFSET('Dummy Payment (2)'!$C$11,AD605-1,AC605-1),"")</f>
        <v/>
      </c>
      <c r="AH605" s="147" t="str">
        <f t="shared" si="30"/>
        <v/>
      </c>
      <c r="AI605" s="139"/>
      <c r="AJ605" s="139"/>
      <c r="AK605" s="139"/>
      <c r="AL605" s="139"/>
      <c r="AM605" s="139"/>
      <c r="AN605" s="139"/>
      <c r="AO605" s="139"/>
      <c r="AP605" s="139"/>
      <c r="AQ605" s="139"/>
      <c r="AR605" s="139"/>
    </row>
    <row r="606" spans="29:44" x14ac:dyDescent="0.3">
      <c r="AC606" s="111">
        <f t="shared" si="28"/>
        <v>95</v>
      </c>
      <c r="AD606" s="111">
        <f t="shared" si="29"/>
        <v>10</v>
      </c>
      <c r="AE606" s="144">
        <v>480</v>
      </c>
      <c r="AF606" s="145" t="str">
        <f ca="1">IF(OFFSET('Dummy Payment (2)'!$B$11,AD606-1,AC606-1)&lt;&gt;"",OFFSET('Dummy Payment (2)'!$B$11,AD606-1,AC606-1),"")</f>
        <v/>
      </c>
      <c r="AG606" s="146" t="str">
        <f ca="1">IF(OFFSET('Dummy Payment (2)'!$C$11,AD606-1,AC606-1)&lt;&gt;"",OFFSET('Dummy Payment (2)'!$C$11,AD606-1,AC606-1),"")</f>
        <v/>
      </c>
      <c r="AH606" s="147" t="str">
        <f t="shared" si="30"/>
        <v/>
      </c>
      <c r="AI606" s="139"/>
      <c r="AJ606" s="139"/>
      <c r="AK606" s="139"/>
      <c r="AL606" s="139"/>
      <c r="AM606" s="139"/>
      <c r="AN606" s="139"/>
      <c r="AO606" s="139"/>
      <c r="AP606" s="139"/>
      <c r="AQ606" s="139"/>
      <c r="AR606" s="139"/>
    </row>
    <row r="607" spans="29:44" x14ac:dyDescent="0.3">
      <c r="AC607" s="111">
        <f t="shared" si="28"/>
        <v>97</v>
      </c>
      <c r="AD607" s="111">
        <f t="shared" si="29"/>
        <v>1</v>
      </c>
      <c r="AE607" s="144">
        <v>481</v>
      </c>
      <c r="AF607" s="145">
        <f ca="1">IF(OFFSET('Dummy Payment (2)'!$B$11,AD607-1,AC607-1)&lt;&gt;"",OFFSET('Dummy Payment (2)'!$B$11,AD607-1,AC607-1),"")</f>
        <v>43439</v>
      </c>
      <c r="AG607" s="146">
        <f ca="1">IF(OFFSET('Dummy Payment (2)'!$C$11,AD607-1,AC607-1)&lt;&gt;"",OFFSET('Dummy Payment (2)'!$C$11,AD607-1,AC607-1),"")</f>
        <v>3000</v>
      </c>
      <c r="AH607" s="147" t="str">
        <f t="shared" si="30"/>
        <v>Salary</v>
      </c>
      <c r="AI607" s="139"/>
      <c r="AJ607" s="139"/>
      <c r="AK607" s="139"/>
      <c r="AL607" s="139"/>
      <c r="AM607" s="139"/>
      <c r="AN607" s="139"/>
      <c r="AO607" s="139"/>
      <c r="AP607" s="139"/>
      <c r="AQ607" s="139"/>
      <c r="AR607" s="139"/>
    </row>
    <row r="608" spans="29:44" x14ac:dyDescent="0.3">
      <c r="AC608" s="111">
        <f t="shared" si="28"/>
        <v>97</v>
      </c>
      <c r="AD608" s="111">
        <f t="shared" si="29"/>
        <v>2</v>
      </c>
      <c r="AE608" s="144">
        <v>482</v>
      </c>
      <c r="AF608" s="145">
        <f ca="1">IF(OFFSET('Dummy Payment (2)'!$B$11,AD608-1,AC608-1)&lt;&gt;"",OFFSET('Dummy Payment (2)'!$B$11,AD608-1,AC608-1),"")</f>
        <v>43438</v>
      </c>
      <c r="AG608" s="146">
        <f ca="1">IF(OFFSET('Dummy Payment (2)'!$C$11,AD608-1,AC608-1)&lt;&gt;"",OFFSET('Dummy Payment (2)'!$C$11,AD608-1,AC608-1),"")</f>
        <v>150</v>
      </c>
      <c r="AH608" s="147" t="str">
        <f t="shared" si="30"/>
        <v>Fees</v>
      </c>
      <c r="AI608" s="139"/>
      <c r="AJ608" s="139"/>
      <c r="AK608" s="139"/>
      <c r="AL608" s="139"/>
      <c r="AM608" s="139"/>
      <c r="AN608" s="139"/>
      <c r="AO608" s="139"/>
      <c r="AP608" s="139"/>
      <c r="AQ608" s="139"/>
      <c r="AR608" s="139"/>
    </row>
    <row r="609" spans="29:44" x14ac:dyDescent="0.3">
      <c r="AC609" s="111">
        <f t="shared" si="28"/>
        <v>97</v>
      </c>
      <c r="AD609" s="111">
        <f t="shared" si="29"/>
        <v>3</v>
      </c>
      <c r="AE609" s="144">
        <v>483</v>
      </c>
      <c r="AF609" s="145">
        <f ca="1">IF(OFFSET('Dummy Payment (2)'!$B$11,AD609-1,AC609-1)&lt;&gt;"",OFFSET('Dummy Payment (2)'!$B$11,AD609-1,AC609-1),"")</f>
        <v>43439</v>
      </c>
      <c r="AG609" s="146">
        <f ca="1">IF(OFFSET('Dummy Payment (2)'!$C$11,AD609-1,AC609-1)&lt;&gt;"",OFFSET('Dummy Payment (2)'!$C$11,AD609-1,AC609-1),"")</f>
        <v>500</v>
      </c>
      <c r="AH609" s="147" t="str">
        <f t="shared" si="30"/>
        <v>Bonus</v>
      </c>
      <c r="AI609" s="139"/>
      <c r="AJ609" s="139"/>
      <c r="AK609" s="139"/>
      <c r="AL609" s="139"/>
      <c r="AM609" s="139"/>
      <c r="AN609" s="139"/>
      <c r="AO609" s="139"/>
      <c r="AP609" s="139"/>
      <c r="AQ609" s="139"/>
      <c r="AR609" s="139"/>
    </row>
    <row r="610" spans="29:44" x14ac:dyDescent="0.3">
      <c r="AC610" s="111">
        <f t="shared" si="28"/>
        <v>97</v>
      </c>
      <c r="AD610" s="111">
        <f t="shared" si="29"/>
        <v>4</v>
      </c>
      <c r="AE610" s="144">
        <v>484</v>
      </c>
      <c r="AF610" s="145" t="str">
        <f ca="1">IF(OFFSET('Dummy Payment (2)'!$B$11,AD610-1,AC610-1)&lt;&gt;"",OFFSET('Dummy Payment (2)'!$B$11,AD610-1,AC610-1),"")</f>
        <v/>
      </c>
      <c r="AG610" s="146">
        <f ca="1">IF(OFFSET('Dummy Payment (2)'!$C$11,AD610-1,AC610-1)&lt;&gt;"",OFFSET('Dummy Payment (2)'!$C$11,AD610-1,AC610-1),"")</f>
        <v>1000</v>
      </c>
      <c r="AH610" s="147" t="str">
        <f t="shared" si="30"/>
        <v>Deviden</v>
      </c>
      <c r="AI610" s="139"/>
      <c r="AJ610" s="139"/>
      <c r="AK610" s="139"/>
      <c r="AL610" s="139"/>
      <c r="AM610" s="139"/>
      <c r="AN610" s="139"/>
      <c r="AO610" s="139"/>
      <c r="AP610" s="139"/>
      <c r="AQ610" s="139"/>
      <c r="AR610" s="139"/>
    </row>
    <row r="611" spans="29:44" x14ac:dyDescent="0.3">
      <c r="AC611" s="111">
        <f t="shared" si="28"/>
        <v>97</v>
      </c>
      <c r="AD611" s="111">
        <f t="shared" si="29"/>
        <v>5</v>
      </c>
      <c r="AE611" s="144">
        <v>485</v>
      </c>
      <c r="AF611" s="145" t="str">
        <f ca="1">IF(OFFSET('Dummy Payment (2)'!$B$11,AD611-1,AC611-1)&lt;&gt;"",OFFSET('Dummy Payment (2)'!$B$11,AD611-1,AC611-1),"")</f>
        <v/>
      </c>
      <c r="AG611" s="146">
        <f ca="1">IF(OFFSET('Dummy Payment (2)'!$C$11,AD611-1,AC611-1)&lt;&gt;"",OFFSET('Dummy Payment (2)'!$C$11,AD611-1,AC611-1),"")</f>
        <v>300</v>
      </c>
      <c r="AH611" s="147" t="str">
        <f t="shared" si="30"/>
        <v>Freelance Income</v>
      </c>
      <c r="AI611" s="139"/>
      <c r="AJ611" s="139"/>
      <c r="AK611" s="139"/>
      <c r="AL611" s="139"/>
      <c r="AM611" s="139"/>
      <c r="AN611" s="139"/>
      <c r="AO611" s="139"/>
      <c r="AP611" s="139"/>
      <c r="AQ611" s="139"/>
      <c r="AR611" s="139"/>
    </row>
    <row r="612" spans="29:44" x14ac:dyDescent="0.3">
      <c r="AC612" s="111">
        <f t="shared" si="28"/>
        <v>97</v>
      </c>
      <c r="AD612" s="111">
        <f t="shared" si="29"/>
        <v>6</v>
      </c>
      <c r="AE612" s="144">
        <v>486</v>
      </c>
      <c r="AF612" s="145" t="str">
        <f ca="1">IF(OFFSET('Dummy Payment (2)'!$B$11,AD612-1,AC612-1)&lt;&gt;"",OFFSET('Dummy Payment (2)'!$B$11,AD612-1,AC612-1),"")</f>
        <v/>
      </c>
      <c r="AG612" s="146" t="str">
        <f ca="1">IF(OFFSET('Dummy Payment (2)'!$C$11,AD612-1,AC612-1)&lt;&gt;"",OFFSET('Dummy Payment (2)'!$C$11,AD612-1,AC612-1),"")</f>
        <v/>
      </c>
      <c r="AH612" s="147" t="str">
        <f t="shared" si="30"/>
        <v/>
      </c>
      <c r="AI612" s="139"/>
      <c r="AJ612" s="139"/>
      <c r="AK612" s="139"/>
      <c r="AL612" s="139"/>
      <c r="AM612" s="139"/>
      <c r="AN612" s="139"/>
      <c r="AO612" s="139"/>
      <c r="AP612" s="139"/>
      <c r="AQ612" s="139"/>
      <c r="AR612" s="139"/>
    </row>
    <row r="613" spans="29:44" x14ac:dyDescent="0.3">
      <c r="AC613" s="111">
        <f t="shared" si="28"/>
        <v>97</v>
      </c>
      <c r="AD613" s="111">
        <f t="shared" si="29"/>
        <v>7</v>
      </c>
      <c r="AE613" s="144">
        <v>487</v>
      </c>
      <c r="AF613" s="145" t="str">
        <f ca="1">IF(OFFSET('Dummy Payment (2)'!$B$11,AD613-1,AC613-1)&lt;&gt;"",OFFSET('Dummy Payment (2)'!$B$11,AD613-1,AC613-1),"")</f>
        <v/>
      </c>
      <c r="AG613" s="146" t="str">
        <f ca="1">IF(OFFSET('Dummy Payment (2)'!$C$11,AD613-1,AC613-1)&lt;&gt;"",OFFSET('Dummy Payment (2)'!$C$11,AD613-1,AC613-1),"")</f>
        <v/>
      </c>
      <c r="AH613" s="147" t="str">
        <f t="shared" si="30"/>
        <v/>
      </c>
      <c r="AI613" s="139"/>
      <c r="AJ613" s="139"/>
      <c r="AK613" s="139"/>
      <c r="AL613" s="139"/>
      <c r="AM613" s="139"/>
      <c r="AN613" s="139"/>
      <c r="AO613" s="139"/>
      <c r="AP613" s="139"/>
      <c r="AQ613" s="139"/>
      <c r="AR613" s="139"/>
    </row>
    <row r="614" spans="29:44" x14ac:dyDescent="0.3">
      <c r="AC614" s="111">
        <f t="shared" si="28"/>
        <v>97</v>
      </c>
      <c r="AD614" s="111">
        <f t="shared" si="29"/>
        <v>8</v>
      </c>
      <c r="AE614" s="144">
        <v>488</v>
      </c>
      <c r="AF614" s="145" t="str">
        <f ca="1">IF(OFFSET('Dummy Payment (2)'!$B$11,AD614-1,AC614-1)&lt;&gt;"",OFFSET('Dummy Payment (2)'!$B$11,AD614-1,AC614-1),"")</f>
        <v/>
      </c>
      <c r="AG614" s="146" t="str">
        <f ca="1">IF(OFFSET('Dummy Payment (2)'!$C$11,AD614-1,AC614-1)&lt;&gt;"",OFFSET('Dummy Payment (2)'!$C$11,AD614-1,AC614-1),"")</f>
        <v/>
      </c>
      <c r="AH614" s="147" t="str">
        <f t="shared" si="30"/>
        <v/>
      </c>
      <c r="AI614" s="139"/>
      <c r="AJ614" s="139"/>
      <c r="AK614" s="139"/>
      <c r="AL614" s="139"/>
      <c r="AM614" s="139"/>
      <c r="AN614" s="139"/>
      <c r="AO614" s="139"/>
      <c r="AP614" s="139"/>
      <c r="AQ614" s="139"/>
      <c r="AR614" s="139"/>
    </row>
    <row r="615" spans="29:44" x14ac:dyDescent="0.3">
      <c r="AC615" s="111">
        <f t="shared" si="28"/>
        <v>97</v>
      </c>
      <c r="AD615" s="111">
        <f t="shared" si="29"/>
        <v>9</v>
      </c>
      <c r="AE615" s="144">
        <v>489</v>
      </c>
      <c r="AF615" s="145" t="str">
        <f ca="1">IF(OFFSET('Dummy Payment (2)'!$B$11,AD615-1,AC615-1)&lt;&gt;"",OFFSET('Dummy Payment (2)'!$B$11,AD615-1,AC615-1),"")</f>
        <v/>
      </c>
      <c r="AG615" s="146" t="str">
        <f ca="1">IF(OFFSET('Dummy Payment (2)'!$C$11,AD615-1,AC615-1)&lt;&gt;"",OFFSET('Dummy Payment (2)'!$C$11,AD615-1,AC615-1),"")</f>
        <v/>
      </c>
      <c r="AH615" s="147" t="str">
        <f t="shared" si="30"/>
        <v/>
      </c>
      <c r="AI615" s="139"/>
      <c r="AJ615" s="139"/>
      <c r="AK615" s="139"/>
      <c r="AL615" s="139"/>
      <c r="AM615" s="139"/>
      <c r="AN615" s="139"/>
      <c r="AO615" s="139"/>
      <c r="AP615" s="139"/>
      <c r="AQ615" s="139"/>
      <c r="AR615" s="139"/>
    </row>
    <row r="616" spans="29:44" x14ac:dyDescent="0.3">
      <c r="AC616" s="111">
        <f t="shared" si="28"/>
        <v>97</v>
      </c>
      <c r="AD616" s="111">
        <f t="shared" si="29"/>
        <v>10</v>
      </c>
      <c r="AE616" s="144">
        <v>490</v>
      </c>
      <c r="AF616" s="145" t="str">
        <f ca="1">IF(OFFSET('Dummy Payment (2)'!$B$11,AD616-1,AC616-1)&lt;&gt;"",OFFSET('Dummy Payment (2)'!$B$11,AD616-1,AC616-1),"")</f>
        <v/>
      </c>
      <c r="AG616" s="146" t="str">
        <f ca="1">IF(OFFSET('Dummy Payment (2)'!$C$11,AD616-1,AC616-1)&lt;&gt;"",OFFSET('Dummy Payment (2)'!$C$11,AD616-1,AC616-1),"")</f>
        <v/>
      </c>
      <c r="AH616" s="147" t="str">
        <f t="shared" si="30"/>
        <v/>
      </c>
      <c r="AI616" s="139"/>
      <c r="AJ616" s="139"/>
      <c r="AK616" s="139"/>
      <c r="AL616" s="139"/>
      <c r="AM616" s="139"/>
      <c r="AN616" s="139"/>
      <c r="AO616" s="139"/>
      <c r="AP616" s="139"/>
      <c r="AQ616" s="139"/>
      <c r="AR616" s="139"/>
    </row>
    <row r="617" spans="29:44" x14ac:dyDescent="0.3">
      <c r="AC617" s="111">
        <f t="shared" si="28"/>
        <v>99</v>
      </c>
      <c r="AD617" s="111">
        <f t="shared" si="29"/>
        <v>1</v>
      </c>
      <c r="AE617" s="144">
        <v>491</v>
      </c>
      <c r="AF617" s="145">
        <f ca="1">IF(OFFSET('Dummy Payment (2)'!$B$11,AD617-1,AC617-1)&lt;&gt;"",OFFSET('Dummy Payment (2)'!$B$11,AD617-1,AC617-1),"")</f>
        <v>43446</v>
      </c>
      <c r="AG617" s="146">
        <f ca="1">IF(OFFSET('Dummy Payment (2)'!$C$11,AD617-1,AC617-1)&lt;&gt;"",OFFSET('Dummy Payment (2)'!$C$11,AD617-1,AC617-1),"")</f>
        <v>3000</v>
      </c>
      <c r="AH617" s="147" t="str">
        <f t="shared" si="30"/>
        <v>Salary</v>
      </c>
      <c r="AI617" s="139"/>
      <c r="AJ617" s="139"/>
      <c r="AK617" s="139"/>
      <c r="AL617" s="139"/>
      <c r="AM617" s="139"/>
      <c r="AN617" s="139"/>
      <c r="AO617" s="139"/>
      <c r="AP617" s="139"/>
      <c r="AQ617" s="139"/>
      <c r="AR617" s="139"/>
    </row>
    <row r="618" spans="29:44" x14ac:dyDescent="0.3">
      <c r="AC618" s="111">
        <f t="shared" si="28"/>
        <v>99</v>
      </c>
      <c r="AD618" s="111">
        <f t="shared" si="29"/>
        <v>2</v>
      </c>
      <c r="AE618" s="144">
        <v>492</v>
      </c>
      <c r="AF618" s="145">
        <f ca="1">IF(OFFSET('Dummy Payment (2)'!$B$11,AD618-1,AC618-1)&lt;&gt;"",OFFSET('Dummy Payment (2)'!$B$11,AD618-1,AC618-1),"")</f>
        <v>43445</v>
      </c>
      <c r="AG618" s="146">
        <f ca="1">IF(OFFSET('Dummy Payment (2)'!$C$11,AD618-1,AC618-1)&lt;&gt;"",OFFSET('Dummy Payment (2)'!$C$11,AD618-1,AC618-1),"")</f>
        <v>150</v>
      </c>
      <c r="AH618" s="147" t="str">
        <f t="shared" si="30"/>
        <v>Fees</v>
      </c>
      <c r="AI618" s="139"/>
      <c r="AJ618" s="139"/>
      <c r="AK618" s="139"/>
      <c r="AL618" s="139"/>
      <c r="AM618" s="139"/>
      <c r="AN618" s="139"/>
      <c r="AO618" s="139"/>
      <c r="AP618" s="139"/>
      <c r="AQ618" s="139"/>
      <c r="AR618" s="139"/>
    </row>
    <row r="619" spans="29:44" x14ac:dyDescent="0.3">
      <c r="AC619" s="111">
        <f t="shared" si="28"/>
        <v>99</v>
      </c>
      <c r="AD619" s="111">
        <f t="shared" si="29"/>
        <v>3</v>
      </c>
      <c r="AE619" s="144">
        <v>493</v>
      </c>
      <c r="AF619" s="145">
        <f ca="1">IF(OFFSET('Dummy Payment (2)'!$B$11,AD619-1,AC619-1)&lt;&gt;"",OFFSET('Dummy Payment (2)'!$B$11,AD619-1,AC619-1),"")</f>
        <v>43446</v>
      </c>
      <c r="AG619" s="146">
        <f ca="1">IF(OFFSET('Dummy Payment (2)'!$C$11,AD619-1,AC619-1)&lt;&gt;"",OFFSET('Dummy Payment (2)'!$C$11,AD619-1,AC619-1),"")</f>
        <v>500</v>
      </c>
      <c r="AH619" s="147" t="str">
        <f t="shared" si="30"/>
        <v>Bonus</v>
      </c>
      <c r="AI619" s="139"/>
      <c r="AJ619" s="139"/>
      <c r="AK619" s="139"/>
      <c r="AL619" s="139"/>
      <c r="AM619" s="139"/>
      <c r="AN619" s="139"/>
      <c r="AO619" s="139"/>
      <c r="AP619" s="139"/>
      <c r="AQ619" s="139"/>
      <c r="AR619" s="139"/>
    </row>
    <row r="620" spans="29:44" x14ac:dyDescent="0.3">
      <c r="AC620" s="111">
        <f t="shared" si="28"/>
        <v>99</v>
      </c>
      <c r="AD620" s="111">
        <f t="shared" si="29"/>
        <v>4</v>
      </c>
      <c r="AE620" s="144">
        <v>494</v>
      </c>
      <c r="AF620" s="145" t="str">
        <f ca="1">IF(OFFSET('Dummy Payment (2)'!$B$11,AD620-1,AC620-1)&lt;&gt;"",OFFSET('Dummy Payment (2)'!$B$11,AD620-1,AC620-1),"")</f>
        <v/>
      </c>
      <c r="AG620" s="146">
        <f ca="1">IF(OFFSET('Dummy Payment (2)'!$C$11,AD620-1,AC620-1)&lt;&gt;"",OFFSET('Dummy Payment (2)'!$C$11,AD620-1,AC620-1),"")</f>
        <v>1000</v>
      </c>
      <c r="AH620" s="147" t="str">
        <f t="shared" si="30"/>
        <v>Deviden</v>
      </c>
      <c r="AI620" s="139"/>
      <c r="AJ620" s="139"/>
      <c r="AK620" s="139"/>
      <c r="AL620" s="139"/>
      <c r="AM620" s="139"/>
      <c r="AN620" s="139"/>
      <c r="AO620" s="139"/>
      <c r="AP620" s="139"/>
      <c r="AQ620" s="139"/>
      <c r="AR620" s="139"/>
    </row>
    <row r="621" spans="29:44" x14ac:dyDescent="0.3">
      <c r="AC621" s="111">
        <f t="shared" si="28"/>
        <v>99</v>
      </c>
      <c r="AD621" s="111">
        <f t="shared" si="29"/>
        <v>5</v>
      </c>
      <c r="AE621" s="144">
        <v>495</v>
      </c>
      <c r="AF621" s="145" t="str">
        <f ca="1">IF(OFFSET('Dummy Payment (2)'!$B$11,AD621-1,AC621-1)&lt;&gt;"",OFFSET('Dummy Payment (2)'!$B$11,AD621-1,AC621-1),"")</f>
        <v/>
      </c>
      <c r="AG621" s="146">
        <f ca="1">IF(OFFSET('Dummy Payment (2)'!$C$11,AD621-1,AC621-1)&lt;&gt;"",OFFSET('Dummy Payment (2)'!$C$11,AD621-1,AC621-1),"")</f>
        <v>300</v>
      </c>
      <c r="AH621" s="147" t="str">
        <f t="shared" si="30"/>
        <v>Freelance Income</v>
      </c>
      <c r="AI621" s="139"/>
      <c r="AJ621" s="139"/>
      <c r="AK621" s="139"/>
      <c r="AL621" s="139"/>
      <c r="AM621" s="139"/>
      <c r="AN621" s="139"/>
      <c r="AO621" s="139"/>
      <c r="AP621" s="139"/>
      <c r="AQ621" s="139"/>
      <c r="AR621" s="139"/>
    </row>
    <row r="622" spans="29:44" x14ac:dyDescent="0.3">
      <c r="AC622" s="111">
        <f t="shared" si="28"/>
        <v>99</v>
      </c>
      <c r="AD622" s="111">
        <f t="shared" si="29"/>
        <v>6</v>
      </c>
      <c r="AE622" s="144">
        <v>496</v>
      </c>
      <c r="AF622" s="145" t="str">
        <f ca="1">IF(OFFSET('Dummy Payment (2)'!$B$11,AD622-1,AC622-1)&lt;&gt;"",OFFSET('Dummy Payment (2)'!$B$11,AD622-1,AC622-1),"")</f>
        <v/>
      </c>
      <c r="AG622" s="146" t="str">
        <f ca="1">IF(OFFSET('Dummy Payment (2)'!$C$11,AD622-1,AC622-1)&lt;&gt;"",OFFSET('Dummy Payment (2)'!$C$11,AD622-1,AC622-1),"")</f>
        <v/>
      </c>
      <c r="AH622" s="147" t="str">
        <f t="shared" si="30"/>
        <v/>
      </c>
      <c r="AI622" s="139"/>
      <c r="AJ622" s="139"/>
      <c r="AK622" s="139"/>
      <c r="AL622" s="139"/>
      <c r="AM622" s="139"/>
      <c r="AN622" s="139"/>
      <c r="AO622" s="139"/>
      <c r="AP622" s="139"/>
      <c r="AQ622" s="139"/>
      <c r="AR622" s="139"/>
    </row>
    <row r="623" spans="29:44" x14ac:dyDescent="0.3">
      <c r="AC623" s="111">
        <f t="shared" si="28"/>
        <v>99</v>
      </c>
      <c r="AD623" s="111">
        <f t="shared" si="29"/>
        <v>7</v>
      </c>
      <c r="AE623" s="144">
        <v>497</v>
      </c>
      <c r="AF623" s="145" t="str">
        <f ca="1">IF(OFFSET('Dummy Payment (2)'!$B$11,AD623-1,AC623-1)&lt;&gt;"",OFFSET('Dummy Payment (2)'!$B$11,AD623-1,AC623-1),"")</f>
        <v/>
      </c>
      <c r="AG623" s="146" t="str">
        <f ca="1">IF(OFFSET('Dummy Payment (2)'!$C$11,AD623-1,AC623-1)&lt;&gt;"",OFFSET('Dummy Payment (2)'!$C$11,AD623-1,AC623-1),"")</f>
        <v/>
      </c>
      <c r="AH623" s="147" t="str">
        <f t="shared" si="30"/>
        <v/>
      </c>
      <c r="AI623" s="139"/>
      <c r="AJ623" s="139"/>
      <c r="AK623" s="139"/>
      <c r="AL623" s="139"/>
      <c r="AM623" s="139"/>
      <c r="AN623" s="139"/>
      <c r="AO623" s="139"/>
      <c r="AP623" s="139"/>
      <c r="AQ623" s="139"/>
      <c r="AR623" s="139"/>
    </row>
    <row r="624" spans="29:44" x14ac:dyDescent="0.3">
      <c r="AC624" s="111">
        <f t="shared" si="28"/>
        <v>99</v>
      </c>
      <c r="AD624" s="111">
        <f t="shared" si="29"/>
        <v>8</v>
      </c>
      <c r="AE624" s="144">
        <v>498</v>
      </c>
      <c r="AF624" s="145" t="str">
        <f ca="1">IF(OFFSET('Dummy Payment (2)'!$B$11,AD624-1,AC624-1)&lt;&gt;"",OFFSET('Dummy Payment (2)'!$B$11,AD624-1,AC624-1),"")</f>
        <v/>
      </c>
      <c r="AG624" s="146" t="str">
        <f ca="1">IF(OFFSET('Dummy Payment (2)'!$C$11,AD624-1,AC624-1)&lt;&gt;"",OFFSET('Dummy Payment (2)'!$C$11,AD624-1,AC624-1),"")</f>
        <v/>
      </c>
      <c r="AH624" s="147" t="str">
        <f t="shared" si="30"/>
        <v/>
      </c>
      <c r="AI624" s="139"/>
      <c r="AJ624" s="139"/>
      <c r="AK624" s="139"/>
      <c r="AL624" s="139"/>
      <c r="AM624" s="139"/>
      <c r="AN624" s="139"/>
      <c r="AO624" s="139"/>
      <c r="AP624" s="139"/>
      <c r="AQ624" s="139"/>
      <c r="AR624" s="139"/>
    </row>
    <row r="625" spans="29:44" x14ac:dyDescent="0.3">
      <c r="AC625" s="111">
        <f t="shared" si="28"/>
        <v>99</v>
      </c>
      <c r="AD625" s="111">
        <f t="shared" si="29"/>
        <v>9</v>
      </c>
      <c r="AE625" s="144">
        <v>499</v>
      </c>
      <c r="AF625" s="145" t="str">
        <f ca="1">IF(OFFSET('Dummy Payment (2)'!$B$11,AD625-1,AC625-1)&lt;&gt;"",OFFSET('Dummy Payment (2)'!$B$11,AD625-1,AC625-1),"")</f>
        <v/>
      </c>
      <c r="AG625" s="146" t="str">
        <f ca="1">IF(OFFSET('Dummy Payment (2)'!$C$11,AD625-1,AC625-1)&lt;&gt;"",OFFSET('Dummy Payment (2)'!$C$11,AD625-1,AC625-1),"")</f>
        <v/>
      </c>
      <c r="AH625" s="147" t="str">
        <f t="shared" si="30"/>
        <v/>
      </c>
      <c r="AI625" s="139"/>
      <c r="AJ625" s="139"/>
      <c r="AK625" s="139"/>
      <c r="AL625" s="139"/>
      <c r="AM625" s="139"/>
      <c r="AN625" s="139"/>
      <c r="AO625" s="139"/>
      <c r="AP625" s="139"/>
      <c r="AQ625" s="139"/>
      <c r="AR625" s="139"/>
    </row>
    <row r="626" spans="29:44" x14ac:dyDescent="0.3">
      <c r="AC626" s="111">
        <f t="shared" si="28"/>
        <v>99</v>
      </c>
      <c r="AD626" s="111">
        <f t="shared" si="29"/>
        <v>10</v>
      </c>
      <c r="AE626" s="144">
        <v>500</v>
      </c>
      <c r="AF626" s="145" t="str">
        <f ca="1">IF(OFFSET('Dummy Payment (2)'!$B$11,AD626-1,AC626-1)&lt;&gt;"",OFFSET('Dummy Payment (2)'!$B$11,AD626-1,AC626-1),"")</f>
        <v/>
      </c>
      <c r="AG626" s="146" t="str">
        <f ca="1">IF(OFFSET('Dummy Payment (2)'!$C$11,AD626-1,AC626-1)&lt;&gt;"",OFFSET('Dummy Payment (2)'!$C$11,AD626-1,AC626-1),"")</f>
        <v/>
      </c>
      <c r="AH626" s="147" t="str">
        <f t="shared" si="30"/>
        <v/>
      </c>
      <c r="AI626" s="139"/>
      <c r="AJ626" s="139"/>
      <c r="AK626" s="139"/>
      <c r="AL626" s="139"/>
      <c r="AM626" s="139"/>
      <c r="AN626" s="139"/>
      <c r="AO626" s="139"/>
      <c r="AP626" s="139"/>
      <c r="AQ626" s="139"/>
      <c r="AR626" s="139"/>
    </row>
    <row r="627" spans="29:44" x14ac:dyDescent="0.3">
      <c r="AC627" s="111">
        <f t="shared" si="28"/>
        <v>101</v>
      </c>
      <c r="AD627" s="111">
        <f t="shared" si="29"/>
        <v>1</v>
      </c>
      <c r="AE627" s="144">
        <v>501</v>
      </c>
      <c r="AF627" s="145">
        <f ca="1">IF(OFFSET('Dummy Payment (2)'!$B$11,AD627-1,AC627-1)&lt;&gt;"",OFFSET('Dummy Payment (2)'!$B$11,AD627-1,AC627-1),"")</f>
        <v>43453</v>
      </c>
      <c r="AG627" s="146">
        <f ca="1">IF(OFFSET('Dummy Payment (2)'!$C$11,AD627-1,AC627-1)&lt;&gt;"",OFFSET('Dummy Payment (2)'!$C$11,AD627-1,AC627-1),"")</f>
        <v>3000</v>
      </c>
      <c r="AH627" s="147" t="str">
        <f t="shared" si="30"/>
        <v>Salary</v>
      </c>
      <c r="AI627" s="139"/>
      <c r="AJ627" s="139"/>
      <c r="AK627" s="139"/>
      <c r="AL627" s="139"/>
      <c r="AM627" s="139"/>
      <c r="AN627" s="139"/>
      <c r="AO627" s="139"/>
      <c r="AP627" s="139"/>
      <c r="AQ627" s="139"/>
      <c r="AR627" s="139"/>
    </row>
    <row r="628" spans="29:44" x14ac:dyDescent="0.3">
      <c r="AC628" s="111">
        <f t="shared" si="28"/>
        <v>101</v>
      </c>
      <c r="AD628" s="111">
        <f t="shared" si="29"/>
        <v>2</v>
      </c>
      <c r="AE628" s="144">
        <v>502</v>
      </c>
      <c r="AF628" s="145">
        <f ca="1">IF(OFFSET('Dummy Payment (2)'!$B$11,AD628-1,AC628-1)&lt;&gt;"",OFFSET('Dummy Payment (2)'!$B$11,AD628-1,AC628-1),"")</f>
        <v>43452</v>
      </c>
      <c r="AG628" s="146">
        <f ca="1">IF(OFFSET('Dummy Payment (2)'!$C$11,AD628-1,AC628-1)&lt;&gt;"",OFFSET('Dummy Payment (2)'!$C$11,AD628-1,AC628-1),"")</f>
        <v>150</v>
      </c>
      <c r="AH628" s="147" t="str">
        <f t="shared" si="30"/>
        <v>Fees</v>
      </c>
      <c r="AI628" s="139"/>
      <c r="AJ628" s="139"/>
      <c r="AK628" s="139"/>
      <c r="AL628" s="139"/>
      <c r="AM628" s="139"/>
      <c r="AN628" s="139"/>
      <c r="AO628" s="139"/>
      <c r="AP628" s="139"/>
      <c r="AQ628" s="139"/>
      <c r="AR628" s="139"/>
    </row>
    <row r="629" spans="29:44" x14ac:dyDescent="0.3">
      <c r="AC629" s="111">
        <f t="shared" si="28"/>
        <v>101</v>
      </c>
      <c r="AD629" s="111">
        <f t="shared" si="29"/>
        <v>3</v>
      </c>
      <c r="AE629" s="144">
        <v>503</v>
      </c>
      <c r="AF629" s="145">
        <f ca="1">IF(OFFSET('Dummy Payment (2)'!$B$11,AD629-1,AC629-1)&lt;&gt;"",OFFSET('Dummy Payment (2)'!$B$11,AD629-1,AC629-1),"")</f>
        <v>43453</v>
      </c>
      <c r="AG629" s="146">
        <f ca="1">IF(OFFSET('Dummy Payment (2)'!$C$11,AD629-1,AC629-1)&lt;&gt;"",OFFSET('Dummy Payment (2)'!$C$11,AD629-1,AC629-1),"")</f>
        <v>500</v>
      </c>
      <c r="AH629" s="147" t="str">
        <f t="shared" si="30"/>
        <v>Bonus</v>
      </c>
      <c r="AI629" s="139"/>
      <c r="AJ629" s="139"/>
      <c r="AK629" s="139"/>
      <c r="AL629" s="139"/>
      <c r="AM629" s="139"/>
      <c r="AN629" s="139"/>
      <c r="AO629" s="139"/>
      <c r="AP629" s="139"/>
      <c r="AQ629" s="139"/>
      <c r="AR629" s="139"/>
    </row>
    <row r="630" spans="29:44" x14ac:dyDescent="0.3">
      <c r="AC630" s="111">
        <f t="shared" si="28"/>
        <v>101</v>
      </c>
      <c r="AD630" s="111">
        <f t="shared" si="29"/>
        <v>4</v>
      </c>
      <c r="AE630" s="144">
        <v>504</v>
      </c>
      <c r="AF630" s="145" t="str">
        <f ca="1">IF(OFFSET('Dummy Payment (2)'!$B$11,AD630-1,AC630-1)&lt;&gt;"",OFFSET('Dummy Payment (2)'!$B$11,AD630-1,AC630-1),"")</f>
        <v/>
      </c>
      <c r="AG630" s="146">
        <f ca="1">IF(OFFSET('Dummy Payment (2)'!$C$11,AD630-1,AC630-1)&lt;&gt;"",OFFSET('Dummy Payment (2)'!$C$11,AD630-1,AC630-1),"")</f>
        <v>1000</v>
      </c>
      <c r="AH630" s="147" t="str">
        <f t="shared" si="30"/>
        <v>Deviden</v>
      </c>
      <c r="AI630" s="139"/>
      <c r="AJ630" s="139"/>
      <c r="AK630" s="139"/>
      <c r="AL630" s="139"/>
      <c r="AM630" s="139"/>
      <c r="AN630" s="139"/>
      <c r="AO630" s="139"/>
      <c r="AP630" s="139"/>
      <c r="AQ630" s="139"/>
      <c r="AR630" s="139"/>
    </row>
    <row r="631" spans="29:44" x14ac:dyDescent="0.3">
      <c r="AC631" s="111">
        <f t="shared" si="28"/>
        <v>101</v>
      </c>
      <c r="AD631" s="111">
        <f t="shared" si="29"/>
        <v>5</v>
      </c>
      <c r="AE631" s="144">
        <v>505</v>
      </c>
      <c r="AF631" s="145" t="str">
        <f ca="1">IF(OFFSET('Dummy Payment (2)'!$B$11,AD631-1,AC631-1)&lt;&gt;"",OFFSET('Dummy Payment (2)'!$B$11,AD631-1,AC631-1),"")</f>
        <v/>
      </c>
      <c r="AG631" s="146">
        <f ca="1">IF(OFFSET('Dummy Payment (2)'!$C$11,AD631-1,AC631-1)&lt;&gt;"",OFFSET('Dummy Payment (2)'!$C$11,AD631-1,AC631-1),"")</f>
        <v>300</v>
      </c>
      <c r="AH631" s="147" t="str">
        <f t="shared" si="30"/>
        <v>Freelance Income</v>
      </c>
      <c r="AI631" s="139"/>
      <c r="AJ631" s="139"/>
      <c r="AK631" s="139"/>
      <c r="AL631" s="139"/>
      <c r="AM631" s="139"/>
      <c r="AN631" s="139"/>
      <c r="AO631" s="139"/>
      <c r="AP631" s="139"/>
      <c r="AQ631" s="139"/>
      <c r="AR631" s="139"/>
    </row>
    <row r="632" spans="29:44" x14ac:dyDescent="0.3">
      <c r="AC632" s="111">
        <f t="shared" si="28"/>
        <v>101</v>
      </c>
      <c r="AD632" s="111">
        <f t="shared" si="29"/>
        <v>6</v>
      </c>
      <c r="AE632" s="144">
        <v>506</v>
      </c>
      <c r="AF632" s="145" t="str">
        <f ca="1">IF(OFFSET('Dummy Payment (2)'!$B$11,AD632-1,AC632-1)&lt;&gt;"",OFFSET('Dummy Payment (2)'!$B$11,AD632-1,AC632-1),"")</f>
        <v/>
      </c>
      <c r="AG632" s="146" t="str">
        <f ca="1">IF(OFFSET('Dummy Payment (2)'!$C$11,AD632-1,AC632-1)&lt;&gt;"",OFFSET('Dummy Payment (2)'!$C$11,AD632-1,AC632-1),"")</f>
        <v/>
      </c>
      <c r="AH632" s="147" t="str">
        <f t="shared" si="30"/>
        <v/>
      </c>
      <c r="AI632" s="139"/>
      <c r="AJ632" s="139"/>
      <c r="AK632" s="139"/>
      <c r="AL632" s="139"/>
      <c r="AM632" s="139"/>
      <c r="AN632" s="139"/>
      <c r="AO632" s="139"/>
      <c r="AP632" s="139"/>
      <c r="AQ632" s="139"/>
      <c r="AR632" s="139"/>
    </row>
    <row r="633" spans="29:44" x14ac:dyDescent="0.3">
      <c r="AC633" s="111">
        <f t="shared" si="28"/>
        <v>101</v>
      </c>
      <c r="AD633" s="111">
        <f t="shared" si="29"/>
        <v>7</v>
      </c>
      <c r="AE633" s="144">
        <v>507</v>
      </c>
      <c r="AF633" s="145" t="str">
        <f ca="1">IF(OFFSET('Dummy Payment (2)'!$B$11,AD633-1,AC633-1)&lt;&gt;"",OFFSET('Dummy Payment (2)'!$B$11,AD633-1,AC633-1),"")</f>
        <v/>
      </c>
      <c r="AG633" s="146" t="str">
        <f ca="1">IF(OFFSET('Dummy Payment (2)'!$C$11,AD633-1,AC633-1)&lt;&gt;"",OFFSET('Dummy Payment (2)'!$C$11,AD633-1,AC633-1),"")</f>
        <v/>
      </c>
      <c r="AH633" s="147" t="str">
        <f t="shared" si="30"/>
        <v/>
      </c>
      <c r="AI633" s="139"/>
      <c r="AJ633" s="139"/>
      <c r="AK633" s="139"/>
      <c r="AL633" s="139"/>
      <c r="AM633" s="139"/>
      <c r="AN633" s="139"/>
      <c r="AO633" s="139"/>
      <c r="AP633" s="139"/>
      <c r="AQ633" s="139"/>
      <c r="AR633" s="139"/>
    </row>
    <row r="634" spans="29:44" x14ac:dyDescent="0.3">
      <c r="AC634" s="111">
        <f t="shared" si="28"/>
        <v>101</v>
      </c>
      <c r="AD634" s="111">
        <f t="shared" si="29"/>
        <v>8</v>
      </c>
      <c r="AE634" s="144">
        <v>508</v>
      </c>
      <c r="AF634" s="145" t="str">
        <f ca="1">IF(OFFSET('Dummy Payment (2)'!$B$11,AD634-1,AC634-1)&lt;&gt;"",OFFSET('Dummy Payment (2)'!$B$11,AD634-1,AC634-1),"")</f>
        <v/>
      </c>
      <c r="AG634" s="146" t="str">
        <f ca="1">IF(OFFSET('Dummy Payment (2)'!$C$11,AD634-1,AC634-1)&lt;&gt;"",OFFSET('Dummy Payment (2)'!$C$11,AD634-1,AC634-1),"")</f>
        <v/>
      </c>
      <c r="AH634" s="147" t="str">
        <f t="shared" si="30"/>
        <v/>
      </c>
      <c r="AI634" s="139"/>
      <c r="AJ634" s="139"/>
      <c r="AK634" s="139"/>
      <c r="AL634" s="139"/>
      <c r="AM634" s="139"/>
      <c r="AN634" s="139"/>
      <c r="AO634" s="139"/>
      <c r="AP634" s="139"/>
      <c r="AQ634" s="139"/>
      <c r="AR634" s="139"/>
    </row>
    <row r="635" spans="29:44" x14ac:dyDescent="0.3">
      <c r="AC635" s="111">
        <f t="shared" si="28"/>
        <v>101</v>
      </c>
      <c r="AD635" s="111">
        <f t="shared" si="29"/>
        <v>9</v>
      </c>
      <c r="AE635" s="144">
        <v>509</v>
      </c>
      <c r="AF635" s="145" t="str">
        <f ca="1">IF(OFFSET('Dummy Payment (2)'!$B$11,AD635-1,AC635-1)&lt;&gt;"",OFFSET('Dummy Payment (2)'!$B$11,AD635-1,AC635-1),"")</f>
        <v/>
      </c>
      <c r="AG635" s="146" t="str">
        <f ca="1">IF(OFFSET('Dummy Payment (2)'!$C$11,AD635-1,AC635-1)&lt;&gt;"",OFFSET('Dummy Payment (2)'!$C$11,AD635-1,AC635-1),"")</f>
        <v/>
      </c>
      <c r="AH635" s="147" t="str">
        <f t="shared" si="30"/>
        <v/>
      </c>
      <c r="AI635" s="139"/>
      <c r="AJ635" s="139"/>
      <c r="AK635" s="139"/>
      <c r="AL635" s="139"/>
      <c r="AM635" s="139"/>
      <c r="AN635" s="139"/>
      <c r="AO635" s="139"/>
      <c r="AP635" s="139"/>
      <c r="AQ635" s="139"/>
      <c r="AR635" s="139"/>
    </row>
    <row r="636" spans="29:44" x14ac:dyDescent="0.3">
      <c r="AC636" s="111">
        <f t="shared" si="28"/>
        <v>101</v>
      </c>
      <c r="AD636" s="111">
        <f t="shared" si="29"/>
        <v>10</v>
      </c>
      <c r="AE636" s="144">
        <v>510</v>
      </c>
      <c r="AF636" s="145" t="str">
        <f ca="1">IF(OFFSET('Dummy Payment (2)'!$B$11,AD636-1,AC636-1)&lt;&gt;"",OFFSET('Dummy Payment (2)'!$B$11,AD636-1,AC636-1),"")</f>
        <v/>
      </c>
      <c r="AG636" s="146" t="str">
        <f ca="1">IF(OFFSET('Dummy Payment (2)'!$C$11,AD636-1,AC636-1)&lt;&gt;"",OFFSET('Dummy Payment (2)'!$C$11,AD636-1,AC636-1),"")</f>
        <v/>
      </c>
      <c r="AH636" s="147" t="str">
        <f t="shared" si="30"/>
        <v/>
      </c>
      <c r="AI636" s="139"/>
      <c r="AJ636" s="139"/>
      <c r="AK636" s="139"/>
      <c r="AL636" s="139"/>
      <c r="AM636" s="139"/>
      <c r="AN636" s="139"/>
      <c r="AO636" s="139"/>
      <c r="AP636" s="139"/>
      <c r="AQ636" s="139"/>
      <c r="AR636" s="139"/>
    </row>
    <row r="637" spans="29:44" x14ac:dyDescent="0.3">
      <c r="AC637" s="111">
        <f t="shared" si="28"/>
        <v>103</v>
      </c>
      <c r="AD637" s="111">
        <f t="shared" si="29"/>
        <v>1</v>
      </c>
      <c r="AE637" s="144">
        <v>511</v>
      </c>
      <c r="AF637" s="145">
        <f ca="1">IF(OFFSET('Dummy Payment (2)'!$B$11,AD637-1,AC637-1)&lt;&gt;"",OFFSET('Dummy Payment (2)'!$B$11,AD637-1,AC637-1),"")</f>
        <v>43460</v>
      </c>
      <c r="AG637" s="146">
        <f ca="1">IF(OFFSET('Dummy Payment (2)'!$C$11,AD637-1,AC637-1)&lt;&gt;"",OFFSET('Dummy Payment (2)'!$C$11,AD637-1,AC637-1),"")</f>
        <v>3000</v>
      </c>
      <c r="AH637" s="147" t="str">
        <f t="shared" si="30"/>
        <v>Salary</v>
      </c>
      <c r="AI637" s="139"/>
      <c r="AJ637" s="139"/>
      <c r="AK637" s="139"/>
      <c r="AL637" s="139"/>
      <c r="AM637" s="139"/>
      <c r="AN637" s="139"/>
      <c r="AO637" s="139"/>
      <c r="AP637" s="139"/>
      <c r="AQ637" s="139"/>
      <c r="AR637" s="139"/>
    </row>
    <row r="638" spans="29:44" x14ac:dyDescent="0.3">
      <c r="AC638" s="111">
        <f t="shared" si="28"/>
        <v>103</v>
      </c>
      <c r="AD638" s="111">
        <f t="shared" si="29"/>
        <v>2</v>
      </c>
      <c r="AE638" s="144">
        <v>512</v>
      </c>
      <c r="AF638" s="145">
        <f ca="1">IF(OFFSET('Dummy Payment (2)'!$B$11,AD638-1,AC638-1)&lt;&gt;"",OFFSET('Dummy Payment (2)'!$B$11,AD638-1,AC638-1),"")</f>
        <v>43459</v>
      </c>
      <c r="AG638" s="146">
        <f ca="1">IF(OFFSET('Dummy Payment (2)'!$C$11,AD638-1,AC638-1)&lt;&gt;"",OFFSET('Dummy Payment (2)'!$C$11,AD638-1,AC638-1),"")</f>
        <v>150</v>
      </c>
      <c r="AH638" s="147" t="str">
        <f t="shared" si="30"/>
        <v>Fees</v>
      </c>
      <c r="AI638" s="139"/>
      <c r="AJ638" s="139"/>
      <c r="AK638" s="139"/>
      <c r="AL638" s="139"/>
      <c r="AM638" s="139"/>
      <c r="AN638" s="139"/>
      <c r="AO638" s="139"/>
      <c r="AP638" s="139"/>
      <c r="AQ638" s="139"/>
      <c r="AR638" s="139"/>
    </row>
    <row r="639" spans="29:44" x14ac:dyDescent="0.3">
      <c r="AC639" s="111">
        <f t="shared" si="28"/>
        <v>103</v>
      </c>
      <c r="AD639" s="111">
        <f t="shared" si="29"/>
        <v>3</v>
      </c>
      <c r="AE639" s="144">
        <v>513</v>
      </c>
      <c r="AF639" s="145">
        <f ca="1">IF(OFFSET('Dummy Payment (2)'!$B$11,AD639-1,AC639-1)&lt;&gt;"",OFFSET('Dummy Payment (2)'!$B$11,AD639-1,AC639-1),"")</f>
        <v>43460</v>
      </c>
      <c r="AG639" s="146">
        <f ca="1">IF(OFFSET('Dummy Payment (2)'!$C$11,AD639-1,AC639-1)&lt;&gt;"",OFFSET('Dummy Payment (2)'!$C$11,AD639-1,AC639-1),"")</f>
        <v>500</v>
      </c>
      <c r="AH639" s="147" t="str">
        <f t="shared" si="30"/>
        <v>Bonus</v>
      </c>
      <c r="AI639" s="139"/>
      <c r="AJ639" s="139"/>
      <c r="AK639" s="139"/>
      <c r="AL639" s="139"/>
      <c r="AM639" s="139"/>
      <c r="AN639" s="139"/>
      <c r="AO639" s="139"/>
      <c r="AP639" s="139"/>
      <c r="AQ639" s="139"/>
      <c r="AR639" s="139"/>
    </row>
    <row r="640" spans="29:44" x14ac:dyDescent="0.3">
      <c r="AC640" s="111">
        <f t="shared" si="28"/>
        <v>103</v>
      </c>
      <c r="AD640" s="111">
        <f t="shared" si="29"/>
        <v>4</v>
      </c>
      <c r="AE640" s="144">
        <v>514</v>
      </c>
      <c r="AF640" s="145" t="str">
        <f ca="1">IF(OFFSET('Dummy Payment (2)'!$B$11,AD640-1,AC640-1)&lt;&gt;"",OFFSET('Dummy Payment (2)'!$B$11,AD640-1,AC640-1),"")</f>
        <v/>
      </c>
      <c r="AG640" s="146">
        <f ca="1">IF(OFFSET('Dummy Payment (2)'!$C$11,AD640-1,AC640-1)&lt;&gt;"",OFFSET('Dummy Payment (2)'!$C$11,AD640-1,AC640-1),"")</f>
        <v>1000</v>
      </c>
      <c r="AH640" s="147" t="str">
        <f t="shared" si="30"/>
        <v>Deviden</v>
      </c>
      <c r="AI640" s="139"/>
      <c r="AJ640" s="139"/>
      <c r="AK640" s="139"/>
      <c r="AL640" s="139"/>
      <c r="AM640" s="139"/>
      <c r="AN640" s="139"/>
      <c r="AO640" s="139"/>
      <c r="AP640" s="139"/>
      <c r="AQ640" s="139"/>
      <c r="AR640" s="139"/>
    </row>
    <row r="641" spans="29:44" x14ac:dyDescent="0.3">
      <c r="AC641" s="111">
        <f t="shared" si="28"/>
        <v>103</v>
      </c>
      <c r="AD641" s="111">
        <f t="shared" si="29"/>
        <v>5</v>
      </c>
      <c r="AE641" s="144">
        <v>515</v>
      </c>
      <c r="AF641" s="145" t="str">
        <f ca="1">IF(OFFSET('Dummy Payment (2)'!$B$11,AD641-1,AC641-1)&lt;&gt;"",OFFSET('Dummy Payment (2)'!$B$11,AD641-1,AC641-1),"")</f>
        <v/>
      </c>
      <c r="AG641" s="146">
        <f ca="1">IF(OFFSET('Dummy Payment (2)'!$C$11,AD641-1,AC641-1)&lt;&gt;"",OFFSET('Dummy Payment (2)'!$C$11,AD641-1,AC641-1),"")</f>
        <v>300</v>
      </c>
      <c r="AH641" s="147" t="str">
        <f t="shared" si="30"/>
        <v>Freelance Income</v>
      </c>
      <c r="AI641" s="139"/>
      <c r="AJ641" s="139"/>
      <c r="AK641" s="139"/>
      <c r="AL641" s="139"/>
      <c r="AM641" s="139"/>
      <c r="AN641" s="139"/>
      <c r="AO641" s="139"/>
      <c r="AP641" s="139"/>
      <c r="AQ641" s="139"/>
      <c r="AR641" s="139"/>
    </row>
    <row r="642" spans="29:44" x14ac:dyDescent="0.3">
      <c r="AC642" s="111">
        <f t="shared" si="28"/>
        <v>103</v>
      </c>
      <c r="AD642" s="111">
        <f t="shared" si="29"/>
        <v>6</v>
      </c>
      <c r="AE642" s="144">
        <v>516</v>
      </c>
      <c r="AF642" s="145" t="str">
        <f ca="1">IF(OFFSET('Dummy Payment (2)'!$B$11,AD642-1,AC642-1)&lt;&gt;"",OFFSET('Dummy Payment (2)'!$B$11,AD642-1,AC642-1),"")</f>
        <v/>
      </c>
      <c r="AG642" s="146" t="str">
        <f ca="1">IF(OFFSET('Dummy Payment (2)'!$C$11,AD642-1,AC642-1)&lt;&gt;"",OFFSET('Dummy Payment (2)'!$C$11,AD642-1,AC642-1),"")</f>
        <v/>
      </c>
      <c r="AH642" s="147" t="str">
        <f t="shared" si="30"/>
        <v/>
      </c>
      <c r="AI642" s="139"/>
      <c r="AJ642" s="139"/>
      <c r="AK642" s="139"/>
      <c r="AL642" s="139"/>
      <c r="AM642" s="139"/>
      <c r="AN642" s="139"/>
      <c r="AO642" s="139"/>
      <c r="AP642" s="139"/>
      <c r="AQ642" s="139"/>
      <c r="AR642" s="139"/>
    </row>
    <row r="643" spans="29:44" x14ac:dyDescent="0.3">
      <c r="AC643" s="111">
        <f t="shared" si="28"/>
        <v>103</v>
      </c>
      <c r="AD643" s="111">
        <f t="shared" si="29"/>
        <v>7</v>
      </c>
      <c r="AE643" s="144">
        <v>517</v>
      </c>
      <c r="AF643" s="145" t="str">
        <f ca="1">IF(OFFSET('Dummy Payment (2)'!$B$11,AD643-1,AC643-1)&lt;&gt;"",OFFSET('Dummy Payment (2)'!$B$11,AD643-1,AC643-1),"")</f>
        <v/>
      </c>
      <c r="AG643" s="146" t="str">
        <f ca="1">IF(OFFSET('Dummy Payment (2)'!$C$11,AD643-1,AC643-1)&lt;&gt;"",OFFSET('Dummy Payment (2)'!$C$11,AD643-1,AC643-1),"")</f>
        <v/>
      </c>
      <c r="AH643" s="147" t="str">
        <f t="shared" si="30"/>
        <v/>
      </c>
      <c r="AI643" s="139"/>
      <c r="AJ643" s="139"/>
      <c r="AK643" s="139"/>
      <c r="AL643" s="139"/>
      <c r="AM643" s="139"/>
      <c r="AN643" s="139"/>
      <c r="AO643" s="139"/>
      <c r="AP643" s="139"/>
      <c r="AQ643" s="139"/>
      <c r="AR643" s="139"/>
    </row>
    <row r="644" spans="29:44" x14ac:dyDescent="0.3">
      <c r="AC644" s="111">
        <f t="shared" si="28"/>
        <v>103</v>
      </c>
      <c r="AD644" s="111">
        <f t="shared" si="29"/>
        <v>8</v>
      </c>
      <c r="AE644" s="144">
        <v>518</v>
      </c>
      <c r="AF644" s="145" t="str">
        <f ca="1">IF(OFFSET('Dummy Payment (2)'!$B$11,AD644-1,AC644-1)&lt;&gt;"",OFFSET('Dummy Payment (2)'!$B$11,AD644-1,AC644-1),"")</f>
        <v/>
      </c>
      <c r="AG644" s="146" t="str">
        <f ca="1">IF(OFFSET('Dummy Payment (2)'!$C$11,AD644-1,AC644-1)&lt;&gt;"",OFFSET('Dummy Payment (2)'!$C$11,AD644-1,AC644-1),"")</f>
        <v/>
      </c>
      <c r="AH644" s="147" t="str">
        <f t="shared" si="30"/>
        <v/>
      </c>
      <c r="AI644" s="139"/>
      <c r="AJ644" s="139"/>
      <c r="AK644" s="139"/>
      <c r="AL644" s="139"/>
      <c r="AM644" s="139"/>
      <c r="AN644" s="139"/>
      <c r="AO644" s="139"/>
      <c r="AP644" s="139"/>
      <c r="AQ644" s="139"/>
      <c r="AR644" s="139"/>
    </row>
    <row r="645" spans="29:44" x14ac:dyDescent="0.3">
      <c r="AC645" s="111">
        <f t="shared" si="28"/>
        <v>103</v>
      </c>
      <c r="AD645" s="111">
        <f t="shared" si="29"/>
        <v>9</v>
      </c>
      <c r="AE645" s="144">
        <v>519</v>
      </c>
      <c r="AF645" s="145" t="str">
        <f ca="1">IF(OFFSET('Dummy Payment (2)'!$B$11,AD645-1,AC645-1)&lt;&gt;"",OFFSET('Dummy Payment (2)'!$B$11,AD645-1,AC645-1),"")</f>
        <v/>
      </c>
      <c r="AG645" s="146" t="str">
        <f ca="1">IF(OFFSET('Dummy Payment (2)'!$C$11,AD645-1,AC645-1)&lt;&gt;"",OFFSET('Dummy Payment (2)'!$C$11,AD645-1,AC645-1),"")</f>
        <v/>
      </c>
      <c r="AH645" s="147" t="str">
        <f t="shared" si="30"/>
        <v/>
      </c>
      <c r="AI645" s="139"/>
      <c r="AJ645" s="139"/>
      <c r="AK645" s="139"/>
      <c r="AL645" s="139"/>
      <c r="AM645" s="139"/>
      <c r="AN645" s="139"/>
      <c r="AO645" s="139"/>
      <c r="AP645" s="139"/>
      <c r="AQ645" s="139"/>
      <c r="AR645" s="139"/>
    </row>
    <row r="646" spans="29:44" x14ac:dyDescent="0.3">
      <c r="AC646" s="111">
        <f t="shared" si="28"/>
        <v>103</v>
      </c>
      <c r="AD646" s="111">
        <f t="shared" si="29"/>
        <v>10</v>
      </c>
      <c r="AE646" s="144">
        <v>520</v>
      </c>
      <c r="AF646" s="145" t="str">
        <f ca="1">IF(OFFSET('Dummy Payment (2)'!$B$11,AD646-1,AC646-1)&lt;&gt;"",OFFSET('Dummy Payment (2)'!$B$11,AD646-1,AC646-1),"")</f>
        <v/>
      </c>
      <c r="AG646" s="146" t="str">
        <f ca="1">IF(OFFSET('Dummy Payment (2)'!$C$11,AD646-1,AC646-1)&lt;&gt;"",OFFSET('Dummy Payment (2)'!$C$11,AD646-1,AC646-1),"")</f>
        <v/>
      </c>
      <c r="AH646" s="147" t="str">
        <f t="shared" si="30"/>
        <v/>
      </c>
      <c r="AI646" s="139"/>
      <c r="AJ646" s="139"/>
      <c r="AK646" s="139"/>
      <c r="AL646" s="139"/>
      <c r="AM646" s="139"/>
      <c r="AN646" s="139"/>
      <c r="AO646" s="139"/>
      <c r="AP646" s="139"/>
      <c r="AQ646" s="139"/>
      <c r="AR646" s="139"/>
    </row>
    <row r="647" spans="29:44" x14ac:dyDescent="0.3">
      <c r="AC647" s="111">
        <f t="shared" si="28"/>
        <v>105</v>
      </c>
      <c r="AD647" s="111">
        <f t="shared" si="29"/>
        <v>1</v>
      </c>
      <c r="AE647" s="144">
        <v>521</v>
      </c>
      <c r="AF647" s="145">
        <f ca="1">IF(OFFSET('Dummy Payment (2)'!$B$11,AD647-1,AC647-1)&lt;&gt;"",OFFSET('Dummy Payment (2)'!$B$11,AD647-1,AC647-1),"")</f>
        <v>43467</v>
      </c>
      <c r="AG647" s="146">
        <f ca="1">IF(OFFSET('Dummy Payment (2)'!$C$11,AD647-1,AC647-1)&lt;&gt;"",OFFSET('Dummy Payment (2)'!$C$11,AD647-1,AC647-1),"")</f>
        <v>3000</v>
      </c>
      <c r="AH647" s="147" t="str">
        <f t="shared" si="30"/>
        <v>Salary</v>
      </c>
      <c r="AI647" s="139"/>
      <c r="AJ647" s="139"/>
      <c r="AK647" s="139"/>
      <c r="AL647" s="139"/>
      <c r="AM647" s="139"/>
      <c r="AN647" s="139"/>
      <c r="AO647" s="139"/>
      <c r="AP647" s="139"/>
      <c r="AQ647" s="139"/>
      <c r="AR647" s="139"/>
    </row>
    <row r="648" spans="29:44" x14ac:dyDescent="0.3">
      <c r="AC648" s="111">
        <f t="shared" si="28"/>
        <v>105</v>
      </c>
      <c r="AD648" s="111">
        <f t="shared" si="29"/>
        <v>2</v>
      </c>
      <c r="AE648" s="144">
        <v>522</v>
      </c>
      <c r="AF648" s="145">
        <f ca="1">IF(OFFSET('Dummy Payment (2)'!$B$11,AD648-1,AC648-1)&lt;&gt;"",OFFSET('Dummy Payment (2)'!$B$11,AD648-1,AC648-1),"")</f>
        <v>43466</v>
      </c>
      <c r="AG648" s="146">
        <f ca="1">IF(OFFSET('Dummy Payment (2)'!$C$11,AD648-1,AC648-1)&lt;&gt;"",OFFSET('Dummy Payment (2)'!$C$11,AD648-1,AC648-1),"")</f>
        <v>150</v>
      </c>
      <c r="AH648" s="147" t="str">
        <f t="shared" si="30"/>
        <v>Fees</v>
      </c>
      <c r="AI648" s="139"/>
      <c r="AJ648" s="139"/>
      <c r="AK648" s="139"/>
      <c r="AL648" s="139"/>
      <c r="AM648" s="139"/>
      <c r="AN648" s="139"/>
      <c r="AO648" s="139"/>
      <c r="AP648" s="139"/>
      <c r="AQ648" s="139"/>
      <c r="AR648" s="139"/>
    </row>
    <row r="649" spans="29:44" x14ac:dyDescent="0.3">
      <c r="AC649" s="111">
        <f t="shared" ref="AC649:AC656" si="31">AC639+2</f>
        <v>105</v>
      </c>
      <c r="AD649" s="111">
        <f t="shared" ref="AD649:AD656" si="32">AD639</f>
        <v>3</v>
      </c>
      <c r="AE649" s="144">
        <v>523</v>
      </c>
      <c r="AF649" s="145">
        <f ca="1">IF(OFFSET('Dummy Payment (2)'!$B$11,AD649-1,AC649-1)&lt;&gt;"",OFFSET('Dummy Payment (2)'!$B$11,AD649-1,AC649-1),"")</f>
        <v>43467</v>
      </c>
      <c r="AG649" s="146">
        <f ca="1">IF(OFFSET('Dummy Payment (2)'!$C$11,AD649-1,AC649-1)&lt;&gt;"",OFFSET('Dummy Payment (2)'!$C$11,AD649-1,AC649-1),"")</f>
        <v>500</v>
      </c>
      <c r="AH649" s="147" t="str">
        <f t="shared" ref="AH649:AH656" si="33">AH639</f>
        <v>Bonus</v>
      </c>
      <c r="AI649" s="139"/>
      <c r="AJ649" s="139"/>
      <c r="AK649" s="139"/>
      <c r="AL649" s="139"/>
      <c r="AM649" s="139"/>
      <c r="AN649" s="139"/>
      <c r="AO649" s="139"/>
      <c r="AP649" s="139"/>
      <c r="AQ649" s="139"/>
      <c r="AR649" s="139"/>
    </row>
    <row r="650" spans="29:44" x14ac:dyDescent="0.3">
      <c r="AC650" s="111">
        <f t="shared" si="31"/>
        <v>105</v>
      </c>
      <c r="AD650" s="111">
        <f t="shared" si="32"/>
        <v>4</v>
      </c>
      <c r="AE650" s="144">
        <v>524</v>
      </c>
      <c r="AF650" s="145" t="str">
        <f ca="1">IF(OFFSET('Dummy Payment (2)'!$B$11,AD650-1,AC650-1)&lt;&gt;"",OFFSET('Dummy Payment (2)'!$B$11,AD650-1,AC650-1),"")</f>
        <v/>
      </c>
      <c r="AG650" s="146">
        <f ca="1">IF(OFFSET('Dummy Payment (2)'!$C$11,AD650-1,AC650-1)&lt;&gt;"",OFFSET('Dummy Payment (2)'!$C$11,AD650-1,AC650-1),"")</f>
        <v>1000</v>
      </c>
      <c r="AH650" s="147" t="str">
        <f t="shared" si="33"/>
        <v>Deviden</v>
      </c>
      <c r="AI650" s="139"/>
      <c r="AJ650" s="139"/>
      <c r="AK650" s="139"/>
      <c r="AL650" s="139"/>
      <c r="AM650" s="139"/>
      <c r="AN650" s="139"/>
      <c r="AO650" s="139"/>
      <c r="AP650" s="139"/>
      <c r="AQ650" s="139"/>
      <c r="AR650" s="139"/>
    </row>
    <row r="651" spans="29:44" x14ac:dyDescent="0.3">
      <c r="AC651" s="111">
        <f t="shared" si="31"/>
        <v>105</v>
      </c>
      <c r="AD651" s="111">
        <f t="shared" si="32"/>
        <v>5</v>
      </c>
      <c r="AE651" s="144">
        <v>525</v>
      </c>
      <c r="AF651" s="145" t="str">
        <f ca="1">IF(OFFSET('Dummy Payment (2)'!$B$11,AD651-1,AC651-1)&lt;&gt;"",OFFSET('Dummy Payment (2)'!$B$11,AD651-1,AC651-1),"")</f>
        <v/>
      </c>
      <c r="AG651" s="146">
        <f ca="1">IF(OFFSET('Dummy Payment (2)'!$C$11,AD651-1,AC651-1)&lt;&gt;"",OFFSET('Dummy Payment (2)'!$C$11,AD651-1,AC651-1),"")</f>
        <v>300</v>
      </c>
      <c r="AH651" s="147" t="str">
        <f t="shared" si="33"/>
        <v>Freelance Income</v>
      </c>
      <c r="AI651" s="139"/>
      <c r="AJ651" s="139"/>
      <c r="AK651" s="139"/>
      <c r="AL651" s="139"/>
      <c r="AM651" s="139"/>
      <c r="AN651" s="139"/>
      <c r="AO651" s="139"/>
      <c r="AP651" s="139"/>
      <c r="AQ651" s="139"/>
      <c r="AR651" s="139"/>
    </row>
    <row r="652" spans="29:44" x14ac:dyDescent="0.3">
      <c r="AC652" s="111">
        <f t="shared" si="31"/>
        <v>105</v>
      </c>
      <c r="AD652" s="111">
        <f t="shared" si="32"/>
        <v>6</v>
      </c>
      <c r="AE652" s="144">
        <v>526</v>
      </c>
      <c r="AF652" s="145" t="str">
        <f ca="1">IF(OFFSET('Dummy Payment (2)'!$B$11,AD652-1,AC652-1)&lt;&gt;"",OFFSET('Dummy Payment (2)'!$B$11,AD652-1,AC652-1),"")</f>
        <v/>
      </c>
      <c r="AG652" s="146" t="str">
        <f ca="1">IF(OFFSET('Dummy Payment (2)'!$C$11,AD652-1,AC652-1)&lt;&gt;"",OFFSET('Dummy Payment (2)'!$C$11,AD652-1,AC652-1),"")</f>
        <v/>
      </c>
      <c r="AH652" s="147" t="str">
        <f t="shared" si="33"/>
        <v/>
      </c>
      <c r="AI652" s="139"/>
      <c r="AJ652" s="139"/>
      <c r="AK652" s="139"/>
      <c r="AL652" s="139"/>
      <c r="AM652" s="139"/>
      <c r="AN652" s="139"/>
      <c r="AO652" s="139"/>
      <c r="AP652" s="139"/>
      <c r="AQ652" s="139"/>
      <c r="AR652" s="139"/>
    </row>
    <row r="653" spans="29:44" x14ac:dyDescent="0.3">
      <c r="AC653" s="111">
        <f t="shared" si="31"/>
        <v>105</v>
      </c>
      <c r="AD653" s="111">
        <f t="shared" si="32"/>
        <v>7</v>
      </c>
      <c r="AE653" s="144">
        <v>527</v>
      </c>
      <c r="AF653" s="145" t="str">
        <f ca="1">IF(OFFSET('Dummy Payment (2)'!$B$11,AD653-1,AC653-1)&lt;&gt;"",OFFSET('Dummy Payment (2)'!$B$11,AD653-1,AC653-1),"")</f>
        <v/>
      </c>
      <c r="AG653" s="146" t="str">
        <f ca="1">IF(OFFSET('Dummy Payment (2)'!$C$11,AD653-1,AC653-1)&lt;&gt;"",OFFSET('Dummy Payment (2)'!$C$11,AD653-1,AC653-1),"")</f>
        <v/>
      </c>
      <c r="AH653" s="147" t="str">
        <f t="shared" si="33"/>
        <v/>
      </c>
      <c r="AI653" s="139"/>
      <c r="AJ653" s="139"/>
      <c r="AK653" s="139"/>
      <c r="AL653" s="139"/>
      <c r="AM653" s="139"/>
      <c r="AN653" s="139"/>
      <c r="AO653" s="139"/>
      <c r="AP653" s="139"/>
      <c r="AQ653" s="139"/>
      <c r="AR653" s="139"/>
    </row>
    <row r="654" spans="29:44" x14ac:dyDescent="0.3">
      <c r="AC654" s="111">
        <f t="shared" si="31"/>
        <v>105</v>
      </c>
      <c r="AD654" s="111">
        <f t="shared" si="32"/>
        <v>8</v>
      </c>
      <c r="AE654" s="144">
        <v>528</v>
      </c>
      <c r="AF654" s="145" t="str">
        <f ca="1">IF(OFFSET('Dummy Payment (2)'!$B$11,AD654-1,AC654-1)&lt;&gt;"",OFFSET('Dummy Payment (2)'!$B$11,AD654-1,AC654-1),"")</f>
        <v/>
      </c>
      <c r="AG654" s="146" t="str">
        <f ca="1">IF(OFFSET('Dummy Payment (2)'!$C$11,AD654-1,AC654-1)&lt;&gt;"",OFFSET('Dummy Payment (2)'!$C$11,AD654-1,AC654-1),"")</f>
        <v/>
      </c>
      <c r="AH654" s="147" t="str">
        <f t="shared" si="33"/>
        <v/>
      </c>
      <c r="AI654" s="139"/>
      <c r="AJ654" s="139"/>
      <c r="AK654" s="139"/>
      <c r="AL654" s="139"/>
      <c r="AM654" s="139"/>
      <c r="AN654" s="139"/>
      <c r="AO654" s="139"/>
      <c r="AP654" s="139"/>
      <c r="AQ654" s="139"/>
      <c r="AR654" s="139"/>
    </row>
    <row r="655" spans="29:44" x14ac:dyDescent="0.3">
      <c r="AC655" s="111">
        <f t="shared" si="31"/>
        <v>105</v>
      </c>
      <c r="AD655" s="111">
        <f t="shared" si="32"/>
        <v>9</v>
      </c>
      <c r="AE655" s="144">
        <v>529</v>
      </c>
      <c r="AF655" s="145" t="str">
        <f ca="1">IF(OFFSET('Dummy Payment (2)'!$B$11,AD655-1,AC655-1)&lt;&gt;"",OFFSET('Dummy Payment (2)'!$B$11,AD655-1,AC655-1),"")</f>
        <v/>
      </c>
      <c r="AG655" s="146" t="str">
        <f ca="1">IF(OFFSET('Dummy Payment (2)'!$C$11,AD655-1,AC655-1)&lt;&gt;"",OFFSET('Dummy Payment (2)'!$C$11,AD655-1,AC655-1),"")</f>
        <v/>
      </c>
      <c r="AH655" s="147" t="str">
        <f t="shared" si="33"/>
        <v/>
      </c>
      <c r="AI655" s="139"/>
      <c r="AJ655" s="139"/>
      <c r="AK655" s="139"/>
      <c r="AL655" s="139"/>
      <c r="AM655" s="139"/>
      <c r="AN655" s="139"/>
      <c r="AO655" s="139"/>
      <c r="AP655" s="139"/>
      <c r="AQ655" s="139"/>
      <c r="AR655" s="139"/>
    </row>
    <row r="656" spans="29:44" x14ac:dyDescent="0.3">
      <c r="AC656" s="111">
        <f t="shared" si="31"/>
        <v>105</v>
      </c>
      <c r="AD656" s="111">
        <f t="shared" si="32"/>
        <v>10</v>
      </c>
      <c r="AE656" s="144">
        <v>530</v>
      </c>
      <c r="AF656" s="145" t="str">
        <f ca="1">IF(OFFSET('Dummy Payment (2)'!$B$11,AD656-1,AC656-1)&lt;&gt;"",OFFSET('Dummy Payment (2)'!$B$11,AD656-1,AC656-1),"")</f>
        <v/>
      </c>
      <c r="AG656" s="146" t="str">
        <f ca="1">IF(OFFSET('Dummy Payment (2)'!$C$11,AD656-1,AC656-1)&lt;&gt;"",OFFSET('Dummy Payment (2)'!$C$11,AD656-1,AC656-1),"")</f>
        <v/>
      </c>
      <c r="AH656" s="147" t="str">
        <f t="shared" si="33"/>
        <v/>
      </c>
      <c r="AI656" s="139"/>
      <c r="AJ656" s="139"/>
      <c r="AK656" s="139"/>
      <c r="AL656" s="139"/>
      <c r="AM656" s="139"/>
      <c r="AN656" s="139"/>
      <c r="AO656" s="139"/>
      <c r="AP656" s="139"/>
      <c r="AQ656" s="139"/>
      <c r="AR656" s="139"/>
    </row>
    <row r="657" spans="29:44" x14ac:dyDescent="0.3">
      <c r="AC657" s="111">
        <v>1</v>
      </c>
      <c r="AD657" s="111">
        <v>1</v>
      </c>
      <c r="AE657" s="144">
        <v>121</v>
      </c>
      <c r="AF657" s="145">
        <f ca="1">IF(OFFSET('Dummy Payment'!$B$21,AD657-1,AC657-1)&lt;&gt;"",OFFSET('Dummy Payment'!$B$21,AD657-1,AC657-1),"")</f>
        <v>43105</v>
      </c>
      <c r="AG657" s="146">
        <f ca="1">IF(OFFSET('Dummy Payment'!$C$21,AD657-1,AC657-1)&lt;&gt;"",-OFFSET('Dummy Payment'!$C$21,AD657-1,AC657-1),"")</f>
        <v>-200</v>
      </c>
      <c r="AH657" s="147" t="str">
        <f t="shared" ref="AH657:AH688" si="34">IF(Z21&lt;&gt;"",Z21,"")</f>
        <v>Credit Card - Visa</v>
      </c>
      <c r="AI657" s="139"/>
      <c r="AJ657" s="139"/>
      <c r="AK657" s="139"/>
      <c r="AL657" s="139"/>
      <c r="AM657" s="139"/>
      <c r="AN657" s="139"/>
      <c r="AO657" s="139"/>
      <c r="AP657" s="139"/>
      <c r="AQ657" s="139"/>
      <c r="AR657" s="139"/>
    </row>
    <row r="658" spans="29:44" x14ac:dyDescent="0.3">
      <c r="AC658" s="111">
        <v>1</v>
      </c>
      <c r="AD658" s="111">
        <v>2</v>
      </c>
      <c r="AE658" s="144">
        <v>122</v>
      </c>
      <c r="AF658" s="145">
        <f ca="1">IF(OFFSET('Dummy Payment'!$B$21,AD658-1,AC658-1)&lt;&gt;"",OFFSET('Dummy Payment'!$B$21,AD658-1,AC658-1),"")</f>
        <v>43115</v>
      </c>
      <c r="AG658" s="146">
        <f ca="1">IF(OFFSET('Dummy Payment'!$C$21,AD658-1,AC658-1)&lt;&gt;"",-OFFSET('Dummy Payment'!$C$21,AD658-1,AC658-1),"")</f>
        <v>-50</v>
      </c>
      <c r="AH658" s="147" t="str">
        <f t="shared" si="34"/>
        <v>Credit Card - Mastercard</v>
      </c>
      <c r="AI658" s="139"/>
      <c r="AJ658" s="139"/>
      <c r="AK658" s="139"/>
      <c r="AL658" s="139"/>
      <c r="AM658" s="139"/>
      <c r="AN658" s="139"/>
      <c r="AO658" s="139"/>
      <c r="AP658" s="139"/>
      <c r="AQ658" s="139"/>
      <c r="AR658" s="139"/>
    </row>
    <row r="659" spans="29:44" x14ac:dyDescent="0.3">
      <c r="AC659" s="111">
        <v>1</v>
      </c>
      <c r="AD659" s="111">
        <v>3</v>
      </c>
      <c r="AE659" s="144">
        <v>123</v>
      </c>
      <c r="AF659" s="145">
        <f ca="1">IF(OFFSET('Dummy Payment'!$B$21,AD659-1,AC659-1)&lt;&gt;"",OFFSET('Dummy Payment'!$B$21,AD659-1,AC659-1),"")</f>
        <v>43115</v>
      </c>
      <c r="AG659" s="146">
        <f ca="1">IF(OFFSET('Dummy Payment'!$C$21,AD659-1,AC659-1)&lt;&gt;"",-OFFSET('Dummy Payment'!$C$21,AD659-1,AC659-1),"")</f>
        <v>-100</v>
      </c>
      <c r="AH659" s="147" t="str">
        <f t="shared" si="34"/>
        <v>Credit Card - Amex</v>
      </c>
      <c r="AI659" s="139"/>
      <c r="AJ659" s="139"/>
      <c r="AK659" s="139"/>
      <c r="AL659" s="139"/>
      <c r="AM659" s="139"/>
      <c r="AN659" s="139"/>
      <c r="AO659" s="139"/>
      <c r="AP659" s="139"/>
      <c r="AQ659" s="139"/>
      <c r="AR659" s="139"/>
    </row>
    <row r="660" spans="29:44" x14ac:dyDescent="0.3">
      <c r="AC660" s="111">
        <v>1</v>
      </c>
      <c r="AD660" s="111">
        <v>4</v>
      </c>
      <c r="AE660" s="144">
        <v>124</v>
      </c>
      <c r="AF660" s="145">
        <f ca="1">IF(OFFSET('Dummy Payment'!$B$21,AD660-1,AC660-1)&lt;&gt;"",OFFSET('Dummy Payment'!$B$21,AD660-1,AC660-1),"")</f>
        <v>43105</v>
      </c>
      <c r="AG660" s="146">
        <f ca="1">IF(OFFSET('Dummy Payment'!$C$21,AD660-1,AC660-1)&lt;&gt;"",-OFFSET('Dummy Payment'!$C$21,AD660-1,AC660-1),"")</f>
        <v>-100</v>
      </c>
      <c r="AH660" s="147" t="str">
        <f t="shared" si="34"/>
        <v>Electricity</v>
      </c>
      <c r="AI660" s="139"/>
      <c r="AJ660" s="139"/>
      <c r="AK660" s="139"/>
      <c r="AL660" s="139"/>
      <c r="AM660" s="139"/>
      <c r="AN660" s="139"/>
      <c r="AO660" s="139"/>
      <c r="AP660" s="139"/>
      <c r="AQ660" s="139"/>
      <c r="AR660" s="139"/>
    </row>
    <row r="661" spans="29:44" x14ac:dyDescent="0.3">
      <c r="AC661" s="111">
        <v>1</v>
      </c>
      <c r="AD661" s="111">
        <v>5</v>
      </c>
      <c r="AE661" s="144">
        <v>125</v>
      </c>
      <c r="AF661" s="145">
        <f ca="1">IF(OFFSET('Dummy Payment'!$B$21,AD661-1,AC661-1)&lt;&gt;"",OFFSET('Dummy Payment'!$B$21,AD661-1,AC661-1),"")</f>
        <v>43106</v>
      </c>
      <c r="AG661" s="146">
        <f ca="1">IF(OFFSET('Dummy Payment'!$C$21,AD661-1,AC661-1)&lt;&gt;"",-OFFSET('Dummy Payment'!$C$21,AD661-1,AC661-1),"")</f>
        <v>-50</v>
      </c>
      <c r="AH661" s="147" t="str">
        <f t="shared" si="34"/>
        <v>Gas</v>
      </c>
      <c r="AI661" s="139"/>
      <c r="AJ661" s="139"/>
      <c r="AK661" s="139"/>
      <c r="AL661" s="139"/>
      <c r="AM661" s="139"/>
      <c r="AN661" s="139"/>
      <c r="AO661" s="139"/>
      <c r="AP661" s="139"/>
      <c r="AQ661" s="139"/>
      <c r="AR661" s="139"/>
    </row>
    <row r="662" spans="29:44" x14ac:dyDescent="0.3">
      <c r="AC662" s="111">
        <v>1</v>
      </c>
      <c r="AD662" s="111">
        <v>6</v>
      </c>
      <c r="AE662" s="144">
        <v>126</v>
      </c>
      <c r="AF662" s="145">
        <f ca="1">IF(OFFSET('Dummy Payment'!$B$21,AD662-1,AC662-1)&lt;&gt;"",OFFSET('Dummy Payment'!$B$21,AD662-1,AC662-1),"")</f>
        <v>43110</v>
      </c>
      <c r="AG662" s="146">
        <f ca="1">IF(OFFSET('Dummy Payment'!$C$21,AD662-1,AC662-1)&lt;&gt;"",-OFFSET('Dummy Payment'!$C$21,AD662-1,AC662-1),"")</f>
        <v>-50</v>
      </c>
      <c r="AH662" s="147" t="str">
        <f t="shared" si="34"/>
        <v>Water</v>
      </c>
      <c r="AI662" s="139"/>
      <c r="AJ662" s="139"/>
      <c r="AK662" s="139"/>
      <c r="AL662" s="139"/>
      <c r="AM662" s="139"/>
      <c r="AN662" s="139"/>
      <c r="AO662" s="139"/>
      <c r="AP662" s="139"/>
      <c r="AQ662" s="139"/>
      <c r="AR662" s="139"/>
    </row>
    <row r="663" spans="29:44" x14ac:dyDescent="0.3">
      <c r="AC663" s="111">
        <v>1</v>
      </c>
      <c r="AD663" s="111">
        <v>7</v>
      </c>
      <c r="AE663" s="144">
        <v>127</v>
      </c>
      <c r="AF663" s="145">
        <f ca="1">IF(OFFSET('Dummy Payment'!$B$21,AD663-1,AC663-1)&lt;&gt;"",OFFSET('Dummy Payment'!$B$21,AD663-1,AC663-1),"")</f>
        <v>43120</v>
      </c>
      <c r="AG663" s="146">
        <f ca="1">IF(OFFSET('Dummy Payment'!$C$21,AD663-1,AC663-1)&lt;&gt;"",-OFFSET('Dummy Payment'!$C$21,AD663-1,AC663-1),"")</f>
        <v>-75</v>
      </c>
      <c r="AH663" s="147" t="str">
        <f t="shared" si="34"/>
        <v>Cable TV</v>
      </c>
      <c r="AI663" s="139"/>
      <c r="AJ663" s="139"/>
      <c r="AK663" s="139"/>
      <c r="AL663" s="139"/>
      <c r="AM663" s="139"/>
      <c r="AN663" s="139"/>
      <c r="AO663" s="139"/>
      <c r="AP663" s="139"/>
      <c r="AQ663" s="139"/>
      <c r="AR663" s="139"/>
    </row>
    <row r="664" spans="29:44" x14ac:dyDescent="0.3">
      <c r="AC664" s="111">
        <v>1</v>
      </c>
      <c r="AD664" s="111">
        <v>8</v>
      </c>
      <c r="AE664" s="144">
        <v>128</v>
      </c>
      <c r="AF664" s="145">
        <f ca="1">IF(OFFSET('Dummy Payment'!$B$21,AD664-1,AC664-1)&lt;&gt;"",OFFSET('Dummy Payment'!$B$21,AD664-1,AC664-1),"")</f>
        <v>43101</v>
      </c>
      <c r="AG664" s="146">
        <f ca="1">IF(OFFSET('Dummy Payment'!$C$21,AD664-1,AC664-1)&lt;&gt;"",-OFFSET('Dummy Payment'!$C$21,AD664-1,AC664-1),"")</f>
        <v>-110</v>
      </c>
      <c r="AH664" s="147" t="str">
        <f t="shared" si="34"/>
        <v>School Fees</v>
      </c>
      <c r="AI664" s="139"/>
      <c r="AJ664" s="139"/>
      <c r="AK664" s="139"/>
      <c r="AL664" s="139"/>
      <c r="AM664" s="139"/>
      <c r="AN664" s="139"/>
      <c r="AO664" s="139"/>
      <c r="AP664" s="139"/>
      <c r="AQ664" s="139"/>
      <c r="AR664" s="139"/>
    </row>
    <row r="665" spans="29:44" x14ac:dyDescent="0.3">
      <c r="AC665" s="111">
        <v>1</v>
      </c>
      <c r="AD665" s="111">
        <v>9</v>
      </c>
      <c r="AE665" s="144">
        <v>129</v>
      </c>
      <c r="AF665" s="145">
        <f ca="1">IF(OFFSET('Dummy Payment'!$B$21,AD665-1,AC665-1)&lt;&gt;"",OFFSET('Dummy Payment'!$B$21,AD665-1,AC665-1),"")</f>
        <v>43128</v>
      </c>
      <c r="AG665" s="146">
        <f ca="1">IF(OFFSET('Dummy Payment'!$C$21,AD665-1,AC665-1)&lt;&gt;"",-OFFSET('Dummy Payment'!$C$21,AD665-1,AC665-1),"")</f>
        <v>-500</v>
      </c>
      <c r="AH665" s="147" t="str">
        <f t="shared" si="34"/>
        <v>House Rental</v>
      </c>
      <c r="AI665" s="139"/>
      <c r="AJ665" s="139"/>
      <c r="AK665" s="139"/>
      <c r="AL665" s="139"/>
      <c r="AM665" s="139"/>
      <c r="AN665" s="139"/>
      <c r="AO665" s="139"/>
      <c r="AP665" s="139"/>
      <c r="AQ665" s="139"/>
      <c r="AR665" s="139"/>
    </row>
    <row r="666" spans="29:44" x14ac:dyDescent="0.3">
      <c r="AC666" s="111">
        <v>1</v>
      </c>
      <c r="AD666" s="111">
        <v>10</v>
      </c>
      <c r="AE666" s="144">
        <v>130</v>
      </c>
      <c r="AF666" s="145" t="str">
        <f ca="1">IF(OFFSET('Dummy Payment'!$B$21,AD666-1,AC666-1)&lt;&gt;"",OFFSET('Dummy Payment'!$B$21,AD666-1,AC666-1),"")</f>
        <v/>
      </c>
      <c r="AG666" s="146">
        <f ca="1">IF(OFFSET('Dummy Payment'!$C$21,AD666-1,AC666-1)&lt;&gt;"",-OFFSET('Dummy Payment'!$C$21,AD666-1,AC666-1),"")</f>
        <v>-1000</v>
      </c>
      <c r="AH666" s="147" t="str">
        <f t="shared" si="34"/>
        <v>Vacation</v>
      </c>
      <c r="AI666" s="139"/>
      <c r="AJ666" s="139"/>
      <c r="AK666" s="139"/>
      <c r="AL666" s="139"/>
      <c r="AM666" s="139"/>
      <c r="AN666" s="139"/>
      <c r="AO666" s="139"/>
      <c r="AP666" s="139"/>
      <c r="AQ666" s="139"/>
      <c r="AR666" s="139"/>
    </row>
    <row r="667" spans="29:44" x14ac:dyDescent="0.3">
      <c r="AC667" s="111">
        <v>1</v>
      </c>
      <c r="AD667" s="111">
        <v>11</v>
      </c>
      <c r="AE667" s="144">
        <v>131</v>
      </c>
      <c r="AF667" s="145">
        <f ca="1">IF(OFFSET('Dummy Payment'!$B$21,AD667-1,AC667-1)&lt;&gt;"",OFFSET('Dummy Payment'!$B$21,AD667-1,AC667-1),"")</f>
        <v>43101</v>
      </c>
      <c r="AG667" s="146">
        <f ca="1">IF(OFFSET('Dummy Payment'!$C$21,AD667-1,AC667-1)&lt;&gt;"",-OFFSET('Dummy Payment'!$C$21,AD667-1,AC667-1),"")</f>
        <v>-250</v>
      </c>
      <c r="AH667" s="147" t="str">
        <f t="shared" si="34"/>
        <v>Gym Membership</v>
      </c>
      <c r="AI667" s="139"/>
      <c r="AJ667" s="139"/>
      <c r="AK667" s="139"/>
      <c r="AL667" s="139"/>
      <c r="AM667" s="139"/>
      <c r="AN667" s="139"/>
      <c r="AO667" s="139"/>
      <c r="AP667" s="139"/>
      <c r="AQ667" s="139"/>
      <c r="AR667" s="139"/>
    </row>
    <row r="668" spans="29:44" x14ac:dyDescent="0.3">
      <c r="AC668" s="111">
        <v>1</v>
      </c>
      <c r="AD668" s="111">
        <v>12</v>
      </c>
      <c r="AE668" s="144">
        <v>132</v>
      </c>
      <c r="AF668" s="145">
        <f ca="1">IF(OFFSET('Dummy Payment'!$B$21,AD668-1,AC668-1)&lt;&gt;"",OFFSET('Dummy Payment'!$B$21,AD668-1,AC668-1),"")</f>
        <v>43120</v>
      </c>
      <c r="AG668" s="146">
        <f ca="1">IF(OFFSET('Dummy Payment'!$C$21,AD668-1,AC668-1)&lt;&gt;"",-OFFSET('Dummy Payment'!$C$21,AD668-1,AC668-1),"")</f>
        <v>-25</v>
      </c>
      <c r="AH668" s="147" t="str">
        <f t="shared" si="34"/>
        <v>Mobile Phone</v>
      </c>
      <c r="AI668" s="139"/>
      <c r="AJ668" s="139"/>
      <c r="AK668" s="139"/>
      <c r="AL668" s="139"/>
      <c r="AM668" s="139"/>
      <c r="AN668" s="139"/>
      <c r="AO668" s="139"/>
      <c r="AP668" s="139"/>
      <c r="AQ668" s="139"/>
      <c r="AR668" s="139"/>
    </row>
    <row r="669" spans="29:44" x14ac:dyDescent="0.3">
      <c r="AC669" s="111">
        <v>1</v>
      </c>
      <c r="AD669" s="111">
        <v>13</v>
      </c>
      <c r="AE669" s="144">
        <v>133</v>
      </c>
      <c r="AF669" s="145">
        <f ca="1">IF(OFFSET('Dummy Payment'!$B$21,AD669-1,AC669-1)&lt;&gt;"",OFFSET('Dummy Payment'!$B$21,AD669-1,AC669-1),"")</f>
        <v>43120</v>
      </c>
      <c r="AG669" s="146">
        <f ca="1">IF(OFFSET('Dummy Payment'!$C$21,AD669-1,AC669-1)&lt;&gt;"",-OFFSET('Dummy Payment'!$C$21,AD669-1,AC669-1),"")</f>
        <v>-15</v>
      </c>
      <c r="AH669" s="147" t="str">
        <f t="shared" si="34"/>
        <v>House Phone</v>
      </c>
      <c r="AI669" s="139"/>
      <c r="AJ669" s="139"/>
      <c r="AK669" s="139"/>
      <c r="AL669" s="139"/>
      <c r="AM669" s="139"/>
      <c r="AN669" s="139"/>
      <c r="AO669" s="139"/>
      <c r="AP669" s="139"/>
      <c r="AQ669" s="139"/>
      <c r="AR669" s="139"/>
    </row>
    <row r="670" spans="29:44" x14ac:dyDescent="0.3">
      <c r="AC670" s="111">
        <v>1</v>
      </c>
      <c r="AD670" s="111">
        <v>14</v>
      </c>
      <c r="AE670" s="144">
        <v>134</v>
      </c>
      <c r="AF670" s="145">
        <f ca="1">IF(OFFSET('Dummy Payment'!$B$21,AD670-1,AC670-1)&lt;&gt;"",OFFSET('Dummy Payment'!$B$21,AD670-1,AC670-1),"")</f>
        <v>43106</v>
      </c>
      <c r="AG670" s="146">
        <f ca="1">IF(OFFSET('Dummy Payment'!$C$21,AD670-1,AC670-1)&lt;&gt;"",-OFFSET('Dummy Payment'!$C$21,AD670-1,AC670-1),"")</f>
        <v>-50</v>
      </c>
      <c r="AH670" s="147" t="str">
        <f t="shared" si="34"/>
        <v>Hobbies</v>
      </c>
      <c r="AI670" s="139"/>
      <c r="AJ670" s="139"/>
      <c r="AK670" s="139"/>
      <c r="AL670" s="139"/>
      <c r="AM670" s="139"/>
      <c r="AN670" s="139"/>
      <c r="AO670" s="139"/>
      <c r="AP670" s="139"/>
      <c r="AQ670" s="139"/>
      <c r="AR670" s="139"/>
    </row>
    <row r="671" spans="29:44" x14ac:dyDescent="0.3">
      <c r="AC671" s="111">
        <v>1</v>
      </c>
      <c r="AD671" s="111">
        <v>15</v>
      </c>
      <c r="AE671" s="144">
        <v>135</v>
      </c>
      <c r="AF671" s="145">
        <f ca="1">IF(OFFSET('Dummy Payment'!$B$21,AD671-1,AC671-1)&lt;&gt;"",OFFSET('Dummy Payment'!$B$21,AD671-1,AC671-1),"")</f>
        <v>43102</v>
      </c>
      <c r="AG671" s="146">
        <f ca="1">IF(OFFSET('Dummy Payment'!$C$21,AD671-1,AC671-1)&lt;&gt;"",-OFFSET('Dummy Payment'!$C$21,AD671-1,AC671-1),"")</f>
        <v>-500</v>
      </c>
      <c r="AH671" s="147" t="str">
        <f t="shared" si="34"/>
        <v>Eating Out/Restaurant</v>
      </c>
      <c r="AI671" s="139"/>
      <c r="AJ671" s="139"/>
      <c r="AK671" s="139"/>
      <c r="AL671" s="139"/>
      <c r="AM671" s="139"/>
      <c r="AN671" s="139"/>
      <c r="AO671" s="139"/>
      <c r="AP671" s="139"/>
      <c r="AQ671" s="139"/>
      <c r="AR671" s="139"/>
    </row>
    <row r="672" spans="29:44" x14ac:dyDescent="0.3">
      <c r="AC672" s="111">
        <v>1</v>
      </c>
      <c r="AD672" s="111">
        <v>16</v>
      </c>
      <c r="AE672" s="144">
        <v>136</v>
      </c>
      <c r="AF672" s="145">
        <f ca="1">IF(OFFSET('Dummy Payment'!$B$21,AD672-1,AC672-1)&lt;&gt;"",OFFSET('Dummy Payment'!$B$21,AD672-1,AC672-1),"")</f>
        <v>43103</v>
      </c>
      <c r="AG672" s="146">
        <f ca="1">IF(OFFSET('Dummy Payment'!$C$21,AD672-1,AC672-1)&lt;&gt;"",-OFFSET('Dummy Payment'!$C$21,AD672-1,AC672-1),"")</f>
        <v>-250</v>
      </c>
      <c r="AH672" s="147" t="str">
        <f t="shared" si="34"/>
        <v>Groceries</v>
      </c>
      <c r="AI672" s="139"/>
      <c r="AJ672" s="139"/>
      <c r="AK672" s="139"/>
      <c r="AL672" s="139"/>
      <c r="AM672" s="139"/>
      <c r="AN672" s="139"/>
      <c r="AO672" s="139"/>
      <c r="AP672" s="139"/>
      <c r="AQ672" s="139"/>
      <c r="AR672" s="139"/>
    </row>
    <row r="673" spans="29:44" x14ac:dyDescent="0.3">
      <c r="AC673" s="111">
        <v>1</v>
      </c>
      <c r="AD673" s="111">
        <v>17</v>
      </c>
      <c r="AE673" s="144">
        <v>137</v>
      </c>
      <c r="AF673" s="145">
        <f ca="1">IF(OFFSET('Dummy Payment'!$B$21,AD673-1,AC673-1)&lt;&gt;"",OFFSET('Dummy Payment'!$B$21,AD673-1,AC673-1),"")</f>
        <v>43104</v>
      </c>
      <c r="AG673" s="146">
        <f ca="1">IF(OFFSET('Dummy Payment'!$C$21,AD673-1,AC673-1)&lt;&gt;"",-OFFSET('Dummy Payment'!$C$21,AD673-1,AC673-1),"")</f>
        <v>-100</v>
      </c>
      <c r="AH673" s="147" t="str">
        <f t="shared" si="34"/>
        <v>Clothes</v>
      </c>
      <c r="AI673" s="139"/>
      <c r="AJ673" s="139"/>
      <c r="AK673" s="139"/>
      <c r="AL673" s="139"/>
      <c r="AM673" s="139"/>
      <c r="AN673" s="139"/>
      <c r="AO673" s="139"/>
      <c r="AP673" s="139"/>
      <c r="AQ673" s="139"/>
      <c r="AR673" s="139"/>
    </row>
    <row r="674" spans="29:44" x14ac:dyDescent="0.3">
      <c r="AC674" s="111">
        <v>1</v>
      </c>
      <c r="AD674" s="111">
        <v>18</v>
      </c>
      <c r="AE674" s="144">
        <v>138</v>
      </c>
      <c r="AF674" s="145">
        <f ca="1">IF(OFFSET('Dummy Payment'!$B$21,AD674-1,AC674-1)&lt;&gt;"",OFFSET('Dummy Payment'!$B$21,AD674-1,AC674-1),"")</f>
        <v>43104</v>
      </c>
      <c r="AG674" s="146">
        <f ca="1">IF(OFFSET('Dummy Payment'!$C$21,AD674-1,AC674-1)&lt;&gt;"",-OFFSET('Dummy Payment'!$C$21,AD674-1,AC674-1),"")</f>
        <v>-100</v>
      </c>
      <c r="AH674" s="147" t="str">
        <f t="shared" si="34"/>
        <v>Children Activities</v>
      </c>
      <c r="AI674" s="139"/>
      <c r="AJ674" s="139"/>
      <c r="AK674" s="139"/>
      <c r="AL674" s="139"/>
      <c r="AM674" s="139"/>
      <c r="AN674" s="139"/>
      <c r="AO674" s="139"/>
      <c r="AP674" s="139"/>
      <c r="AQ674" s="139"/>
      <c r="AR674" s="139"/>
    </row>
    <row r="675" spans="29:44" x14ac:dyDescent="0.3">
      <c r="AC675" s="111">
        <v>1</v>
      </c>
      <c r="AD675" s="111">
        <v>19</v>
      </c>
      <c r="AE675" s="144">
        <v>139</v>
      </c>
      <c r="AF675" s="145" t="str">
        <f ca="1">IF(OFFSET('Dummy Payment'!$B$21,AD675-1,AC675-1)&lt;&gt;"",OFFSET('Dummy Payment'!$B$21,AD675-1,AC675-1),"")</f>
        <v/>
      </c>
      <c r="AG675" s="146" t="str">
        <f ca="1">IF(OFFSET('Dummy Payment'!$C$21,AD675-1,AC675-1)&lt;&gt;"",-OFFSET('Dummy Payment'!$C$21,AD675-1,AC675-1),"")</f>
        <v/>
      </c>
      <c r="AH675" s="147" t="str">
        <f t="shared" si="34"/>
        <v>Cosmetics</v>
      </c>
      <c r="AI675" s="139"/>
      <c r="AJ675" s="139"/>
      <c r="AK675" s="139"/>
      <c r="AL675" s="139"/>
      <c r="AM675" s="139"/>
      <c r="AN675" s="139"/>
      <c r="AO675" s="139"/>
      <c r="AP675" s="139"/>
      <c r="AQ675" s="139"/>
      <c r="AR675" s="139"/>
    </row>
    <row r="676" spans="29:44" x14ac:dyDescent="0.3">
      <c r="AC676" s="111">
        <v>1</v>
      </c>
      <c r="AD676" s="111">
        <v>20</v>
      </c>
      <c r="AE676" s="144">
        <v>140</v>
      </c>
      <c r="AF676" s="145">
        <f ca="1">IF(OFFSET('Dummy Payment'!$B$21,AD676-1,AC676-1)&lt;&gt;"",OFFSET('Dummy Payment'!$B$21,AD676-1,AC676-1),"")</f>
        <v>43102</v>
      </c>
      <c r="AG676" s="146">
        <f ca="1">IF(OFFSET('Dummy Payment'!$C$21,AD676-1,AC676-1)&lt;&gt;"",-OFFSET('Dummy Payment'!$C$21,AD676-1,AC676-1),"")</f>
        <v>-50</v>
      </c>
      <c r="AH676" s="147" t="str">
        <f t="shared" si="34"/>
        <v>Public Transport</v>
      </c>
      <c r="AI676" s="139"/>
      <c r="AJ676" s="139"/>
      <c r="AK676" s="139"/>
      <c r="AL676" s="139"/>
      <c r="AM676" s="139"/>
      <c r="AN676" s="139"/>
      <c r="AO676" s="139"/>
      <c r="AP676" s="139"/>
      <c r="AQ676" s="139"/>
      <c r="AR676" s="139"/>
    </row>
    <row r="677" spans="29:44" x14ac:dyDescent="0.3">
      <c r="AC677" s="111">
        <v>1</v>
      </c>
      <c r="AD677" s="111">
        <v>21</v>
      </c>
      <c r="AE677" s="144">
        <v>141</v>
      </c>
      <c r="AF677" s="145" t="str">
        <f ca="1">IF(OFFSET('Dummy Payment'!$B$21,AD677-1,AC677-1)&lt;&gt;"",OFFSET('Dummy Payment'!$B$21,AD677-1,AC677-1),"")</f>
        <v/>
      </c>
      <c r="AG677" s="146" t="str">
        <f ca="1">IF(OFFSET('Dummy Payment'!$C$21,AD677-1,AC677-1)&lt;&gt;"",-OFFSET('Dummy Payment'!$C$21,AD677-1,AC677-1),"")</f>
        <v/>
      </c>
      <c r="AH677" s="147" t="str">
        <f t="shared" si="34"/>
        <v/>
      </c>
      <c r="AI677" s="139"/>
      <c r="AJ677" s="139"/>
      <c r="AK677" s="139"/>
      <c r="AL677" s="139"/>
      <c r="AM677" s="139"/>
      <c r="AN677" s="139"/>
      <c r="AO677" s="139"/>
      <c r="AP677" s="139"/>
      <c r="AQ677" s="139"/>
      <c r="AR677" s="139"/>
    </row>
    <row r="678" spans="29:44" x14ac:dyDescent="0.3">
      <c r="AC678" s="111">
        <v>1</v>
      </c>
      <c r="AD678" s="111">
        <v>22</v>
      </c>
      <c r="AE678" s="144">
        <v>142</v>
      </c>
      <c r="AF678" s="145" t="str">
        <f ca="1">IF(OFFSET('Dummy Payment'!$B$21,AD678-1,AC678-1)&lt;&gt;"",OFFSET('Dummy Payment'!$B$21,AD678-1,AC678-1),"")</f>
        <v/>
      </c>
      <c r="AG678" s="146" t="str">
        <f ca="1">IF(OFFSET('Dummy Payment'!$C$21,AD678-1,AC678-1)&lt;&gt;"",-OFFSET('Dummy Payment'!$C$21,AD678-1,AC678-1),"")</f>
        <v/>
      </c>
      <c r="AH678" s="147" t="str">
        <f t="shared" si="34"/>
        <v/>
      </c>
      <c r="AI678" s="139"/>
      <c r="AJ678" s="139"/>
      <c r="AK678" s="139"/>
      <c r="AL678" s="139"/>
      <c r="AM678" s="139"/>
      <c r="AN678" s="139"/>
      <c r="AO678" s="139"/>
      <c r="AP678" s="139"/>
      <c r="AQ678" s="139"/>
      <c r="AR678" s="139"/>
    </row>
    <row r="679" spans="29:44" x14ac:dyDescent="0.3">
      <c r="AC679" s="111">
        <v>1</v>
      </c>
      <c r="AD679" s="111">
        <v>23</v>
      </c>
      <c r="AE679" s="144">
        <v>143</v>
      </c>
      <c r="AF679" s="145" t="str">
        <f ca="1">IF(OFFSET('Dummy Payment'!$B$21,AD679-1,AC679-1)&lt;&gt;"",OFFSET('Dummy Payment'!$B$21,AD679-1,AC679-1),"")</f>
        <v/>
      </c>
      <c r="AG679" s="146" t="str">
        <f ca="1">IF(OFFSET('Dummy Payment'!$C$21,AD679-1,AC679-1)&lt;&gt;"",-OFFSET('Dummy Payment'!$C$21,AD679-1,AC679-1),"")</f>
        <v/>
      </c>
      <c r="AH679" s="147" t="str">
        <f t="shared" si="34"/>
        <v/>
      </c>
      <c r="AI679" s="139"/>
      <c r="AJ679" s="139"/>
      <c r="AK679" s="139"/>
      <c r="AL679" s="139"/>
      <c r="AM679" s="139"/>
      <c r="AN679" s="139"/>
      <c r="AO679" s="139"/>
      <c r="AP679" s="139"/>
      <c r="AQ679" s="139"/>
      <c r="AR679" s="139"/>
    </row>
    <row r="680" spans="29:44" x14ac:dyDescent="0.3">
      <c r="AC680" s="111">
        <v>1</v>
      </c>
      <c r="AD680" s="111">
        <v>24</v>
      </c>
      <c r="AE680" s="144">
        <v>144</v>
      </c>
      <c r="AF680" s="145" t="str">
        <f ca="1">IF(OFFSET('Dummy Payment'!$B$21,AD680-1,AC680-1)&lt;&gt;"",OFFSET('Dummy Payment'!$B$21,AD680-1,AC680-1),"")</f>
        <v/>
      </c>
      <c r="AG680" s="146" t="str">
        <f ca="1">IF(OFFSET('Dummy Payment'!$C$21,AD680-1,AC680-1)&lt;&gt;"",-OFFSET('Dummy Payment'!$C$21,AD680-1,AC680-1),"")</f>
        <v/>
      </c>
      <c r="AH680" s="147" t="str">
        <f t="shared" si="34"/>
        <v/>
      </c>
      <c r="AI680" s="139"/>
      <c r="AJ680" s="139"/>
      <c r="AK680" s="139"/>
      <c r="AL680" s="139"/>
      <c r="AM680" s="139"/>
      <c r="AN680" s="139"/>
      <c r="AO680" s="139"/>
      <c r="AP680" s="139"/>
      <c r="AQ680" s="139"/>
      <c r="AR680" s="139"/>
    </row>
    <row r="681" spans="29:44" x14ac:dyDescent="0.3">
      <c r="AC681" s="111">
        <v>1</v>
      </c>
      <c r="AD681" s="111">
        <v>25</v>
      </c>
      <c r="AE681" s="144">
        <v>145</v>
      </c>
      <c r="AF681" s="145" t="str">
        <f ca="1">IF(OFFSET('Dummy Payment'!$B$21,AD681-1,AC681-1)&lt;&gt;"",OFFSET('Dummy Payment'!$B$21,AD681-1,AC681-1),"")</f>
        <v/>
      </c>
      <c r="AG681" s="146" t="str">
        <f ca="1">IF(OFFSET('Dummy Payment'!$C$21,AD681-1,AC681-1)&lt;&gt;"",-OFFSET('Dummy Payment'!$C$21,AD681-1,AC681-1),"")</f>
        <v/>
      </c>
      <c r="AH681" s="147" t="str">
        <f t="shared" si="34"/>
        <v/>
      </c>
      <c r="AI681" s="139"/>
      <c r="AJ681" s="139"/>
      <c r="AK681" s="139"/>
      <c r="AL681" s="139"/>
      <c r="AM681" s="139"/>
      <c r="AN681" s="139"/>
      <c r="AO681" s="139"/>
      <c r="AP681" s="139"/>
      <c r="AQ681" s="139"/>
      <c r="AR681" s="139"/>
    </row>
    <row r="682" spans="29:44" x14ac:dyDescent="0.3">
      <c r="AC682" s="111">
        <v>1</v>
      </c>
      <c r="AD682" s="111">
        <v>26</v>
      </c>
      <c r="AE682" s="144">
        <v>146</v>
      </c>
      <c r="AF682" s="145" t="str">
        <f ca="1">IF(OFFSET('Dummy Payment'!$B$21,AD682-1,AC682-1)&lt;&gt;"",OFFSET('Dummy Payment'!$B$21,AD682-1,AC682-1),"")</f>
        <v/>
      </c>
      <c r="AG682" s="146" t="str">
        <f ca="1">IF(OFFSET('Dummy Payment'!$C$21,AD682-1,AC682-1)&lt;&gt;"",-OFFSET('Dummy Payment'!$C$21,AD682-1,AC682-1),"")</f>
        <v/>
      </c>
      <c r="AH682" s="147" t="str">
        <f t="shared" si="34"/>
        <v/>
      </c>
      <c r="AI682" s="139"/>
      <c r="AJ682" s="139"/>
      <c r="AK682" s="139"/>
      <c r="AL682" s="139"/>
      <c r="AM682" s="139"/>
      <c r="AN682" s="139"/>
      <c r="AO682" s="139"/>
      <c r="AP682" s="139"/>
      <c r="AQ682" s="139"/>
      <c r="AR682" s="139"/>
    </row>
    <row r="683" spans="29:44" x14ac:dyDescent="0.3">
      <c r="AC683" s="111">
        <v>1</v>
      </c>
      <c r="AD683" s="111">
        <v>27</v>
      </c>
      <c r="AE683" s="144">
        <v>147</v>
      </c>
      <c r="AF683" s="145" t="str">
        <f ca="1">IF(OFFSET('Dummy Payment'!$B$21,AD683-1,AC683-1)&lt;&gt;"",OFFSET('Dummy Payment'!$B$21,AD683-1,AC683-1),"")</f>
        <v/>
      </c>
      <c r="AG683" s="146" t="str">
        <f ca="1">IF(OFFSET('Dummy Payment'!$C$21,AD683-1,AC683-1)&lt;&gt;"",-OFFSET('Dummy Payment'!$C$21,AD683-1,AC683-1),"")</f>
        <v/>
      </c>
      <c r="AH683" s="147" t="str">
        <f t="shared" si="34"/>
        <v/>
      </c>
      <c r="AI683" s="139"/>
      <c r="AJ683" s="139"/>
      <c r="AK683" s="139"/>
      <c r="AL683" s="139"/>
      <c r="AM683" s="139"/>
      <c r="AN683" s="139"/>
      <c r="AO683" s="139"/>
      <c r="AP683" s="139"/>
      <c r="AQ683" s="139"/>
      <c r="AR683" s="139"/>
    </row>
    <row r="684" spans="29:44" x14ac:dyDescent="0.3">
      <c r="AC684" s="111">
        <v>1</v>
      </c>
      <c r="AD684" s="111">
        <v>28</v>
      </c>
      <c r="AE684" s="144">
        <v>148</v>
      </c>
      <c r="AF684" s="145" t="str">
        <f ca="1">IF(OFFSET('Dummy Payment'!$B$21,AD684-1,AC684-1)&lt;&gt;"",OFFSET('Dummy Payment'!$B$21,AD684-1,AC684-1),"")</f>
        <v/>
      </c>
      <c r="AG684" s="146" t="str">
        <f ca="1">IF(OFFSET('Dummy Payment'!$C$21,AD684-1,AC684-1)&lt;&gt;"",-OFFSET('Dummy Payment'!$C$21,AD684-1,AC684-1),"")</f>
        <v/>
      </c>
      <c r="AH684" s="147" t="str">
        <f t="shared" si="34"/>
        <v/>
      </c>
      <c r="AI684" s="139"/>
      <c r="AJ684" s="139"/>
      <c r="AK684" s="139"/>
      <c r="AL684" s="139"/>
      <c r="AM684" s="139"/>
      <c r="AN684" s="139"/>
      <c r="AO684" s="139"/>
      <c r="AP684" s="139"/>
      <c r="AQ684" s="139"/>
      <c r="AR684" s="139"/>
    </row>
    <row r="685" spans="29:44" x14ac:dyDescent="0.3">
      <c r="AC685" s="111">
        <v>1</v>
      </c>
      <c r="AD685" s="111">
        <v>29</v>
      </c>
      <c r="AE685" s="144">
        <v>149</v>
      </c>
      <c r="AF685" s="145" t="str">
        <f ca="1">IF(OFFSET('Dummy Payment'!$B$21,AD685-1,AC685-1)&lt;&gt;"",OFFSET('Dummy Payment'!$B$21,AD685-1,AC685-1),"")</f>
        <v/>
      </c>
      <c r="AG685" s="146" t="str">
        <f ca="1">IF(OFFSET('Dummy Payment'!$C$21,AD685-1,AC685-1)&lt;&gt;"",-OFFSET('Dummy Payment'!$C$21,AD685-1,AC685-1),"")</f>
        <v/>
      </c>
      <c r="AH685" s="147" t="str">
        <f t="shared" si="34"/>
        <v/>
      </c>
      <c r="AI685" s="139"/>
      <c r="AJ685" s="139"/>
      <c r="AK685" s="139"/>
      <c r="AL685" s="139"/>
      <c r="AM685" s="139"/>
      <c r="AN685" s="139"/>
      <c r="AO685" s="139"/>
      <c r="AP685" s="139"/>
      <c r="AQ685" s="139"/>
      <c r="AR685" s="139"/>
    </row>
    <row r="686" spans="29:44" x14ac:dyDescent="0.3">
      <c r="AC686" s="111">
        <v>1</v>
      </c>
      <c r="AD686" s="111">
        <v>30</v>
      </c>
      <c r="AE686" s="144">
        <v>150</v>
      </c>
      <c r="AF686" s="145" t="str">
        <f ca="1">IF(OFFSET('Dummy Payment'!$B$21,AD686-1,AC686-1)&lt;&gt;"",OFFSET('Dummy Payment'!$B$21,AD686-1,AC686-1),"")</f>
        <v/>
      </c>
      <c r="AG686" s="146" t="str">
        <f ca="1">IF(OFFSET('Dummy Payment'!$C$21,AD686-1,AC686-1)&lt;&gt;"",-OFFSET('Dummy Payment'!$C$21,AD686-1,AC686-1),"")</f>
        <v/>
      </c>
      <c r="AH686" s="147" t="str">
        <f t="shared" si="34"/>
        <v/>
      </c>
      <c r="AI686" s="139"/>
      <c r="AJ686" s="139"/>
      <c r="AK686" s="139"/>
      <c r="AL686" s="139"/>
      <c r="AM686" s="139"/>
      <c r="AN686" s="139"/>
      <c r="AO686" s="139"/>
      <c r="AP686" s="139"/>
      <c r="AQ686" s="139"/>
      <c r="AR686" s="139"/>
    </row>
    <row r="687" spans="29:44" x14ac:dyDescent="0.3">
      <c r="AC687" s="111">
        <v>1</v>
      </c>
      <c r="AD687" s="111">
        <v>31</v>
      </c>
      <c r="AE687" s="144">
        <v>151</v>
      </c>
      <c r="AF687" s="145" t="str">
        <f ca="1">IF(OFFSET('Dummy Payment'!$B$21,AD687-1,AC687-1)&lt;&gt;"",OFFSET('Dummy Payment'!$B$21,AD687-1,AC687-1),"")</f>
        <v/>
      </c>
      <c r="AG687" s="146" t="str">
        <f ca="1">IF(OFFSET('Dummy Payment'!$C$21,AD687-1,AC687-1)&lt;&gt;"",-OFFSET('Dummy Payment'!$C$21,AD687-1,AC687-1),"")</f>
        <v/>
      </c>
      <c r="AH687" s="147" t="str">
        <f t="shared" si="34"/>
        <v/>
      </c>
      <c r="AI687" s="139"/>
      <c r="AJ687" s="139"/>
      <c r="AK687" s="139"/>
      <c r="AL687" s="139"/>
      <c r="AM687" s="139"/>
      <c r="AN687" s="139"/>
      <c r="AO687" s="139"/>
      <c r="AP687" s="139"/>
      <c r="AQ687" s="139"/>
      <c r="AR687" s="139"/>
    </row>
    <row r="688" spans="29:44" x14ac:dyDescent="0.3">
      <c r="AC688" s="111">
        <v>1</v>
      </c>
      <c r="AD688" s="111">
        <v>32</v>
      </c>
      <c r="AE688" s="144">
        <v>152</v>
      </c>
      <c r="AF688" s="145" t="str">
        <f ca="1">IF(OFFSET('Dummy Payment'!$B$21,AD688-1,AC688-1)&lt;&gt;"",OFFSET('Dummy Payment'!$B$21,AD688-1,AC688-1),"")</f>
        <v/>
      </c>
      <c r="AG688" s="146" t="str">
        <f ca="1">IF(OFFSET('Dummy Payment'!$C$21,AD688-1,AC688-1)&lt;&gt;"",-OFFSET('Dummy Payment'!$C$21,AD688-1,AC688-1),"")</f>
        <v/>
      </c>
      <c r="AH688" s="147" t="str">
        <f t="shared" si="34"/>
        <v/>
      </c>
      <c r="AI688" s="139"/>
      <c r="AJ688" s="139"/>
      <c r="AK688" s="139"/>
      <c r="AL688" s="139"/>
      <c r="AM688" s="139"/>
      <c r="AN688" s="139"/>
      <c r="AO688" s="139"/>
      <c r="AP688" s="139"/>
      <c r="AQ688" s="139"/>
      <c r="AR688" s="139"/>
    </row>
    <row r="689" spans="29:44" x14ac:dyDescent="0.3">
      <c r="AC689" s="111">
        <v>1</v>
      </c>
      <c r="AD689" s="111">
        <v>33</v>
      </c>
      <c r="AE689" s="144">
        <v>153</v>
      </c>
      <c r="AF689" s="145" t="str">
        <f ca="1">IF(OFFSET('Dummy Payment'!$B$21,AD689-1,AC689-1)&lt;&gt;"",OFFSET('Dummy Payment'!$B$21,AD689-1,AC689-1),"")</f>
        <v/>
      </c>
      <c r="AG689" s="146" t="str">
        <f ca="1">IF(OFFSET('Dummy Payment'!$C$21,AD689-1,AC689-1)&lt;&gt;"",-OFFSET('Dummy Payment'!$C$21,AD689-1,AC689-1),"")</f>
        <v/>
      </c>
      <c r="AH689" s="147" t="str">
        <f t="shared" ref="AH689:AH720" si="35">IF(Z53&lt;&gt;"",Z53,"")</f>
        <v/>
      </c>
      <c r="AI689" s="139"/>
      <c r="AJ689" s="139"/>
      <c r="AK689" s="139"/>
      <c r="AL689" s="139"/>
      <c r="AM689" s="139"/>
      <c r="AN689" s="139"/>
      <c r="AO689" s="139"/>
      <c r="AP689" s="139"/>
      <c r="AQ689" s="139"/>
      <c r="AR689" s="139"/>
    </row>
    <row r="690" spans="29:44" x14ac:dyDescent="0.3">
      <c r="AC690" s="111">
        <v>1</v>
      </c>
      <c r="AD690" s="111">
        <v>34</v>
      </c>
      <c r="AE690" s="144">
        <v>154</v>
      </c>
      <c r="AF690" s="145" t="str">
        <f ca="1">IF(OFFSET('Dummy Payment'!$B$21,AD690-1,AC690-1)&lt;&gt;"",OFFSET('Dummy Payment'!$B$21,AD690-1,AC690-1),"")</f>
        <v/>
      </c>
      <c r="AG690" s="146" t="str">
        <f ca="1">IF(OFFSET('Dummy Payment'!$C$21,AD690-1,AC690-1)&lt;&gt;"",-OFFSET('Dummy Payment'!$C$21,AD690-1,AC690-1),"")</f>
        <v/>
      </c>
      <c r="AH690" s="147" t="str">
        <f t="shared" si="35"/>
        <v/>
      </c>
      <c r="AI690" s="139"/>
      <c r="AJ690" s="139"/>
      <c r="AK690" s="139"/>
      <c r="AL690" s="139"/>
      <c r="AM690" s="139"/>
      <c r="AN690" s="139"/>
      <c r="AO690" s="139"/>
      <c r="AP690" s="139"/>
      <c r="AQ690" s="139"/>
      <c r="AR690" s="139"/>
    </row>
    <row r="691" spans="29:44" x14ac:dyDescent="0.3">
      <c r="AC691" s="111">
        <v>1</v>
      </c>
      <c r="AD691" s="111">
        <v>35</v>
      </c>
      <c r="AE691" s="144">
        <v>155</v>
      </c>
      <c r="AF691" s="145" t="str">
        <f ca="1">IF(OFFSET('Dummy Payment'!$B$21,AD691-1,AC691-1)&lt;&gt;"",OFFSET('Dummy Payment'!$B$21,AD691-1,AC691-1),"")</f>
        <v/>
      </c>
      <c r="AG691" s="146" t="str">
        <f ca="1">IF(OFFSET('Dummy Payment'!$C$21,AD691-1,AC691-1)&lt;&gt;"",-OFFSET('Dummy Payment'!$C$21,AD691-1,AC691-1),"")</f>
        <v/>
      </c>
      <c r="AH691" s="147" t="str">
        <f t="shared" si="35"/>
        <v/>
      </c>
      <c r="AI691" s="139"/>
      <c r="AJ691" s="139"/>
      <c r="AK691" s="139"/>
      <c r="AL691" s="139"/>
      <c r="AM691" s="139"/>
      <c r="AN691" s="139"/>
      <c r="AO691" s="139"/>
      <c r="AP691" s="139"/>
      <c r="AQ691" s="139"/>
      <c r="AR691" s="139"/>
    </row>
    <row r="692" spans="29:44" x14ac:dyDescent="0.3">
      <c r="AC692" s="111">
        <v>1</v>
      </c>
      <c r="AD692" s="111">
        <v>36</v>
      </c>
      <c r="AE692" s="144">
        <v>156</v>
      </c>
      <c r="AF692" s="145" t="str">
        <f ca="1">IF(OFFSET('Dummy Payment'!$B$21,AD692-1,AC692-1)&lt;&gt;"",OFFSET('Dummy Payment'!$B$21,AD692-1,AC692-1),"")</f>
        <v/>
      </c>
      <c r="AG692" s="146" t="str">
        <f ca="1">IF(OFFSET('Dummy Payment'!$C$21,AD692-1,AC692-1)&lt;&gt;"",-OFFSET('Dummy Payment'!$C$21,AD692-1,AC692-1),"")</f>
        <v/>
      </c>
      <c r="AH692" s="147" t="str">
        <f t="shared" si="35"/>
        <v/>
      </c>
      <c r="AI692" s="139"/>
      <c r="AJ692" s="139"/>
      <c r="AK692" s="139"/>
      <c r="AL692" s="139"/>
      <c r="AM692" s="139"/>
      <c r="AN692" s="139"/>
      <c r="AO692" s="139"/>
      <c r="AP692" s="139"/>
      <c r="AQ692" s="139"/>
      <c r="AR692" s="139"/>
    </row>
    <row r="693" spans="29:44" x14ac:dyDescent="0.3">
      <c r="AC693" s="111">
        <v>1</v>
      </c>
      <c r="AD693" s="111">
        <v>37</v>
      </c>
      <c r="AE693" s="144">
        <v>157</v>
      </c>
      <c r="AF693" s="145" t="str">
        <f ca="1">IF(OFFSET('Dummy Payment'!$B$21,AD693-1,AC693-1)&lt;&gt;"",OFFSET('Dummy Payment'!$B$21,AD693-1,AC693-1),"")</f>
        <v/>
      </c>
      <c r="AG693" s="146" t="str">
        <f ca="1">IF(OFFSET('Dummy Payment'!$C$21,AD693-1,AC693-1)&lt;&gt;"",-OFFSET('Dummy Payment'!$C$21,AD693-1,AC693-1),"")</f>
        <v/>
      </c>
      <c r="AH693" s="147" t="str">
        <f t="shared" si="35"/>
        <v/>
      </c>
      <c r="AI693" s="139"/>
      <c r="AJ693" s="139"/>
      <c r="AK693" s="139"/>
      <c r="AL693" s="139"/>
      <c r="AM693" s="139"/>
      <c r="AN693" s="139"/>
      <c r="AO693" s="139"/>
      <c r="AP693" s="139"/>
      <c r="AQ693" s="139"/>
      <c r="AR693" s="139"/>
    </row>
    <row r="694" spans="29:44" x14ac:dyDescent="0.3">
      <c r="AC694" s="111">
        <v>1</v>
      </c>
      <c r="AD694" s="111">
        <v>38</v>
      </c>
      <c r="AE694" s="144">
        <v>158</v>
      </c>
      <c r="AF694" s="145" t="str">
        <f ca="1">IF(OFFSET('Dummy Payment'!$B$21,AD694-1,AC694-1)&lt;&gt;"",OFFSET('Dummy Payment'!$B$21,AD694-1,AC694-1),"")</f>
        <v/>
      </c>
      <c r="AG694" s="146" t="str">
        <f ca="1">IF(OFFSET('Dummy Payment'!$C$21,AD694-1,AC694-1)&lt;&gt;"",-OFFSET('Dummy Payment'!$C$21,AD694-1,AC694-1),"")</f>
        <v/>
      </c>
      <c r="AH694" s="147" t="str">
        <f t="shared" si="35"/>
        <v/>
      </c>
      <c r="AI694" s="139"/>
      <c r="AJ694" s="139"/>
      <c r="AK694" s="139"/>
      <c r="AL694" s="139"/>
      <c r="AM694" s="139"/>
      <c r="AN694" s="139"/>
      <c r="AO694" s="139"/>
      <c r="AP694" s="139"/>
      <c r="AQ694" s="139"/>
      <c r="AR694" s="139"/>
    </row>
    <row r="695" spans="29:44" x14ac:dyDescent="0.3">
      <c r="AC695" s="111">
        <v>1</v>
      </c>
      <c r="AD695" s="111">
        <v>39</v>
      </c>
      <c r="AE695" s="144">
        <v>159</v>
      </c>
      <c r="AF695" s="145" t="str">
        <f ca="1">IF(OFFSET('Dummy Payment'!$B$21,AD695-1,AC695-1)&lt;&gt;"",OFFSET('Dummy Payment'!$B$21,AD695-1,AC695-1),"")</f>
        <v/>
      </c>
      <c r="AG695" s="146" t="str">
        <f ca="1">IF(OFFSET('Dummy Payment'!$C$21,AD695-1,AC695-1)&lt;&gt;"",-OFFSET('Dummy Payment'!$C$21,AD695-1,AC695-1),"")</f>
        <v/>
      </c>
      <c r="AH695" s="147" t="str">
        <f t="shared" si="35"/>
        <v/>
      </c>
      <c r="AI695" s="139"/>
      <c r="AJ695" s="139"/>
      <c r="AK695" s="139"/>
      <c r="AL695" s="139"/>
      <c r="AM695" s="139"/>
      <c r="AN695" s="139"/>
      <c r="AO695" s="139"/>
      <c r="AP695" s="139"/>
      <c r="AQ695" s="139"/>
      <c r="AR695" s="139"/>
    </row>
    <row r="696" spans="29:44" x14ac:dyDescent="0.3">
      <c r="AC696" s="111">
        <v>1</v>
      </c>
      <c r="AD696" s="111">
        <v>40</v>
      </c>
      <c r="AE696" s="144">
        <v>160</v>
      </c>
      <c r="AF696" s="145" t="str">
        <f ca="1">IF(OFFSET('Dummy Payment'!$B$21,AD696-1,AC696-1)&lt;&gt;"",OFFSET('Dummy Payment'!$B$21,AD696-1,AC696-1),"")</f>
        <v/>
      </c>
      <c r="AG696" s="146" t="str">
        <f ca="1">IF(OFFSET('Dummy Payment'!$C$21,AD696-1,AC696-1)&lt;&gt;"",-OFFSET('Dummy Payment'!$C$21,AD696-1,AC696-1),"")</f>
        <v/>
      </c>
      <c r="AH696" s="147" t="str">
        <f t="shared" si="35"/>
        <v/>
      </c>
      <c r="AI696" s="139"/>
      <c r="AJ696" s="139"/>
      <c r="AK696" s="139"/>
      <c r="AL696" s="139"/>
      <c r="AM696" s="139"/>
      <c r="AN696" s="139"/>
      <c r="AO696" s="139"/>
      <c r="AP696" s="139"/>
      <c r="AQ696" s="139"/>
      <c r="AR696" s="139"/>
    </row>
    <row r="697" spans="29:44" x14ac:dyDescent="0.3">
      <c r="AC697" s="111">
        <v>1</v>
      </c>
      <c r="AD697" s="111">
        <v>41</v>
      </c>
      <c r="AE697" s="144">
        <v>161</v>
      </c>
      <c r="AF697" s="145" t="str">
        <f ca="1">IF(OFFSET('Dummy Payment'!$B$21,AD697-1,AC697-1)&lt;&gt;"",OFFSET('Dummy Payment'!$B$21,AD697-1,AC697-1),"")</f>
        <v/>
      </c>
      <c r="AG697" s="146" t="str">
        <f ca="1">IF(OFFSET('Dummy Payment'!$C$21,AD697-1,AC697-1)&lt;&gt;"",-OFFSET('Dummy Payment'!$C$21,AD697-1,AC697-1),"")</f>
        <v/>
      </c>
      <c r="AH697" s="147" t="str">
        <f t="shared" si="35"/>
        <v/>
      </c>
      <c r="AI697" s="139"/>
      <c r="AJ697" s="139"/>
      <c r="AK697" s="139"/>
      <c r="AL697" s="139"/>
      <c r="AM697" s="139"/>
      <c r="AN697" s="139"/>
      <c r="AO697" s="139"/>
      <c r="AP697" s="139"/>
      <c r="AQ697" s="139"/>
      <c r="AR697" s="139"/>
    </row>
    <row r="698" spans="29:44" x14ac:dyDescent="0.3">
      <c r="AC698" s="111">
        <v>1</v>
      </c>
      <c r="AD698" s="111">
        <v>42</v>
      </c>
      <c r="AE698" s="144">
        <v>162</v>
      </c>
      <c r="AF698" s="145" t="str">
        <f ca="1">IF(OFFSET('Dummy Payment'!$B$21,AD698-1,AC698-1)&lt;&gt;"",OFFSET('Dummy Payment'!$B$21,AD698-1,AC698-1),"")</f>
        <v/>
      </c>
      <c r="AG698" s="146" t="str">
        <f ca="1">IF(OFFSET('Dummy Payment'!$C$21,AD698-1,AC698-1)&lt;&gt;"",-OFFSET('Dummy Payment'!$C$21,AD698-1,AC698-1),"")</f>
        <v/>
      </c>
      <c r="AH698" s="147" t="str">
        <f t="shared" si="35"/>
        <v/>
      </c>
      <c r="AI698" s="139"/>
      <c r="AJ698" s="139"/>
      <c r="AK698" s="139"/>
      <c r="AL698" s="139"/>
      <c r="AM698" s="139"/>
      <c r="AN698" s="139"/>
      <c r="AO698" s="139"/>
      <c r="AP698" s="139"/>
      <c r="AQ698" s="139"/>
      <c r="AR698" s="139"/>
    </row>
    <row r="699" spans="29:44" x14ac:dyDescent="0.3">
      <c r="AC699" s="111">
        <v>1</v>
      </c>
      <c r="AD699" s="111">
        <v>43</v>
      </c>
      <c r="AE699" s="144">
        <v>163</v>
      </c>
      <c r="AF699" s="145" t="str">
        <f ca="1">IF(OFFSET('Dummy Payment'!$B$21,AD699-1,AC699-1)&lt;&gt;"",OFFSET('Dummy Payment'!$B$21,AD699-1,AC699-1),"")</f>
        <v/>
      </c>
      <c r="AG699" s="146" t="str">
        <f ca="1">IF(OFFSET('Dummy Payment'!$C$21,AD699-1,AC699-1)&lt;&gt;"",-OFFSET('Dummy Payment'!$C$21,AD699-1,AC699-1),"")</f>
        <v/>
      </c>
      <c r="AH699" s="147" t="str">
        <f t="shared" si="35"/>
        <v/>
      </c>
      <c r="AI699" s="139"/>
      <c r="AJ699" s="139"/>
      <c r="AK699" s="139"/>
      <c r="AL699" s="139"/>
      <c r="AM699" s="139"/>
      <c r="AN699" s="139"/>
      <c r="AO699" s="139"/>
      <c r="AP699" s="139"/>
      <c r="AQ699" s="139"/>
      <c r="AR699" s="139"/>
    </row>
    <row r="700" spans="29:44" x14ac:dyDescent="0.3">
      <c r="AC700" s="111">
        <v>1</v>
      </c>
      <c r="AD700" s="111">
        <v>44</v>
      </c>
      <c r="AE700" s="144">
        <v>164</v>
      </c>
      <c r="AF700" s="145" t="str">
        <f ca="1">IF(OFFSET('Dummy Payment'!$B$21,AD700-1,AC700-1)&lt;&gt;"",OFFSET('Dummy Payment'!$B$21,AD700-1,AC700-1),"")</f>
        <v/>
      </c>
      <c r="AG700" s="146" t="str">
        <f ca="1">IF(OFFSET('Dummy Payment'!$C$21,AD700-1,AC700-1)&lt;&gt;"",-OFFSET('Dummy Payment'!$C$21,AD700-1,AC700-1),"")</f>
        <v/>
      </c>
      <c r="AH700" s="147" t="str">
        <f t="shared" si="35"/>
        <v/>
      </c>
      <c r="AI700" s="139"/>
      <c r="AJ700" s="139"/>
      <c r="AK700" s="139"/>
      <c r="AL700" s="139"/>
      <c r="AM700" s="139"/>
      <c r="AN700" s="139"/>
      <c r="AO700" s="139"/>
      <c r="AP700" s="139"/>
      <c r="AQ700" s="139"/>
      <c r="AR700" s="139"/>
    </row>
    <row r="701" spans="29:44" x14ac:dyDescent="0.3">
      <c r="AC701" s="111">
        <v>1</v>
      </c>
      <c r="AD701" s="111">
        <v>45</v>
      </c>
      <c r="AE701" s="144">
        <v>165</v>
      </c>
      <c r="AF701" s="145" t="str">
        <f ca="1">IF(OFFSET('Dummy Payment'!$B$21,AD701-1,AC701-1)&lt;&gt;"",OFFSET('Dummy Payment'!$B$21,AD701-1,AC701-1),"")</f>
        <v/>
      </c>
      <c r="AG701" s="146" t="str">
        <f ca="1">IF(OFFSET('Dummy Payment'!$C$21,AD701-1,AC701-1)&lt;&gt;"",-OFFSET('Dummy Payment'!$C$21,AD701-1,AC701-1),"")</f>
        <v/>
      </c>
      <c r="AH701" s="147" t="str">
        <f t="shared" si="35"/>
        <v/>
      </c>
      <c r="AI701" s="139"/>
      <c r="AJ701" s="139"/>
      <c r="AK701" s="139"/>
      <c r="AL701" s="139"/>
      <c r="AM701" s="139"/>
      <c r="AN701" s="139"/>
      <c r="AO701" s="139"/>
      <c r="AP701" s="139"/>
      <c r="AQ701" s="139"/>
      <c r="AR701" s="139"/>
    </row>
    <row r="702" spans="29:44" x14ac:dyDescent="0.3">
      <c r="AC702" s="111">
        <v>1</v>
      </c>
      <c r="AD702" s="111">
        <v>46</v>
      </c>
      <c r="AE702" s="144">
        <v>166</v>
      </c>
      <c r="AF702" s="145" t="str">
        <f ca="1">IF(OFFSET('Dummy Payment'!$B$21,AD702-1,AC702-1)&lt;&gt;"",OFFSET('Dummy Payment'!$B$21,AD702-1,AC702-1),"")</f>
        <v/>
      </c>
      <c r="AG702" s="146" t="str">
        <f ca="1">IF(OFFSET('Dummy Payment'!$C$21,AD702-1,AC702-1)&lt;&gt;"",-OFFSET('Dummy Payment'!$C$21,AD702-1,AC702-1),"")</f>
        <v/>
      </c>
      <c r="AH702" s="147" t="str">
        <f t="shared" si="35"/>
        <v/>
      </c>
      <c r="AI702" s="139"/>
      <c r="AJ702" s="139"/>
      <c r="AK702" s="139"/>
      <c r="AL702" s="139"/>
      <c r="AM702" s="139"/>
      <c r="AN702" s="139"/>
      <c r="AO702" s="139"/>
      <c r="AP702" s="139"/>
      <c r="AQ702" s="139"/>
      <c r="AR702" s="139"/>
    </row>
    <row r="703" spans="29:44" x14ac:dyDescent="0.3">
      <c r="AC703" s="111">
        <v>1</v>
      </c>
      <c r="AD703" s="111">
        <v>47</v>
      </c>
      <c r="AE703" s="144">
        <v>167</v>
      </c>
      <c r="AF703" s="145" t="str">
        <f ca="1">IF(OFFSET('Dummy Payment'!$B$21,AD703-1,AC703-1)&lt;&gt;"",OFFSET('Dummy Payment'!$B$21,AD703-1,AC703-1),"")</f>
        <v/>
      </c>
      <c r="AG703" s="146" t="str">
        <f ca="1">IF(OFFSET('Dummy Payment'!$C$21,AD703-1,AC703-1)&lt;&gt;"",-OFFSET('Dummy Payment'!$C$21,AD703-1,AC703-1),"")</f>
        <v/>
      </c>
      <c r="AH703" s="147" t="str">
        <f t="shared" si="35"/>
        <v/>
      </c>
      <c r="AI703" s="139"/>
      <c r="AJ703" s="139"/>
      <c r="AK703" s="139"/>
      <c r="AL703" s="139"/>
      <c r="AM703" s="139"/>
      <c r="AN703" s="139"/>
      <c r="AO703" s="139"/>
      <c r="AP703" s="139"/>
      <c r="AQ703" s="139"/>
      <c r="AR703" s="139"/>
    </row>
    <row r="704" spans="29:44" x14ac:dyDescent="0.3">
      <c r="AC704" s="111">
        <v>1</v>
      </c>
      <c r="AD704" s="111">
        <v>48</v>
      </c>
      <c r="AE704" s="144">
        <v>168</v>
      </c>
      <c r="AF704" s="145" t="str">
        <f ca="1">IF(OFFSET('Dummy Payment'!$B$21,AD704-1,AC704-1)&lt;&gt;"",OFFSET('Dummy Payment'!$B$21,AD704-1,AC704-1),"")</f>
        <v/>
      </c>
      <c r="AG704" s="146" t="str">
        <f ca="1">IF(OFFSET('Dummy Payment'!$C$21,AD704-1,AC704-1)&lt;&gt;"",-OFFSET('Dummy Payment'!$C$21,AD704-1,AC704-1),"")</f>
        <v/>
      </c>
      <c r="AH704" s="147" t="str">
        <f t="shared" si="35"/>
        <v/>
      </c>
      <c r="AI704" s="139"/>
      <c r="AJ704" s="139"/>
      <c r="AK704" s="139"/>
      <c r="AL704" s="139"/>
      <c r="AM704" s="139"/>
      <c r="AN704" s="139"/>
      <c r="AO704" s="139"/>
      <c r="AP704" s="139"/>
      <c r="AQ704" s="139"/>
      <c r="AR704" s="139"/>
    </row>
    <row r="705" spans="29:44" x14ac:dyDescent="0.3">
      <c r="AC705" s="111">
        <v>1</v>
      </c>
      <c r="AD705" s="111">
        <v>49</v>
      </c>
      <c r="AE705" s="144">
        <v>169</v>
      </c>
      <c r="AF705" s="145" t="str">
        <f ca="1">IF(OFFSET('Dummy Payment'!$B$21,AD705-1,AC705-1)&lt;&gt;"",OFFSET('Dummy Payment'!$B$21,AD705-1,AC705-1),"")</f>
        <v/>
      </c>
      <c r="AG705" s="146" t="str">
        <f ca="1">IF(OFFSET('Dummy Payment'!$C$21,AD705-1,AC705-1)&lt;&gt;"",-OFFSET('Dummy Payment'!$C$21,AD705-1,AC705-1),"")</f>
        <v/>
      </c>
      <c r="AH705" s="147" t="str">
        <f t="shared" si="35"/>
        <v/>
      </c>
      <c r="AI705" s="139"/>
      <c r="AJ705" s="139"/>
      <c r="AK705" s="139"/>
      <c r="AL705" s="139"/>
      <c r="AM705" s="139"/>
      <c r="AN705" s="139"/>
      <c r="AO705" s="139"/>
      <c r="AP705" s="139"/>
      <c r="AQ705" s="139"/>
      <c r="AR705" s="139"/>
    </row>
    <row r="706" spans="29:44" x14ac:dyDescent="0.3">
      <c r="AC706" s="111">
        <v>1</v>
      </c>
      <c r="AD706" s="111">
        <v>50</v>
      </c>
      <c r="AE706" s="144">
        <v>170</v>
      </c>
      <c r="AF706" s="145" t="str">
        <f ca="1">IF(OFFSET('Dummy Payment'!$B$21,AD706-1,AC706-1)&lt;&gt;"",OFFSET('Dummy Payment'!$B$21,AD706-1,AC706-1),"")</f>
        <v/>
      </c>
      <c r="AG706" s="146" t="str">
        <f ca="1">IF(OFFSET('Dummy Payment'!$C$21,AD706-1,AC706-1)&lt;&gt;"",-OFFSET('Dummy Payment'!$C$21,AD706-1,AC706-1),"")</f>
        <v/>
      </c>
      <c r="AH706" s="147" t="str">
        <f t="shared" si="35"/>
        <v/>
      </c>
      <c r="AI706" s="139"/>
      <c r="AJ706" s="139"/>
      <c r="AK706" s="139"/>
      <c r="AL706" s="139"/>
      <c r="AM706" s="139"/>
      <c r="AN706" s="139"/>
      <c r="AO706" s="139"/>
      <c r="AP706" s="139"/>
      <c r="AQ706" s="139"/>
      <c r="AR706" s="139"/>
    </row>
    <row r="707" spans="29:44" x14ac:dyDescent="0.3">
      <c r="AC707" s="111">
        <v>1</v>
      </c>
      <c r="AD707" s="111">
        <v>51</v>
      </c>
      <c r="AE707" s="144">
        <v>171</v>
      </c>
      <c r="AF707" s="145" t="str">
        <f ca="1">IF(OFFSET('Dummy Payment'!$B$21,AD707-1,AC707-1)&lt;&gt;"",OFFSET('Dummy Payment'!$B$21,AD707-1,AC707-1),"")</f>
        <v/>
      </c>
      <c r="AG707" s="146" t="str">
        <f ca="1">IF(OFFSET('Dummy Payment'!$C$21,AD707-1,AC707-1)&lt;&gt;"",-OFFSET('Dummy Payment'!$C$21,AD707-1,AC707-1),"")</f>
        <v/>
      </c>
      <c r="AH707" s="147" t="str">
        <f t="shared" si="35"/>
        <v/>
      </c>
      <c r="AI707" s="139"/>
      <c r="AJ707" s="139"/>
      <c r="AK707" s="139"/>
      <c r="AL707" s="139"/>
      <c r="AM707" s="139"/>
      <c r="AN707" s="139"/>
      <c r="AO707" s="139"/>
      <c r="AP707" s="139"/>
      <c r="AQ707" s="139"/>
      <c r="AR707" s="139"/>
    </row>
    <row r="708" spans="29:44" x14ac:dyDescent="0.3">
      <c r="AC708" s="111">
        <v>1</v>
      </c>
      <c r="AD708" s="111">
        <v>52</v>
      </c>
      <c r="AE708" s="144">
        <v>172</v>
      </c>
      <c r="AF708" s="145" t="str">
        <f ca="1">IF(OFFSET('Dummy Payment'!$B$21,AD708-1,AC708-1)&lt;&gt;"",OFFSET('Dummy Payment'!$B$21,AD708-1,AC708-1),"")</f>
        <v/>
      </c>
      <c r="AG708" s="146" t="str">
        <f ca="1">IF(OFFSET('Dummy Payment'!$C$21,AD708-1,AC708-1)&lt;&gt;"",-OFFSET('Dummy Payment'!$C$21,AD708-1,AC708-1),"")</f>
        <v/>
      </c>
      <c r="AH708" s="147" t="str">
        <f t="shared" si="35"/>
        <v/>
      </c>
      <c r="AI708" s="139"/>
      <c r="AJ708" s="139"/>
      <c r="AK708" s="139"/>
      <c r="AL708" s="139"/>
      <c r="AM708" s="139"/>
      <c r="AN708" s="139"/>
      <c r="AO708" s="139"/>
      <c r="AP708" s="139"/>
      <c r="AQ708" s="139"/>
      <c r="AR708" s="139"/>
    </row>
    <row r="709" spans="29:44" x14ac:dyDescent="0.3">
      <c r="AC709" s="111">
        <v>1</v>
      </c>
      <c r="AD709" s="111">
        <v>53</v>
      </c>
      <c r="AE709" s="144">
        <v>173</v>
      </c>
      <c r="AF709" s="145" t="str">
        <f ca="1">IF(OFFSET('Dummy Payment'!$B$21,AD709-1,AC709-1)&lt;&gt;"",OFFSET('Dummy Payment'!$B$21,AD709-1,AC709-1),"")</f>
        <v/>
      </c>
      <c r="AG709" s="146" t="str">
        <f ca="1">IF(OFFSET('Dummy Payment'!$C$21,AD709-1,AC709-1)&lt;&gt;"",-OFFSET('Dummy Payment'!$C$21,AD709-1,AC709-1),"")</f>
        <v/>
      </c>
      <c r="AH709" s="147" t="str">
        <f t="shared" si="35"/>
        <v/>
      </c>
      <c r="AI709" s="139"/>
      <c r="AJ709" s="139"/>
      <c r="AK709" s="139"/>
      <c r="AL709" s="139"/>
      <c r="AM709" s="139"/>
      <c r="AN709" s="139"/>
      <c r="AO709" s="139"/>
      <c r="AP709" s="139"/>
      <c r="AQ709" s="139"/>
      <c r="AR709" s="139"/>
    </row>
    <row r="710" spans="29:44" x14ac:dyDescent="0.3">
      <c r="AC710" s="111">
        <v>1</v>
      </c>
      <c r="AD710" s="111">
        <v>54</v>
      </c>
      <c r="AE710" s="144">
        <v>174</v>
      </c>
      <c r="AF710" s="145" t="str">
        <f ca="1">IF(OFFSET('Dummy Payment'!$B$21,AD710-1,AC710-1)&lt;&gt;"",OFFSET('Dummy Payment'!$B$21,AD710-1,AC710-1),"")</f>
        <v/>
      </c>
      <c r="AG710" s="146" t="str">
        <f ca="1">IF(OFFSET('Dummy Payment'!$C$21,AD710-1,AC710-1)&lt;&gt;"",-OFFSET('Dummy Payment'!$C$21,AD710-1,AC710-1),"")</f>
        <v/>
      </c>
      <c r="AH710" s="147" t="str">
        <f t="shared" si="35"/>
        <v/>
      </c>
      <c r="AI710" s="139"/>
      <c r="AJ710" s="139"/>
      <c r="AK710" s="139"/>
      <c r="AL710" s="139"/>
      <c r="AM710" s="139"/>
      <c r="AN710" s="139"/>
      <c r="AO710" s="139"/>
      <c r="AP710" s="139"/>
      <c r="AQ710" s="139"/>
      <c r="AR710" s="139"/>
    </row>
    <row r="711" spans="29:44" x14ac:dyDescent="0.3">
      <c r="AC711" s="111">
        <v>1</v>
      </c>
      <c r="AD711" s="111">
        <v>55</v>
      </c>
      <c r="AE711" s="144">
        <v>175</v>
      </c>
      <c r="AF711" s="145" t="str">
        <f ca="1">IF(OFFSET('Dummy Payment'!$B$21,AD711-1,AC711-1)&lt;&gt;"",OFFSET('Dummy Payment'!$B$21,AD711-1,AC711-1),"")</f>
        <v/>
      </c>
      <c r="AG711" s="146" t="str">
        <f ca="1">IF(OFFSET('Dummy Payment'!$C$21,AD711-1,AC711-1)&lt;&gt;"",-OFFSET('Dummy Payment'!$C$21,AD711-1,AC711-1),"")</f>
        <v/>
      </c>
      <c r="AH711" s="147" t="str">
        <f t="shared" si="35"/>
        <v/>
      </c>
      <c r="AI711" s="139"/>
      <c r="AJ711" s="139"/>
      <c r="AK711" s="139"/>
      <c r="AL711" s="139"/>
      <c r="AM711" s="139"/>
      <c r="AN711" s="139"/>
      <c r="AO711" s="139"/>
      <c r="AP711" s="139"/>
      <c r="AQ711" s="139"/>
      <c r="AR711" s="139"/>
    </row>
    <row r="712" spans="29:44" x14ac:dyDescent="0.3">
      <c r="AC712" s="111">
        <v>1</v>
      </c>
      <c r="AD712" s="111">
        <v>56</v>
      </c>
      <c r="AE712" s="144">
        <v>176</v>
      </c>
      <c r="AF712" s="145" t="str">
        <f ca="1">IF(OFFSET('Dummy Payment'!$B$21,AD712-1,AC712-1)&lt;&gt;"",OFFSET('Dummy Payment'!$B$21,AD712-1,AC712-1),"")</f>
        <v/>
      </c>
      <c r="AG712" s="146" t="str">
        <f ca="1">IF(OFFSET('Dummy Payment'!$C$21,AD712-1,AC712-1)&lt;&gt;"",-OFFSET('Dummy Payment'!$C$21,AD712-1,AC712-1),"")</f>
        <v/>
      </c>
      <c r="AH712" s="147" t="str">
        <f t="shared" si="35"/>
        <v/>
      </c>
      <c r="AI712" s="139"/>
      <c r="AJ712" s="139"/>
      <c r="AK712" s="139"/>
      <c r="AL712" s="139"/>
      <c r="AM712" s="139"/>
      <c r="AN712" s="139"/>
      <c r="AO712" s="139"/>
      <c r="AP712" s="139"/>
      <c r="AQ712" s="139"/>
      <c r="AR712" s="139"/>
    </row>
    <row r="713" spans="29:44" x14ac:dyDescent="0.3">
      <c r="AC713" s="111">
        <v>1</v>
      </c>
      <c r="AD713" s="111">
        <v>57</v>
      </c>
      <c r="AE713" s="144">
        <v>177</v>
      </c>
      <c r="AF713" s="145" t="str">
        <f ca="1">IF(OFFSET('Dummy Payment'!$B$21,AD713-1,AC713-1)&lt;&gt;"",OFFSET('Dummy Payment'!$B$21,AD713-1,AC713-1),"")</f>
        <v/>
      </c>
      <c r="AG713" s="146" t="str">
        <f ca="1">IF(OFFSET('Dummy Payment'!$C$21,AD713-1,AC713-1)&lt;&gt;"",-OFFSET('Dummy Payment'!$C$21,AD713-1,AC713-1),"")</f>
        <v/>
      </c>
      <c r="AH713" s="147" t="str">
        <f t="shared" si="35"/>
        <v/>
      </c>
      <c r="AI713" s="139"/>
      <c r="AJ713" s="139"/>
      <c r="AK713" s="139"/>
      <c r="AL713" s="139"/>
      <c r="AM713" s="139"/>
      <c r="AN713" s="139"/>
      <c r="AO713" s="139"/>
      <c r="AP713" s="139"/>
      <c r="AQ713" s="139"/>
      <c r="AR713" s="139"/>
    </row>
    <row r="714" spans="29:44" x14ac:dyDescent="0.3">
      <c r="AC714" s="111">
        <v>1</v>
      </c>
      <c r="AD714" s="111">
        <v>58</v>
      </c>
      <c r="AE714" s="144">
        <v>178</v>
      </c>
      <c r="AF714" s="145" t="str">
        <f ca="1">IF(OFFSET('Dummy Payment'!$B$21,AD714-1,AC714-1)&lt;&gt;"",OFFSET('Dummy Payment'!$B$21,AD714-1,AC714-1),"")</f>
        <v/>
      </c>
      <c r="AG714" s="146" t="str">
        <f ca="1">IF(OFFSET('Dummy Payment'!$C$21,AD714-1,AC714-1)&lt;&gt;"",-OFFSET('Dummy Payment'!$C$21,AD714-1,AC714-1),"")</f>
        <v/>
      </c>
      <c r="AH714" s="147" t="str">
        <f t="shared" si="35"/>
        <v/>
      </c>
      <c r="AI714" s="139"/>
      <c r="AJ714" s="139"/>
      <c r="AK714" s="139"/>
      <c r="AL714" s="139"/>
      <c r="AM714" s="139"/>
      <c r="AN714" s="139"/>
      <c r="AO714" s="139"/>
      <c r="AP714" s="139"/>
      <c r="AQ714" s="139"/>
      <c r="AR714" s="139"/>
    </row>
    <row r="715" spans="29:44" x14ac:dyDescent="0.3">
      <c r="AC715" s="111">
        <v>1</v>
      </c>
      <c r="AD715" s="111">
        <v>59</v>
      </c>
      <c r="AE715" s="144">
        <v>179</v>
      </c>
      <c r="AF715" s="145" t="str">
        <f ca="1">IF(OFFSET('Dummy Payment'!$B$21,AD715-1,AC715-1)&lt;&gt;"",OFFSET('Dummy Payment'!$B$21,AD715-1,AC715-1),"")</f>
        <v/>
      </c>
      <c r="AG715" s="146" t="str">
        <f ca="1">IF(OFFSET('Dummy Payment'!$C$21,AD715-1,AC715-1)&lt;&gt;"",-OFFSET('Dummy Payment'!$C$21,AD715-1,AC715-1),"")</f>
        <v/>
      </c>
      <c r="AH715" s="147" t="str">
        <f t="shared" si="35"/>
        <v/>
      </c>
      <c r="AI715" s="139"/>
      <c r="AJ715" s="139"/>
      <c r="AK715" s="139"/>
      <c r="AL715" s="139"/>
      <c r="AM715" s="139"/>
      <c r="AN715" s="139"/>
      <c r="AO715" s="139"/>
      <c r="AP715" s="139"/>
      <c r="AQ715" s="139"/>
      <c r="AR715" s="139"/>
    </row>
    <row r="716" spans="29:44" x14ac:dyDescent="0.3">
      <c r="AC716" s="111">
        <v>1</v>
      </c>
      <c r="AD716" s="111">
        <v>60</v>
      </c>
      <c r="AE716" s="144">
        <v>180</v>
      </c>
      <c r="AF716" s="145" t="str">
        <f ca="1">IF(OFFSET('Dummy Payment'!$B$21,AD716-1,AC716-1)&lt;&gt;"",OFFSET('Dummy Payment'!$B$21,AD716-1,AC716-1),"")</f>
        <v/>
      </c>
      <c r="AG716" s="146" t="str">
        <f ca="1">IF(OFFSET('Dummy Payment'!$C$21,AD716-1,AC716-1)&lt;&gt;"",-OFFSET('Dummy Payment'!$C$21,AD716-1,AC716-1),"")</f>
        <v/>
      </c>
      <c r="AH716" s="147" t="str">
        <f t="shared" si="35"/>
        <v/>
      </c>
      <c r="AI716" s="139"/>
      <c r="AJ716" s="139"/>
      <c r="AK716" s="139"/>
      <c r="AL716" s="139"/>
      <c r="AM716" s="139"/>
      <c r="AN716" s="139"/>
      <c r="AO716" s="139"/>
      <c r="AP716" s="139"/>
      <c r="AQ716" s="139"/>
      <c r="AR716" s="139"/>
    </row>
    <row r="717" spans="29:44" x14ac:dyDescent="0.3">
      <c r="AC717" s="111">
        <v>1</v>
      </c>
      <c r="AD717" s="111">
        <v>61</v>
      </c>
      <c r="AE717" s="144">
        <v>181</v>
      </c>
      <c r="AF717" s="145" t="str">
        <f ca="1">IF(OFFSET('Dummy Payment'!$B$21,AD717-1,AC717-1)&lt;&gt;"",OFFSET('Dummy Payment'!$B$21,AD717-1,AC717-1),"")</f>
        <v/>
      </c>
      <c r="AG717" s="146" t="str">
        <f ca="1">IF(OFFSET('Dummy Payment'!$C$21,AD717-1,AC717-1)&lt;&gt;"",-OFFSET('Dummy Payment'!$C$21,AD717-1,AC717-1),"")</f>
        <v/>
      </c>
      <c r="AH717" s="147" t="str">
        <f t="shared" si="35"/>
        <v/>
      </c>
      <c r="AI717" s="139"/>
      <c r="AJ717" s="139"/>
      <c r="AK717" s="139"/>
      <c r="AL717" s="139"/>
      <c r="AM717" s="139"/>
      <c r="AN717" s="139"/>
      <c r="AO717" s="139"/>
      <c r="AP717" s="139"/>
      <c r="AQ717" s="139"/>
      <c r="AR717" s="139"/>
    </row>
    <row r="718" spans="29:44" x14ac:dyDescent="0.3">
      <c r="AC718" s="111">
        <v>1</v>
      </c>
      <c r="AD718" s="111">
        <v>62</v>
      </c>
      <c r="AE718" s="144">
        <v>182</v>
      </c>
      <c r="AF718" s="145" t="str">
        <f ca="1">IF(OFFSET('Dummy Payment'!$B$21,AD718-1,AC718-1)&lt;&gt;"",OFFSET('Dummy Payment'!$B$21,AD718-1,AC718-1),"")</f>
        <v/>
      </c>
      <c r="AG718" s="146" t="str">
        <f ca="1">IF(OFFSET('Dummy Payment'!$C$21,AD718-1,AC718-1)&lt;&gt;"",-OFFSET('Dummy Payment'!$C$21,AD718-1,AC718-1),"")</f>
        <v/>
      </c>
      <c r="AH718" s="147" t="str">
        <f t="shared" si="35"/>
        <v/>
      </c>
      <c r="AI718" s="139"/>
      <c r="AJ718" s="139"/>
      <c r="AK718" s="139"/>
      <c r="AL718" s="139"/>
      <c r="AM718" s="139"/>
      <c r="AN718" s="139"/>
      <c r="AO718" s="139"/>
      <c r="AP718" s="139"/>
      <c r="AQ718" s="139"/>
      <c r="AR718" s="139"/>
    </row>
    <row r="719" spans="29:44" x14ac:dyDescent="0.3">
      <c r="AC719" s="111">
        <v>1</v>
      </c>
      <c r="AD719" s="111">
        <v>63</v>
      </c>
      <c r="AE719" s="144">
        <v>183</v>
      </c>
      <c r="AF719" s="145" t="str">
        <f ca="1">IF(OFFSET('Dummy Payment'!$B$21,AD719-1,AC719-1)&lt;&gt;"",OFFSET('Dummy Payment'!$B$21,AD719-1,AC719-1),"")</f>
        <v/>
      </c>
      <c r="AG719" s="146" t="str">
        <f ca="1">IF(OFFSET('Dummy Payment'!$C$21,AD719-1,AC719-1)&lt;&gt;"",-OFFSET('Dummy Payment'!$C$21,AD719-1,AC719-1),"")</f>
        <v/>
      </c>
      <c r="AH719" s="147" t="str">
        <f t="shared" si="35"/>
        <v/>
      </c>
      <c r="AI719" s="139"/>
      <c r="AJ719" s="139"/>
      <c r="AK719" s="139"/>
      <c r="AL719" s="139"/>
      <c r="AM719" s="139"/>
      <c r="AN719" s="139"/>
      <c r="AO719" s="139"/>
      <c r="AP719" s="139"/>
      <c r="AQ719" s="139"/>
      <c r="AR719" s="139"/>
    </row>
    <row r="720" spans="29:44" x14ac:dyDescent="0.3">
      <c r="AC720" s="111">
        <v>1</v>
      </c>
      <c r="AD720" s="111">
        <v>64</v>
      </c>
      <c r="AE720" s="144">
        <v>184</v>
      </c>
      <c r="AF720" s="145" t="str">
        <f ca="1">IF(OFFSET('Dummy Payment'!$B$21,AD720-1,AC720-1)&lt;&gt;"",OFFSET('Dummy Payment'!$B$21,AD720-1,AC720-1),"")</f>
        <v/>
      </c>
      <c r="AG720" s="146" t="str">
        <f ca="1">IF(OFFSET('Dummy Payment'!$C$21,AD720-1,AC720-1)&lt;&gt;"",-OFFSET('Dummy Payment'!$C$21,AD720-1,AC720-1),"")</f>
        <v/>
      </c>
      <c r="AH720" s="147" t="str">
        <f t="shared" si="35"/>
        <v/>
      </c>
      <c r="AI720" s="139"/>
      <c r="AJ720" s="139"/>
      <c r="AK720" s="139"/>
      <c r="AL720" s="139"/>
      <c r="AM720" s="139"/>
      <c r="AN720" s="139"/>
      <c r="AO720" s="139"/>
      <c r="AP720" s="139"/>
      <c r="AQ720" s="139"/>
      <c r="AR720" s="139"/>
    </row>
    <row r="721" spans="29:44" x14ac:dyDescent="0.3">
      <c r="AC721" s="111">
        <v>1</v>
      </c>
      <c r="AD721" s="111">
        <v>65</v>
      </c>
      <c r="AE721" s="144">
        <v>185</v>
      </c>
      <c r="AF721" s="145" t="str">
        <f ca="1">IF(OFFSET('Dummy Payment'!$B$21,AD721-1,AC721-1)&lt;&gt;"",OFFSET('Dummy Payment'!$B$21,AD721-1,AC721-1),"")</f>
        <v/>
      </c>
      <c r="AG721" s="146" t="str">
        <f ca="1">IF(OFFSET('Dummy Payment'!$C$21,AD721-1,AC721-1)&lt;&gt;"",-OFFSET('Dummy Payment'!$C$21,AD721-1,AC721-1),"")</f>
        <v/>
      </c>
      <c r="AH721" s="147" t="str">
        <f t="shared" ref="AH721:AH746" si="36">IF(Z85&lt;&gt;"",Z85,"")</f>
        <v/>
      </c>
      <c r="AI721" s="139"/>
      <c r="AJ721" s="139"/>
      <c r="AK721" s="139"/>
      <c r="AL721" s="139"/>
      <c r="AM721" s="139"/>
      <c r="AN721" s="139"/>
      <c r="AO721" s="139"/>
      <c r="AP721" s="139"/>
      <c r="AQ721" s="139"/>
      <c r="AR721" s="139"/>
    </row>
    <row r="722" spans="29:44" x14ac:dyDescent="0.3">
      <c r="AC722" s="111">
        <v>1</v>
      </c>
      <c r="AD722" s="111">
        <v>66</v>
      </c>
      <c r="AE722" s="144">
        <v>186</v>
      </c>
      <c r="AF722" s="145" t="str">
        <f ca="1">IF(OFFSET('Dummy Payment'!$B$21,AD722-1,AC722-1)&lt;&gt;"",OFFSET('Dummy Payment'!$B$21,AD722-1,AC722-1),"")</f>
        <v/>
      </c>
      <c r="AG722" s="146" t="str">
        <f ca="1">IF(OFFSET('Dummy Payment'!$C$21,AD722-1,AC722-1)&lt;&gt;"",-OFFSET('Dummy Payment'!$C$21,AD722-1,AC722-1),"")</f>
        <v/>
      </c>
      <c r="AH722" s="147" t="str">
        <f t="shared" si="36"/>
        <v/>
      </c>
      <c r="AI722" s="139"/>
      <c r="AJ722" s="139"/>
      <c r="AK722" s="139"/>
      <c r="AL722" s="139"/>
      <c r="AM722" s="139"/>
      <c r="AN722" s="139"/>
      <c r="AO722" s="139"/>
      <c r="AP722" s="139"/>
      <c r="AQ722" s="139"/>
      <c r="AR722" s="139"/>
    </row>
    <row r="723" spans="29:44" x14ac:dyDescent="0.3">
      <c r="AC723" s="111">
        <v>1</v>
      </c>
      <c r="AD723" s="111">
        <v>67</v>
      </c>
      <c r="AE723" s="144">
        <v>187</v>
      </c>
      <c r="AF723" s="145" t="str">
        <f ca="1">IF(OFFSET('Dummy Payment'!$B$21,AD723-1,AC723-1)&lt;&gt;"",OFFSET('Dummy Payment'!$B$21,AD723-1,AC723-1),"")</f>
        <v/>
      </c>
      <c r="AG723" s="146" t="str">
        <f ca="1">IF(OFFSET('Dummy Payment'!$C$21,AD723-1,AC723-1)&lt;&gt;"",-OFFSET('Dummy Payment'!$C$21,AD723-1,AC723-1),"")</f>
        <v/>
      </c>
      <c r="AH723" s="147" t="str">
        <f t="shared" si="36"/>
        <v/>
      </c>
      <c r="AI723" s="139"/>
      <c r="AJ723" s="139"/>
      <c r="AK723" s="139"/>
      <c r="AL723" s="139"/>
      <c r="AM723" s="139"/>
      <c r="AN723" s="139"/>
      <c r="AO723" s="139"/>
      <c r="AP723" s="139"/>
      <c r="AQ723" s="139"/>
      <c r="AR723" s="139"/>
    </row>
    <row r="724" spans="29:44" x14ac:dyDescent="0.3">
      <c r="AC724" s="111">
        <v>1</v>
      </c>
      <c r="AD724" s="111">
        <v>68</v>
      </c>
      <c r="AE724" s="144">
        <v>188</v>
      </c>
      <c r="AF724" s="145" t="str">
        <f ca="1">IF(OFFSET('Dummy Payment'!$B$21,AD724-1,AC724-1)&lt;&gt;"",OFFSET('Dummy Payment'!$B$21,AD724-1,AC724-1),"")</f>
        <v/>
      </c>
      <c r="AG724" s="146" t="str">
        <f ca="1">IF(OFFSET('Dummy Payment'!$C$21,AD724-1,AC724-1)&lt;&gt;"",-OFFSET('Dummy Payment'!$C$21,AD724-1,AC724-1),"")</f>
        <v/>
      </c>
      <c r="AH724" s="147" t="str">
        <f t="shared" si="36"/>
        <v/>
      </c>
      <c r="AI724" s="139"/>
      <c r="AJ724" s="139"/>
      <c r="AK724" s="139"/>
      <c r="AL724" s="139"/>
      <c r="AM724" s="139"/>
      <c r="AN724" s="139"/>
      <c r="AO724" s="139"/>
      <c r="AP724" s="139"/>
      <c r="AQ724" s="139"/>
      <c r="AR724" s="139"/>
    </row>
    <row r="725" spans="29:44" x14ac:dyDescent="0.3">
      <c r="AC725" s="111">
        <v>1</v>
      </c>
      <c r="AD725" s="111">
        <v>69</v>
      </c>
      <c r="AE725" s="144">
        <v>189</v>
      </c>
      <c r="AF725" s="145" t="str">
        <f ca="1">IF(OFFSET('Dummy Payment'!$B$21,AD725-1,AC725-1)&lt;&gt;"",OFFSET('Dummy Payment'!$B$21,AD725-1,AC725-1),"")</f>
        <v/>
      </c>
      <c r="AG725" s="146" t="str">
        <f ca="1">IF(OFFSET('Dummy Payment'!$C$21,AD725-1,AC725-1)&lt;&gt;"",-OFFSET('Dummy Payment'!$C$21,AD725-1,AC725-1),"")</f>
        <v/>
      </c>
      <c r="AH725" s="147" t="str">
        <f t="shared" si="36"/>
        <v/>
      </c>
      <c r="AI725" s="139"/>
      <c r="AJ725" s="139"/>
      <c r="AK725" s="139"/>
      <c r="AL725" s="139"/>
      <c r="AM725" s="139"/>
      <c r="AN725" s="139"/>
      <c r="AO725" s="139"/>
      <c r="AP725" s="139"/>
      <c r="AQ725" s="139"/>
      <c r="AR725" s="139"/>
    </row>
    <row r="726" spans="29:44" x14ac:dyDescent="0.3">
      <c r="AC726" s="111">
        <v>1</v>
      </c>
      <c r="AD726" s="111">
        <v>70</v>
      </c>
      <c r="AE726" s="144">
        <v>190</v>
      </c>
      <c r="AF726" s="145" t="str">
        <f ca="1">IF(OFFSET('Dummy Payment'!$B$21,AD726-1,AC726-1)&lt;&gt;"",OFFSET('Dummy Payment'!$B$21,AD726-1,AC726-1),"")</f>
        <v/>
      </c>
      <c r="AG726" s="146" t="str">
        <f ca="1">IF(OFFSET('Dummy Payment'!$C$21,AD726-1,AC726-1)&lt;&gt;"",-OFFSET('Dummy Payment'!$C$21,AD726-1,AC726-1),"")</f>
        <v/>
      </c>
      <c r="AH726" s="147" t="str">
        <f t="shared" si="36"/>
        <v/>
      </c>
      <c r="AI726" s="139"/>
      <c r="AJ726" s="139"/>
      <c r="AK726" s="139"/>
      <c r="AL726" s="139"/>
      <c r="AM726" s="139"/>
      <c r="AN726" s="139"/>
      <c r="AO726" s="139"/>
      <c r="AP726" s="139"/>
      <c r="AQ726" s="139"/>
      <c r="AR726" s="139"/>
    </row>
    <row r="727" spans="29:44" x14ac:dyDescent="0.3">
      <c r="AC727" s="111">
        <v>1</v>
      </c>
      <c r="AD727" s="111">
        <v>71</v>
      </c>
      <c r="AE727" s="144">
        <v>191</v>
      </c>
      <c r="AF727" s="145" t="str">
        <f ca="1">IF(OFFSET('Dummy Payment'!$B$21,AD727-1,AC727-1)&lt;&gt;"",OFFSET('Dummy Payment'!$B$21,AD727-1,AC727-1),"")</f>
        <v/>
      </c>
      <c r="AG727" s="146" t="str">
        <f ca="1">IF(OFFSET('Dummy Payment'!$C$21,AD727-1,AC727-1)&lt;&gt;"",-OFFSET('Dummy Payment'!$C$21,AD727-1,AC727-1),"")</f>
        <v/>
      </c>
      <c r="AH727" s="147" t="str">
        <f t="shared" si="36"/>
        <v/>
      </c>
      <c r="AI727" s="139"/>
      <c r="AJ727" s="139"/>
      <c r="AK727" s="139"/>
      <c r="AL727" s="139"/>
      <c r="AM727" s="139"/>
      <c r="AN727" s="139"/>
      <c r="AO727" s="139"/>
      <c r="AP727" s="139"/>
      <c r="AQ727" s="139"/>
      <c r="AR727" s="139"/>
    </row>
    <row r="728" spans="29:44" x14ac:dyDescent="0.3">
      <c r="AC728" s="111">
        <v>1</v>
      </c>
      <c r="AD728" s="111">
        <v>72</v>
      </c>
      <c r="AE728" s="144">
        <v>192</v>
      </c>
      <c r="AF728" s="145" t="str">
        <f ca="1">IF(OFFSET('Dummy Payment'!$B$21,AD728-1,AC728-1)&lt;&gt;"",OFFSET('Dummy Payment'!$B$21,AD728-1,AC728-1),"")</f>
        <v/>
      </c>
      <c r="AG728" s="146" t="str">
        <f ca="1">IF(OFFSET('Dummy Payment'!$C$21,AD728-1,AC728-1)&lt;&gt;"",-OFFSET('Dummy Payment'!$C$21,AD728-1,AC728-1),"")</f>
        <v/>
      </c>
      <c r="AH728" s="147" t="str">
        <f t="shared" si="36"/>
        <v/>
      </c>
      <c r="AI728" s="139"/>
      <c r="AJ728" s="139"/>
      <c r="AK728" s="139"/>
      <c r="AL728" s="139"/>
      <c r="AM728" s="139"/>
      <c r="AN728" s="139"/>
      <c r="AO728" s="139"/>
      <c r="AP728" s="139"/>
      <c r="AQ728" s="139"/>
      <c r="AR728" s="139"/>
    </row>
    <row r="729" spans="29:44" x14ac:dyDescent="0.3">
      <c r="AC729" s="111">
        <v>1</v>
      </c>
      <c r="AD729" s="111">
        <v>73</v>
      </c>
      <c r="AE729" s="144">
        <v>193</v>
      </c>
      <c r="AF729" s="145" t="str">
        <f ca="1">IF(OFFSET('Dummy Payment'!$B$21,AD729-1,AC729-1)&lt;&gt;"",OFFSET('Dummy Payment'!$B$21,AD729-1,AC729-1),"")</f>
        <v/>
      </c>
      <c r="AG729" s="146" t="str">
        <f ca="1">IF(OFFSET('Dummy Payment'!$C$21,AD729-1,AC729-1)&lt;&gt;"",-OFFSET('Dummy Payment'!$C$21,AD729-1,AC729-1),"")</f>
        <v/>
      </c>
      <c r="AH729" s="147" t="str">
        <f t="shared" si="36"/>
        <v/>
      </c>
      <c r="AI729" s="139"/>
      <c r="AJ729" s="139"/>
      <c r="AK729" s="139"/>
      <c r="AL729" s="139"/>
      <c r="AM729" s="139"/>
      <c r="AN729" s="139"/>
      <c r="AO729" s="139"/>
      <c r="AP729" s="139"/>
      <c r="AQ729" s="139"/>
      <c r="AR729" s="139"/>
    </row>
    <row r="730" spans="29:44" x14ac:dyDescent="0.3">
      <c r="AC730" s="111">
        <v>1</v>
      </c>
      <c r="AD730" s="111">
        <v>74</v>
      </c>
      <c r="AE730" s="144">
        <v>194</v>
      </c>
      <c r="AF730" s="145" t="str">
        <f ca="1">IF(OFFSET('Dummy Payment'!$B$21,AD730-1,AC730-1)&lt;&gt;"",OFFSET('Dummy Payment'!$B$21,AD730-1,AC730-1),"")</f>
        <v/>
      </c>
      <c r="AG730" s="146" t="str">
        <f ca="1">IF(OFFSET('Dummy Payment'!$C$21,AD730-1,AC730-1)&lt;&gt;"",-OFFSET('Dummy Payment'!$C$21,AD730-1,AC730-1),"")</f>
        <v/>
      </c>
      <c r="AH730" s="147" t="str">
        <f t="shared" si="36"/>
        <v/>
      </c>
      <c r="AI730" s="139"/>
      <c r="AJ730" s="139"/>
      <c r="AK730" s="139"/>
      <c r="AL730" s="139"/>
      <c r="AM730" s="139"/>
      <c r="AN730" s="139"/>
      <c r="AO730" s="139"/>
      <c r="AP730" s="139"/>
      <c r="AQ730" s="139"/>
      <c r="AR730" s="139"/>
    </row>
    <row r="731" spans="29:44" x14ac:dyDescent="0.3">
      <c r="AC731" s="111">
        <v>1</v>
      </c>
      <c r="AD731" s="111">
        <v>75</v>
      </c>
      <c r="AE731" s="144">
        <v>195</v>
      </c>
      <c r="AF731" s="145" t="str">
        <f ca="1">IF(OFFSET('Dummy Payment'!$B$21,AD731-1,AC731-1)&lt;&gt;"",OFFSET('Dummy Payment'!$B$21,AD731-1,AC731-1),"")</f>
        <v/>
      </c>
      <c r="AG731" s="146" t="str">
        <f ca="1">IF(OFFSET('Dummy Payment'!$C$21,AD731-1,AC731-1)&lt;&gt;"",-OFFSET('Dummy Payment'!$C$21,AD731-1,AC731-1),"")</f>
        <v/>
      </c>
      <c r="AH731" s="147" t="str">
        <f t="shared" si="36"/>
        <v/>
      </c>
      <c r="AI731" s="139"/>
      <c r="AJ731" s="139"/>
      <c r="AK731" s="139"/>
      <c r="AL731" s="139"/>
      <c r="AM731" s="139"/>
      <c r="AN731" s="139"/>
      <c r="AO731" s="139"/>
      <c r="AP731" s="139"/>
      <c r="AQ731" s="139"/>
      <c r="AR731" s="139"/>
    </row>
    <row r="732" spans="29:44" x14ac:dyDescent="0.3">
      <c r="AC732" s="111">
        <v>1</v>
      </c>
      <c r="AD732" s="111">
        <v>76</v>
      </c>
      <c r="AE732" s="144">
        <v>196</v>
      </c>
      <c r="AF732" s="145" t="str">
        <f ca="1">IF(OFFSET('Dummy Payment'!$B$21,AD732-1,AC732-1)&lt;&gt;"",OFFSET('Dummy Payment'!$B$21,AD732-1,AC732-1),"")</f>
        <v/>
      </c>
      <c r="AG732" s="146" t="str">
        <f ca="1">IF(OFFSET('Dummy Payment'!$C$21,AD732-1,AC732-1)&lt;&gt;"",-OFFSET('Dummy Payment'!$C$21,AD732-1,AC732-1),"")</f>
        <v/>
      </c>
      <c r="AH732" s="147" t="str">
        <f t="shared" si="36"/>
        <v/>
      </c>
      <c r="AI732" s="139"/>
      <c r="AJ732" s="139"/>
      <c r="AK732" s="139"/>
      <c r="AL732" s="139"/>
      <c r="AM732" s="139"/>
      <c r="AN732" s="139"/>
      <c r="AO732" s="139"/>
      <c r="AP732" s="139"/>
      <c r="AQ732" s="139"/>
      <c r="AR732" s="139"/>
    </row>
    <row r="733" spans="29:44" x14ac:dyDescent="0.3">
      <c r="AC733" s="111">
        <v>1</v>
      </c>
      <c r="AD733" s="111">
        <v>77</v>
      </c>
      <c r="AE733" s="144">
        <v>197</v>
      </c>
      <c r="AF733" s="145" t="str">
        <f ca="1">IF(OFFSET('Dummy Payment'!$B$21,AD733-1,AC733-1)&lt;&gt;"",OFFSET('Dummy Payment'!$B$21,AD733-1,AC733-1),"")</f>
        <v/>
      </c>
      <c r="AG733" s="146" t="str">
        <f ca="1">IF(OFFSET('Dummy Payment'!$C$21,AD733-1,AC733-1)&lt;&gt;"",-OFFSET('Dummy Payment'!$C$21,AD733-1,AC733-1),"")</f>
        <v/>
      </c>
      <c r="AH733" s="147" t="str">
        <f t="shared" si="36"/>
        <v/>
      </c>
      <c r="AI733" s="139"/>
      <c r="AJ733" s="139"/>
      <c r="AK733" s="139"/>
      <c r="AL733" s="139"/>
      <c r="AM733" s="139"/>
      <c r="AN733" s="139"/>
      <c r="AO733" s="139"/>
      <c r="AP733" s="139"/>
      <c r="AQ733" s="139"/>
      <c r="AR733" s="139"/>
    </row>
    <row r="734" spans="29:44" x14ac:dyDescent="0.3">
      <c r="AC734" s="111">
        <v>1</v>
      </c>
      <c r="AD734" s="111">
        <v>78</v>
      </c>
      <c r="AE734" s="144">
        <v>198</v>
      </c>
      <c r="AF734" s="145" t="str">
        <f ca="1">IF(OFFSET('Dummy Payment'!$B$21,AD734-1,AC734-1)&lt;&gt;"",OFFSET('Dummy Payment'!$B$21,AD734-1,AC734-1),"")</f>
        <v/>
      </c>
      <c r="AG734" s="146" t="str">
        <f ca="1">IF(OFFSET('Dummy Payment'!$C$21,AD734-1,AC734-1)&lt;&gt;"",-OFFSET('Dummy Payment'!$C$21,AD734-1,AC734-1),"")</f>
        <v/>
      </c>
      <c r="AH734" s="147" t="str">
        <f t="shared" si="36"/>
        <v/>
      </c>
      <c r="AI734" s="139"/>
      <c r="AJ734" s="139"/>
      <c r="AK734" s="139"/>
      <c r="AL734" s="139"/>
      <c r="AM734" s="139"/>
      <c r="AN734" s="139"/>
      <c r="AO734" s="139"/>
      <c r="AP734" s="139"/>
      <c r="AQ734" s="139"/>
      <c r="AR734" s="139"/>
    </row>
    <row r="735" spans="29:44" x14ac:dyDescent="0.3">
      <c r="AC735" s="111">
        <v>1</v>
      </c>
      <c r="AD735" s="111">
        <v>79</v>
      </c>
      <c r="AE735" s="144">
        <v>199</v>
      </c>
      <c r="AF735" s="145" t="str">
        <f ca="1">IF(OFFSET('Dummy Payment'!$B$21,AD735-1,AC735-1)&lt;&gt;"",OFFSET('Dummy Payment'!$B$21,AD735-1,AC735-1),"")</f>
        <v/>
      </c>
      <c r="AG735" s="146" t="str">
        <f ca="1">IF(OFFSET('Dummy Payment'!$C$21,AD735-1,AC735-1)&lt;&gt;"",-OFFSET('Dummy Payment'!$C$21,AD735-1,AC735-1),"")</f>
        <v/>
      </c>
      <c r="AH735" s="147" t="str">
        <f t="shared" si="36"/>
        <v/>
      </c>
      <c r="AI735" s="139"/>
      <c r="AJ735" s="139"/>
      <c r="AK735" s="139"/>
      <c r="AL735" s="139"/>
      <c r="AM735" s="139"/>
      <c r="AN735" s="139"/>
      <c r="AO735" s="139"/>
      <c r="AP735" s="139"/>
      <c r="AQ735" s="139"/>
      <c r="AR735" s="139"/>
    </row>
    <row r="736" spans="29:44" x14ac:dyDescent="0.3">
      <c r="AC736" s="111">
        <v>1</v>
      </c>
      <c r="AD736" s="111">
        <v>80</v>
      </c>
      <c r="AE736" s="144">
        <v>200</v>
      </c>
      <c r="AF736" s="145" t="str">
        <f ca="1">IF(OFFSET('Dummy Payment'!$B$21,AD736-1,AC736-1)&lt;&gt;"",OFFSET('Dummy Payment'!$B$21,AD736-1,AC736-1),"")</f>
        <v/>
      </c>
      <c r="AG736" s="146" t="str">
        <f ca="1">IF(OFFSET('Dummy Payment'!$C$21,AD736-1,AC736-1)&lt;&gt;"",-OFFSET('Dummy Payment'!$C$21,AD736-1,AC736-1),"")</f>
        <v/>
      </c>
      <c r="AH736" s="147" t="str">
        <f t="shared" si="36"/>
        <v/>
      </c>
      <c r="AI736" s="139"/>
      <c r="AJ736" s="139"/>
      <c r="AK736" s="139"/>
      <c r="AL736" s="139"/>
      <c r="AM736" s="139"/>
      <c r="AN736" s="139"/>
      <c r="AO736" s="139"/>
      <c r="AP736" s="139"/>
      <c r="AQ736" s="139"/>
      <c r="AR736" s="139"/>
    </row>
    <row r="737" spans="29:44" x14ac:dyDescent="0.3">
      <c r="AC737" s="111">
        <v>1</v>
      </c>
      <c r="AD737" s="111">
        <v>81</v>
      </c>
      <c r="AE737" s="144">
        <v>201</v>
      </c>
      <c r="AF737" s="145" t="str">
        <f ca="1">IF(OFFSET('Dummy Payment'!$B$21,AD737-1,AC737-1)&lt;&gt;"",OFFSET('Dummy Payment'!$B$21,AD737-1,AC737-1),"")</f>
        <v/>
      </c>
      <c r="AG737" s="146" t="str">
        <f ca="1">IF(OFFSET('Dummy Payment'!$C$21,AD737-1,AC737-1)&lt;&gt;"",-OFFSET('Dummy Payment'!$C$21,AD737-1,AC737-1),"")</f>
        <v/>
      </c>
      <c r="AH737" s="147" t="str">
        <f t="shared" si="36"/>
        <v/>
      </c>
      <c r="AI737" s="139"/>
      <c r="AJ737" s="139"/>
      <c r="AK737" s="139"/>
      <c r="AL737" s="139"/>
      <c r="AM737" s="139"/>
      <c r="AN737" s="139"/>
      <c r="AO737" s="139"/>
      <c r="AP737" s="139"/>
      <c r="AQ737" s="139"/>
      <c r="AR737" s="139"/>
    </row>
    <row r="738" spans="29:44" x14ac:dyDescent="0.3">
      <c r="AC738" s="111">
        <v>1</v>
      </c>
      <c r="AD738" s="111">
        <v>82</v>
      </c>
      <c r="AE738" s="144">
        <v>202</v>
      </c>
      <c r="AF738" s="145" t="str">
        <f ca="1">IF(OFFSET('Dummy Payment'!$B$21,AD738-1,AC738-1)&lt;&gt;"",OFFSET('Dummy Payment'!$B$21,AD738-1,AC738-1),"")</f>
        <v/>
      </c>
      <c r="AG738" s="146" t="str">
        <f ca="1">IF(OFFSET('Dummy Payment'!$C$21,AD738-1,AC738-1)&lt;&gt;"",-OFFSET('Dummy Payment'!$C$21,AD738-1,AC738-1),"")</f>
        <v/>
      </c>
      <c r="AH738" s="147" t="str">
        <f t="shared" si="36"/>
        <v/>
      </c>
      <c r="AI738" s="139"/>
      <c r="AJ738" s="139"/>
      <c r="AK738" s="139"/>
      <c r="AL738" s="139"/>
      <c r="AM738" s="139"/>
      <c r="AN738" s="139"/>
      <c r="AO738" s="139"/>
      <c r="AP738" s="139"/>
      <c r="AQ738" s="139"/>
      <c r="AR738" s="139"/>
    </row>
    <row r="739" spans="29:44" x14ac:dyDescent="0.3">
      <c r="AC739" s="111">
        <v>1</v>
      </c>
      <c r="AD739" s="111">
        <v>83</v>
      </c>
      <c r="AE739" s="144">
        <v>203</v>
      </c>
      <c r="AF739" s="145" t="str">
        <f ca="1">IF(OFFSET('Dummy Payment'!$B$21,AD739-1,AC739-1)&lt;&gt;"",OFFSET('Dummy Payment'!$B$21,AD739-1,AC739-1),"")</f>
        <v/>
      </c>
      <c r="AG739" s="146" t="str">
        <f ca="1">IF(OFFSET('Dummy Payment'!$C$21,AD739-1,AC739-1)&lt;&gt;"",-OFFSET('Dummy Payment'!$C$21,AD739-1,AC739-1),"")</f>
        <v/>
      </c>
      <c r="AH739" s="147" t="str">
        <f t="shared" si="36"/>
        <v/>
      </c>
      <c r="AI739" s="139"/>
      <c r="AJ739" s="139"/>
      <c r="AK739" s="139"/>
      <c r="AL739" s="139"/>
      <c r="AM739" s="139"/>
      <c r="AN739" s="139"/>
      <c r="AO739" s="139"/>
      <c r="AP739" s="139"/>
      <c r="AQ739" s="139"/>
      <c r="AR739" s="139"/>
    </row>
    <row r="740" spans="29:44" x14ac:dyDescent="0.3">
      <c r="AC740" s="111">
        <v>1</v>
      </c>
      <c r="AD740" s="111">
        <v>84</v>
      </c>
      <c r="AE740" s="144">
        <v>204</v>
      </c>
      <c r="AF740" s="145" t="str">
        <f ca="1">IF(OFFSET('Dummy Payment'!$B$21,AD740-1,AC740-1)&lt;&gt;"",OFFSET('Dummy Payment'!$B$21,AD740-1,AC740-1),"")</f>
        <v/>
      </c>
      <c r="AG740" s="146" t="str">
        <f ca="1">IF(OFFSET('Dummy Payment'!$C$21,AD740-1,AC740-1)&lt;&gt;"",-OFFSET('Dummy Payment'!$C$21,AD740-1,AC740-1),"")</f>
        <v/>
      </c>
      <c r="AH740" s="147" t="str">
        <f t="shared" si="36"/>
        <v/>
      </c>
      <c r="AI740" s="139"/>
      <c r="AJ740" s="139"/>
      <c r="AK740" s="139"/>
      <c r="AL740" s="139"/>
      <c r="AM740" s="139"/>
      <c r="AN740" s="139"/>
      <c r="AO740" s="139"/>
      <c r="AP740" s="139"/>
      <c r="AQ740" s="139"/>
      <c r="AR740" s="139"/>
    </row>
    <row r="741" spans="29:44" x14ac:dyDescent="0.3">
      <c r="AC741" s="111">
        <v>1</v>
      </c>
      <c r="AD741" s="111">
        <v>85</v>
      </c>
      <c r="AE741" s="144">
        <v>205</v>
      </c>
      <c r="AF741" s="145" t="str">
        <f ca="1">IF(OFFSET('Dummy Payment'!$B$21,AD741-1,AC741-1)&lt;&gt;"",OFFSET('Dummy Payment'!$B$21,AD741-1,AC741-1),"")</f>
        <v/>
      </c>
      <c r="AG741" s="146" t="str">
        <f ca="1">IF(OFFSET('Dummy Payment'!$C$21,AD741-1,AC741-1)&lt;&gt;"",-OFFSET('Dummy Payment'!$C$21,AD741-1,AC741-1),"")</f>
        <v/>
      </c>
      <c r="AH741" s="147" t="str">
        <f t="shared" si="36"/>
        <v/>
      </c>
      <c r="AI741" s="139"/>
      <c r="AJ741" s="139"/>
      <c r="AK741" s="139"/>
      <c r="AL741" s="139"/>
      <c r="AM741" s="139"/>
      <c r="AN741" s="139"/>
      <c r="AO741" s="139"/>
      <c r="AP741" s="139"/>
      <c r="AQ741" s="139"/>
      <c r="AR741" s="139"/>
    </row>
    <row r="742" spans="29:44" x14ac:dyDescent="0.3">
      <c r="AC742" s="111">
        <v>1</v>
      </c>
      <c r="AD742" s="111">
        <v>86</v>
      </c>
      <c r="AE742" s="144">
        <v>206</v>
      </c>
      <c r="AF742" s="145" t="str">
        <f ca="1">IF(OFFSET('Dummy Payment'!$B$21,AD742-1,AC742-1)&lt;&gt;"",OFFSET('Dummy Payment'!$B$21,AD742-1,AC742-1),"")</f>
        <v/>
      </c>
      <c r="AG742" s="146" t="str">
        <f ca="1">IF(OFFSET('Dummy Payment'!$C$21,AD742-1,AC742-1)&lt;&gt;"",-OFFSET('Dummy Payment'!$C$21,AD742-1,AC742-1),"")</f>
        <v/>
      </c>
      <c r="AH742" s="147" t="str">
        <f t="shared" si="36"/>
        <v/>
      </c>
      <c r="AI742" s="139"/>
      <c r="AJ742" s="139"/>
      <c r="AK742" s="139"/>
      <c r="AL742" s="139"/>
      <c r="AM742" s="139"/>
      <c r="AN742" s="139"/>
      <c r="AO742" s="139"/>
      <c r="AP742" s="139"/>
      <c r="AQ742" s="139"/>
      <c r="AR742" s="139"/>
    </row>
    <row r="743" spans="29:44" x14ac:dyDescent="0.3">
      <c r="AC743" s="111">
        <v>1</v>
      </c>
      <c r="AD743" s="111">
        <v>87</v>
      </c>
      <c r="AE743" s="144">
        <v>207</v>
      </c>
      <c r="AF743" s="145" t="str">
        <f ca="1">IF(OFFSET('Dummy Payment'!$B$21,AD743-1,AC743-1)&lt;&gt;"",OFFSET('Dummy Payment'!$B$21,AD743-1,AC743-1),"")</f>
        <v/>
      </c>
      <c r="AG743" s="146" t="str">
        <f ca="1">IF(OFFSET('Dummy Payment'!$C$21,AD743-1,AC743-1)&lt;&gt;"",-OFFSET('Dummy Payment'!$C$21,AD743-1,AC743-1),"")</f>
        <v/>
      </c>
      <c r="AH743" s="147" t="str">
        <f t="shared" si="36"/>
        <v/>
      </c>
      <c r="AI743" s="139"/>
      <c r="AJ743" s="139"/>
      <c r="AK743" s="139"/>
      <c r="AL743" s="139"/>
      <c r="AM743" s="139"/>
      <c r="AN743" s="139"/>
      <c r="AO743" s="139"/>
      <c r="AP743" s="139"/>
      <c r="AQ743" s="139"/>
      <c r="AR743" s="139"/>
    </row>
    <row r="744" spans="29:44" x14ac:dyDescent="0.3">
      <c r="AC744" s="111">
        <v>1</v>
      </c>
      <c r="AD744" s="111">
        <v>88</v>
      </c>
      <c r="AE744" s="144">
        <v>208</v>
      </c>
      <c r="AF744" s="145" t="str">
        <f ca="1">IF(OFFSET('Dummy Payment'!$B$21,AD744-1,AC744-1)&lt;&gt;"",OFFSET('Dummy Payment'!$B$21,AD744-1,AC744-1),"")</f>
        <v/>
      </c>
      <c r="AG744" s="146" t="str">
        <f ca="1">IF(OFFSET('Dummy Payment'!$C$21,AD744-1,AC744-1)&lt;&gt;"",-OFFSET('Dummy Payment'!$C$21,AD744-1,AC744-1),"")</f>
        <v/>
      </c>
      <c r="AH744" s="147" t="str">
        <f t="shared" si="36"/>
        <v/>
      </c>
      <c r="AI744" s="139"/>
      <c r="AJ744" s="139"/>
      <c r="AK744" s="139"/>
      <c r="AL744" s="139"/>
      <c r="AM744" s="139"/>
      <c r="AN744" s="139"/>
      <c r="AO744" s="139"/>
      <c r="AP744" s="139"/>
      <c r="AQ744" s="139"/>
      <c r="AR744" s="139"/>
    </row>
    <row r="745" spans="29:44" x14ac:dyDescent="0.3">
      <c r="AC745" s="111">
        <v>1</v>
      </c>
      <c r="AD745" s="111">
        <v>89</v>
      </c>
      <c r="AE745" s="144">
        <v>209</v>
      </c>
      <c r="AF745" s="145" t="str">
        <f ca="1">IF(OFFSET('Dummy Payment'!$B$21,AD745-1,AC745-1)&lt;&gt;"",OFFSET('Dummy Payment'!$B$21,AD745-1,AC745-1),"")</f>
        <v/>
      </c>
      <c r="AG745" s="146" t="str">
        <f ca="1">IF(OFFSET('Dummy Payment'!$C$21,AD745-1,AC745-1)&lt;&gt;"",-OFFSET('Dummy Payment'!$C$21,AD745-1,AC745-1),"")</f>
        <v/>
      </c>
      <c r="AH745" s="147" t="str">
        <f t="shared" si="36"/>
        <v/>
      </c>
      <c r="AI745" s="139"/>
      <c r="AJ745" s="139"/>
      <c r="AK745" s="139"/>
      <c r="AL745" s="139"/>
      <c r="AM745" s="139"/>
      <c r="AN745" s="139"/>
      <c r="AO745" s="139"/>
      <c r="AP745" s="139"/>
      <c r="AQ745" s="139"/>
      <c r="AR745" s="139"/>
    </row>
    <row r="746" spans="29:44" x14ac:dyDescent="0.3">
      <c r="AC746" s="111">
        <v>1</v>
      </c>
      <c r="AD746" s="111">
        <v>90</v>
      </c>
      <c r="AE746" s="144">
        <v>210</v>
      </c>
      <c r="AF746" s="145" t="str">
        <f ca="1">IF(OFFSET('Dummy Payment'!$B$21,AD746-1,AC746-1)&lt;&gt;"",OFFSET('Dummy Payment'!$B$21,AD746-1,AC746-1),"")</f>
        <v/>
      </c>
      <c r="AG746" s="146" t="str">
        <f ca="1">IF(OFFSET('Dummy Payment'!$C$21,AD746-1,AC746-1)&lt;&gt;"",-OFFSET('Dummy Payment'!$C$21,AD746-1,AC746-1),"")</f>
        <v/>
      </c>
      <c r="AH746" s="147" t="str">
        <f t="shared" si="36"/>
        <v/>
      </c>
      <c r="AI746" s="139"/>
      <c r="AJ746" s="139"/>
      <c r="AK746" s="139"/>
      <c r="AL746" s="139"/>
      <c r="AM746" s="139"/>
      <c r="AN746" s="139"/>
      <c r="AO746" s="139"/>
      <c r="AP746" s="139"/>
      <c r="AQ746" s="139"/>
      <c r="AR746" s="139"/>
    </row>
    <row r="747" spans="29:44" x14ac:dyDescent="0.3">
      <c r="AC747" s="111">
        <f>AC657+2</f>
        <v>3</v>
      </c>
      <c r="AD747" s="111">
        <f>AD657</f>
        <v>1</v>
      </c>
      <c r="AE747" s="144">
        <v>211</v>
      </c>
      <c r="AF747" s="145">
        <f ca="1">IF(OFFSET('Dummy Payment'!$B$21,AD747-1,AC747-1)&lt;&gt;"",OFFSET('Dummy Payment'!$B$21,AD747-1,AC747-1),"")</f>
        <v>43136</v>
      </c>
      <c r="AG747" s="146">
        <f ca="1">IF(OFFSET('Dummy Payment'!$C$21,AD747-1,AC747-1)&lt;&gt;"",-OFFSET('Dummy Payment'!$C$21,AD747-1,AC747-1),"")</f>
        <v>-200</v>
      </c>
      <c r="AH747" s="147" t="str">
        <f>IF(AH657&lt;&gt;"",AH657,"")</f>
        <v>Credit Card - Visa</v>
      </c>
      <c r="AI747" s="139"/>
      <c r="AJ747" s="139"/>
      <c r="AK747" s="139"/>
      <c r="AL747" s="139"/>
      <c r="AM747" s="139"/>
      <c r="AN747" s="139"/>
      <c r="AO747" s="139"/>
      <c r="AP747" s="139"/>
      <c r="AQ747" s="139"/>
      <c r="AR747" s="139"/>
    </row>
    <row r="748" spans="29:44" x14ac:dyDescent="0.3">
      <c r="AC748" s="111">
        <f t="shared" ref="AC748:AC811" si="37">AC658+2</f>
        <v>3</v>
      </c>
      <c r="AD748" s="111">
        <f t="shared" ref="AD748:AD811" si="38">AD658</f>
        <v>2</v>
      </c>
      <c r="AE748" s="144">
        <v>212</v>
      </c>
      <c r="AF748" s="145">
        <f ca="1">IF(OFFSET('Dummy Payment'!$B$21,AD748-1,AC748-1)&lt;&gt;"",OFFSET('Dummy Payment'!$B$21,AD748-1,AC748-1),"")</f>
        <v>43146</v>
      </c>
      <c r="AG748" s="146">
        <f ca="1">IF(OFFSET('Dummy Payment'!$C$21,AD748-1,AC748-1)&lt;&gt;"",-OFFSET('Dummy Payment'!$C$21,AD748-1,AC748-1),"")</f>
        <v>-50</v>
      </c>
      <c r="AH748" s="147" t="str">
        <f t="shared" ref="AH748:AH811" si="39">IF(AH658&lt;&gt;"",AH658,"")</f>
        <v>Credit Card - Mastercard</v>
      </c>
      <c r="AI748" s="139"/>
      <c r="AJ748" s="139"/>
      <c r="AK748" s="139"/>
      <c r="AL748" s="139"/>
      <c r="AM748" s="139"/>
      <c r="AN748" s="139"/>
      <c r="AO748" s="139"/>
      <c r="AP748" s="139"/>
      <c r="AQ748" s="139"/>
      <c r="AR748" s="139"/>
    </row>
    <row r="749" spans="29:44" x14ac:dyDescent="0.3">
      <c r="AC749" s="111">
        <f t="shared" si="37"/>
        <v>3</v>
      </c>
      <c r="AD749" s="111">
        <f t="shared" si="38"/>
        <v>3</v>
      </c>
      <c r="AE749" s="144">
        <v>213</v>
      </c>
      <c r="AF749" s="145">
        <f ca="1">IF(OFFSET('Dummy Payment'!$B$21,AD749-1,AC749-1)&lt;&gt;"",OFFSET('Dummy Payment'!$B$21,AD749-1,AC749-1),"")</f>
        <v>43146</v>
      </c>
      <c r="AG749" s="146">
        <f ca="1">IF(OFFSET('Dummy Payment'!$C$21,AD749-1,AC749-1)&lt;&gt;"",-OFFSET('Dummy Payment'!$C$21,AD749-1,AC749-1),"")</f>
        <v>-150</v>
      </c>
      <c r="AH749" s="147" t="str">
        <f t="shared" si="39"/>
        <v>Credit Card - Amex</v>
      </c>
      <c r="AI749" s="139"/>
      <c r="AJ749" s="139"/>
      <c r="AK749" s="139"/>
      <c r="AL749" s="139"/>
      <c r="AM749" s="139"/>
      <c r="AN749" s="139"/>
      <c r="AO749" s="139"/>
      <c r="AP749" s="139"/>
      <c r="AQ749" s="139"/>
      <c r="AR749" s="139"/>
    </row>
    <row r="750" spans="29:44" x14ac:dyDescent="0.3">
      <c r="AC750" s="111">
        <f t="shared" si="37"/>
        <v>3</v>
      </c>
      <c r="AD750" s="111">
        <f t="shared" si="38"/>
        <v>4</v>
      </c>
      <c r="AE750" s="144">
        <v>214</v>
      </c>
      <c r="AF750" s="145">
        <f ca="1">IF(OFFSET('Dummy Payment'!$B$21,AD750-1,AC750-1)&lt;&gt;"",OFFSET('Dummy Payment'!$B$21,AD750-1,AC750-1),"")</f>
        <v>43136</v>
      </c>
      <c r="AG750" s="146">
        <f ca="1">IF(OFFSET('Dummy Payment'!$C$21,AD750-1,AC750-1)&lt;&gt;"",-OFFSET('Dummy Payment'!$C$21,AD750-1,AC750-1),"")</f>
        <v>-100</v>
      </c>
      <c r="AH750" s="147" t="str">
        <f t="shared" si="39"/>
        <v>Electricity</v>
      </c>
      <c r="AI750" s="139"/>
      <c r="AJ750" s="139"/>
      <c r="AK750" s="139"/>
      <c r="AL750" s="139"/>
      <c r="AM750" s="139"/>
      <c r="AN750" s="139"/>
      <c r="AO750" s="139"/>
      <c r="AP750" s="139"/>
      <c r="AQ750" s="139"/>
      <c r="AR750" s="139"/>
    </row>
    <row r="751" spans="29:44" x14ac:dyDescent="0.3">
      <c r="AC751" s="111">
        <f t="shared" si="37"/>
        <v>3</v>
      </c>
      <c r="AD751" s="111">
        <f t="shared" si="38"/>
        <v>5</v>
      </c>
      <c r="AE751" s="144">
        <v>215</v>
      </c>
      <c r="AF751" s="145">
        <f ca="1">IF(OFFSET('Dummy Payment'!$B$21,AD751-1,AC751-1)&lt;&gt;"",OFFSET('Dummy Payment'!$B$21,AD751-1,AC751-1),"")</f>
        <v>43137</v>
      </c>
      <c r="AG751" s="146">
        <f ca="1">IF(OFFSET('Dummy Payment'!$C$21,AD751-1,AC751-1)&lt;&gt;"",-OFFSET('Dummy Payment'!$C$21,AD751-1,AC751-1),"")</f>
        <v>-50</v>
      </c>
      <c r="AH751" s="147" t="str">
        <f t="shared" si="39"/>
        <v>Gas</v>
      </c>
      <c r="AI751" s="139"/>
      <c r="AJ751" s="139"/>
      <c r="AK751" s="139"/>
      <c r="AL751" s="139"/>
      <c r="AM751" s="139"/>
      <c r="AN751" s="139"/>
      <c r="AO751" s="139"/>
      <c r="AP751" s="139"/>
      <c r="AQ751" s="139"/>
      <c r="AR751" s="139"/>
    </row>
    <row r="752" spans="29:44" x14ac:dyDescent="0.3">
      <c r="AC752" s="111">
        <f t="shared" si="37"/>
        <v>3</v>
      </c>
      <c r="AD752" s="111">
        <f t="shared" si="38"/>
        <v>6</v>
      </c>
      <c r="AE752" s="144">
        <v>216</v>
      </c>
      <c r="AF752" s="145">
        <f ca="1">IF(OFFSET('Dummy Payment'!$B$21,AD752-1,AC752-1)&lt;&gt;"",OFFSET('Dummy Payment'!$B$21,AD752-1,AC752-1),"")</f>
        <v>43141</v>
      </c>
      <c r="AG752" s="146">
        <f ca="1">IF(OFFSET('Dummy Payment'!$C$21,AD752-1,AC752-1)&lt;&gt;"",-OFFSET('Dummy Payment'!$C$21,AD752-1,AC752-1),"")</f>
        <v>-50</v>
      </c>
      <c r="AH752" s="147" t="str">
        <f t="shared" si="39"/>
        <v>Water</v>
      </c>
      <c r="AI752" s="139"/>
      <c r="AJ752" s="139"/>
      <c r="AK752" s="139"/>
      <c r="AL752" s="139"/>
      <c r="AM752" s="139"/>
      <c r="AN752" s="139"/>
      <c r="AO752" s="139"/>
      <c r="AP752" s="139"/>
      <c r="AQ752" s="139"/>
      <c r="AR752" s="139"/>
    </row>
    <row r="753" spans="29:44" x14ac:dyDescent="0.3">
      <c r="AC753" s="111">
        <f t="shared" si="37"/>
        <v>3</v>
      </c>
      <c r="AD753" s="111">
        <f t="shared" si="38"/>
        <v>7</v>
      </c>
      <c r="AE753" s="144">
        <v>217</v>
      </c>
      <c r="AF753" s="145">
        <f ca="1">IF(OFFSET('Dummy Payment'!$B$21,AD753-1,AC753-1)&lt;&gt;"",OFFSET('Dummy Payment'!$B$21,AD753-1,AC753-1),"")</f>
        <v>43151</v>
      </c>
      <c r="AG753" s="146">
        <f ca="1">IF(OFFSET('Dummy Payment'!$C$21,AD753-1,AC753-1)&lt;&gt;"",-OFFSET('Dummy Payment'!$C$21,AD753-1,AC753-1),"")</f>
        <v>-75</v>
      </c>
      <c r="AH753" s="147" t="str">
        <f t="shared" si="39"/>
        <v>Cable TV</v>
      </c>
      <c r="AI753" s="139"/>
      <c r="AJ753" s="139"/>
      <c r="AK753" s="139"/>
      <c r="AL753" s="139"/>
      <c r="AM753" s="139"/>
      <c r="AN753" s="139"/>
      <c r="AO753" s="139"/>
      <c r="AP753" s="139"/>
      <c r="AQ753" s="139"/>
      <c r="AR753" s="139"/>
    </row>
    <row r="754" spans="29:44" x14ac:dyDescent="0.3">
      <c r="AC754" s="111">
        <f t="shared" si="37"/>
        <v>3</v>
      </c>
      <c r="AD754" s="111">
        <f t="shared" si="38"/>
        <v>8</v>
      </c>
      <c r="AE754" s="144">
        <v>218</v>
      </c>
      <c r="AF754" s="145">
        <f ca="1">IF(OFFSET('Dummy Payment'!$B$21,AD754-1,AC754-1)&lt;&gt;"",OFFSET('Dummy Payment'!$B$21,AD754-1,AC754-1),"")</f>
        <v>43132</v>
      </c>
      <c r="AG754" s="146">
        <f ca="1">IF(OFFSET('Dummy Payment'!$C$21,AD754-1,AC754-1)&lt;&gt;"",-OFFSET('Dummy Payment'!$C$21,AD754-1,AC754-1),"")</f>
        <v>-110</v>
      </c>
      <c r="AH754" s="147" t="str">
        <f t="shared" si="39"/>
        <v>School Fees</v>
      </c>
      <c r="AI754" s="139"/>
      <c r="AJ754" s="139"/>
      <c r="AK754" s="139"/>
      <c r="AL754" s="139"/>
      <c r="AM754" s="139"/>
      <c r="AN754" s="139"/>
      <c r="AO754" s="139"/>
      <c r="AP754" s="139"/>
      <c r="AQ754" s="139"/>
      <c r="AR754" s="139"/>
    </row>
    <row r="755" spans="29:44" x14ac:dyDescent="0.3">
      <c r="AC755" s="111">
        <f t="shared" si="37"/>
        <v>3</v>
      </c>
      <c r="AD755" s="111">
        <f t="shared" si="38"/>
        <v>9</v>
      </c>
      <c r="AE755" s="144">
        <v>219</v>
      </c>
      <c r="AF755" s="145" t="str">
        <f ca="1">IF(OFFSET('Dummy Payment'!$B$21,AD755-1,AC755-1)&lt;&gt;"",OFFSET('Dummy Payment'!$B$21,AD755-1,AC755-1),"")</f>
        <v/>
      </c>
      <c r="AG755" s="146">
        <f ca="1">IF(OFFSET('Dummy Payment'!$C$21,AD755-1,AC755-1)&lt;&gt;"",-OFFSET('Dummy Payment'!$C$21,AD755-1,AC755-1),"")</f>
        <v>-500</v>
      </c>
      <c r="AH755" s="147" t="str">
        <f t="shared" si="39"/>
        <v>House Rental</v>
      </c>
      <c r="AI755" s="139"/>
      <c r="AJ755" s="139"/>
      <c r="AK755" s="139"/>
      <c r="AL755" s="139"/>
      <c r="AM755" s="139"/>
      <c r="AN755" s="139"/>
      <c r="AO755" s="139"/>
      <c r="AP755" s="139"/>
      <c r="AQ755" s="139"/>
      <c r="AR755" s="139"/>
    </row>
    <row r="756" spans="29:44" x14ac:dyDescent="0.3">
      <c r="AC756" s="111">
        <f t="shared" si="37"/>
        <v>3</v>
      </c>
      <c r="AD756" s="111">
        <f t="shared" si="38"/>
        <v>10</v>
      </c>
      <c r="AE756" s="144">
        <v>220</v>
      </c>
      <c r="AF756" s="145" t="str">
        <f ca="1">IF(OFFSET('Dummy Payment'!$B$21,AD756-1,AC756-1)&lt;&gt;"",OFFSET('Dummy Payment'!$B$21,AD756-1,AC756-1),"")</f>
        <v/>
      </c>
      <c r="AG756" s="146">
        <f ca="1">IF(OFFSET('Dummy Payment'!$C$21,AD756-1,AC756-1)&lt;&gt;"",-OFFSET('Dummy Payment'!$C$21,AD756-1,AC756-1),"")</f>
        <v>-1000</v>
      </c>
      <c r="AH756" s="147" t="str">
        <f t="shared" si="39"/>
        <v>Vacation</v>
      </c>
      <c r="AI756" s="139"/>
      <c r="AJ756" s="139"/>
      <c r="AK756" s="139"/>
      <c r="AL756" s="139"/>
      <c r="AM756" s="139"/>
      <c r="AN756" s="139"/>
      <c r="AO756" s="139"/>
      <c r="AP756" s="139"/>
      <c r="AQ756" s="139"/>
      <c r="AR756" s="139"/>
    </row>
    <row r="757" spans="29:44" x14ac:dyDescent="0.3">
      <c r="AC757" s="111">
        <f t="shared" si="37"/>
        <v>3</v>
      </c>
      <c r="AD757" s="111">
        <f t="shared" si="38"/>
        <v>11</v>
      </c>
      <c r="AE757" s="144">
        <v>221</v>
      </c>
      <c r="AF757" s="145" t="str">
        <f ca="1">IF(OFFSET('Dummy Payment'!$B$21,AD757-1,AC757-1)&lt;&gt;"",OFFSET('Dummy Payment'!$B$21,AD757-1,AC757-1),"")</f>
        <v/>
      </c>
      <c r="AG757" s="146" t="str">
        <f ca="1">IF(OFFSET('Dummy Payment'!$C$21,AD757-1,AC757-1)&lt;&gt;"",-OFFSET('Dummy Payment'!$C$21,AD757-1,AC757-1),"")</f>
        <v/>
      </c>
      <c r="AH757" s="147" t="str">
        <f t="shared" si="39"/>
        <v>Gym Membership</v>
      </c>
      <c r="AI757" s="139"/>
      <c r="AJ757" s="139"/>
      <c r="AK757" s="139"/>
      <c r="AL757" s="139"/>
      <c r="AM757" s="139"/>
      <c r="AN757" s="139"/>
      <c r="AO757" s="139"/>
      <c r="AP757" s="139"/>
      <c r="AQ757" s="139"/>
      <c r="AR757" s="139"/>
    </row>
    <row r="758" spans="29:44" x14ac:dyDescent="0.3">
      <c r="AC758" s="111">
        <f t="shared" si="37"/>
        <v>3</v>
      </c>
      <c r="AD758" s="111">
        <f t="shared" si="38"/>
        <v>12</v>
      </c>
      <c r="AE758" s="144">
        <v>222</v>
      </c>
      <c r="AF758" s="145">
        <f ca="1">IF(OFFSET('Dummy Payment'!$B$21,AD758-1,AC758-1)&lt;&gt;"",OFFSET('Dummy Payment'!$B$21,AD758-1,AC758-1),"")</f>
        <v>43151</v>
      </c>
      <c r="AG758" s="146">
        <f ca="1">IF(OFFSET('Dummy Payment'!$C$21,AD758-1,AC758-1)&lt;&gt;"",-OFFSET('Dummy Payment'!$C$21,AD758-1,AC758-1),"")</f>
        <v>-25</v>
      </c>
      <c r="AH758" s="147" t="str">
        <f t="shared" si="39"/>
        <v>Mobile Phone</v>
      </c>
      <c r="AI758" s="139"/>
      <c r="AJ758" s="139"/>
      <c r="AK758" s="139"/>
      <c r="AL758" s="139"/>
      <c r="AM758" s="139"/>
      <c r="AN758" s="139"/>
      <c r="AO758" s="139"/>
      <c r="AP758" s="139"/>
      <c r="AQ758" s="139"/>
      <c r="AR758" s="139"/>
    </row>
    <row r="759" spans="29:44" x14ac:dyDescent="0.3">
      <c r="AC759" s="111">
        <f t="shared" si="37"/>
        <v>3</v>
      </c>
      <c r="AD759" s="111">
        <f t="shared" si="38"/>
        <v>13</v>
      </c>
      <c r="AE759" s="144">
        <v>223</v>
      </c>
      <c r="AF759" s="145">
        <f ca="1">IF(OFFSET('Dummy Payment'!$B$21,AD759-1,AC759-1)&lt;&gt;"",OFFSET('Dummy Payment'!$B$21,AD759-1,AC759-1),"")</f>
        <v>43151</v>
      </c>
      <c r="AG759" s="146">
        <f ca="1">IF(OFFSET('Dummy Payment'!$C$21,AD759-1,AC759-1)&lt;&gt;"",-OFFSET('Dummy Payment'!$C$21,AD759-1,AC759-1),"")</f>
        <v>-15</v>
      </c>
      <c r="AH759" s="147" t="str">
        <f t="shared" si="39"/>
        <v>House Phone</v>
      </c>
      <c r="AI759" s="139"/>
      <c r="AJ759" s="139"/>
      <c r="AK759" s="139"/>
      <c r="AL759" s="139"/>
      <c r="AM759" s="139"/>
      <c r="AN759" s="139"/>
      <c r="AO759" s="139"/>
      <c r="AP759" s="139"/>
      <c r="AQ759" s="139"/>
      <c r="AR759" s="139"/>
    </row>
    <row r="760" spans="29:44" x14ac:dyDescent="0.3">
      <c r="AC760" s="111">
        <f t="shared" si="37"/>
        <v>3</v>
      </c>
      <c r="AD760" s="111">
        <f t="shared" si="38"/>
        <v>14</v>
      </c>
      <c r="AE760" s="144">
        <v>224</v>
      </c>
      <c r="AF760" s="145">
        <f ca="1">IF(OFFSET('Dummy Payment'!$B$21,AD760-1,AC760-1)&lt;&gt;"",OFFSET('Dummy Payment'!$B$21,AD760-1,AC760-1),"")</f>
        <v>43137</v>
      </c>
      <c r="AG760" s="146">
        <f ca="1">IF(OFFSET('Dummy Payment'!$C$21,AD760-1,AC760-1)&lt;&gt;"",-OFFSET('Dummy Payment'!$C$21,AD760-1,AC760-1),"")</f>
        <v>-50</v>
      </c>
      <c r="AH760" s="147" t="str">
        <f t="shared" si="39"/>
        <v>Hobbies</v>
      </c>
      <c r="AI760" s="139"/>
      <c r="AJ760" s="139"/>
      <c r="AK760" s="139"/>
      <c r="AL760" s="139"/>
      <c r="AM760" s="139"/>
      <c r="AN760" s="139"/>
      <c r="AO760" s="139"/>
      <c r="AP760" s="139"/>
      <c r="AQ760" s="139"/>
      <c r="AR760" s="139"/>
    </row>
    <row r="761" spans="29:44" x14ac:dyDescent="0.3">
      <c r="AC761" s="111">
        <f t="shared" si="37"/>
        <v>3</v>
      </c>
      <c r="AD761" s="111">
        <f t="shared" si="38"/>
        <v>15</v>
      </c>
      <c r="AE761" s="144">
        <v>225</v>
      </c>
      <c r="AF761" s="145">
        <f ca="1">IF(OFFSET('Dummy Payment'!$B$21,AD761-1,AC761-1)&lt;&gt;"",OFFSET('Dummy Payment'!$B$21,AD761-1,AC761-1),"")</f>
        <v>43133</v>
      </c>
      <c r="AG761" s="146">
        <f ca="1">IF(OFFSET('Dummy Payment'!$C$21,AD761-1,AC761-1)&lt;&gt;"",-OFFSET('Dummy Payment'!$C$21,AD761-1,AC761-1),"")</f>
        <v>-500</v>
      </c>
      <c r="AH761" s="147" t="str">
        <f t="shared" si="39"/>
        <v>Eating Out/Restaurant</v>
      </c>
      <c r="AI761" s="139"/>
      <c r="AJ761" s="139"/>
      <c r="AK761" s="139"/>
      <c r="AL761" s="139"/>
      <c r="AM761" s="139"/>
      <c r="AN761" s="139"/>
      <c r="AO761" s="139"/>
      <c r="AP761" s="139"/>
      <c r="AQ761" s="139"/>
      <c r="AR761" s="139"/>
    </row>
    <row r="762" spans="29:44" x14ac:dyDescent="0.3">
      <c r="AC762" s="111">
        <f t="shared" si="37"/>
        <v>3</v>
      </c>
      <c r="AD762" s="111">
        <f t="shared" si="38"/>
        <v>16</v>
      </c>
      <c r="AE762" s="144">
        <v>226</v>
      </c>
      <c r="AF762" s="145">
        <f ca="1">IF(OFFSET('Dummy Payment'!$B$21,AD762-1,AC762-1)&lt;&gt;"",OFFSET('Dummy Payment'!$B$21,AD762-1,AC762-1),"")</f>
        <v>43134</v>
      </c>
      <c r="AG762" s="146">
        <f ca="1">IF(OFFSET('Dummy Payment'!$C$21,AD762-1,AC762-1)&lt;&gt;"",-OFFSET('Dummy Payment'!$C$21,AD762-1,AC762-1),"")</f>
        <v>-250</v>
      </c>
      <c r="AH762" s="147" t="str">
        <f t="shared" si="39"/>
        <v>Groceries</v>
      </c>
      <c r="AI762" s="139"/>
      <c r="AJ762" s="139"/>
      <c r="AK762" s="139"/>
      <c r="AL762" s="139"/>
      <c r="AM762" s="139"/>
      <c r="AN762" s="139"/>
      <c r="AO762" s="139"/>
      <c r="AP762" s="139"/>
      <c r="AQ762" s="139"/>
      <c r="AR762" s="139"/>
    </row>
    <row r="763" spans="29:44" x14ac:dyDescent="0.3">
      <c r="AC763" s="111">
        <f t="shared" si="37"/>
        <v>3</v>
      </c>
      <c r="AD763" s="111">
        <f t="shared" si="38"/>
        <v>17</v>
      </c>
      <c r="AE763" s="144">
        <v>227</v>
      </c>
      <c r="AF763" s="145">
        <f ca="1">IF(OFFSET('Dummy Payment'!$B$21,AD763-1,AC763-1)&lt;&gt;"",OFFSET('Dummy Payment'!$B$21,AD763-1,AC763-1),"")</f>
        <v>43135</v>
      </c>
      <c r="AG763" s="146">
        <f ca="1">IF(OFFSET('Dummy Payment'!$C$21,AD763-1,AC763-1)&lt;&gt;"",-OFFSET('Dummy Payment'!$C$21,AD763-1,AC763-1),"")</f>
        <v>-100</v>
      </c>
      <c r="AH763" s="147" t="str">
        <f t="shared" si="39"/>
        <v>Clothes</v>
      </c>
      <c r="AI763" s="139"/>
      <c r="AJ763" s="139"/>
      <c r="AK763" s="139"/>
      <c r="AL763" s="139"/>
      <c r="AM763" s="139"/>
      <c r="AN763" s="139"/>
      <c r="AO763" s="139"/>
      <c r="AP763" s="139"/>
      <c r="AQ763" s="139"/>
      <c r="AR763" s="139"/>
    </row>
    <row r="764" spans="29:44" x14ac:dyDescent="0.3">
      <c r="AC764" s="111">
        <f t="shared" si="37"/>
        <v>3</v>
      </c>
      <c r="AD764" s="111">
        <f t="shared" si="38"/>
        <v>18</v>
      </c>
      <c r="AE764" s="144">
        <v>228</v>
      </c>
      <c r="AF764" s="145">
        <f ca="1">IF(OFFSET('Dummy Payment'!$B$21,AD764-1,AC764-1)&lt;&gt;"",OFFSET('Dummy Payment'!$B$21,AD764-1,AC764-1),"")</f>
        <v>43135</v>
      </c>
      <c r="AG764" s="146">
        <f ca="1">IF(OFFSET('Dummy Payment'!$C$21,AD764-1,AC764-1)&lt;&gt;"",-OFFSET('Dummy Payment'!$C$21,AD764-1,AC764-1),"")</f>
        <v>-100</v>
      </c>
      <c r="AH764" s="147" t="str">
        <f t="shared" si="39"/>
        <v>Children Activities</v>
      </c>
      <c r="AI764" s="139"/>
      <c r="AJ764" s="139"/>
      <c r="AK764" s="139"/>
      <c r="AL764" s="139"/>
      <c r="AM764" s="139"/>
      <c r="AN764" s="139"/>
      <c r="AO764" s="139"/>
      <c r="AP764" s="139"/>
      <c r="AQ764" s="139"/>
      <c r="AR764" s="139"/>
    </row>
    <row r="765" spans="29:44" x14ac:dyDescent="0.3">
      <c r="AC765" s="111">
        <f t="shared" si="37"/>
        <v>3</v>
      </c>
      <c r="AD765" s="111">
        <f t="shared" si="38"/>
        <v>19</v>
      </c>
      <c r="AE765" s="144">
        <v>229</v>
      </c>
      <c r="AF765" s="145" t="str">
        <f ca="1">IF(OFFSET('Dummy Payment'!$B$21,AD765-1,AC765-1)&lt;&gt;"",OFFSET('Dummy Payment'!$B$21,AD765-1,AC765-1),"")</f>
        <v/>
      </c>
      <c r="AG765" s="146" t="str">
        <f ca="1">IF(OFFSET('Dummy Payment'!$C$21,AD765-1,AC765-1)&lt;&gt;"",-OFFSET('Dummy Payment'!$C$21,AD765-1,AC765-1),"")</f>
        <v/>
      </c>
      <c r="AH765" s="147" t="str">
        <f t="shared" si="39"/>
        <v>Cosmetics</v>
      </c>
      <c r="AI765" s="139"/>
      <c r="AJ765" s="139"/>
      <c r="AK765" s="139"/>
      <c r="AL765" s="139"/>
      <c r="AM765" s="139"/>
      <c r="AN765" s="139"/>
      <c r="AO765" s="139"/>
      <c r="AP765" s="139"/>
      <c r="AQ765" s="139"/>
      <c r="AR765" s="139"/>
    </row>
    <row r="766" spans="29:44" x14ac:dyDescent="0.3">
      <c r="AC766" s="111">
        <f t="shared" si="37"/>
        <v>3</v>
      </c>
      <c r="AD766" s="111">
        <f t="shared" si="38"/>
        <v>20</v>
      </c>
      <c r="AE766" s="144">
        <v>230</v>
      </c>
      <c r="AF766" s="145">
        <f ca="1">IF(OFFSET('Dummy Payment'!$B$21,AD766-1,AC766-1)&lt;&gt;"",OFFSET('Dummy Payment'!$B$21,AD766-1,AC766-1),"")</f>
        <v>43133</v>
      </c>
      <c r="AG766" s="146">
        <f ca="1">IF(OFFSET('Dummy Payment'!$C$21,AD766-1,AC766-1)&lt;&gt;"",-OFFSET('Dummy Payment'!$C$21,AD766-1,AC766-1),"")</f>
        <v>-50</v>
      </c>
      <c r="AH766" s="147" t="str">
        <f t="shared" si="39"/>
        <v>Public Transport</v>
      </c>
      <c r="AI766" s="139"/>
      <c r="AJ766" s="139"/>
      <c r="AK766" s="139"/>
      <c r="AL766" s="139"/>
      <c r="AM766" s="139"/>
      <c r="AN766" s="139"/>
      <c r="AO766" s="139"/>
      <c r="AP766" s="139"/>
      <c r="AQ766" s="139"/>
      <c r="AR766" s="139"/>
    </row>
    <row r="767" spans="29:44" x14ac:dyDescent="0.3">
      <c r="AC767" s="111">
        <f t="shared" si="37"/>
        <v>3</v>
      </c>
      <c r="AD767" s="111">
        <f t="shared" si="38"/>
        <v>21</v>
      </c>
      <c r="AE767" s="144">
        <v>231</v>
      </c>
      <c r="AF767" s="145" t="str">
        <f ca="1">IF(OFFSET('Dummy Payment'!$B$21,AD767-1,AC767-1)&lt;&gt;"",OFFSET('Dummy Payment'!$B$21,AD767-1,AC767-1),"")</f>
        <v/>
      </c>
      <c r="AG767" s="146" t="str">
        <f ca="1">IF(OFFSET('Dummy Payment'!$C$21,AD767-1,AC767-1)&lt;&gt;"",-OFFSET('Dummy Payment'!$C$21,AD767-1,AC767-1),"")</f>
        <v/>
      </c>
      <c r="AH767" s="147" t="str">
        <f t="shared" si="39"/>
        <v/>
      </c>
      <c r="AI767" s="139"/>
      <c r="AJ767" s="139"/>
      <c r="AK767" s="139"/>
      <c r="AL767" s="139"/>
      <c r="AM767" s="139"/>
      <c r="AN767" s="139"/>
      <c r="AO767" s="139"/>
      <c r="AP767" s="139"/>
      <c r="AQ767" s="139"/>
      <c r="AR767" s="139"/>
    </row>
    <row r="768" spans="29:44" x14ac:dyDescent="0.3">
      <c r="AC768" s="111">
        <f t="shared" si="37"/>
        <v>3</v>
      </c>
      <c r="AD768" s="111">
        <f t="shared" si="38"/>
        <v>22</v>
      </c>
      <c r="AE768" s="144">
        <v>232</v>
      </c>
      <c r="AF768" s="145" t="str">
        <f ca="1">IF(OFFSET('Dummy Payment'!$B$21,AD768-1,AC768-1)&lt;&gt;"",OFFSET('Dummy Payment'!$B$21,AD768-1,AC768-1),"")</f>
        <v/>
      </c>
      <c r="AG768" s="146" t="str">
        <f ca="1">IF(OFFSET('Dummy Payment'!$C$21,AD768-1,AC768-1)&lt;&gt;"",-OFFSET('Dummy Payment'!$C$21,AD768-1,AC768-1),"")</f>
        <v/>
      </c>
      <c r="AH768" s="147" t="str">
        <f t="shared" si="39"/>
        <v/>
      </c>
      <c r="AI768" s="139"/>
      <c r="AJ768" s="139"/>
      <c r="AK768" s="139"/>
      <c r="AL768" s="139"/>
      <c r="AM768" s="139"/>
      <c r="AN768" s="139"/>
      <c r="AO768" s="139"/>
      <c r="AP768" s="139"/>
      <c r="AQ768" s="139"/>
      <c r="AR768" s="139"/>
    </row>
    <row r="769" spans="29:44" x14ac:dyDescent="0.3">
      <c r="AC769" s="111">
        <f t="shared" si="37"/>
        <v>3</v>
      </c>
      <c r="AD769" s="111">
        <f t="shared" si="38"/>
        <v>23</v>
      </c>
      <c r="AE769" s="144">
        <v>233</v>
      </c>
      <c r="AF769" s="145" t="str">
        <f ca="1">IF(OFFSET('Dummy Payment'!$B$21,AD769-1,AC769-1)&lt;&gt;"",OFFSET('Dummy Payment'!$B$21,AD769-1,AC769-1),"")</f>
        <v/>
      </c>
      <c r="AG769" s="146" t="str">
        <f ca="1">IF(OFFSET('Dummy Payment'!$C$21,AD769-1,AC769-1)&lt;&gt;"",-OFFSET('Dummy Payment'!$C$21,AD769-1,AC769-1),"")</f>
        <v/>
      </c>
      <c r="AH769" s="147" t="str">
        <f t="shared" si="39"/>
        <v/>
      </c>
      <c r="AI769" s="139"/>
      <c r="AJ769" s="139"/>
      <c r="AK769" s="139"/>
      <c r="AL769" s="139"/>
      <c r="AM769" s="139"/>
      <c r="AN769" s="139"/>
      <c r="AO769" s="139"/>
      <c r="AP769" s="139"/>
      <c r="AQ769" s="139"/>
      <c r="AR769" s="139"/>
    </row>
    <row r="770" spans="29:44" x14ac:dyDescent="0.3">
      <c r="AC770" s="111">
        <f t="shared" si="37"/>
        <v>3</v>
      </c>
      <c r="AD770" s="111">
        <f t="shared" si="38"/>
        <v>24</v>
      </c>
      <c r="AE770" s="144">
        <v>234</v>
      </c>
      <c r="AF770" s="145" t="str">
        <f ca="1">IF(OFFSET('Dummy Payment'!$B$21,AD770-1,AC770-1)&lt;&gt;"",OFFSET('Dummy Payment'!$B$21,AD770-1,AC770-1),"")</f>
        <v/>
      </c>
      <c r="AG770" s="146" t="str">
        <f ca="1">IF(OFFSET('Dummy Payment'!$C$21,AD770-1,AC770-1)&lt;&gt;"",-OFFSET('Dummy Payment'!$C$21,AD770-1,AC770-1),"")</f>
        <v/>
      </c>
      <c r="AH770" s="147" t="str">
        <f t="shared" si="39"/>
        <v/>
      </c>
      <c r="AI770" s="139"/>
      <c r="AJ770" s="139"/>
      <c r="AK770" s="139"/>
      <c r="AL770" s="139"/>
      <c r="AM770" s="139"/>
      <c r="AN770" s="139"/>
      <c r="AO770" s="139"/>
      <c r="AP770" s="139"/>
      <c r="AQ770" s="139"/>
      <c r="AR770" s="139"/>
    </row>
    <row r="771" spans="29:44" x14ac:dyDescent="0.3">
      <c r="AC771" s="111">
        <f t="shared" si="37"/>
        <v>3</v>
      </c>
      <c r="AD771" s="111">
        <f t="shared" si="38"/>
        <v>25</v>
      </c>
      <c r="AE771" s="144">
        <v>235</v>
      </c>
      <c r="AF771" s="145" t="str">
        <f ca="1">IF(OFFSET('Dummy Payment'!$B$21,AD771-1,AC771-1)&lt;&gt;"",OFFSET('Dummy Payment'!$B$21,AD771-1,AC771-1),"")</f>
        <v/>
      </c>
      <c r="AG771" s="146" t="str">
        <f ca="1">IF(OFFSET('Dummy Payment'!$C$21,AD771-1,AC771-1)&lt;&gt;"",-OFFSET('Dummy Payment'!$C$21,AD771-1,AC771-1),"")</f>
        <v/>
      </c>
      <c r="AH771" s="147" t="str">
        <f t="shared" si="39"/>
        <v/>
      </c>
      <c r="AI771" s="139"/>
      <c r="AJ771" s="139"/>
      <c r="AK771" s="139"/>
      <c r="AL771" s="139"/>
      <c r="AM771" s="139"/>
      <c r="AN771" s="139"/>
      <c r="AO771" s="139"/>
      <c r="AP771" s="139"/>
      <c r="AQ771" s="139"/>
      <c r="AR771" s="139"/>
    </row>
    <row r="772" spans="29:44" x14ac:dyDescent="0.3">
      <c r="AC772" s="111">
        <f t="shared" si="37"/>
        <v>3</v>
      </c>
      <c r="AD772" s="111">
        <f t="shared" si="38"/>
        <v>26</v>
      </c>
      <c r="AE772" s="144">
        <v>236</v>
      </c>
      <c r="AF772" s="145" t="str">
        <f ca="1">IF(OFFSET('Dummy Payment'!$B$21,AD772-1,AC772-1)&lt;&gt;"",OFFSET('Dummy Payment'!$B$21,AD772-1,AC772-1),"")</f>
        <v/>
      </c>
      <c r="AG772" s="146" t="str">
        <f ca="1">IF(OFFSET('Dummy Payment'!$C$21,AD772-1,AC772-1)&lt;&gt;"",-OFFSET('Dummy Payment'!$C$21,AD772-1,AC772-1),"")</f>
        <v/>
      </c>
      <c r="AH772" s="147" t="str">
        <f t="shared" si="39"/>
        <v/>
      </c>
      <c r="AI772" s="139"/>
      <c r="AJ772" s="139"/>
      <c r="AK772" s="139"/>
      <c r="AL772" s="139"/>
      <c r="AM772" s="139"/>
      <c r="AN772" s="139"/>
      <c r="AO772" s="139"/>
      <c r="AP772" s="139"/>
      <c r="AQ772" s="139"/>
      <c r="AR772" s="139"/>
    </row>
    <row r="773" spans="29:44" x14ac:dyDescent="0.3">
      <c r="AC773" s="111">
        <f t="shared" si="37"/>
        <v>3</v>
      </c>
      <c r="AD773" s="111">
        <f t="shared" si="38"/>
        <v>27</v>
      </c>
      <c r="AE773" s="144">
        <v>237</v>
      </c>
      <c r="AF773" s="145" t="str">
        <f ca="1">IF(OFFSET('Dummy Payment'!$B$21,AD773-1,AC773-1)&lt;&gt;"",OFFSET('Dummy Payment'!$B$21,AD773-1,AC773-1),"")</f>
        <v/>
      </c>
      <c r="AG773" s="146" t="str">
        <f ca="1">IF(OFFSET('Dummy Payment'!$C$21,AD773-1,AC773-1)&lt;&gt;"",-OFFSET('Dummy Payment'!$C$21,AD773-1,AC773-1),"")</f>
        <v/>
      </c>
      <c r="AH773" s="147" t="str">
        <f t="shared" si="39"/>
        <v/>
      </c>
      <c r="AI773" s="139"/>
      <c r="AJ773" s="139"/>
      <c r="AK773" s="139"/>
      <c r="AL773" s="139"/>
      <c r="AM773" s="139"/>
      <c r="AN773" s="139"/>
      <c r="AO773" s="139"/>
      <c r="AP773" s="139"/>
      <c r="AQ773" s="139"/>
      <c r="AR773" s="139"/>
    </row>
    <row r="774" spans="29:44" x14ac:dyDescent="0.3">
      <c r="AC774" s="111">
        <f t="shared" si="37"/>
        <v>3</v>
      </c>
      <c r="AD774" s="111">
        <f t="shared" si="38"/>
        <v>28</v>
      </c>
      <c r="AE774" s="144">
        <v>238</v>
      </c>
      <c r="AF774" s="145" t="str">
        <f ca="1">IF(OFFSET('Dummy Payment'!$B$21,AD774-1,AC774-1)&lt;&gt;"",OFFSET('Dummy Payment'!$B$21,AD774-1,AC774-1),"")</f>
        <v/>
      </c>
      <c r="AG774" s="146" t="str">
        <f ca="1">IF(OFFSET('Dummy Payment'!$C$21,AD774-1,AC774-1)&lt;&gt;"",-OFFSET('Dummy Payment'!$C$21,AD774-1,AC774-1),"")</f>
        <v/>
      </c>
      <c r="AH774" s="147" t="str">
        <f t="shared" si="39"/>
        <v/>
      </c>
      <c r="AI774" s="139"/>
      <c r="AJ774" s="139"/>
      <c r="AK774" s="139"/>
      <c r="AL774" s="139"/>
      <c r="AM774" s="139"/>
      <c r="AN774" s="139"/>
      <c r="AO774" s="139"/>
      <c r="AP774" s="139"/>
      <c r="AQ774" s="139"/>
      <c r="AR774" s="139"/>
    </row>
    <row r="775" spans="29:44" x14ac:dyDescent="0.3">
      <c r="AC775" s="111">
        <f t="shared" si="37"/>
        <v>3</v>
      </c>
      <c r="AD775" s="111">
        <f t="shared" si="38"/>
        <v>29</v>
      </c>
      <c r="AE775" s="144">
        <v>239</v>
      </c>
      <c r="AF775" s="145" t="str">
        <f ca="1">IF(OFFSET('Dummy Payment'!$B$21,AD775-1,AC775-1)&lt;&gt;"",OFFSET('Dummy Payment'!$B$21,AD775-1,AC775-1),"")</f>
        <v/>
      </c>
      <c r="AG775" s="146" t="str">
        <f ca="1">IF(OFFSET('Dummy Payment'!$C$21,AD775-1,AC775-1)&lt;&gt;"",-OFFSET('Dummy Payment'!$C$21,AD775-1,AC775-1),"")</f>
        <v/>
      </c>
      <c r="AH775" s="147" t="str">
        <f t="shared" si="39"/>
        <v/>
      </c>
      <c r="AI775" s="139"/>
      <c r="AJ775" s="139"/>
      <c r="AK775" s="139"/>
      <c r="AL775" s="139"/>
      <c r="AM775" s="139"/>
      <c r="AN775" s="139"/>
      <c r="AO775" s="139"/>
      <c r="AP775" s="139"/>
      <c r="AQ775" s="139"/>
      <c r="AR775" s="139"/>
    </row>
    <row r="776" spans="29:44" x14ac:dyDescent="0.3">
      <c r="AC776" s="111">
        <f t="shared" si="37"/>
        <v>3</v>
      </c>
      <c r="AD776" s="111">
        <f t="shared" si="38"/>
        <v>30</v>
      </c>
      <c r="AE776" s="144">
        <v>240</v>
      </c>
      <c r="AF776" s="145" t="str">
        <f ca="1">IF(OFFSET('Dummy Payment'!$B$21,AD776-1,AC776-1)&lt;&gt;"",OFFSET('Dummy Payment'!$B$21,AD776-1,AC776-1),"")</f>
        <v/>
      </c>
      <c r="AG776" s="146" t="str">
        <f ca="1">IF(OFFSET('Dummy Payment'!$C$21,AD776-1,AC776-1)&lt;&gt;"",-OFFSET('Dummy Payment'!$C$21,AD776-1,AC776-1),"")</f>
        <v/>
      </c>
      <c r="AH776" s="147" t="str">
        <f t="shared" si="39"/>
        <v/>
      </c>
      <c r="AI776" s="139"/>
      <c r="AJ776" s="139"/>
      <c r="AK776" s="139"/>
      <c r="AL776" s="139"/>
      <c r="AM776" s="139"/>
      <c r="AN776" s="139"/>
      <c r="AO776" s="139"/>
      <c r="AP776" s="139"/>
      <c r="AQ776" s="139"/>
      <c r="AR776" s="139"/>
    </row>
    <row r="777" spans="29:44" x14ac:dyDescent="0.3">
      <c r="AC777" s="111">
        <f t="shared" si="37"/>
        <v>3</v>
      </c>
      <c r="AD777" s="111">
        <f t="shared" si="38"/>
        <v>31</v>
      </c>
      <c r="AE777" s="144">
        <v>241</v>
      </c>
      <c r="AF777" s="145" t="str">
        <f ca="1">IF(OFFSET('Dummy Payment'!$B$21,AD777-1,AC777-1)&lt;&gt;"",OFFSET('Dummy Payment'!$B$21,AD777-1,AC777-1),"")</f>
        <v/>
      </c>
      <c r="AG777" s="146" t="str">
        <f ca="1">IF(OFFSET('Dummy Payment'!$C$21,AD777-1,AC777-1)&lt;&gt;"",-OFFSET('Dummy Payment'!$C$21,AD777-1,AC777-1),"")</f>
        <v/>
      </c>
      <c r="AH777" s="147" t="str">
        <f t="shared" si="39"/>
        <v/>
      </c>
      <c r="AI777" s="139"/>
      <c r="AJ777" s="139"/>
      <c r="AK777" s="139"/>
      <c r="AL777" s="139"/>
      <c r="AM777" s="139"/>
      <c r="AN777" s="139"/>
      <c r="AO777" s="139"/>
      <c r="AP777" s="139"/>
      <c r="AQ777" s="139"/>
      <c r="AR777" s="139"/>
    </row>
    <row r="778" spans="29:44" x14ac:dyDescent="0.3">
      <c r="AC778" s="111">
        <f t="shared" si="37"/>
        <v>3</v>
      </c>
      <c r="AD778" s="111">
        <f t="shared" si="38"/>
        <v>32</v>
      </c>
      <c r="AE778" s="144">
        <v>242</v>
      </c>
      <c r="AF778" s="145" t="str">
        <f ca="1">IF(OFFSET('Dummy Payment'!$B$21,AD778-1,AC778-1)&lt;&gt;"",OFFSET('Dummy Payment'!$B$21,AD778-1,AC778-1),"")</f>
        <v/>
      </c>
      <c r="AG778" s="146" t="str">
        <f ca="1">IF(OFFSET('Dummy Payment'!$C$21,AD778-1,AC778-1)&lt;&gt;"",-OFFSET('Dummy Payment'!$C$21,AD778-1,AC778-1),"")</f>
        <v/>
      </c>
      <c r="AH778" s="147" t="str">
        <f t="shared" si="39"/>
        <v/>
      </c>
      <c r="AI778" s="139"/>
      <c r="AJ778" s="139"/>
      <c r="AK778" s="139"/>
      <c r="AL778" s="139"/>
      <c r="AM778" s="139"/>
      <c r="AN778" s="139"/>
      <c r="AO778" s="139"/>
      <c r="AP778" s="139"/>
      <c r="AQ778" s="139"/>
      <c r="AR778" s="139"/>
    </row>
    <row r="779" spans="29:44" x14ac:dyDescent="0.3">
      <c r="AC779" s="111">
        <f t="shared" si="37"/>
        <v>3</v>
      </c>
      <c r="AD779" s="111">
        <f t="shared" si="38"/>
        <v>33</v>
      </c>
      <c r="AE779" s="144">
        <v>243</v>
      </c>
      <c r="AF779" s="145" t="str">
        <f ca="1">IF(OFFSET('Dummy Payment'!$B$21,AD779-1,AC779-1)&lt;&gt;"",OFFSET('Dummy Payment'!$B$21,AD779-1,AC779-1),"")</f>
        <v/>
      </c>
      <c r="AG779" s="146" t="str">
        <f ca="1">IF(OFFSET('Dummy Payment'!$C$21,AD779-1,AC779-1)&lt;&gt;"",-OFFSET('Dummy Payment'!$C$21,AD779-1,AC779-1),"")</f>
        <v/>
      </c>
      <c r="AH779" s="147" t="str">
        <f t="shared" si="39"/>
        <v/>
      </c>
      <c r="AI779" s="139"/>
      <c r="AJ779" s="139"/>
      <c r="AK779" s="139"/>
      <c r="AL779" s="139"/>
      <c r="AM779" s="139"/>
      <c r="AN779" s="139"/>
      <c r="AO779" s="139"/>
      <c r="AP779" s="139"/>
      <c r="AQ779" s="139"/>
      <c r="AR779" s="139"/>
    </row>
    <row r="780" spans="29:44" x14ac:dyDescent="0.3">
      <c r="AC780" s="111">
        <f t="shared" si="37"/>
        <v>3</v>
      </c>
      <c r="AD780" s="111">
        <f t="shared" si="38"/>
        <v>34</v>
      </c>
      <c r="AE780" s="144">
        <v>244</v>
      </c>
      <c r="AF780" s="145" t="str">
        <f ca="1">IF(OFFSET('Dummy Payment'!$B$21,AD780-1,AC780-1)&lt;&gt;"",OFFSET('Dummy Payment'!$B$21,AD780-1,AC780-1),"")</f>
        <v/>
      </c>
      <c r="AG780" s="146" t="str">
        <f ca="1">IF(OFFSET('Dummy Payment'!$C$21,AD780-1,AC780-1)&lt;&gt;"",-OFFSET('Dummy Payment'!$C$21,AD780-1,AC780-1),"")</f>
        <v/>
      </c>
      <c r="AH780" s="147" t="str">
        <f t="shared" si="39"/>
        <v/>
      </c>
      <c r="AI780" s="139"/>
      <c r="AJ780" s="139"/>
      <c r="AK780" s="139"/>
      <c r="AL780" s="139"/>
      <c r="AM780" s="139"/>
      <c r="AN780" s="139"/>
      <c r="AO780" s="139"/>
      <c r="AP780" s="139"/>
      <c r="AQ780" s="139"/>
      <c r="AR780" s="139"/>
    </row>
    <row r="781" spans="29:44" x14ac:dyDescent="0.3">
      <c r="AC781" s="111">
        <f t="shared" si="37"/>
        <v>3</v>
      </c>
      <c r="AD781" s="111">
        <f t="shared" si="38"/>
        <v>35</v>
      </c>
      <c r="AE781" s="144">
        <v>245</v>
      </c>
      <c r="AF781" s="145" t="str">
        <f ca="1">IF(OFFSET('Dummy Payment'!$B$21,AD781-1,AC781-1)&lt;&gt;"",OFFSET('Dummy Payment'!$B$21,AD781-1,AC781-1),"")</f>
        <v/>
      </c>
      <c r="AG781" s="146" t="str">
        <f ca="1">IF(OFFSET('Dummy Payment'!$C$21,AD781-1,AC781-1)&lt;&gt;"",-OFFSET('Dummy Payment'!$C$21,AD781-1,AC781-1),"")</f>
        <v/>
      </c>
      <c r="AH781" s="147" t="str">
        <f t="shared" si="39"/>
        <v/>
      </c>
      <c r="AI781" s="139"/>
      <c r="AJ781" s="139"/>
      <c r="AK781" s="139"/>
      <c r="AL781" s="139"/>
      <c r="AM781" s="139"/>
      <c r="AN781" s="139"/>
      <c r="AO781" s="139"/>
      <c r="AP781" s="139"/>
      <c r="AQ781" s="139"/>
      <c r="AR781" s="139"/>
    </row>
    <row r="782" spans="29:44" x14ac:dyDescent="0.3">
      <c r="AC782" s="111">
        <f t="shared" si="37"/>
        <v>3</v>
      </c>
      <c r="AD782" s="111">
        <f t="shared" si="38"/>
        <v>36</v>
      </c>
      <c r="AE782" s="144">
        <v>246</v>
      </c>
      <c r="AF782" s="145" t="str">
        <f ca="1">IF(OFFSET('Dummy Payment'!$B$21,AD782-1,AC782-1)&lt;&gt;"",OFFSET('Dummy Payment'!$B$21,AD782-1,AC782-1),"")</f>
        <v/>
      </c>
      <c r="AG782" s="146" t="str">
        <f ca="1">IF(OFFSET('Dummy Payment'!$C$21,AD782-1,AC782-1)&lt;&gt;"",-OFFSET('Dummy Payment'!$C$21,AD782-1,AC782-1),"")</f>
        <v/>
      </c>
      <c r="AH782" s="147" t="str">
        <f t="shared" si="39"/>
        <v/>
      </c>
      <c r="AI782" s="139"/>
      <c r="AJ782" s="139"/>
      <c r="AK782" s="139"/>
      <c r="AL782" s="139"/>
      <c r="AM782" s="139"/>
      <c r="AN782" s="139"/>
      <c r="AO782" s="139"/>
      <c r="AP782" s="139"/>
      <c r="AQ782" s="139"/>
      <c r="AR782" s="139"/>
    </row>
    <row r="783" spans="29:44" x14ac:dyDescent="0.3">
      <c r="AC783" s="111">
        <f t="shared" si="37"/>
        <v>3</v>
      </c>
      <c r="AD783" s="111">
        <f t="shared" si="38"/>
        <v>37</v>
      </c>
      <c r="AE783" s="144">
        <v>247</v>
      </c>
      <c r="AF783" s="145" t="str">
        <f ca="1">IF(OFFSET('Dummy Payment'!$B$21,AD783-1,AC783-1)&lt;&gt;"",OFFSET('Dummy Payment'!$B$21,AD783-1,AC783-1),"")</f>
        <v/>
      </c>
      <c r="AG783" s="146" t="str">
        <f ca="1">IF(OFFSET('Dummy Payment'!$C$21,AD783-1,AC783-1)&lt;&gt;"",-OFFSET('Dummy Payment'!$C$21,AD783-1,AC783-1),"")</f>
        <v/>
      </c>
      <c r="AH783" s="147" t="str">
        <f t="shared" si="39"/>
        <v/>
      </c>
      <c r="AI783" s="139"/>
      <c r="AJ783" s="139"/>
      <c r="AK783" s="139"/>
      <c r="AL783" s="139"/>
      <c r="AM783" s="139"/>
      <c r="AN783" s="139"/>
      <c r="AO783" s="139"/>
      <c r="AP783" s="139"/>
      <c r="AQ783" s="139"/>
      <c r="AR783" s="139"/>
    </row>
    <row r="784" spans="29:44" x14ac:dyDescent="0.3">
      <c r="AC784" s="111">
        <f t="shared" si="37"/>
        <v>3</v>
      </c>
      <c r="AD784" s="111">
        <f t="shared" si="38"/>
        <v>38</v>
      </c>
      <c r="AE784" s="144">
        <v>248</v>
      </c>
      <c r="AF784" s="145" t="str">
        <f ca="1">IF(OFFSET('Dummy Payment'!$B$21,AD784-1,AC784-1)&lt;&gt;"",OFFSET('Dummy Payment'!$B$21,AD784-1,AC784-1),"")</f>
        <v/>
      </c>
      <c r="AG784" s="146" t="str">
        <f ca="1">IF(OFFSET('Dummy Payment'!$C$21,AD784-1,AC784-1)&lt;&gt;"",-OFFSET('Dummy Payment'!$C$21,AD784-1,AC784-1),"")</f>
        <v/>
      </c>
      <c r="AH784" s="147" t="str">
        <f t="shared" si="39"/>
        <v/>
      </c>
      <c r="AI784" s="139"/>
      <c r="AJ784" s="139"/>
      <c r="AK784" s="139"/>
      <c r="AL784" s="139"/>
      <c r="AM784" s="139"/>
      <c r="AN784" s="139"/>
      <c r="AO784" s="139"/>
      <c r="AP784" s="139"/>
      <c r="AQ784" s="139"/>
      <c r="AR784" s="139"/>
    </row>
    <row r="785" spans="29:44" x14ac:dyDescent="0.3">
      <c r="AC785" s="111">
        <f t="shared" si="37"/>
        <v>3</v>
      </c>
      <c r="AD785" s="111">
        <f t="shared" si="38"/>
        <v>39</v>
      </c>
      <c r="AE785" s="144">
        <v>249</v>
      </c>
      <c r="AF785" s="145" t="str">
        <f ca="1">IF(OFFSET('Dummy Payment'!$B$21,AD785-1,AC785-1)&lt;&gt;"",OFFSET('Dummy Payment'!$B$21,AD785-1,AC785-1),"")</f>
        <v/>
      </c>
      <c r="AG785" s="146" t="str">
        <f ca="1">IF(OFFSET('Dummy Payment'!$C$21,AD785-1,AC785-1)&lt;&gt;"",-OFFSET('Dummy Payment'!$C$21,AD785-1,AC785-1),"")</f>
        <v/>
      </c>
      <c r="AH785" s="147" t="str">
        <f t="shared" si="39"/>
        <v/>
      </c>
      <c r="AI785" s="139"/>
      <c r="AJ785" s="139"/>
      <c r="AK785" s="139"/>
      <c r="AL785" s="139"/>
      <c r="AM785" s="139"/>
      <c r="AN785" s="139"/>
      <c r="AO785" s="139"/>
      <c r="AP785" s="139"/>
      <c r="AQ785" s="139"/>
      <c r="AR785" s="139"/>
    </row>
    <row r="786" spans="29:44" x14ac:dyDescent="0.3">
      <c r="AC786" s="111">
        <f t="shared" si="37"/>
        <v>3</v>
      </c>
      <c r="AD786" s="111">
        <f t="shared" si="38"/>
        <v>40</v>
      </c>
      <c r="AE786" s="144">
        <v>250</v>
      </c>
      <c r="AF786" s="145" t="str">
        <f ca="1">IF(OFFSET('Dummy Payment'!$B$21,AD786-1,AC786-1)&lt;&gt;"",OFFSET('Dummy Payment'!$B$21,AD786-1,AC786-1),"")</f>
        <v/>
      </c>
      <c r="AG786" s="146" t="str">
        <f ca="1">IF(OFFSET('Dummy Payment'!$C$21,AD786-1,AC786-1)&lt;&gt;"",-OFFSET('Dummy Payment'!$C$21,AD786-1,AC786-1),"")</f>
        <v/>
      </c>
      <c r="AH786" s="147" t="str">
        <f t="shared" si="39"/>
        <v/>
      </c>
      <c r="AI786" s="139"/>
      <c r="AJ786" s="139"/>
      <c r="AK786" s="139"/>
      <c r="AL786" s="139"/>
      <c r="AM786" s="139"/>
      <c r="AN786" s="139"/>
      <c r="AO786" s="139"/>
      <c r="AP786" s="139"/>
      <c r="AQ786" s="139"/>
      <c r="AR786" s="139"/>
    </row>
    <row r="787" spans="29:44" x14ac:dyDescent="0.3">
      <c r="AC787" s="111">
        <f t="shared" si="37"/>
        <v>3</v>
      </c>
      <c r="AD787" s="111">
        <f t="shared" si="38"/>
        <v>41</v>
      </c>
      <c r="AE787" s="144">
        <v>251</v>
      </c>
      <c r="AF787" s="145" t="str">
        <f ca="1">IF(OFFSET('Dummy Payment'!$B$21,AD787-1,AC787-1)&lt;&gt;"",OFFSET('Dummy Payment'!$B$21,AD787-1,AC787-1),"")</f>
        <v/>
      </c>
      <c r="AG787" s="146" t="str">
        <f ca="1">IF(OFFSET('Dummy Payment'!$C$21,AD787-1,AC787-1)&lt;&gt;"",-OFFSET('Dummy Payment'!$C$21,AD787-1,AC787-1),"")</f>
        <v/>
      </c>
      <c r="AH787" s="147" t="str">
        <f t="shared" si="39"/>
        <v/>
      </c>
      <c r="AI787" s="139"/>
      <c r="AJ787" s="139"/>
      <c r="AK787" s="139"/>
      <c r="AL787" s="139"/>
      <c r="AM787" s="139"/>
      <c r="AN787" s="139"/>
      <c r="AO787" s="139"/>
      <c r="AP787" s="139"/>
      <c r="AQ787" s="139"/>
      <c r="AR787" s="139"/>
    </row>
    <row r="788" spans="29:44" x14ac:dyDescent="0.3">
      <c r="AC788" s="111">
        <f t="shared" si="37"/>
        <v>3</v>
      </c>
      <c r="AD788" s="111">
        <f t="shared" si="38"/>
        <v>42</v>
      </c>
      <c r="AE788" s="144">
        <v>252</v>
      </c>
      <c r="AF788" s="145" t="str">
        <f ca="1">IF(OFFSET('Dummy Payment'!$B$21,AD788-1,AC788-1)&lt;&gt;"",OFFSET('Dummy Payment'!$B$21,AD788-1,AC788-1),"")</f>
        <v/>
      </c>
      <c r="AG788" s="146" t="str">
        <f ca="1">IF(OFFSET('Dummy Payment'!$C$21,AD788-1,AC788-1)&lt;&gt;"",-OFFSET('Dummy Payment'!$C$21,AD788-1,AC788-1),"")</f>
        <v/>
      </c>
      <c r="AH788" s="147" t="str">
        <f t="shared" si="39"/>
        <v/>
      </c>
      <c r="AI788" s="139"/>
      <c r="AJ788" s="139"/>
      <c r="AK788" s="139"/>
      <c r="AL788" s="139"/>
      <c r="AM788" s="139"/>
      <c r="AN788" s="139"/>
      <c r="AO788" s="139"/>
      <c r="AP788" s="139"/>
      <c r="AQ788" s="139"/>
      <c r="AR788" s="139"/>
    </row>
    <row r="789" spans="29:44" x14ac:dyDescent="0.3">
      <c r="AC789" s="111">
        <f t="shared" si="37"/>
        <v>3</v>
      </c>
      <c r="AD789" s="111">
        <f t="shared" si="38"/>
        <v>43</v>
      </c>
      <c r="AE789" s="144">
        <v>253</v>
      </c>
      <c r="AF789" s="145" t="str">
        <f ca="1">IF(OFFSET('Dummy Payment'!$B$21,AD789-1,AC789-1)&lt;&gt;"",OFFSET('Dummy Payment'!$B$21,AD789-1,AC789-1),"")</f>
        <v/>
      </c>
      <c r="AG789" s="146" t="str">
        <f ca="1">IF(OFFSET('Dummy Payment'!$C$21,AD789-1,AC789-1)&lt;&gt;"",-OFFSET('Dummy Payment'!$C$21,AD789-1,AC789-1),"")</f>
        <v/>
      </c>
      <c r="AH789" s="147" t="str">
        <f t="shared" si="39"/>
        <v/>
      </c>
      <c r="AI789" s="139"/>
      <c r="AJ789" s="139"/>
      <c r="AK789" s="139"/>
      <c r="AL789" s="139"/>
      <c r="AM789" s="139"/>
      <c r="AN789" s="139"/>
      <c r="AO789" s="139"/>
      <c r="AP789" s="139"/>
      <c r="AQ789" s="139"/>
      <c r="AR789" s="139"/>
    </row>
    <row r="790" spans="29:44" x14ac:dyDescent="0.3">
      <c r="AC790" s="111">
        <f t="shared" si="37"/>
        <v>3</v>
      </c>
      <c r="AD790" s="111">
        <f t="shared" si="38"/>
        <v>44</v>
      </c>
      <c r="AE790" s="144">
        <v>254</v>
      </c>
      <c r="AF790" s="145" t="str">
        <f ca="1">IF(OFFSET('Dummy Payment'!$B$21,AD790-1,AC790-1)&lt;&gt;"",OFFSET('Dummy Payment'!$B$21,AD790-1,AC790-1),"")</f>
        <v/>
      </c>
      <c r="AG790" s="146" t="str">
        <f ca="1">IF(OFFSET('Dummy Payment'!$C$21,AD790-1,AC790-1)&lt;&gt;"",-OFFSET('Dummy Payment'!$C$21,AD790-1,AC790-1),"")</f>
        <v/>
      </c>
      <c r="AH790" s="147" t="str">
        <f t="shared" si="39"/>
        <v/>
      </c>
      <c r="AI790" s="139"/>
      <c r="AJ790" s="139"/>
      <c r="AK790" s="139"/>
      <c r="AL790" s="139"/>
      <c r="AM790" s="139"/>
      <c r="AN790" s="139"/>
      <c r="AO790" s="139"/>
      <c r="AP790" s="139"/>
      <c r="AQ790" s="139"/>
      <c r="AR790" s="139"/>
    </row>
    <row r="791" spans="29:44" x14ac:dyDescent="0.3">
      <c r="AC791" s="111">
        <f t="shared" si="37"/>
        <v>3</v>
      </c>
      <c r="AD791" s="111">
        <f t="shared" si="38"/>
        <v>45</v>
      </c>
      <c r="AE791" s="144">
        <v>255</v>
      </c>
      <c r="AF791" s="145" t="str">
        <f ca="1">IF(OFFSET('Dummy Payment'!$B$21,AD791-1,AC791-1)&lt;&gt;"",OFFSET('Dummy Payment'!$B$21,AD791-1,AC791-1),"")</f>
        <v/>
      </c>
      <c r="AG791" s="146" t="str">
        <f ca="1">IF(OFFSET('Dummy Payment'!$C$21,AD791-1,AC791-1)&lt;&gt;"",-OFFSET('Dummy Payment'!$C$21,AD791-1,AC791-1),"")</f>
        <v/>
      </c>
      <c r="AH791" s="147" t="str">
        <f t="shared" si="39"/>
        <v/>
      </c>
      <c r="AI791" s="139"/>
      <c r="AJ791" s="139"/>
      <c r="AK791" s="139"/>
      <c r="AL791" s="139"/>
      <c r="AM791" s="139"/>
      <c r="AN791" s="139"/>
      <c r="AO791" s="139"/>
      <c r="AP791" s="139"/>
      <c r="AQ791" s="139"/>
      <c r="AR791" s="139"/>
    </row>
    <row r="792" spans="29:44" x14ac:dyDescent="0.3">
      <c r="AC792" s="111">
        <f t="shared" si="37"/>
        <v>3</v>
      </c>
      <c r="AD792" s="111">
        <f t="shared" si="38"/>
        <v>46</v>
      </c>
      <c r="AE792" s="144">
        <v>256</v>
      </c>
      <c r="AF792" s="145" t="str">
        <f ca="1">IF(OFFSET('Dummy Payment'!$B$21,AD792-1,AC792-1)&lt;&gt;"",OFFSET('Dummy Payment'!$B$21,AD792-1,AC792-1),"")</f>
        <v/>
      </c>
      <c r="AG792" s="146" t="str">
        <f ca="1">IF(OFFSET('Dummy Payment'!$C$21,AD792-1,AC792-1)&lt;&gt;"",-OFFSET('Dummy Payment'!$C$21,AD792-1,AC792-1),"")</f>
        <v/>
      </c>
      <c r="AH792" s="147" t="str">
        <f t="shared" si="39"/>
        <v/>
      </c>
      <c r="AI792" s="139"/>
      <c r="AJ792" s="139"/>
      <c r="AK792" s="139"/>
      <c r="AL792" s="139"/>
      <c r="AM792" s="139"/>
      <c r="AN792" s="139"/>
      <c r="AO792" s="139"/>
      <c r="AP792" s="139"/>
      <c r="AQ792" s="139"/>
      <c r="AR792" s="139"/>
    </row>
    <row r="793" spans="29:44" x14ac:dyDescent="0.3">
      <c r="AC793" s="111">
        <f t="shared" si="37"/>
        <v>3</v>
      </c>
      <c r="AD793" s="111">
        <f t="shared" si="38"/>
        <v>47</v>
      </c>
      <c r="AE793" s="144">
        <v>257</v>
      </c>
      <c r="AF793" s="145" t="str">
        <f ca="1">IF(OFFSET('Dummy Payment'!$B$21,AD793-1,AC793-1)&lt;&gt;"",OFFSET('Dummy Payment'!$B$21,AD793-1,AC793-1),"")</f>
        <v/>
      </c>
      <c r="AG793" s="146" t="str">
        <f ca="1">IF(OFFSET('Dummy Payment'!$C$21,AD793-1,AC793-1)&lt;&gt;"",-OFFSET('Dummy Payment'!$C$21,AD793-1,AC793-1),"")</f>
        <v/>
      </c>
      <c r="AH793" s="147" t="str">
        <f t="shared" si="39"/>
        <v/>
      </c>
      <c r="AI793" s="139"/>
      <c r="AJ793" s="139"/>
      <c r="AK793" s="139"/>
      <c r="AL793" s="139"/>
      <c r="AM793" s="139"/>
      <c r="AN793" s="139"/>
      <c r="AO793" s="139"/>
      <c r="AP793" s="139"/>
      <c r="AQ793" s="139"/>
      <c r="AR793" s="139"/>
    </row>
    <row r="794" spans="29:44" x14ac:dyDescent="0.3">
      <c r="AC794" s="111">
        <f t="shared" si="37"/>
        <v>3</v>
      </c>
      <c r="AD794" s="111">
        <f t="shared" si="38"/>
        <v>48</v>
      </c>
      <c r="AE794" s="144">
        <v>258</v>
      </c>
      <c r="AF794" s="145" t="str">
        <f ca="1">IF(OFFSET('Dummy Payment'!$B$21,AD794-1,AC794-1)&lt;&gt;"",OFFSET('Dummy Payment'!$B$21,AD794-1,AC794-1),"")</f>
        <v/>
      </c>
      <c r="AG794" s="146" t="str">
        <f ca="1">IF(OFFSET('Dummy Payment'!$C$21,AD794-1,AC794-1)&lt;&gt;"",-OFFSET('Dummy Payment'!$C$21,AD794-1,AC794-1),"")</f>
        <v/>
      </c>
      <c r="AH794" s="147" t="str">
        <f t="shared" si="39"/>
        <v/>
      </c>
      <c r="AI794" s="139"/>
      <c r="AJ794" s="139"/>
      <c r="AK794" s="139"/>
      <c r="AL794" s="139"/>
      <c r="AM794" s="139"/>
      <c r="AN794" s="139"/>
      <c r="AO794" s="139"/>
      <c r="AP794" s="139"/>
      <c r="AQ794" s="139"/>
      <c r="AR794" s="139"/>
    </row>
    <row r="795" spans="29:44" x14ac:dyDescent="0.3">
      <c r="AC795" s="111">
        <f t="shared" si="37"/>
        <v>3</v>
      </c>
      <c r="AD795" s="111">
        <f t="shared" si="38"/>
        <v>49</v>
      </c>
      <c r="AE795" s="144">
        <v>259</v>
      </c>
      <c r="AF795" s="145" t="str">
        <f ca="1">IF(OFFSET('Dummy Payment'!$B$21,AD795-1,AC795-1)&lt;&gt;"",OFFSET('Dummy Payment'!$B$21,AD795-1,AC795-1),"")</f>
        <v/>
      </c>
      <c r="AG795" s="146" t="str">
        <f ca="1">IF(OFFSET('Dummy Payment'!$C$21,AD795-1,AC795-1)&lt;&gt;"",-OFFSET('Dummy Payment'!$C$21,AD795-1,AC795-1),"")</f>
        <v/>
      </c>
      <c r="AH795" s="147" t="str">
        <f t="shared" si="39"/>
        <v/>
      </c>
      <c r="AI795" s="139"/>
      <c r="AJ795" s="139"/>
      <c r="AK795" s="139"/>
      <c r="AL795" s="139"/>
      <c r="AM795" s="139"/>
      <c r="AN795" s="139"/>
      <c r="AO795" s="139"/>
      <c r="AP795" s="139"/>
      <c r="AQ795" s="139"/>
      <c r="AR795" s="139"/>
    </row>
    <row r="796" spans="29:44" x14ac:dyDescent="0.3">
      <c r="AC796" s="111">
        <f t="shared" si="37"/>
        <v>3</v>
      </c>
      <c r="AD796" s="111">
        <f t="shared" si="38"/>
        <v>50</v>
      </c>
      <c r="AE796" s="144">
        <v>260</v>
      </c>
      <c r="AF796" s="145" t="str">
        <f ca="1">IF(OFFSET('Dummy Payment'!$B$21,AD796-1,AC796-1)&lt;&gt;"",OFFSET('Dummy Payment'!$B$21,AD796-1,AC796-1),"")</f>
        <v/>
      </c>
      <c r="AG796" s="146" t="str">
        <f ca="1">IF(OFFSET('Dummy Payment'!$C$21,AD796-1,AC796-1)&lt;&gt;"",-OFFSET('Dummy Payment'!$C$21,AD796-1,AC796-1),"")</f>
        <v/>
      </c>
      <c r="AH796" s="147" t="str">
        <f t="shared" si="39"/>
        <v/>
      </c>
      <c r="AI796" s="139"/>
      <c r="AJ796" s="139"/>
      <c r="AK796" s="139"/>
      <c r="AL796" s="139"/>
      <c r="AM796" s="139"/>
      <c r="AN796" s="139"/>
      <c r="AO796" s="139"/>
      <c r="AP796" s="139"/>
      <c r="AQ796" s="139"/>
      <c r="AR796" s="139"/>
    </row>
    <row r="797" spans="29:44" x14ac:dyDescent="0.3">
      <c r="AC797" s="111">
        <f t="shared" si="37"/>
        <v>3</v>
      </c>
      <c r="AD797" s="111">
        <f t="shared" si="38"/>
        <v>51</v>
      </c>
      <c r="AE797" s="144">
        <v>261</v>
      </c>
      <c r="AF797" s="145" t="str">
        <f ca="1">IF(OFFSET('Dummy Payment'!$B$21,AD797-1,AC797-1)&lt;&gt;"",OFFSET('Dummy Payment'!$B$21,AD797-1,AC797-1),"")</f>
        <v/>
      </c>
      <c r="AG797" s="146" t="str">
        <f ca="1">IF(OFFSET('Dummy Payment'!$C$21,AD797-1,AC797-1)&lt;&gt;"",-OFFSET('Dummy Payment'!$C$21,AD797-1,AC797-1),"")</f>
        <v/>
      </c>
      <c r="AH797" s="147" t="str">
        <f t="shared" si="39"/>
        <v/>
      </c>
      <c r="AI797" s="139"/>
      <c r="AJ797" s="139"/>
      <c r="AK797" s="139"/>
      <c r="AL797" s="139"/>
      <c r="AM797" s="139"/>
      <c r="AN797" s="139"/>
      <c r="AO797" s="139"/>
      <c r="AP797" s="139"/>
      <c r="AQ797" s="139"/>
      <c r="AR797" s="139"/>
    </row>
    <row r="798" spans="29:44" x14ac:dyDescent="0.3">
      <c r="AC798" s="111">
        <f t="shared" si="37"/>
        <v>3</v>
      </c>
      <c r="AD798" s="111">
        <f t="shared" si="38"/>
        <v>52</v>
      </c>
      <c r="AE798" s="144">
        <v>262</v>
      </c>
      <c r="AF798" s="145" t="str">
        <f ca="1">IF(OFFSET('Dummy Payment'!$B$21,AD798-1,AC798-1)&lt;&gt;"",OFFSET('Dummy Payment'!$B$21,AD798-1,AC798-1),"")</f>
        <v/>
      </c>
      <c r="AG798" s="146" t="str">
        <f ca="1">IF(OFFSET('Dummy Payment'!$C$21,AD798-1,AC798-1)&lt;&gt;"",-OFFSET('Dummy Payment'!$C$21,AD798-1,AC798-1),"")</f>
        <v/>
      </c>
      <c r="AH798" s="147" t="str">
        <f t="shared" si="39"/>
        <v/>
      </c>
      <c r="AI798" s="139"/>
      <c r="AJ798" s="139"/>
      <c r="AK798" s="139"/>
      <c r="AL798" s="139"/>
      <c r="AM798" s="139"/>
      <c r="AN798" s="139"/>
      <c r="AO798" s="139"/>
      <c r="AP798" s="139"/>
      <c r="AQ798" s="139"/>
      <c r="AR798" s="139"/>
    </row>
    <row r="799" spans="29:44" x14ac:dyDescent="0.3">
      <c r="AC799" s="111">
        <f t="shared" si="37"/>
        <v>3</v>
      </c>
      <c r="AD799" s="111">
        <f t="shared" si="38"/>
        <v>53</v>
      </c>
      <c r="AE799" s="144">
        <v>263</v>
      </c>
      <c r="AF799" s="145" t="str">
        <f ca="1">IF(OFFSET('Dummy Payment'!$B$21,AD799-1,AC799-1)&lt;&gt;"",OFFSET('Dummy Payment'!$B$21,AD799-1,AC799-1),"")</f>
        <v/>
      </c>
      <c r="AG799" s="146" t="str">
        <f ca="1">IF(OFFSET('Dummy Payment'!$C$21,AD799-1,AC799-1)&lt;&gt;"",-OFFSET('Dummy Payment'!$C$21,AD799-1,AC799-1),"")</f>
        <v/>
      </c>
      <c r="AH799" s="147" t="str">
        <f t="shared" si="39"/>
        <v/>
      </c>
      <c r="AI799" s="139"/>
      <c r="AJ799" s="139"/>
      <c r="AK799" s="139"/>
      <c r="AL799" s="139"/>
      <c r="AM799" s="139"/>
      <c r="AN799" s="139"/>
      <c r="AO799" s="139"/>
      <c r="AP799" s="139"/>
      <c r="AQ799" s="139"/>
      <c r="AR799" s="139"/>
    </row>
    <row r="800" spans="29:44" x14ac:dyDescent="0.3">
      <c r="AC800" s="111">
        <f t="shared" si="37"/>
        <v>3</v>
      </c>
      <c r="AD800" s="111">
        <f t="shared" si="38"/>
        <v>54</v>
      </c>
      <c r="AE800" s="144">
        <v>264</v>
      </c>
      <c r="AF800" s="145" t="str">
        <f ca="1">IF(OFFSET('Dummy Payment'!$B$21,AD800-1,AC800-1)&lt;&gt;"",OFFSET('Dummy Payment'!$B$21,AD800-1,AC800-1),"")</f>
        <v/>
      </c>
      <c r="AG800" s="146" t="str">
        <f ca="1">IF(OFFSET('Dummy Payment'!$C$21,AD800-1,AC800-1)&lt;&gt;"",-OFFSET('Dummy Payment'!$C$21,AD800-1,AC800-1),"")</f>
        <v/>
      </c>
      <c r="AH800" s="147" t="str">
        <f t="shared" si="39"/>
        <v/>
      </c>
      <c r="AI800" s="139"/>
      <c r="AJ800" s="139"/>
      <c r="AK800" s="139"/>
      <c r="AL800" s="139"/>
      <c r="AM800" s="139"/>
      <c r="AN800" s="139"/>
      <c r="AO800" s="139"/>
      <c r="AP800" s="139"/>
      <c r="AQ800" s="139"/>
      <c r="AR800" s="139"/>
    </row>
    <row r="801" spans="29:44" x14ac:dyDescent="0.3">
      <c r="AC801" s="111">
        <f t="shared" si="37"/>
        <v>3</v>
      </c>
      <c r="AD801" s="111">
        <f t="shared" si="38"/>
        <v>55</v>
      </c>
      <c r="AE801" s="144">
        <v>265</v>
      </c>
      <c r="AF801" s="145" t="str">
        <f ca="1">IF(OFFSET('Dummy Payment'!$B$21,AD801-1,AC801-1)&lt;&gt;"",OFFSET('Dummy Payment'!$B$21,AD801-1,AC801-1),"")</f>
        <v/>
      </c>
      <c r="AG801" s="146" t="str">
        <f ca="1">IF(OFFSET('Dummy Payment'!$C$21,AD801-1,AC801-1)&lt;&gt;"",-OFFSET('Dummy Payment'!$C$21,AD801-1,AC801-1),"")</f>
        <v/>
      </c>
      <c r="AH801" s="147" t="str">
        <f t="shared" si="39"/>
        <v/>
      </c>
      <c r="AI801" s="139"/>
      <c r="AJ801" s="139"/>
      <c r="AK801" s="139"/>
      <c r="AL801" s="139"/>
      <c r="AM801" s="139"/>
      <c r="AN801" s="139"/>
      <c r="AO801" s="139"/>
      <c r="AP801" s="139"/>
      <c r="AQ801" s="139"/>
      <c r="AR801" s="139"/>
    </row>
    <row r="802" spans="29:44" x14ac:dyDescent="0.3">
      <c r="AC802" s="111">
        <f t="shared" si="37"/>
        <v>3</v>
      </c>
      <c r="AD802" s="111">
        <f t="shared" si="38"/>
        <v>56</v>
      </c>
      <c r="AE802" s="144">
        <v>266</v>
      </c>
      <c r="AF802" s="145" t="str">
        <f ca="1">IF(OFFSET('Dummy Payment'!$B$21,AD802-1,AC802-1)&lt;&gt;"",OFFSET('Dummy Payment'!$B$21,AD802-1,AC802-1),"")</f>
        <v/>
      </c>
      <c r="AG802" s="146" t="str">
        <f ca="1">IF(OFFSET('Dummy Payment'!$C$21,AD802-1,AC802-1)&lt;&gt;"",-OFFSET('Dummy Payment'!$C$21,AD802-1,AC802-1),"")</f>
        <v/>
      </c>
      <c r="AH802" s="147" t="str">
        <f t="shared" si="39"/>
        <v/>
      </c>
      <c r="AI802" s="139"/>
      <c r="AJ802" s="139"/>
      <c r="AK802" s="139"/>
      <c r="AL802" s="139"/>
      <c r="AM802" s="139"/>
      <c r="AN802" s="139"/>
      <c r="AO802" s="139"/>
      <c r="AP802" s="139"/>
      <c r="AQ802" s="139"/>
      <c r="AR802" s="139"/>
    </row>
    <row r="803" spans="29:44" x14ac:dyDescent="0.3">
      <c r="AC803" s="111">
        <f t="shared" si="37"/>
        <v>3</v>
      </c>
      <c r="AD803" s="111">
        <f t="shared" si="38"/>
        <v>57</v>
      </c>
      <c r="AE803" s="144">
        <v>267</v>
      </c>
      <c r="AF803" s="145" t="str">
        <f ca="1">IF(OFFSET('Dummy Payment'!$B$21,AD803-1,AC803-1)&lt;&gt;"",OFFSET('Dummy Payment'!$B$21,AD803-1,AC803-1),"")</f>
        <v/>
      </c>
      <c r="AG803" s="146" t="str">
        <f ca="1">IF(OFFSET('Dummy Payment'!$C$21,AD803-1,AC803-1)&lt;&gt;"",-OFFSET('Dummy Payment'!$C$21,AD803-1,AC803-1),"")</f>
        <v/>
      </c>
      <c r="AH803" s="147" t="str">
        <f t="shared" si="39"/>
        <v/>
      </c>
      <c r="AI803" s="139"/>
      <c r="AJ803" s="139"/>
      <c r="AK803" s="139"/>
      <c r="AL803" s="139"/>
      <c r="AM803" s="139"/>
      <c r="AN803" s="139"/>
      <c r="AO803" s="139"/>
      <c r="AP803" s="139"/>
      <c r="AQ803" s="139"/>
      <c r="AR803" s="139"/>
    </row>
    <row r="804" spans="29:44" x14ac:dyDescent="0.3">
      <c r="AC804" s="111">
        <f t="shared" si="37"/>
        <v>3</v>
      </c>
      <c r="AD804" s="111">
        <f t="shared" si="38"/>
        <v>58</v>
      </c>
      <c r="AE804" s="144">
        <v>268</v>
      </c>
      <c r="AF804" s="145" t="str">
        <f ca="1">IF(OFFSET('Dummy Payment'!$B$21,AD804-1,AC804-1)&lt;&gt;"",OFFSET('Dummy Payment'!$B$21,AD804-1,AC804-1),"")</f>
        <v/>
      </c>
      <c r="AG804" s="146" t="str">
        <f ca="1">IF(OFFSET('Dummy Payment'!$C$21,AD804-1,AC804-1)&lt;&gt;"",-OFFSET('Dummy Payment'!$C$21,AD804-1,AC804-1),"")</f>
        <v/>
      </c>
      <c r="AH804" s="147" t="str">
        <f t="shared" si="39"/>
        <v/>
      </c>
      <c r="AI804" s="139"/>
      <c r="AJ804" s="139"/>
      <c r="AK804" s="139"/>
      <c r="AL804" s="139"/>
      <c r="AM804" s="139"/>
      <c r="AN804" s="139"/>
      <c r="AO804" s="139"/>
      <c r="AP804" s="139"/>
      <c r="AQ804" s="139"/>
      <c r="AR804" s="139"/>
    </row>
    <row r="805" spans="29:44" x14ac:dyDescent="0.3">
      <c r="AC805" s="111">
        <f t="shared" si="37"/>
        <v>3</v>
      </c>
      <c r="AD805" s="111">
        <f t="shared" si="38"/>
        <v>59</v>
      </c>
      <c r="AE805" s="144">
        <v>269</v>
      </c>
      <c r="AF805" s="145" t="str">
        <f ca="1">IF(OFFSET('Dummy Payment'!$B$21,AD805-1,AC805-1)&lt;&gt;"",OFFSET('Dummy Payment'!$B$21,AD805-1,AC805-1),"")</f>
        <v/>
      </c>
      <c r="AG805" s="146" t="str">
        <f ca="1">IF(OFFSET('Dummy Payment'!$C$21,AD805-1,AC805-1)&lt;&gt;"",-OFFSET('Dummy Payment'!$C$21,AD805-1,AC805-1),"")</f>
        <v/>
      </c>
      <c r="AH805" s="147" t="str">
        <f t="shared" si="39"/>
        <v/>
      </c>
      <c r="AI805" s="139"/>
      <c r="AJ805" s="139"/>
      <c r="AK805" s="139"/>
      <c r="AL805" s="139"/>
      <c r="AM805" s="139"/>
      <c r="AN805" s="139"/>
      <c r="AO805" s="139"/>
      <c r="AP805" s="139"/>
      <c r="AQ805" s="139"/>
      <c r="AR805" s="139"/>
    </row>
    <row r="806" spans="29:44" x14ac:dyDescent="0.3">
      <c r="AC806" s="111">
        <f t="shared" si="37"/>
        <v>3</v>
      </c>
      <c r="AD806" s="111">
        <f t="shared" si="38"/>
        <v>60</v>
      </c>
      <c r="AE806" s="144">
        <v>270</v>
      </c>
      <c r="AF806" s="145" t="str">
        <f ca="1">IF(OFFSET('Dummy Payment'!$B$21,AD806-1,AC806-1)&lt;&gt;"",OFFSET('Dummy Payment'!$B$21,AD806-1,AC806-1),"")</f>
        <v/>
      </c>
      <c r="AG806" s="146" t="str">
        <f ca="1">IF(OFFSET('Dummy Payment'!$C$21,AD806-1,AC806-1)&lt;&gt;"",-OFFSET('Dummy Payment'!$C$21,AD806-1,AC806-1),"")</f>
        <v/>
      </c>
      <c r="AH806" s="147" t="str">
        <f t="shared" si="39"/>
        <v/>
      </c>
      <c r="AI806" s="139"/>
      <c r="AJ806" s="139"/>
      <c r="AK806" s="139"/>
      <c r="AL806" s="139"/>
      <c r="AM806" s="139"/>
      <c r="AN806" s="139"/>
      <c r="AO806" s="139"/>
      <c r="AP806" s="139"/>
      <c r="AQ806" s="139"/>
      <c r="AR806" s="139"/>
    </row>
    <row r="807" spans="29:44" x14ac:dyDescent="0.3">
      <c r="AC807" s="111">
        <f t="shared" si="37"/>
        <v>3</v>
      </c>
      <c r="AD807" s="111">
        <f t="shared" si="38"/>
        <v>61</v>
      </c>
      <c r="AE807" s="144">
        <v>271</v>
      </c>
      <c r="AF807" s="145" t="str">
        <f ca="1">IF(OFFSET('Dummy Payment'!$B$21,AD807-1,AC807-1)&lt;&gt;"",OFFSET('Dummy Payment'!$B$21,AD807-1,AC807-1),"")</f>
        <v/>
      </c>
      <c r="AG807" s="146" t="str">
        <f ca="1">IF(OFFSET('Dummy Payment'!$C$21,AD807-1,AC807-1)&lt;&gt;"",-OFFSET('Dummy Payment'!$C$21,AD807-1,AC807-1),"")</f>
        <v/>
      </c>
      <c r="AH807" s="147" t="str">
        <f t="shared" si="39"/>
        <v/>
      </c>
      <c r="AI807" s="139"/>
      <c r="AJ807" s="139"/>
      <c r="AK807" s="139"/>
      <c r="AL807" s="139"/>
      <c r="AM807" s="139"/>
      <c r="AN807" s="139"/>
      <c r="AO807" s="139"/>
      <c r="AP807" s="139"/>
      <c r="AQ807" s="139"/>
      <c r="AR807" s="139"/>
    </row>
    <row r="808" spans="29:44" x14ac:dyDescent="0.3">
      <c r="AC808" s="111">
        <f t="shared" si="37"/>
        <v>3</v>
      </c>
      <c r="AD808" s="111">
        <f t="shared" si="38"/>
        <v>62</v>
      </c>
      <c r="AE808" s="144">
        <v>272</v>
      </c>
      <c r="AF808" s="145" t="str">
        <f ca="1">IF(OFFSET('Dummy Payment'!$B$21,AD808-1,AC808-1)&lt;&gt;"",OFFSET('Dummy Payment'!$B$21,AD808-1,AC808-1),"")</f>
        <v/>
      </c>
      <c r="AG808" s="146" t="str">
        <f ca="1">IF(OFFSET('Dummy Payment'!$C$21,AD808-1,AC808-1)&lt;&gt;"",-OFFSET('Dummy Payment'!$C$21,AD808-1,AC808-1),"")</f>
        <v/>
      </c>
      <c r="AH808" s="147" t="str">
        <f t="shared" si="39"/>
        <v/>
      </c>
      <c r="AI808" s="139"/>
      <c r="AJ808" s="139"/>
      <c r="AK808" s="139"/>
      <c r="AL808" s="139"/>
      <c r="AM808" s="139"/>
      <c r="AN808" s="139"/>
      <c r="AO808" s="139"/>
      <c r="AP808" s="139"/>
      <c r="AQ808" s="139"/>
      <c r="AR808" s="139"/>
    </row>
    <row r="809" spans="29:44" x14ac:dyDescent="0.3">
      <c r="AC809" s="111">
        <f t="shared" si="37"/>
        <v>3</v>
      </c>
      <c r="AD809" s="111">
        <f t="shared" si="38"/>
        <v>63</v>
      </c>
      <c r="AE809" s="144">
        <v>273</v>
      </c>
      <c r="AF809" s="145" t="str">
        <f ca="1">IF(OFFSET('Dummy Payment'!$B$21,AD809-1,AC809-1)&lt;&gt;"",OFFSET('Dummy Payment'!$B$21,AD809-1,AC809-1),"")</f>
        <v/>
      </c>
      <c r="AG809" s="146" t="str">
        <f ca="1">IF(OFFSET('Dummy Payment'!$C$21,AD809-1,AC809-1)&lt;&gt;"",-OFFSET('Dummy Payment'!$C$21,AD809-1,AC809-1),"")</f>
        <v/>
      </c>
      <c r="AH809" s="147" t="str">
        <f t="shared" si="39"/>
        <v/>
      </c>
      <c r="AI809" s="139"/>
      <c r="AJ809" s="139"/>
      <c r="AK809" s="139"/>
      <c r="AL809" s="139"/>
      <c r="AM809" s="139"/>
      <c r="AN809" s="139"/>
      <c r="AO809" s="139"/>
      <c r="AP809" s="139"/>
      <c r="AQ809" s="139"/>
      <c r="AR809" s="139"/>
    </row>
    <row r="810" spans="29:44" x14ac:dyDescent="0.3">
      <c r="AC810" s="111">
        <f t="shared" si="37"/>
        <v>3</v>
      </c>
      <c r="AD810" s="111">
        <f t="shared" si="38"/>
        <v>64</v>
      </c>
      <c r="AE810" s="144">
        <v>274</v>
      </c>
      <c r="AF810" s="145" t="str">
        <f ca="1">IF(OFFSET('Dummy Payment'!$B$21,AD810-1,AC810-1)&lt;&gt;"",OFFSET('Dummy Payment'!$B$21,AD810-1,AC810-1),"")</f>
        <v/>
      </c>
      <c r="AG810" s="146" t="str">
        <f ca="1">IF(OFFSET('Dummy Payment'!$C$21,AD810-1,AC810-1)&lt;&gt;"",-OFFSET('Dummy Payment'!$C$21,AD810-1,AC810-1),"")</f>
        <v/>
      </c>
      <c r="AH810" s="147" t="str">
        <f t="shared" si="39"/>
        <v/>
      </c>
      <c r="AI810" s="139"/>
      <c r="AJ810" s="139"/>
      <c r="AK810" s="139"/>
      <c r="AL810" s="139"/>
      <c r="AM810" s="139"/>
      <c r="AN810" s="139"/>
      <c r="AO810" s="139"/>
      <c r="AP810" s="139"/>
      <c r="AQ810" s="139"/>
      <c r="AR810" s="139"/>
    </row>
    <row r="811" spans="29:44" x14ac:dyDescent="0.3">
      <c r="AC811" s="111">
        <f t="shared" si="37"/>
        <v>3</v>
      </c>
      <c r="AD811" s="111">
        <f t="shared" si="38"/>
        <v>65</v>
      </c>
      <c r="AE811" s="144">
        <v>275</v>
      </c>
      <c r="AF811" s="145" t="str">
        <f ca="1">IF(OFFSET('Dummy Payment'!$B$21,AD811-1,AC811-1)&lt;&gt;"",OFFSET('Dummy Payment'!$B$21,AD811-1,AC811-1),"")</f>
        <v/>
      </c>
      <c r="AG811" s="146" t="str">
        <f ca="1">IF(OFFSET('Dummy Payment'!$C$21,AD811-1,AC811-1)&lt;&gt;"",-OFFSET('Dummy Payment'!$C$21,AD811-1,AC811-1),"")</f>
        <v/>
      </c>
      <c r="AH811" s="147" t="str">
        <f t="shared" si="39"/>
        <v/>
      </c>
      <c r="AI811" s="139"/>
      <c r="AJ811" s="139"/>
      <c r="AK811" s="139"/>
      <c r="AL811" s="139"/>
      <c r="AM811" s="139"/>
      <c r="AN811" s="139"/>
      <c r="AO811" s="139"/>
      <c r="AP811" s="139"/>
      <c r="AQ811" s="139"/>
      <c r="AR811" s="139"/>
    </row>
    <row r="812" spans="29:44" x14ac:dyDescent="0.3">
      <c r="AC812" s="111">
        <f t="shared" ref="AC812:AC875" si="40">AC722+2</f>
        <v>3</v>
      </c>
      <c r="AD812" s="111">
        <f t="shared" ref="AD812:AD875" si="41">AD722</f>
        <v>66</v>
      </c>
      <c r="AE812" s="144">
        <v>276</v>
      </c>
      <c r="AF812" s="145" t="str">
        <f ca="1">IF(OFFSET('Dummy Payment'!$B$21,AD812-1,AC812-1)&lt;&gt;"",OFFSET('Dummy Payment'!$B$21,AD812-1,AC812-1),"")</f>
        <v/>
      </c>
      <c r="AG812" s="146" t="str">
        <f ca="1">IF(OFFSET('Dummy Payment'!$C$21,AD812-1,AC812-1)&lt;&gt;"",-OFFSET('Dummy Payment'!$C$21,AD812-1,AC812-1),"")</f>
        <v/>
      </c>
      <c r="AH812" s="147" t="str">
        <f t="shared" ref="AH812:AH875" si="42">IF(AH722&lt;&gt;"",AH722,"")</f>
        <v/>
      </c>
      <c r="AI812" s="139"/>
      <c r="AJ812" s="139"/>
      <c r="AK812" s="139"/>
      <c r="AL812" s="139"/>
      <c r="AM812" s="139"/>
      <c r="AN812" s="139"/>
      <c r="AO812" s="139"/>
      <c r="AP812" s="139"/>
      <c r="AQ812" s="139"/>
      <c r="AR812" s="139"/>
    </row>
    <row r="813" spans="29:44" x14ac:dyDescent="0.3">
      <c r="AC813" s="111">
        <f t="shared" si="40"/>
        <v>3</v>
      </c>
      <c r="AD813" s="111">
        <f t="shared" si="41"/>
        <v>67</v>
      </c>
      <c r="AE813" s="144">
        <v>277</v>
      </c>
      <c r="AF813" s="145" t="str">
        <f ca="1">IF(OFFSET('Dummy Payment'!$B$21,AD813-1,AC813-1)&lt;&gt;"",OFFSET('Dummy Payment'!$B$21,AD813-1,AC813-1),"")</f>
        <v/>
      </c>
      <c r="AG813" s="146" t="str">
        <f ca="1">IF(OFFSET('Dummy Payment'!$C$21,AD813-1,AC813-1)&lt;&gt;"",-OFFSET('Dummy Payment'!$C$21,AD813-1,AC813-1),"")</f>
        <v/>
      </c>
      <c r="AH813" s="147" t="str">
        <f t="shared" si="42"/>
        <v/>
      </c>
      <c r="AI813" s="139"/>
      <c r="AJ813" s="139"/>
      <c r="AK813" s="139"/>
      <c r="AL813" s="139"/>
      <c r="AM813" s="139"/>
      <c r="AN813" s="139"/>
      <c r="AO813" s="139"/>
      <c r="AP813" s="139"/>
      <c r="AQ813" s="139"/>
      <c r="AR813" s="139"/>
    </row>
    <row r="814" spans="29:44" x14ac:dyDescent="0.3">
      <c r="AC814" s="111">
        <f t="shared" si="40"/>
        <v>3</v>
      </c>
      <c r="AD814" s="111">
        <f t="shared" si="41"/>
        <v>68</v>
      </c>
      <c r="AE814" s="144">
        <v>278</v>
      </c>
      <c r="AF814" s="145" t="str">
        <f ca="1">IF(OFFSET('Dummy Payment'!$B$21,AD814-1,AC814-1)&lt;&gt;"",OFFSET('Dummy Payment'!$B$21,AD814-1,AC814-1),"")</f>
        <v/>
      </c>
      <c r="AG814" s="146" t="str">
        <f ca="1">IF(OFFSET('Dummy Payment'!$C$21,AD814-1,AC814-1)&lt;&gt;"",-OFFSET('Dummy Payment'!$C$21,AD814-1,AC814-1),"")</f>
        <v/>
      </c>
      <c r="AH814" s="147" t="str">
        <f t="shared" si="42"/>
        <v/>
      </c>
      <c r="AI814" s="139"/>
      <c r="AJ814" s="139"/>
      <c r="AK814" s="139"/>
      <c r="AL814" s="139"/>
      <c r="AM814" s="139"/>
      <c r="AN814" s="139"/>
      <c r="AO814" s="139"/>
      <c r="AP814" s="139"/>
      <c r="AQ814" s="139"/>
      <c r="AR814" s="139"/>
    </row>
    <row r="815" spans="29:44" x14ac:dyDescent="0.3">
      <c r="AC815" s="111">
        <f t="shared" si="40"/>
        <v>3</v>
      </c>
      <c r="AD815" s="111">
        <f t="shared" si="41"/>
        <v>69</v>
      </c>
      <c r="AE815" s="144">
        <v>279</v>
      </c>
      <c r="AF815" s="145" t="str">
        <f ca="1">IF(OFFSET('Dummy Payment'!$B$21,AD815-1,AC815-1)&lt;&gt;"",OFFSET('Dummy Payment'!$B$21,AD815-1,AC815-1),"")</f>
        <v/>
      </c>
      <c r="AG815" s="146" t="str">
        <f ca="1">IF(OFFSET('Dummy Payment'!$C$21,AD815-1,AC815-1)&lt;&gt;"",-OFFSET('Dummy Payment'!$C$21,AD815-1,AC815-1),"")</f>
        <v/>
      </c>
      <c r="AH815" s="147" t="str">
        <f t="shared" si="42"/>
        <v/>
      </c>
      <c r="AI815" s="139"/>
      <c r="AJ815" s="139"/>
      <c r="AK815" s="139"/>
      <c r="AL815" s="139"/>
      <c r="AM815" s="139"/>
      <c r="AN815" s="139"/>
      <c r="AO815" s="139"/>
      <c r="AP815" s="139"/>
      <c r="AQ815" s="139"/>
      <c r="AR815" s="139"/>
    </row>
    <row r="816" spans="29:44" x14ac:dyDescent="0.3">
      <c r="AC816" s="111">
        <f t="shared" si="40"/>
        <v>3</v>
      </c>
      <c r="AD816" s="111">
        <f t="shared" si="41"/>
        <v>70</v>
      </c>
      <c r="AE816" s="144">
        <v>280</v>
      </c>
      <c r="AF816" s="145" t="str">
        <f ca="1">IF(OFFSET('Dummy Payment'!$B$21,AD816-1,AC816-1)&lt;&gt;"",OFFSET('Dummy Payment'!$B$21,AD816-1,AC816-1),"")</f>
        <v/>
      </c>
      <c r="AG816" s="146" t="str">
        <f ca="1">IF(OFFSET('Dummy Payment'!$C$21,AD816-1,AC816-1)&lt;&gt;"",-OFFSET('Dummy Payment'!$C$21,AD816-1,AC816-1),"")</f>
        <v/>
      </c>
      <c r="AH816" s="147" t="str">
        <f t="shared" si="42"/>
        <v/>
      </c>
      <c r="AI816" s="139"/>
      <c r="AJ816" s="139"/>
      <c r="AK816" s="139"/>
      <c r="AL816" s="139"/>
      <c r="AM816" s="139"/>
      <c r="AN816" s="139"/>
      <c r="AO816" s="139"/>
      <c r="AP816" s="139"/>
      <c r="AQ816" s="139"/>
      <c r="AR816" s="139"/>
    </row>
    <row r="817" spans="29:44" x14ac:dyDescent="0.3">
      <c r="AC817" s="111">
        <f t="shared" si="40"/>
        <v>3</v>
      </c>
      <c r="AD817" s="111">
        <f t="shared" si="41"/>
        <v>71</v>
      </c>
      <c r="AE817" s="144">
        <v>281</v>
      </c>
      <c r="AF817" s="145" t="str">
        <f ca="1">IF(OFFSET('Dummy Payment'!$B$21,AD817-1,AC817-1)&lt;&gt;"",OFFSET('Dummy Payment'!$B$21,AD817-1,AC817-1),"")</f>
        <v/>
      </c>
      <c r="AG817" s="146" t="str">
        <f ca="1">IF(OFFSET('Dummy Payment'!$C$21,AD817-1,AC817-1)&lt;&gt;"",-OFFSET('Dummy Payment'!$C$21,AD817-1,AC817-1),"")</f>
        <v/>
      </c>
      <c r="AH817" s="147" t="str">
        <f t="shared" si="42"/>
        <v/>
      </c>
      <c r="AI817" s="139"/>
      <c r="AJ817" s="139"/>
      <c r="AK817" s="139"/>
      <c r="AL817" s="139"/>
      <c r="AM817" s="139"/>
      <c r="AN817" s="139"/>
      <c r="AO817" s="139"/>
      <c r="AP817" s="139"/>
      <c r="AQ817" s="139"/>
      <c r="AR817" s="139"/>
    </row>
    <row r="818" spans="29:44" x14ac:dyDescent="0.3">
      <c r="AC818" s="111">
        <f t="shared" si="40"/>
        <v>3</v>
      </c>
      <c r="AD818" s="111">
        <f t="shared" si="41"/>
        <v>72</v>
      </c>
      <c r="AE818" s="144">
        <v>282</v>
      </c>
      <c r="AF818" s="145" t="str">
        <f ca="1">IF(OFFSET('Dummy Payment'!$B$21,AD818-1,AC818-1)&lt;&gt;"",OFFSET('Dummy Payment'!$B$21,AD818-1,AC818-1),"")</f>
        <v/>
      </c>
      <c r="AG818" s="146" t="str">
        <f ca="1">IF(OFFSET('Dummy Payment'!$C$21,AD818-1,AC818-1)&lt;&gt;"",-OFFSET('Dummy Payment'!$C$21,AD818-1,AC818-1),"")</f>
        <v/>
      </c>
      <c r="AH818" s="147" t="str">
        <f t="shared" si="42"/>
        <v/>
      </c>
      <c r="AI818" s="139"/>
      <c r="AJ818" s="139"/>
      <c r="AK818" s="139"/>
      <c r="AL818" s="139"/>
      <c r="AM818" s="139"/>
      <c r="AN818" s="139"/>
      <c r="AO818" s="139"/>
      <c r="AP818" s="139"/>
      <c r="AQ818" s="139"/>
      <c r="AR818" s="139"/>
    </row>
    <row r="819" spans="29:44" x14ac:dyDescent="0.3">
      <c r="AC819" s="111">
        <f t="shared" si="40"/>
        <v>3</v>
      </c>
      <c r="AD819" s="111">
        <f t="shared" si="41"/>
        <v>73</v>
      </c>
      <c r="AE819" s="144">
        <v>283</v>
      </c>
      <c r="AF819" s="145" t="str">
        <f ca="1">IF(OFFSET('Dummy Payment'!$B$21,AD819-1,AC819-1)&lt;&gt;"",OFFSET('Dummy Payment'!$B$21,AD819-1,AC819-1),"")</f>
        <v/>
      </c>
      <c r="AG819" s="146" t="str">
        <f ca="1">IF(OFFSET('Dummy Payment'!$C$21,AD819-1,AC819-1)&lt;&gt;"",-OFFSET('Dummy Payment'!$C$21,AD819-1,AC819-1),"")</f>
        <v/>
      </c>
      <c r="AH819" s="147" t="str">
        <f t="shared" si="42"/>
        <v/>
      </c>
      <c r="AI819" s="139"/>
      <c r="AJ819" s="139"/>
      <c r="AK819" s="139"/>
      <c r="AL819" s="139"/>
      <c r="AM819" s="139"/>
      <c r="AN819" s="139"/>
      <c r="AO819" s="139"/>
      <c r="AP819" s="139"/>
      <c r="AQ819" s="139"/>
      <c r="AR819" s="139"/>
    </row>
    <row r="820" spans="29:44" x14ac:dyDescent="0.3">
      <c r="AC820" s="111">
        <f t="shared" si="40"/>
        <v>3</v>
      </c>
      <c r="AD820" s="111">
        <f t="shared" si="41"/>
        <v>74</v>
      </c>
      <c r="AE820" s="144">
        <v>284</v>
      </c>
      <c r="AF820" s="145" t="str">
        <f ca="1">IF(OFFSET('Dummy Payment'!$B$21,AD820-1,AC820-1)&lt;&gt;"",OFFSET('Dummy Payment'!$B$21,AD820-1,AC820-1),"")</f>
        <v/>
      </c>
      <c r="AG820" s="146" t="str">
        <f ca="1">IF(OFFSET('Dummy Payment'!$C$21,AD820-1,AC820-1)&lt;&gt;"",-OFFSET('Dummy Payment'!$C$21,AD820-1,AC820-1),"")</f>
        <v/>
      </c>
      <c r="AH820" s="147" t="str">
        <f t="shared" si="42"/>
        <v/>
      </c>
      <c r="AI820" s="139"/>
      <c r="AJ820" s="139"/>
      <c r="AK820" s="139"/>
      <c r="AL820" s="139"/>
      <c r="AM820" s="139"/>
      <c r="AN820" s="139"/>
      <c r="AO820" s="139"/>
      <c r="AP820" s="139"/>
      <c r="AQ820" s="139"/>
      <c r="AR820" s="139"/>
    </row>
    <row r="821" spans="29:44" x14ac:dyDescent="0.3">
      <c r="AC821" s="111">
        <f t="shared" si="40"/>
        <v>3</v>
      </c>
      <c r="AD821" s="111">
        <f t="shared" si="41"/>
        <v>75</v>
      </c>
      <c r="AE821" s="144">
        <v>285</v>
      </c>
      <c r="AF821" s="145" t="str">
        <f ca="1">IF(OFFSET('Dummy Payment'!$B$21,AD821-1,AC821-1)&lt;&gt;"",OFFSET('Dummy Payment'!$B$21,AD821-1,AC821-1),"")</f>
        <v/>
      </c>
      <c r="AG821" s="146" t="str">
        <f ca="1">IF(OFFSET('Dummy Payment'!$C$21,AD821-1,AC821-1)&lt;&gt;"",-OFFSET('Dummy Payment'!$C$21,AD821-1,AC821-1),"")</f>
        <v/>
      </c>
      <c r="AH821" s="147" t="str">
        <f t="shared" si="42"/>
        <v/>
      </c>
      <c r="AI821" s="139"/>
      <c r="AJ821" s="139"/>
      <c r="AK821" s="139"/>
      <c r="AL821" s="139"/>
      <c r="AM821" s="139"/>
      <c r="AN821" s="139"/>
      <c r="AO821" s="139"/>
      <c r="AP821" s="139"/>
      <c r="AQ821" s="139"/>
      <c r="AR821" s="139"/>
    </row>
    <row r="822" spans="29:44" x14ac:dyDescent="0.3">
      <c r="AC822" s="111">
        <f t="shared" si="40"/>
        <v>3</v>
      </c>
      <c r="AD822" s="111">
        <f t="shared" si="41"/>
        <v>76</v>
      </c>
      <c r="AE822" s="144">
        <v>286</v>
      </c>
      <c r="AF822" s="145" t="str">
        <f ca="1">IF(OFFSET('Dummy Payment'!$B$21,AD822-1,AC822-1)&lt;&gt;"",OFFSET('Dummy Payment'!$B$21,AD822-1,AC822-1),"")</f>
        <v/>
      </c>
      <c r="AG822" s="146" t="str">
        <f ca="1">IF(OFFSET('Dummy Payment'!$C$21,AD822-1,AC822-1)&lt;&gt;"",-OFFSET('Dummy Payment'!$C$21,AD822-1,AC822-1),"")</f>
        <v/>
      </c>
      <c r="AH822" s="147" t="str">
        <f t="shared" si="42"/>
        <v/>
      </c>
      <c r="AI822" s="139"/>
      <c r="AJ822" s="139"/>
      <c r="AK822" s="139"/>
      <c r="AL822" s="139"/>
      <c r="AM822" s="139"/>
      <c r="AN822" s="139"/>
      <c r="AO822" s="139"/>
      <c r="AP822" s="139"/>
      <c r="AQ822" s="139"/>
      <c r="AR822" s="139"/>
    </row>
    <row r="823" spans="29:44" x14ac:dyDescent="0.3">
      <c r="AC823" s="111">
        <f t="shared" si="40"/>
        <v>3</v>
      </c>
      <c r="AD823" s="111">
        <f t="shared" si="41"/>
        <v>77</v>
      </c>
      <c r="AE823" s="144">
        <v>287</v>
      </c>
      <c r="AF823" s="145" t="str">
        <f ca="1">IF(OFFSET('Dummy Payment'!$B$21,AD823-1,AC823-1)&lt;&gt;"",OFFSET('Dummy Payment'!$B$21,AD823-1,AC823-1),"")</f>
        <v/>
      </c>
      <c r="AG823" s="146" t="str">
        <f ca="1">IF(OFFSET('Dummy Payment'!$C$21,AD823-1,AC823-1)&lt;&gt;"",-OFFSET('Dummy Payment'!$C$21,AD823-1,AC823-1),"")</f>
        <v/>
      </c>
      <c r="AH823" s="147" t="str">
        <f t="shared" si="42"/>
        <v/>
      </c>
      <c r="AI823" s="139"/>
      <c r="AJ823" s="139"/>
      <c r="AK823" s="139"/>
      <c r="AL823" s="139"/>
      <c r="AM823" s="139"/>
      <c r="AN823" s="139"/>
      <c r="AO823" s="139"/>
      <c r="AP823" s="139"/>
      <c r="AQ823" s="139"/>
      <c r="AR823" s="139"/>
    </row>
    <row r="824" spans="29:44" x14ac:dyDescent="0.3">
      <c r="AC824" s="111">
        <f t="shared" si="40"/>
        <v>3</v>
      </c>
      <c r="AD824" s="111">
        <f t="shared" si="41"/>
        <v>78</v>
      </c>
      <c r="AE824" s="144">
        <v>288</v>
      </c>
      <c r="AF824" s="145" t="str">
        <f ca="1">IF(OFFSET('Dummy Payment'!$B$21,AD824-1,AC824-1)&lt;&gt;"",OFFSET('Dummy Payment'!$B$21,AD824-1,AC824-1),"")</f>
        <v/>
      </c>
      <c r="AG824" s="146" t="str">
        <f ca="1">IF(OFFSET('Dummy Payment'!$C$21,AD824-1,AC824-1)&lt;&gt;"",-OFFSET('Dummy Payment'!$C$21,AD824-1,AC824-1),"")</f>
        <v/>
      </c>
      <c r="AH824" s="147" t="str">
        <f t="shared" si="42"/>
        <v/>
      </c>
      <c r="AI824" s="139"/>
      <c r="AJ824" s="139"/>
      <c r="AK824" s="139"/>
      <c r="AL824" s="139"/>
      <c r="AM824" s="139"/>
      <c r="AN824" s="139"/>
      <c r="AO824" s="139"/>
      <c r="AP824" s="139"/>
      <c r="AQ824" s="139"/>
      <c r="AR824" s="139"/>
    </row>
    <row r="825" spans="29:44" x14ac:dyDescent="0.3">
      <c r="AC825" s="111">
        <f t="shared" si="40"/>
        <v>3</v>
      </c>
      <c r="AD825" s="111">
        <f t="shared" si="41"/>
        <v>79</v>
      </c>
      <c r="AE825" s="144">
        <v>289</v>
      </c>
      <c r="AF825" s="145" t="str">
        <f ca="1">IF(OFFSET('Dummy Payment'!$B$21,AD825-1,AC825-1)&lt;&gt;"",OFFSET('Dummy Payment'!$B$21,AD825-1,AC825-1),"")</f>
        <v/>
      </c>
      <c r="AG825" s="146" t="str">
        <f ca="1">IF(OFFSET('Dummy Payment'!$C$21,AD825-1,AC825-1)&lt;&gt;"",-OFFSET('Dummy Payment'!$C$21,AD825-1,AC825-1),"")</f>
        <v/>
      </c>
      <c r="AH825" s="147" t="str">
        <f t="shared" si="42"/>
        <v/>
      </c>
      <c r="AI825" s="139"/>
      <c r="AJ825" s="139"/>
      <c r="AK825" s="139"/>
      <c r="AL825" s="139"/>
      <c r="AM825" s="139"/>
      <c r="AN825" s="139"/>
      <c r="AO825" s="139"/>
      <c r="AP825" s="139"/>
      <c r="AQ825" s="139"/>
      <c r="AR825" s="139"/>
    </row>
    <row r="826" spans="29:44" x14ac:dyDescent="0.3">
      <c r="AC826" s="111">
        <f t="shared" si="40"/>
        <v>3</v>
      </c>
      <c r="AD826" s="111">
        <f t="shared" si="41"/>
        <v>80</v>
      </c>
      <c r="AE826" s="144">
        <v>290</v>
      </c>
      <c r="AF826" s="145" t="str">
        <f ca="1">IF(OFFSET('Dummy Payment'!$B$21,AD826-1,AC826-1)&lt;&gt;"",OFFSET('Dummy Payment'!$B$21,AD826-1,AC826-1),"")</f>
        <v/>
      </c>
      <c r="AG826" s="146" t="str">
        <f ca="1">IF(OFFSET('Dummy Payment'!$C$21,AD826-1,AC826-1)&lt;&gt;"",-OFFSET('Dummy Payment'!$C$21,AD826-1,AC826-1),"")</f>
        <v/>
      </c>
      <c r="AH826" s="147" t="str">
        <f t="shared" si="42"/>
        <v/>
      </c>
      <c r="AI826" s="139"/>
      <c r="AJ826" s="139"/>
      <c r="AK826" s="139"/>
      <c r="AL826" s="139"/>
      <c r="AM826" s="139"/>
      <c r="AN826" s="139"/>
      <c r="AO826" s="139"/>
      <c r="AP826" s="139"/>
      <c r="AQ826" s="139"/>
      <c r="AR826" s="139"/>
    </row>
    <row r="827" spans="29:44" x14ac:dyDescent="0.3">
      <c r="AC827" s="111">
        <f t="shared" si="40"/>
        <v>3</v>
      </c>
      <c r="AD827" s="111">
        <f t="shared" si="41"/>
        <v>81</v>
      </c>
      <c r="AE827" s="144">
        <v>291</v>
      </c>
      <c r="AF827" s="145" t="str">
        <f ca="1">IF(OFFSET('Dummy Payment'!$B$21,AD827-1,AC827-1)&lt;&gt;"",OFFSET('Dummy Payment'!$B$21,AD827-1,AC827-1),"")</f>
        <v/>
      </c>
      <c r="AG827" s="146" t="str">
        <f ca="1">IF(OFFSET('Dummy Payment'!$C$21,AD827-1,AC827-1)&lt;&gt;"",-OFFSET('Dummy Payment'!$C$21,AD827-1,AC827-1),"")</f>
        <v/>
      </c>
      <c r="AH827" s="147" t="str">
        <f t="shared" si="42"/>
        <v/>
      </c>
      <c r="AI827" s="139"/>
      <c r="AJ827" s="139"/>
      <c r="AK827" s="139"/>
      <c r="AL827" s="139"/>
      <c r="AM827" s="139"/>
      <c r="AN827" s="139"/>
      <c r="AO827" s="139"/>
      <c r="AP827" s="139"/>
      <c r="AQ827" s="139"/>
      <c r="AR827" s="139"/>
    </row>
    <row r="828" spans="29:44" x14ac:dyDescent="0.3">
      <c r="AC828" s="111">
        <f t="shared" si="40"/>
        <v>3</v>
      </c>
      <c r="AD828" s="111">
        <f t="shared" si="41"/>
        <v>82</v>
      </c>
      <c r="AE828" s="144">
        <v>292</v>
      </c>
      <c r="AF828" s="145" t="str">
        <f ca="1">IF(OFFSET('Dummy Payment'!$B$21,AD828-1,AC828-1)&lt;&gt;"",OFFSET('Dummy Payment'!$B$21,AD828-1,AC828-1),"")</f>
        <v/>
      </c>
      <c r="AG828" s="146" t="str">
        <f ca="1">IF(OFFSET('Dummy Payment'!$C$21,AD828-1,AC828-1)&lt;&gt;"",-OFFSET('Dummy Payment'!$C$21,AD828-1,AC828-1),"")</f>
        <v/>
      </c>
      <c r="AH828" s="147" t="str">
        <f t="shared" si="42"/>
        <v/>
      </c>
      <c r="AI828" s="139"/>
      <c r="AJ828" s="139"/>
      <c r="AK828" s="139"/>
      <c r="AL828" s="139"/>
      <c r="AM828" s="139"/>
      <c r="AN828" s="139"/>
      <c r="AO828" s="139"/>
      <c r="AP828" s="139"/>
      <c r="AQ828" s="139"/>
      <c r="AR828" s="139"/>
    </row>
    <row r="829" spans="29:44" x14ac:dyDescent="0.3">
      <c r="AC829" s="111">
        <f t="shared" si="40"/>
        <v>3</v>
      </c>
      <c r="AD829" s="111">
        <f t="shared" si="41"/>
        <v>83</v>
      </c>
      <c r="AE829" s="144">
        <v>293</v>
      </c>
      <c r="AF829" s="145" t="str">
        <f ca="1">IF(OFFSET('Dummy Payment'!$B$21,AD829-1,AC829-1)&lt;&gt;"",OFFSET('Dummy Payment'!$B$21,AD829-1,AC829-1),"")</f>
        <v/>
      </c>
      <c r="AG829" s="146" t="str">
        <f ca="1">IF(OFFSET('Dummy Payment'!$C$21,AD829-1,AC829-1)&lt;&gt;"",-OFFSET('Dummy Payment'!$C$21,AD829-1,AC829-1),"")</f>
        <v/>
      </c>
      <c r="AH829" s="147" t="str">
        <f t="shared" si="42"/>
        <v/>
      </c>
      <c r="AI829" s="139"/>
      <c r="AJ829" s="139"/>
      <c r="AK829" s="139"/>
      <c r="AL829" s="139"/>
      <c r="AM829" s="139"/>
      <c r="AN829" s="139"/>
      <c r="AO829" s="139"/>
      <c r="AP829" s="139"/>
      <c r="AQ829" s="139"/>
      <c r="AR829" s="139"/>
    </row>
    <row r="830" spans="29:44" x14ac:dyDescent="0.3">
      <c r="AC830" s="111">
        <f t="shared" si="40"/>
        <v>3</v>
      </c>
      <c r="AD830" s="111">
        <f t="shared" si="41"/>
        <v>84</v>
      </c>
      <c r="AE830" s="144">
        <v>294</v>
      </c>
      <c r="AF830" s="145" t="str">
        <f ca="1">IF(OFFSET('Dummy Payment'!$B$21,AD830-1,AC830-1)&lt;&gt;"",OFFSET('Dummy Payment'!$B$21,AD830-1,AC830-1),"")</f>
        <v/>
      </c>
      <c r="AG830" s="146" t="str">
        <f ca="1">IF(OFFSET('Dummy Payment'!$C$21,AD830-1,AC830-1)&lt;&gt;"",-OFFSET('Dummy Payment'!$C$21,AD830-1,AC830-1),"")</f>
        <v/>
      </c>
      <c r="AH830" s="147" t="str">
        <f t="shared" si="42"/>
        <v/>
      </c>
      <c r="AI830" s="139"/>
      <c r="AJ830" s="139"/>
      <c r="AK830" s="139"/>
      <c r="AL830" s="139"/>
      <c r="AM830" s="139"/>
      <c r="AN830" s="139"/>
      <c r="AO830" s="139"/>
      <c r="AP830" s="139"/>
      <c r="AQ830" s="139"/>
      <c r="AR830" s="139"/>
    </row>
    <row r="831" spans="29:44" x14ac:dyDescent="0.3">
      <c r="AC831" s="111">
        <f t="shared" si="40"/>
        <v>3</v>
      </c>
      <c r="AD831" s="111">
        <f t="shared" si="41"/>
        <v>85</v>
      </c>
      <c r="AE831" s="144">
        <v>295</v>
      </c>
      <c r="AF831" s="145" t="str">
        <f ca="1">IF(OFFSET('Dummy Payment'!$B$21,AD831-1,AC831-1)&lt;&gt;"",OFFSET('Dummy Payment'!$B$21,AD831-1,AC831-1),"")</f>
        <v/>
      </c>
      <c r="AG831" s="146" t="str">
        <f ca="1">IF(OFFSET('Dummy Payment'!$C$21,AD831-1,AC831-1)&lt;&gt;"",-OFFSET('Dummy Payment'!$C$21,AD831-1,AC831-1),"")</f>
        <v/>
      </c>
      <c r="AH831" s="147" t="str">
        <f t="shared" si="42"/>
        <v/>
      </c>
      <c r="AI831" s="139"/>
      <c r="AJ831" s="139"/>
      <c r="AK831" s="139"/>
      <c r="AL831" s="139"/>
      <c r="AM831" s="139"/>
      <c r="AN831" s="139"/>
      <c r="AO831" s="139"/>
      <c r="AP831" s="139"/>
      <c r="AQ831" s="139"/>
      <c r="AR831" s="139"/>
    </row>
    <row r="832" spans="29:44" x14ac:dyDescent="0.3">
      <c r="AC832" s="111">
        <f t="shared" si="40"/>
        <v>3</v>
      </c>
      <c r="AD832" s="111">
        <f t="shared" si="41"/>
        <v>86</v>
      </c>
      <c r="AE832" s="144">
        <v>296</v>
      </c>
      <c r="AF832" s="145" t="str">
        <f ca="1">IF(OFFSET('Dummy Payment'!$B$21,AD832-1,AC832-1)&lt;&gt;"",OFFSET('Dummy Payment'!$B$21,AD832-1,AC832-1),"")</f>
        <v/>
      </c>
      <c r="AG832" s="146" t="str">
        <f ca="1">IF(OFFSET('Dummy Payment'!$C$21,AD832-1,AC832-1)&lt;&gt;"",-OFFSET('Dummy Payment'!$C$21,AD832-1,AC832-1),"")</f>
        <v/>
      </c>
      <c r="AH832" s="147" t="str">
        <f t="shared" si="42"/>
        <v/>
      </c>
      <c r="AI832" s="139"/>
      <c r="AJ832" s="139"/>
      <c r="AK832" s="139"/>
      <c r="AL832" s="139"/>
      <c r="AM832" s="139"/>
      <c r="AN832" s="139"/>
      <c r="AO832" s="139"/>
      <c r="AP832" s="139"/>
      <c r="AQ832" s="139"/>
      <c r="AR832" s="139"/>
    </row>
    <row r="833" spans="29:44" x14ac:dyDescent="0.3">
      <c r="AC833" s="111">
        <f t="shared" si="40"/>
        <v>3</v>
      </c>
      <c r="AD833" s="111">
        <f t="shared" si="41"/>
        <v>87</v>
      </c>
      <c r="AE833" s="144">
        <v>297</v>
      </c>
      <c r="AF833" s="145" t="str">
        <f ca="1">IF(OFFSET('Dummy Payment'!$B$21,AD833-1,AC833-1)&lt;&gt;"",OFFSET('Dummy Payment'!$B$21,AD833-1,AC833-1),"")</f>
        <v/>
      </c>
      <c r="AG833" s="146" t="str">
        <f ca="1">IF(OFFSET('Dummy Payment'!$C$21,AD833-1,AC833-1)&lt;&gt;"",-OFFSET('Dummy Payment'!$C$21,AD833-1,AC833-1),"")</f>
        <v/>
      </c>
      <c r="AH833" s="147" t="str">
        <f t="shared" si="42"/>
        <v/>
      </c>
      <c r="AI833" s="139"/>
      <c r="AJ833" s="139"/>
      <c r="AK833" s="139"/>
      <c r="AL833" s="139"/>
      <c r="AM833" s="139"/>
      <c r="AN833" s="139"/>
      <c r="AO833" s="139"/>
      <c r="AP833" s="139"/>
      <c r="AQ833" s="139"/>
      <c r="AR833" s="139"/>
    </row>
    <row r="834" spans="29:44" x14ac:dyDescent="0.3">
      <c r="AC834" s="111">
        <f t="shared" si="40"/>
        <v>3</v>
      </c>
      <c r="AD834" s="111">
        <f t="shared" si="41"/>
        <v>88</v>
      </c>
      <c r="AE834" s="144">
        <v>298</v>
      </c>
      <c r="AF834" s="145" t="str">
        <f ca="1">IF(OFFSET('Dummy Payment'!$B$21,AD834-1,AC834-1)&lt;&gt;"",OFFSET('Dummy Payment'!$B$21,AD834-1,AC834-1),"")</f>
        <v/>
      </c>
      <c r="AG834" s="146" t="str">
        <f ca="1">IF(OFFSET('Dummy Payment'!$C$21,AD834-1,AC834-1)&lt;&gt;"",-OFFSET('Dummy Payment'!$C$21,AD834-1,AC834-1),"")</f>
        <v/>
      </c>
      <c r="AH834" s="147" t="str">
        <f t="shared" si="42"/>
        <v/>
      </c>
      <c r="AI834" s="139"/>
      <c r="AJ834" s="139"/>
      <c r="AK834" s="139"/>
      <c r="AL834" s="139"/>
      <c r="AM834" s="139"/>
      <c r="AN834" s="139"/>
      <c r="AO834" s="139"/>
      <c r="AP834" s="139"/>
      <c r="AQ834" s="139"/>
      <c r="AR834" s="139"/>
    </row>
    <row r="835" spans="29:44" x14ac:dyDescent="0.3">
      <c r="AC835" s="111">
        <f t="shared" si="40"/>
        <v>3</v>
      </c>
      <c r="AD835" s="111">
        <f t="shared" si="41"/>
        <v>89</v>
      </c>
      <c r="AE835" s="144">
        <v>299</v>
      </c>
      <c r="AF835" s="145" t="str">
        <f ca="1">IF(OFFSET('Dummy Payment'!$B$21,AD835-1,AC835-1)&lt;&gt;"",OFFSET('Dummy Payment'!$B$21,AD835-1,AC835-1),"")</f>
        <v/>
      </c>
      <c r="AG835" s="146" t="str">
        <f ca="1">IF(OFFSET('Dummy Payment'!$C$21,AD835-1,AC835-1)&lt;&gt;"",-OFFSET('Dummy Payment'!$C$21,AD835-1,AC835-1),"")</f>
        <v/>
      </c>
      <c r="AH835" s="147" t="str">
        <f t="shared" si="42"/>
        <v/>
      </c>
      <c r="AI835" s="139"/>
      <c r="AJ835" s="139"/>
      <c r="AK835" s="139"/>
      <c r="AL835" s="139"/>
      <c r="AM835" s="139"/>
      <c r="AN835" s="139"/>
      <c r="AO835" s="139"/>
      <c r="AP835" s="139"/>
      <c r="AQ835" s="139"/>
      <c r="AR835" s="139"/>
    </row>
    <row r="836" spans="29:44" x14ac:dyDescent="0.3">
      <c r="AC836" s="111">
        <f t="shared" si="40"/>
        <v>3</v>
      </c>
      <c r="AD836" s="111">
        <f t="shared" si="41"/>
        <v>90</v>
      </c>
      <c r="AE836" s="144">
        <v>300</v>
      </c>
      <c r="AF836" s="145" t="str">
        <f ca="1">IF(OFFSET('Dummy Payment'!$B$21,AD836-1,AC836-1)&lt;&gt;"",OFFSET('Dummy Payment'!$B$21,AD836-1,AC836-1),"")</f>
        <v/>
      </c>
      <c r="AG836" s="146" t="str">
        <f ca="1">IF(OFFSET('Dummy Payment'!$C$21,AD836-1,AC836-1)&lt;&gt;"",-OFFSET('Dummy Payment'!$C$21,AD836-1,AC836-1),"")</f>
        <v/>
      </c>
      <c r="AH836" s="147" t="str">
        <f t="shared" si="42"/>
        <v/>
      </c>
      <c r="AI836" s="139"/>
      <c r="AJ836" s="139"/>
      <c r="AK836" s="139"/>
      <c r="AL836" s="139"/>
      <c r="AM836" s="139"/>
      <c r="AN836" s="139"/>
      <c r="AO836" s="139"/>
      <c r="AP836" s="139"/>
      <c r="AQ836" s="139"/>
      <c r="AR836" s="139"/>
    </row>
    <row r="837" spans="29:44" x14ac:dyDescent="0.3">
      <c r="AC837" s="111">
        <f t="shared" si="40"/>
        <v>5</v>
      </c>
      <c r="AD837" s="111">
        <f t="shared" si="41"/>
        <v>1</v>
      </c>
      <c r="AE837" s="144">
        <v>301</v>
      </c>
      <c r="AF837" s="145">
        <f ca="1">IF(OFFSET('Dummy Payment'!$B$21,AD837-1,AC837-1)&lt;&gt;"",OFFSET('Dummy Payment'!$B$21,AD837-1,AC837-1),"")</f>
        <v>43164</v>
      </c>
      <c r="AG837" s="146">
        <f ca="1">IF(OFFSET('Dummy Payment'!$C$21,AD837-1,AC837-1)&lt;&gt;"",-OFFSET('Dummy Payment'!$C$21,AD837-1,AC837-1),"")</f>
        <v>-200</v>
      </c>
      <c r="AH837" s="147" t="str">
        <f t="shared" si="42"/>
        <v>Credit Card - Visa</v>
      </c>
      <c r="AI837" s="139"/>
      <c r="AJ837" s="139"/>
      <c r="AK837" s="139"/>
      <c r="AL837" s="139"/>
      <c r="AM837" s="139"/>
      <c r="AN837" s="139"/>
      <c r="AO837" s="139"/>
      <c r="AP837" s="139"/>
      <c r="AQ837" s="139"/>
      <c r="AR837" s="139"/>
    </row>
    <row r="838" spans="29:44" x14ac:dyDescent="0.3">
      <c r="AC838" s="111">
        <f t="shared" si="40"/>
        <v>5</v>
      </c>
      <c r="AD838" s="111">
        <f t="shared" si="41"/>
        <v>2</v>
      </c>
      <c r="AE838" s="144">
        <v>302</v>
      </c>
      <c r="AF838" s="145">
        <f ca="1">IF(OFFSET('Dummy Payment'!$B$21,AD838-1,AC838-1)&lt;&gt;"",OFFSET('Dummy Payment'!$B$21,AD838-1,AC838-1),"")</f>
        <v>43174</v>
      </c>
      <c r="AG838" s="146">
        <f ca="1">IF(OFFSET('Dummy Payment'!$C$21,AD838-1,AC838-1)&lt;&gt;"",-OFFSET('Dummy Payment'!$C$21,AD838-1,AC838-1),"")</f>
        <v>-50</v>
      </c>
      <c r="AH838" s="147" t="str">
        <f t="shared" si="42"/>
        <v>Credit Card - Mastercard</v>
      </c>
      <c r="AI838" s="139"/>
      <c r="AJ838" s="139"/>
      <c r="AK838" s="139"/>
      <c r="AL838" s="139"/>
      <c r="AM838" s="139"/>
      <c r="AN838" s="139"/>
      <c r="AO838" s="139"/>
      <c r="AP838" s="139"/>
      <c r="AQ838" s="139"/>
      <c r="AR838" s="139"/>
    </row>
    <row r="839" spans="29:44" x14ac:dyDescent="0.3">
      <c r="AC839" s="111">
        <f t="shared" si="40"/>
        <v>5</v>
      </c>
      <c r="AD839" s="111">
        <f t="shared" si="41"/>
        <v>3</v>
      </c>
      <c r="AE839" s="144">
        <v>303</v>
      </c>
      <c r="AF839" s="145">
        <f ca="1">IF(OFFSET('Dummy Payment'!$B$21,AD839-1,AC839-1)&lt;&gt;"",OFFSET('Dummy Payment'!$B$21,AD839-1,AC839-1),"")</f>
        <v>43174</v>
      </c>
      <c r="AG839" s="146">
        <f ca="1">IF(OFFSET('Dummy Payment'!$C$21,AD839-1,AC839-1)&lt;&gt;"",-OFFSET('Dummy Payment'!$C$21,AD839-1,AC839-1),"")</f>
        <v>-150</v>
      </c>
      <c r="AH839" s="147" t="str">
        <f t="shared" si="42"/>
        <v>Credit Card - Amex</v>
      </c>
      <c r="AI839" s="139"/>
      <c r="AJ839" s="139"/>
      <c r="AK839" s="139"/>
      <c r="AL839" s="139"/>
      <c r="AM839" s="139"/>
      <c r="AN839" s="139"/>
      <c r="AO839" s="139"/>
      <c r="AP839" s="139"/>
      <c r="AQ839" s="139"/>
      <c r="AR839" s="139"/>
    </row>
    <row r="840" spans="29:44" x14ac:dyDescent="0.3">
      <c r="AC840" s="111">
        <f t="shared" si="40"/>
        <v>5</v>
      </c>
      <c r="AD840" s="111">
        <f t="shared" si="41"/>
        <v>4</v>
      </c>
      <c r="AE840" s="144">
        <v>304</v>
      </c>
      <c r="AF840" s="145">
        <f ca="1">IF(OFFSET('Dummy Payment'!$B$21,AD840-1,AC840-1)&lt;&gt;"",OFFSET('Dummy Payment'!$B$21,AD840-1,AC840-1),"")</f>
        <v>43164</v>
      </c>
      <c r="AG840" s="146">
        <f ca="1">IF(OFFSET('Dummy Payment'!$C$21,AD840-1,AC840-1)&lt;&gt;"",-OFFSET('Dummy Payment'!$C$21,AD840-1,AC840-1),"")</f>
        <v>-100</v>
      </c>
      <c r="AH840" s="147" t="str">
        <f t="shared" si="42"/>
        <v>Electricity</v>
      </c>
      <c r="AI840" s="139"/>
      <c r="AJ840" s="139"/>
      <c r="AK840" s="139"/>
      <c r="AL840" s="139"/>
      <c r="AM840" s="139"/>
      <c r="AN840" s="139"/>
      <c r="AO840" s="139"/>
      <c r="AP840" s="139"/>
      <c r="AQ840" s="139"/>
      <c r="AR840" s="139"/>
    </row>
    <row r="841" spans="29:44" x14ac:dyDescent="0.3">
      <c r="AC841" s="111">
        <f t="shared" si="40"/>
        <v>5</v>
      </c>
      <c r="AD841" s="111">
        <f t="shared" si="41"/>
        <v>5</v>
      </c>
      <c r="AE841" s="144">
        <v>305</v>
      </c>
      <c r="AF841" s="145">
        <f ca="1">IF(OFFSET('Dummy Payment'!$B$21,AD841-1,AC841-1)&lt;&gt;"",OFFSET('Dummy Payment'!$B$21,AD841-1,AC841-1),"")</f>
        <v>43165</v>
      </c>
      <c r="AG841" s="146">
        <f ca="1">IF(OFFSET('Dummy Payment'!$C$21,AD841-1,AC841-1)&lt;&gt;"",-OFFSET('Dummy Payment'!$C$21,AD841-1,AC841-1),"")</f>
        <v>-50</v>
      </c>
      <c r="AH841" s="147" t="str">
        <f t="shared" si="42"/>
        <v>Gas</v>
      </c>
      <c r="AI841" s="139"/>
      <c r="AJ841" s="139"/>
      <c r="AK841" s="139"/>
      <c r="AL841" s="139"/>
      <c r="AM841" s="139"/>
      <c r="AN841" s="139"/>
      <c r="AO841" s="139"/>
      <c r="AP841" s="139"/>
      <c r="AQ841" s="139"/>
      <c r="AR841" s="139"/>
    </row>
    <row r="842" spans="29:44" x14ac:dyDescent="0.3">
      <c r="AC842" s="111">
        <f t="shared" si="40"/>
        <v>5</v>
      </c>
      <c r="AD842" s="111">
        <f t="shared" si="41"/>
        <v>6</v>
      </c>
      <c r="AE842" s="144">
        <v>306</v>
      </c>
      <c r="AF842" s="145">
        <f ca="1">IF(OFFSET('Dummy Payment'!$B$21,AD842-1,AC842-1)&lt;&gt;"",OFFSET('Dummy Payment'!$B$21,AD842-1,AC842-1),"")</f>
        <v>43169</v>
      </c>
      <c r="AG842" s="146">
        <f ca="1">IF(OFFSET('Dummy Payment'!$C$21,AD842-1,AC842-1)&lt;&gt;"",-OFFSET('Dummy Payment'!$C$21,AD842-1,AC842-1),"")</f>
        <v>-50</v>
      </c>
      <c r="AH842" s="147" t="str">
        <f t="shared" si="42"/>
        <v>Water</v>
      </c>
      <c r="AI842" s="139"/>
      <c r="AJ842" s="139"/>
      <c r="AK842" s="139"/>
      <c r="AL842" s="139"/>
      <c r="AM842" s="139"/>
      <c r="AN842" s="139"/>
      <c r="AO842" s="139"/>
      <c r="AP842" s="139"/>
      <c r="AQ842" s="139"/>
      <c r="AR842" s="139"/>
    </row>
    <row r="843" spans="29:44" x14ac:dyDescent="0.3">
      <c r="AC843" s="111">
        <f t="shared" si="40"/>
        <v>5</v>
      </c>
      <c r="AD843" s="111">
        <f t="shared" si="41"/>
        <v>7</v>
      </c>
      <c r="AE843" s="144">
        <v>307</v>
      </c>
      <c r="AF843" s="145">
        <f ca="1">IF(OFFSET('Dummy Payment'!$B$21,AD843-1,AC843-1)&lt;&gt;"",OFFSET('Dummy Payment'!$B$21,AD843-1,AC843-1),"")</f>
        <v>43179</v>
      </c>
      <c r="AG843" s="146">
        <f ca="1">IF(OFFSET('Dummy Payment'!$C$21,AD843-1,AC843-1)&lt;&gt;"",-OFFSET('Dummy Payment'!$C$21,AD843-1,AC843-1),"")</f>
        <v>-75</v>
      </c>
      <c r="AH843" s="147" t="str">
        <f t="shared" si="42"/>
        <v>Cable TV</v>
      </c>
      <c r="AI843" s="139"/>
      <c r="AJ843" s="139"/>
      <c r="AK843" s="139"/>
      <c r="AL843" s="139"/>
      <c r="AM843" s="139"/>
      <c r="AN843" s="139"/>
      <c r="AO843" s="139"/>
      <c r="AP843" s="139"/>
      <c r="AQ843" s="139"/>
      <c r="AR843" s="139"/>
    </row>
    <row r="844" spans="29:44" x14ac:dyDescent="0.3">
      <c r="AC844" s="111">
        <f t="shared" si="40"/>
        <v>5</v>
      </c>
      <c r="AD844" s="111">
        <f t="shared" si="41"/>
        <v>8</v>
      </c>
      <c r="AE844" s="144">
        <v>308</v>
      </c>
      <c r="AF844" s="145">
        <f ca="1">IF(OFFSET('Dummy Payment'!$B$21,AD844-1,AC844-1)&lt;&gt;"",OFFSET('Dummy Payment'!$B$21,AD844-1,AC844-1),"")</f>
        <v>43160</v>
      </c>
      <c r="AG844" s="146">
        <f ca="1">IF(OFFSET('Dummy Payment'!$C$21,AD844-1,AC844-1)&lt;&gt;"",-OFFSET('Dummy Payment'!$C$21,AD844-1,AC844-1),"")</f>
        <v>-110</v>
      </c>
      <c r="AH844" s="147" t="str">
        <f t="shared" si="42"/>
        <v>School Fees</v>
      </c>
      <c r="AI844" s="139"/>
      <c r="AJ844" s="139"/>
      <c r="AK844" s="139"/>
      <c r="AL844" s="139"/>
      <c r="AM844" s="139"/>
      <c r="AN844" s="139"/>
      <c r="AO844" s="139"/>
      <c r="AP844" s="139"/>
      <c r="AQ844" s="139"/>
      <c r="AR844" s="139"/>
    </row>
    <row r="845" spans="29:44" x14ac:dyDescent="0.3">
      <c r="AC845" s="111">
        <f t="shared" si="40"/>
        <v>5</v>
      </c>
      <c r="AD845" s="111">
        <f t="shared" si="41"/>
        <v>9</v>
      </c>
      <c r="AE845" s="144">
        <v>309</v>
      </c>
      <c r="AF845" s="145" t="str">
        <f ca="1">IF(OFFSET('Dummy Payment'!$B$21,AD845-1,AC845-1)&lt;&gt;"",OFFSET('Dummy Payment'!$B$21,AD845-1,AC845-1),"")</f>
        <v/>
      </c>
      <c r="AG845" s="146">
        <f ca="1">IF(OFFSET('Dummy Payment'!$C$21,AD845-1,AC845-1)&lt;&gt;"",-OFFSET('Dummy Payment'!$C$21,AD845-1,AC845-1),"")</f>
        <v>-500</v>
      </c>
      <c r="AH845" s="147" t="str">
        <f t="shared" si="42"/>
        <v>House Rental</v>
      </c>
      <c r="AI845" s="139"/>
      <c r="AJ845" s="139"/>
      <c r="AK845" s="139"/>
      <c r="AL845" s="139"/>
      <c r="AM845" s="139"/>
      <c r="AN845" s="139"/>
      <c r="AO845" s="139"/>
      <c r="AP845" s="139"/>
      <c r="AQ845" s="139"/>
      <c r="AR845" s="139"/>
    </row>
    <row r="846" spans="29:44" x14ac:dyDescent="0.3">
      <c r="AC846" s="111">
        <f t="shared" si="40"/>
        <v>5</v>
      </c>
      <c r="AD846" s="111">
        <f t="shared" si="41"/>
        <v>10</v>
      </c>
      <c r="AE846" s="144">
        <v>310</v>
      </c>
      <c r="AF846" s="145" t="str">
        <f ca="1">IF(OFFSET('Dummy Payment'!$B$21,AD846-1,AC846-1)&lt;&gt;"",OFFSET('Dummy Payment'!$B$21,AD846-1,AC846-1),"")</f>
        <v/>
      </c>
      <c r="AG846" s="146">
        <f ca="1">IF(OFFSET('Dummy Payment'!$C$21,AD846-1,AC846-1)&lt;&gt;"",-OFFSET('Dummy Payment'!$C$21,AD846-1,AC846-1),"")</f>
        <v>-1000</v>
      </c>
      <c r="AH846" s="147" t="str">
        <f t="shared" si="42"/>
        <v>Vacation</v>
      </c>
      <c r="AI846" s="139"/>
      <c r="AJ846" s="139"/>
      <c r="AK846" s="139"/>
      <c r="AL846" s="139"/>
      <c r="AM846" s="139"/>
      <c r="AN846" s="139"/>
      <c r="AO846" s="139"/>
      <c r="AP846" s="139"/>
      <c r="AQ846" s="139"/>
      <c r="AR846" s="139"/>
    </row>
    <row r="847" spans="29:44" x14ac:dyDescent="0.3">
      <c r="AC847" s="111">
        <f t="shared" si="40"/>
        <v>5</v>
      </c>
      <c r="AD847" s="111">
        <f t="shared" si="41"/>
        <v>11</v>
      </c>
      <c r="AE847" s="144">
        <v>311</v>
      </c>
      <c r="AF847" s="145" t="str">
        <f ca="1">IF(OFFSET('Dummy Payment'!$B$21,AD847-1,AC847-1)&lt;&gt;"",OFFSET('Dummy Payment'!$B$21,AD847-1,AC847-1),"")</f>
        <v/>
      </c>
      <c r="AG847" s="146" t="str">
        <f ca="1">IF(OFFSET('Dummy Payment'!$C$21,AD847-1,AC847-1)&lt;&gt;"",-OFFSET('Dummy Payment'!$C$21,AD847-1,AC847-1),"")</f>
        <v/>
      </c>
      <c r="AH847" s="147" t="str">
        <f t="shared" si="42"/>
        <v>Gym Membership</v>
      </c>
      <c r="AI847" s="139"/>
      <c r="AJ847" s="139"/>
      <c r="AK847" s="139"/>
      <c r="AL847" s="139"/>
      <c r="AM847" s="139"/>
      <c r="AN847" s="139"/>
      <c r="AO847" s="139"/>
      <c r="AP847" s="139"/>
      <c r="AQ847" s="139"/>
      <c r="AR847" s="139"/>
    </row>
    <row r="848" spans="29:44" x14ac:dyDescent="0.3">
      <c r="AC848" s="111">
        <f t="shared" si="40"/>
        <v>5</v>
      </c>
      <c r="AD848" s="111">
        <f t="shared" si="41"/>
        <v>12</v>
      </c>
      <c r="AE848" s="144">
        <v>312</v>
      </c>
      <c r="AF848" s="145">
        <f ca="1">IF(OFFSET('Dummy Payment'!$B$21,AD848-1,AC848-1)&lt;&gt;"",OFFSET('Dummy Payment'!$B$21,AD848-1,AC848-1),"")</f>
        <v>43179</v>
      </c>
      <c r="AG848" s="146">
        <f ca="1">IF(OFFSET('Dummy Payment'!$C$21,AD848-1,AC848-1)&lt;&gt;"",-OFFSET('Dummy Payment'!$C$21,AD848-1,AC848-1),"")</f>
        <v>-25</v>
      </c>
      <c r="AH848" s="147" t="str">
        <f t="shared" si="42"/>
        <v>Mobile Phone</v>
      </c>
      <c r="AI848" s="139"/>
      <c r="AJ848" s="139"/>
      <c r="AK848" s="139"/>
      <c r="AL848" s="139"/>
      <c r="AM848" s="139"/>
      <c r="AN848" s="139"/>
      <c r="AO848" s="139"/>
      <c r="AP848" s="139"/>
      <c r="AQ848" s="139"/>
      <c r="AR848" s="139"/>
    </row>
    <row r="849" spans="29:44" x14ac:dyDescent="0.3">
      <c r="AC849" s="111">
        <f t="shared" si="40"/>
        <v>5</v>
      </c>
      <c r="AD849" s="111">
        <f t="shared" si="41"/>
        <v>13</v>
      </c>
      <c r="AE849" s="144">
        <v>313</v>
      </c>
      <c r="AF849" s="145">
        <f ca="1">IF(OFFSET('Dummy Payment'!$B$21,AD849-1,AC849-1)&lt;&gt;"",OFFSET('Dummy Payment'!$B$21,AD849-1,AC849-1),"")</f>
        <v>43179</v>
      </c>
      <c r="AG849" s="146">
        <f ca="1">IF(OFFSET('Dummy Payment'!$C$21,AD849-1,AC849-1)&lt;&gt;"",-OFFSET('Dummy Payment'!$C$21,AD849-1,AC849-1),"")</f>
        <v>-15</v>
      </c>
      <c r="AH849" s="147" t="str">
        <f t="shared" si="42"/>
        <v>House Phone</v>
      </c>
      <c r="AI849" s="139"/>
      <c r="AJ849" s="139"/>
      <c r="AK849" s="139"/>
      <c r="AL849" s="139"/>
      <c r="AM849" s="139"/>
      <c r="AN849" s="139"/>
      <c r="AO849" s="139"/>
      <c r="AP849" s="139"/>
      <c r="AQ849" s="139"/>
      <c r="AR849" s="139"/>
    </row>
    <row r="850" spans="29:44" x14ac:dyDescent="0.3">
      <c r="AC850" s="111">
        <f t="shared" si="40"/>
        <v>5</v>
      </c>
      <c r="AD850" s="111">
        <f t="shared" si="41"/>
        <v>14</v>
      </c>
      <c r="AE850" s="144">
        <v>314</v>
      </c>
      <c r="AF850" s="145">
        <f ca="1">IF(OFFSET('Dummy Payment'!$B$21,AD850-1,AC850-1)&lt;&gt;"",OFFSET('Dummy Payment'!$B$21,AD850-1,AC850-1),"")</f>
        <v>43165</v>
      </c>
      <c r="AG850" s="146">
        <f ca="1">IF(OFFSET('Dummy Payment'!$C$21,AD850-1,AC850-1)&lt;&gt;"",-OFFSET('Dummy Payment'!$C$21,AD850-1,AC850-1),"")</f>
        <v>-50</v>
      </c>
      <c r="AH850" s="147" t="str">
        <f t="shared" si="42"/>
        <v>Hobbies</v>
      </c>
      <c r="AI850" s="139"/>
      <c r="AJ850" s="139"/>
      <c r="AK850" s="139"/>
      <c r="AL850" s="139"/>
      <c r="AM850" s="139"/>
      <c r="AN850" s="139"/>
      <c r="AO850" s="139"/>
      <c r="AP850" s="139"/>
      <c r="AQ850" s="139"/>
      <c r="AR850" s="139"/>
    </row>
    <row r="851" spans="29:44" x14ac:dyDescent="0.3">
      <c r="AC851" s="111">
        <f t="shared" si="40"/>
        <v>5</v>
      </c>
      <c r="AD851" s="111">
        <f t="shared" si="41"/>
        <v>15</v>
      </c>
      <c r="AE851" s="144">
        <v>315</v>
      </c>
      <c r="AF851" s="145">
        <f ca="1">IF(OFFSET('Dummy Payment'!$B$21,AD851-1,AC851-1)&lt;&gt;"",OFFSET('Dummy Payment'!$B$21,AD851-1,AC851-1),"")</f>
        <v>43161</v>
      </c>
      <c r="AG851" s="146">
        <f ca="1">IF(OFFSET('Dummy Payment'!$C$21,AD851-1,AC851-1)&lt;&gt;"",-OFFSET('Dummy Payment'!$C$21,AD851-1,AC851-1),"")</f>
        <v>-500</v>
      </c>
      <c r="AH851" s="147" t="str">
        <f t="shared" si="42"/>
        <v>Eating Out/Restaurant</v>
      </c>
      <c r="AI851" s="139"/>
      <c r="AJ851" s="139"/>
      <c r="AK851" s="139"/>
      <c r="AL851" s="139"/>
      <c r="AM851" s="139"/>
      <c r="AN851" s="139"/>
      <c r="AO851" s="139"/>
      <c r="AP851" s="139"/>
      <c r="AQ851" s="139"/>
      <c r="AR851" s="139"/>
    </row>
    <row r="852" spans="29:44" x14ac:dyDescent="0.3">
      <c r="AC852" s="111">
        <f t="shared" si="40"/>
        <v>5</v>
      </c>
      <c r="AD852" s="111">
        <f t="shared" si="41"/>
        <v>16</v>
      </c>
      <c r="AE852" s="144">
        <v>316</v>
      </c>
      <c r="AF852" s="145">
        <f ca="1">IF(OFFSET('Dummy Payment'!$B$21,AD852-1,AC852-1)&lt;&gt;"",OFFSET('Dummy Payment'!$B$21,AD852-1,AC852-1),"")</f>
        <v>43162</v>
      </c>
      <c r="AG852" s="146">
        <f ca="1">IF(OFFSET('Dummy Payment'!$C$21,AD852-1,AC852-1)&lt;&gt;"",-OFFSET('Dummy Payment'!$C$21,AD852-1,AC852-1),"")</f>
        <v>-250</v>
      </c>
      <c r="AH852" s="147" t="str">
        <f t="shared" si="42"/>
        <v>Groceries</v>
      </c>
      <c r="AI852" s="139"/>
      <c r="AJ852" s="139"/>
      <c r="AK852" s="139"/>
      <c r="AL852" s="139"/>
      <c r="AM852" s="139"/>
      <c r="AN852" s="139"/>
      <c r="AO852" s="139"/>
      <c r="AP852" s="139"/>
      <c r="AQ852" s="139"/>
      <c r="AR852" s="139"/>
    </row>
    <row r="853" spans="29:44" x14ac:dyDescent="0.3">
      <c r="AC853" s="111">
        <f t="shared" si="40"/>
        <v>5</v>
      </c>
      <c r="AD853" s="111">
        <f t="shared" si="41"/>
        <v>17</v>
      </c>
      <c r="AE853" s="144">
        <v>317</v>
      </c>
      <c r="AF853" s="145">
        <f ca="1">IF(OFFSET('Dummy Payment'!$B$21,AD853-1,AC853-1)&lt;&gt;"",OFFSET('Dummy Payment'!$B$21,AD853-1,AC853-1),"")</f>
        <v>43163</v>
      </c>
      <c r="AG853" s="146">
        <f ca="1">IF(OFFSET('Dummy Payment'!$C$21,AD853-1,AC853-1)&lt;&gt;"",-OFFSET('Dummy Payment'!$C$21,AD853-1,AC853-1),"")</f>
        <v>-100</v>
      </c>
      <c r="AH853" s="147" t="str">
        <f t="shared" si="42"/>
        <v>Clothes</v>
      </c>
      <c r="AI853" s="139"/>
      <c r="AJ853" s="139"/>
      <c r="AK853" s="139"/>
      <c r="AL853" s="139"/>
      <c r="AM853" s="139"/>
      <c r="AN853" s="139"/>
      <c r="AO853" s="139"/>
      <c r="AP853" s="139"/>
      <c r="AQ853" s="139"/>
      <c r="AR853" s="139"/>
    </row>
    <row r="854" spans="29:44" x14ac:dyDescent="0.3">
      <c r="AC854" s="111">
        <f t="shared" si="40"/>
        <v>5</v>
      </c>
      <c r="AD854" s="111">
        <f t="shared" si="41"/>
        <v>18</v>
      </c>
      <c r="AE854" s="144">
        <v>318</v>
      </c>
      <c r="AF854" s="145">
        <f ca="1">IF(OFFSET('Dummy Payment'!$B$21,AD854-1,AC854-1)&lt;&gt;"",OFFSET('Dummy Payment'!$B$21,AD854-1,AC854-1),"")</f>
        <v>43163</v>
      </c>
      <c r="AG854" s="146">
        <f ca="1">IF(OFFSET('Dummy Payment'!$C$21,AD854-1,AC854-1)&lt;&gt;"",-OFFSET('Dummy Payment'!$C$21,AD854-1,AC854-1),"")</f>
        <v>-100</v>
      </c>
      <c r="AH854" s="147" t="str">
        <f t="shared" si="42"/>
        <v>Children Activities</v>
      </c>
      <c r="AI854" s="139"/>
      <c r="AJ854" s="139"/>
      <c r="AK854" s="139"/>
      <c r="AL854" s="139"/>
      <c r="AM854" s="139"/>
      <c r="AN854" s="139"/>
      <c r="AO854" s="139"/>
      <c r="AP854" s="139"/>
      <c r="AQ854" s="139"/>
      <c r="AR854" s="139"/>
    </row>
    <row r="855" spans="29:44" x14ac:dyDescent="0.3">
      <c r="AC855" s="111">
        <f t="shared" si="40"/>
        <v>5</v>
      </c>
      <c r="AD855" s="111">
        <f t="shared" si="41"/>
        <v>19</v>
      </c>
      <c r="AE855" s="144">
        <v>319</v>
      </c>
      <c r="AF855" s="145" t="str">
        <f ca="1">IF(OFFSET('Dummy Payment'!$B$21,AD855-1,AC855-1)&lt;&gt;"",OFFSET('Dummy Payment'!$B$21,AD855-1,AC855-1),"")</f>
        <v/>
      </c>
      <c r="AG855" s="146" t="str">
        <f ca="1">IF(OFFSET('Dummy Payment'!$C$21,AD855-1,AC855-1)&lt;&gt;"",-OFFSET('Dummy Payment'!$C$21,AD855-1,AC855-1),"")</f>
        <v/>
      </c>
      <c r="AH855" s="147" t="str">
        <f t="shared" si="42"/>
        <v>Cosmetics</v>
      </c>
      <c r="AI855" s="139"/>
      <c r="AJ855" s="139"/>
      <c r="AK855" s="139"/>
      <c r="AL855" s="139"/>
      <c r="AM855" s="139"/>
      <c r="AN855" s="139"/>
      <c r="AO855" s="139"/>
      <c r="AP855" s="139"/>
      <c r="AQ855" s="139"/>
      <c r="AR855" s="139"/>
    </row>
    <row r="856" spans="29:44" x14ac:dyDescent="0.3">
      <c r="AC856" s="111">
        <f t="shared" si="40"/>
        <v>5</v>
      </c>
      <c r="AD856" s="111">
        <f t="shared" si="41"/>
        <v>20</v>
      </c>
      <c r="AE856" s="144">
        <v>320</v>
      </c>
      <c r="AF856" s="145">
        <f ca="1">IF(OFFSET('Dummy Payment'!$B$21,AD856-1,AC856-1)&lt;&gt;"",OFFSET('Dummy Payment'!$B$21,AD856-1,AC856-1),"")</f>
        <v>43161</v>
      </c>
      <c r="AG856" s="146">
        <f ca="1">IF(OFFSET('Dummy Payment'!$C$21,AD856-1,AC856-1)&lt;&gt;"",-OFFSET('Dummy Payment'!$C$21,AD856-1,AC856-1),"")</f>
        <v>-50</v>
      </c>
      <c r="AH856" s="147" t="str">
        <f t="shared" si="42"/>
        <v>Public Transport</v>
      </c>
      <c r="AI856" s="139"/>
      <c r="AJ856" s="139"/>
      <c r="AK856" s="139"/>
      <c r="AL856" s="139"/>
      <c r="AM856" s="139"/>
      <c r="AN856" s="139"/>
      <c r="AO856" s="139"/>
      <c r="AP856" s="139"/>
      <c r="AQ856" s="139"/>
      <c r="AR856" s="139"/>
    </row>
    <row r="857" spans="29:44" x14ac:dyDescent="0.3">
      <c r="AC857" s="111">
        <f t="shared" si="40"/>
        <v>5</v>
      </c>
      <c r="AD857" s="111">
        <f t="shared" si="41"/>
        <v>21</v>
      </c>
      <c r="AE857" s="144">
        <v>321</v>
      </c>
      <c r="AF857" s="145" t="str">
        <f ca="1">IF(OFFSET('Dummy Payment'!$B$21,AD857-1,AC857-1)&lt;&gt;"",OFFSET('Dummy Payment'!$B$21,AD857-1,AC857-1),"")</f>
        <v/>
      </c>
      <c r="AG857" s="146" t="str">
        <f ca="1">IF(OFFSET('Dummy Payment'!$C$21,AD857-1,AC857-1)&lt;&gt;"",-OFFSET('Dummy Payment'!$C$21,AD857-1,AC857-1),"")</f>
        <v/>
      </c>
      <c r="AH857" s="147" t="str">
        <f t="shared" si="42"/>
        <v/>
      </c>
      <c r="AI857" s="139"/>
      <c r="AJ857" s="139"/>
      <c r="AK857" s="139"/>
      <c r="AL857" s="139"/>
      <c r="AM857" s="139"/>
      <c r="AN857" s="139"/>
      <c r="AO857" s="139"/>
      <c r="AP857" s="139"/>
      <c r="AQ857" s="139"/>
      <c r="AR857" s="139"/>
    </row>
    <row r="858" spans="29:44" x14ac:dyDescent="0.3">
      <c r="AC858" s="111">
        <f t="shared" si="40"/>
        <v>5</v>
      </c>
      <c r="AD858" s="111">
        <f t="shared" si="41"/>
        <v>22</v>
      </c>
      <c r="AE858" s="144">
        <v>322</v>
      </c>
      <c r="AF858" s="145" t="str">
        <f ca="1">IF(OFFSET('Dummy Payment'!$B$21,AD858-1,AC858-1)&lt;&gt;"",OFFSET('Dummy Payment'!$B$21,AD858-1,AC858-1),"")</f>
        <v/>
      </c>
      <c r="AG858" s="146" t="str">
        <f ca="1">IF(OFFSET('Dummy Payment'!$C$21,AD858-1,AC858-1)&lt;&gt;"",-OFFSET('Dummy Payment'!$C$21,AD858-1,AC858-1),"")</f>
        <v/>
      </c>
      <c r="AH858" s="147" t="str">
        <f t="shared" si="42"/>
        <v/>
      </c>
      <c r="AI858" s="139"/>
      <c r="AJ858" s="139"/>
      <c r="AK858" s="139"/>
      <c r="AL858" s="139"/>
      <c r="AM858" s="139"/>
      <c r="AN858" s="139"/>
      <c r="AO858" s="139"/>
      <c r="AP858" s="139"/>
      <c r="AQ858" s="139"/>
      <c r="AR858" s="139"/>
    </row>
    <row r="859" spans="29:44" x14ac:dyDescent="0.3">
      <c r="AC859" s="111">
        <f t="shared" si="40"/>
        <v>5</v>
      </c>
      <c r="AD859" s="111">
        <f t="shared" si="41"/>
        <v>23</v>
      </c>
      <c r="AE859" s="144">
        <v>323</v>
      </c>
      <c r="AF859" s="145" t="str">
        <f ca="1">IF(OFFSET('Dummy Payment'!$B$21,AD859-1,AC859-1)&lt;&gt;"",OFFSET('Dummy Payment'!$B$21,AD859-1,AC859-1),"")</f>
        <v/>
      </c>
      <c r="AG859" s="146" t="str">
        <f ca="1">IF(OFFSET('Dummy Payment'!$C$21,AD859-1,AC859-1)&lt;&gt;"",-OFFSET('Dummy Payment'!$C$21,AD859-1,AC859-1),"")</f>
        <v/>
      </c>
      <c r="AH859" s="147" t="str">
        <f t="shared" si="42"/>
        <v/>
      </c>
      <c r="AI859" s="139"/>
      <c r="AJ859" s="139"/>
      <c r="AK859" s="139"/>
      <c r="AL859" s="139"/>
      <c r="AM859" s="139"/>
      <c r="AN859" s="139"/>
      <c r="AO859" s="139"/>
      <c r="AP859" s="139"/>
      <c r="AQ859" s="139"/>
      <c r="AR859" s="139"/>
    </row>
    <row r="860" spans="29:44" x14ac:dyDescent="0.3">
      <c r="AC860" s="111">
        <f t="shared" si="40"/>
        <v>5</v>
      </c>
      <c r="AD860" s="111">
        <f t="shared" si="41"/>
        <v>24</v>
      </c>
      <c r="AE860" s="144">
        <v>324</v>
      </c>
      <c r="AF860" s="145" t="str">
        <f ca="1">IF(OFFSET('Dummy Payment'!$B$21,AD860-1,AC860-1)&lt;&gt;"",OFFSET('Dummy Payment'!$B$21,AD860-1,AC860-1),"")</f>
        <v/>
      </c>
      <c r="AG860" s="146" t="str">
        <f ca="1">IF(OFFSET('Dummy Payment'!$C$21,AD860-1,AC860-1)&lt;&gt;"",-OFFSET('Dummy Payment'!$C$21,AD860-1,AC860-1),"")</f>
        <v/>
      </c>
      <c r="AH860" s="147" t="str">
        <f t="shared" si="42"/>
        <v/>
      </c>
      <c r="AI860" s="139"/>
      <c r="AJ860" s="139"/>
      <c r="AK860" s="139"/>
      <c r="AL860" s="139"/>
      <c r="AM860" s="139"/>
      <c r="AN860" s="139"/>
      <c r="AO860" s="139"/>
      <c r="AP860" s="139"/>
      <c r="AQ860" s="139"/>
      <c r="AR860" s="139"/>
    </row>
    <row r="861" spans="29:44" x14ac:dyDescent="0.3">
      <c r="AC861" s="111">
        <f t="shared" si="40"/>
        <v>5</v>
      </c>
      <c r="AD861" s="111">
        <f t="shared" si="41"/>
        <v>25</v>
      </c>
      <c r="AE861" s="144">
        <v>325</v>
      </c>
      <c r="AF861" s="145" t="str">
        <f ca="1">IF(OFFSET('Dummy Payment'!$B$21,AD861-1,AC861-1)&lt;&gt;"",OFFSET('Dummy Payment'!$B$21,AD861-1,AC861-1),"")</f>
        <v/>
      </c>
      <c r="AG861" s="146" t="str">
        <f ca="1">IF(OFFSET('Dummy Payment'!$C$21,AD861-1,AC861-1)&lt;&gt;"",-OFFSET('Dummy Payment'!$C$21,AD861-1,AC861-1),"")</f>
        <v/>
      </c>
      <c r="AH861" s="147" t="str">
        <f t="shared" si="42"/>
        <v/>
      </c>
      <c r="AI861" s="139"/>
      <c r="AJ861" s="139"/>
      <c r="AK861" s="139"/>
      <c r="AL861" s="139"/>
      <c r="AM861" s="139"/>
      <c r="AN861" s="139"/>
      <c r="AO861" s="139"/>
      <c r="AP861" s="139"/>
      <c r="AQ861" s="139"/>
      <c r="AR861" s="139"/>
    </row>
    <row r="862" spans="29:44" x14ac:dyDescent="0.3">
      <c r="AC862" s="111">
        <f t="shared" si="40"/>
        <v>5</v>
      </c>
      <c r="AD862" s="111">
        <f t="shared" si="41"/>
        <v>26</v>
      </c>
      <c r="AE862" s="144">
        <v>326</v>
      </c>
      <c r="AF862" s="145" t="str">
        <f ca="1">IF(OFFSET('Dummy Payment'!$B$21,AD862-1,AC862-1)&lt;&gt;"",OFFSET('Dummy Payment'!$B$21,AD862-1,AC862-1),"")</f>
        <v/>
      </c>
      <c r="AG862" s="146" t="str">
        <f ca="1">IF(OFFSET('Dummy Payment'!$C$21,AD862-1,AC862-1)&lt;&gt;"",-OFFSET('Dummy Payment'!$C$21,AD862-1,AC862-1),"")</f>
        <v/>
      </c>
      <c r="AH862" s="147" t="str">
        <f t="shared" si="42"/>
        <v/>
      </c>
      <c r="AI862" s="139"/>
      <c r="AJ862" s="139"/>
      <c r="AK862" s="139"/>
      <c r="AL862" s="139"/>
      <c r="AM862" s="139"/>
      <c r="AN862" s="139"/>
      <c r="AO862" s="139"/>
      <c r="AP862" s="139"/>
      <c r="AQ862" s="139"/>
      <c r="AR862" s="139"/>
    </row>
    <row r="863" spans="29:44" x14ac:dyDescent="0.3">
      <c r="AC863" s="111">
        <f t="shared" si="40"/>
        <v>5</v>
      </c>
      <c r="AD863" s="111">
        <f t="shared" si="41"/>
        <v>27</v>
      </c>
      <c r="AE863" s="144">
        <v>327</v>
      </c>
      <c r="AF863" s="145" t="str">
        <f ca="1">IF(OFFSET('Dummy Payment'!$B$21,AD863-1,AC863-1)&lt;&gt;"",OFFSET('Dummy Payment'!$B$21,AD863-1,AC863-1),"")</f>
        <v/>
      </c>
      <c r="AG863" s="146" t="str">
        <f ca="1">IF(OFFSET('Dummy Payment'!$C$21,AD863-1,AC863-1)&lt;&gt;"",-OFFSET('Dummy Payment'!$C$21,AD863-1,AC863-1),"")</f>
        <v/>
      </c>
      <c r="AH863" s="147" t="str">
        <f t="shared" si="42"/>
        <v/>
      </c>
      <c r="AI863" s="139"/>
      <c r="AJ863" s="139"/>
      <c r="AK863" s="139"/>
      <c r="AL863" s="139"/>
      <c r="AM863" s="139"/>
      <c r="AN863" s="139"/>
      <c r="AO863" s="139"/>
      <c r="AP863" s="139"/>
      <c r="AQ863" s="139"/>
      <c r="AR863" s="139"/>
    </row>
    <row r="864" spans="29:44" x14ac:dyDescent="0.3">
      <c r="AC864" s="111">
        <f t="shared" si="40"/>
        <v>5</v>
      </c>
      <c r="AD864" s="111">
        <f t="shared" si="41"/>
        <v>28</v>
      </c>
      <c r="AE864" s="144">
        <v>328</v>
      </c>
      <c r="AF864" s="145" t="str">
        <f ca="1">IF(OFFSET('Dummy Payment'!$B$21,AD864-1,AC864-1)&lt;&gt;"",OFFSET('Dummy Payment'!$B$21,AD864-1,AC864-1),"")</f>
        <v/>
      </c>
      <c r="AG864" s="146" t="str">
        <f ca="1">IF(OFFSET('Dummy Payment'!$C$21,AD864-1,AC864-1)&lt;&gt;"",-OFFSET('Dummy Payment'!$C$21,AD864-1,AC864-1),"")</f>
        <v/>
      </c>
      <c r="AH864" s="147" t="str">
        <f t="shared" si="42"/>
        <v/>
      </c>
      <c r="AI864" s="139"/>
      <c r="AJ864" s="139"/>
      <c r="AK864" s="139"/>
      <c r="AL864" s="139"/>
      <c r="AM864" s="139"/>
      <c r="AN864" s="139"/>
      <c r="AO864" s="139"/>
      <c r="AP864" s="139"/>
      <c r="AQ864" s="139"/>
      <c r="AR864" s="139"/>
    </row>
    <row r="865" spans="29:44" x14ac:dyDescent="0.3">
      <c r="AC865" s="111">
        <f t="shared" si="40"/>
        <v>5</v>
      </c>
      <c r="AD865" s="111">
        <f t="shared" si="41"/>
        <v>29</v>
      </c>
      <c r="AE865" s="144">
        <v>329</v>
      </c>
      <c r="AF865" s="145" t="str">
        <f ca="1">IF(OFFSET('Dummy Payment'!$B$21,AD865-1,AC865-1)&lt;&gt;"",OFFSET('Dummy Payment'!$B$21,AD865-1,AC865-1),"")</f>
        <v/>
      </c>
      <c r="AG865" s="146" t="str">
        <f ca="1">IF(OFFSET('Dummy Payment'!$C$21,AD865-1,AC865-1)&lt;&gt;"",-OFFSET('Dummy Payment'!$C$21,AD865-1,AC865-1),"")</f>
        <v/>
      </c>
      <c r="AH865" s="147" t="str">
        <f t="shared" si="42"/>
        <v/>
      </c>
      <c r="AI865" s="139"/>
      <c r="AJ865" s="139"/>
      <c r="AK865" s="139"/>
      <c r="AL865" s="139"/>
      <c r="AM865" s="139"/>
      <c r="AN865" s="139"/>
      <c r="AO865" s="139"/>
      <c r="AP865" s="139"/>
      <c r="AQ865" s="139"/>
      <c r="AR865" s="139"/>
    </row>
    <row r="866" spans="29:44" x14ac:dyDescent="0.3">
      <c r="AC866" s="111">
        <f t="shared" si="40"/>
        <v>5</v>
      </c>
      <c r="AD866" s="111">
        <f t="shared" si="41"/>
        <v>30</v>
      </c>
      <c r="AE866" s="144">
        <v>330</v>
      </c>
      <c r="AF866" s="145" t="str">
        <f ca="1">IF(OFFSET('Dummy Payment'!$B$21,AD866-1,AC866-1)&lt;&gt;"",OFFSET('Dummy Payment'!$B$21,AD866-1,AC866-1),"")</f>
        <v/>
      </c>
      <c r="AG866" s="146" t="str">
        <f ca="1">IF(OFFSET('Dummy Payment'!$C$21,AD866-1,AC866-1)&lt;&gt;"",-OFFSET('Dummy Payment'!$C$21,AD866-1,AC866-1),"")</f>
        <v/>
      </c>
      <c r="AH866" s="147" t="str">
        <f t="shared" si="42"/>
        <v/>
      </c>
      <c r="AI866" s="139"/>
      <c r="AJ866" s="139"/>
      <c r="AK866" s="139"/>
      <c r="AL866" s="139"/>
      <c r="AM866" s="139"/>
      <c r="AN866" s="139"/>
      <c r="AO866" s="139"/>
      <c r="AP866" s="139"/>
      <c r="AQ866" s="139"/>
      <c r="AR866" s="139"/>
    </row>
    <row r="867" spans="29:44" x14ac:dyDescent="0.3">
      <c r="AC867" s="111">
        <f t="shared" si="40"/>
        <v>5</v>
      </c>
      <c r="AD867" s="111">
        <f t="shared" si="41"/>
        <v>31</v>
      </c>
      <c r="AE867" s="144">
        <v>331</v>
      </c>
      <c r="AF867" s="145" t="str">
        <f ca="1">IF(OFFSET('Dummy Payment'!$B$21,AD867-1,AC867-1)&lt;&gt;"",OFFSET('Dummy Payment'!$B$21,AD867-1,AC867-1),"")</f>
        <v/>
      </c>
      <c r="AG867" s="146" t="str">
        <f ca="1">IF(OFFSET('Dummy Payment'!$C$21,AD867-1,AC867-1)&lt;&gt;"",-OFFSET('Dummy Payment'!$C$21,AD867-1,AC867-1),"")</f>
        <v/>
      </c>
      <c r="AH867" s="147" t="str">
        <f t="shared" si="42"/>
        <v/>
      </c>
      <c r="AI867" s="139"/>
      <c r="AJ867" s="139"/>
      <c r="AK867" s="139"/>
      <c r="AL867" s="139"/>
      <c r="AM867" s="139"/>
      <c r="AN867" s="139"/>
      <c r="AO867" s="139"/>
      <c r="AP867" s="139"/>
      <c r="AQ867" s="139"/>
      <c r="AR867" s="139"/>
    </row>
    <row r="868" spans="29:44" x14ac:dyDescent="0.3">
      <c r="AC868" s="111">
        <f t="shared" si="40"/>
        <v>5</v>
      </c>
      <c r="AD868" s="111">
        <f t="shared" si="41"/>
        <v>32</v>
      </c>
      <c r="AE868" s="144">
        <v>332</v>
      </c>
      <c r="AF868" s="145" t="str">
        <f ca="1">IF(OFFSET('Dummy Payment'!$B$21,AD868-1,AC868-1)&lt;&gt;"",OFFSET('Dummy Payment'!$B$21,AD868-1,AC868-1),"")</f>
        <v/>
      </c>
      <c r="AG868" s="146" t="str">
        <f ca="1">IF(OFFSET('Dummy Payment'!$C$21,AD868-1,AC868-1)&lt;&gt;"",-OFFSET('Dummy Payment'!$C$21,AD868-1,AC868-1),"")</f>
        <v/>
      </c>
      <c r="AH868" s="147" t="str">
        <f t="shared" si="42"/>
        <v/>
      </c>
      <c r="AI868" s="139"/>
      <c r="AJ868" s="139"/>
      <c r="AK868" s="139"/>
      <c r="AL868" s="139"/>
      <c r="AM868" s="139"/>
      <c r="AN868" s="139"/>
      <c r="AO868" s="139"/>
      <c r="AP868" s="139"/>
      <c r="AQ868" s="139"/>
      <c r="AR868" s="139"/>
    </row>
    <row r="869" spans="29:44" x14ac:dyDescent="0.3">
      <c r="AC869" s="111">
        <f t="shared" si="40"/>
        <v>5</v>
      </c>
      <c r="AD869" s="111">
        <f t="shared" si="41"/>
        <v>33</v>
      </c>
      <c r="AE869" s="144">
        <v>333</v>
      </c>
      <c r="AF869" s="145" t="str">
        <f ca="1">IF(OFFSET('Dummy Payment'!$B$21,AD869-1,AC869-1)&lt;&gt;"",OFFSET('Dummy Payment'!$B$21,AD869-1,AC869-1),"")</f>
        <v/>
      </c>
      <c r="AG869" s="146" t="str">
        <f ca="1">IF(OFFSET('Dummy Payment'!$C$21,AD869-1,AC869-1)&lt;&gt;"",-OFFSET('Dummy Payment'!$C$21,AD869-1,AC869-1),"")</f>
        <v/>
      </c>
      <c r="AH869" s="147" t="str">
        <f t="shared" si="42"/>
        <v/>
      </c>
      <c r="AI869" s="139"/>
      <c r="AJ869" s="139"/>
      <c r="AK869" s="139"/>
      <c r="AL869" s="139"/>
      <c r="AM869" s="139"/>
      <c r="AN869" s="139"/>
      <c r="AO869" s="139"/>
      <c r="AP869" s="139"/>
      <c r="AQ869" s="139"/>
      <c r="AR869" s="139"/>
    </row>
    <row r="870" spans="29:44" x14ac:dyDescent="0.3">
      <c r="AC870" s="111">
        <f t="shared" si="40"/>
        <v>5</v>
      </c>
      <c r="AD870" s="111">
        <f t="shared" si="41"/>
        <v>34</v>
      </c>
      <c r="AE870" s="144">
        <v>334</v>
      </c>
      <c r="AF870" s="145" t="str">
        <f ca="1">IF(OFFSET('Dummy Payment'!$B$21,AD870-1,AC870-1)&lt;&gt;"",OFFSET('Dummy Payment'!$B$21,AD870-1,AC870-1),"")</f>
        <v/>
      </c>
      <c r="AG870" s="146" t="str">
        <f ca="1">IF(OFFSET('Dummy Payment'!$C$21,AD870-1,AC870-1)&lt;&gt;"",-OFFSET('Dummy Payment'!$C$21,AD870-1,AC870-1),"")</f>
        <v/>
      </c>
      <c r="AH870" s="147" t="str">
        <f t="shared" si="42"/>
        <v/>
      </c>
      <c r="AI870" s="139"/>
      <c r="AJ870" s="139"/>
      <c r="AK870" s="139"/>
      <c r="AL870" s="139"/>
      <c r="AM870" s="139"/>
      <c r="AN870" s="139"/>
      <c r="AO870" s="139"/>
      <c r="AP870" s="139"/>
      <c r="AQ870" s="139"/>
      <c r="AR870" s="139"/>
    </row>
    <row r="871" spans="29:44" x14ac:dyDescent="0.3">
      <c r="AC871" s="111">
        <f t="shared" si="40"/>
        <v>5</v>
      </c>
      <c r="AD871" s="111">
        <f t="shared" si="41"/>
        <v>35</v>
      </c>
      <c r="AE871" s="144">
        <v>335</v>
      </c>
      <c r="AF871" s="145" t="str">
        <f ca="1">IF(OFFSET('Dummy Payment'!$B$21,AD871-1,AC871-1)&lt;&gt;"",OFFSET('Dummy Payment'!$B$21,AD871-1,AC871-1),"")</f>
        <v/>
      </c>
      <c r="AG871" s="146" t="str">
        <f ca="1">IF(OFFSET('Dummy Payment'!$C$21,AD871-1,AC871-1)&lt;&gt;"",-OFFSET('Dummy Payment'!$C$21,AD871-1,AC871-1),"")</f>
        <v/>
      </c>
      <c r="AH871" s="147" t="str">
        <f t="shared" si="42"/>
        <v/>
      </c>
      <c r="AI871" s="139"/>
      <c r="AJ871" s="139"/>
      <c r="AK871" s="139"/>
      <c r="AL871" s="139"/>
      <c r="AM871" s="139"/>
      <c r="AN871" s="139"/>
      <c r="AO871" s="139"/>
      <c r="AP871" s="139"/>
      <c r="AQ871" s="139"/>
      <c r="AR871" s="139"/>
    </row>
    <row r="872" spans="29:44" x14ac:dyDescent="0.3">
      <c r="AC872" s="111">
        <f t="shared" si="40"/>
        <v>5</v>
      </c>
      <c r="AD872" s="111">
        <f t="shared" si="41"/>
        <v>36</v>
      </c>
      <c r="AE872" s="144">
        <v>336</v>
      </c>
      <c r="AF872" s="145" t="str">
        <f ca="1">IF(OFFSET('Dummy Payment'!$B$21,AD872-1,AC872-1)&lt;&gt;"",OFFSET('Dummy Payment'!$B$21,AD872-1,AC872-1),"")</f>
        <v/>
      </c>
      <c r="AG872" s="146" t="str">
        <f ca="1">IF(OFFSET('Dummy Payment'!$C$21,AD872-1,AC872-1)&lt;&gt;"",-OFFSET('Dummy Payment'!$C$21,AD872-1,AC872-1),"")</f>
        <v/>
      </c>
      <c r="AH872" s="147" t="str">
        <f t="shared" si="42"/>
        <v/>
      </c>
      <c r="AI872" s="139"/>
      <c r="AJ872" s="139"/>
      <c r="AK872" s="139"/>
      <c r="AL872" s="139"/>
      <c r="AM872" s="139"/>
      <c r="AN872" s="139"/>
      <c r="AO872" s="139"/>
      <c r="AP872" s="139"/>
      <c r="AQ872" s="139"/>
      <c r="AR872" s="139"/>
    </row>
    <row r="873" spans="29:44" x14ac:dyDescent="0.3">
      <c r="AC873" s="111">
        <f t="shared" si="40"/>
        <v>5</v>
      </c>
      <c r="AD873" s="111">
        <f t="shared" si="41"/>
        <v>37</v>
      </c>
      <c r="AE873" s="144">
        <v>337</v>
      </c>
      <c r="AF873" s="145" t="str">
        <f ca="1">IF(OFFSET('Dummy Payment'!$B$21,AD873-1,AC873-1)&lt;&gt;"",OFFSET('Dummy Payment'!$B$21,AD873-1,AC873-1),"")</f>
        <v/>
      </c>
      <c r="AG873" s="146" t="str">
        <f ca="1">IF(OFFSET('Dummy Payment'!$C$21,AD873-1,AC873-1)&lt;&gt;"",-OFFSET('Dummy Payment'!$C$21,AD873-1,AC873-1),"")</f>
        <v/>
      </c>
      <c r="AH873" s="147" t="str">
        <f t="shared" si="42"/>
        <v/>
      </c>
      <c r="AI873" s="139"/>
      <c r="AJ873" s="139"/>
      <c r="AK873" s="139"/>
      <c r="AL873" s="139"/>
      <c r="AM873" s="139"/>
      <c r="AN873" s="139"/>
      <c r="AO873" s="139"/>
      <c r="AP873" s="139"/>
      <c r="AQ873" s="139"/>
      <c r="AR873" s="139"/>
    </row>
    <row r="874" spans="29:44" x14ac:dyDescent="0.3">
      <c r="AC874" s="111">
        <f t="shared" si="40"/>
        <v>5</v>
      </c>
      <c r="AD874" s="111">
        <f t="shared" si="41"/>
        <v>38</v>
      </c>
      <c r="AE874" s="144">
        <v>338</v>
      </c>
      <c r="AF874" s="145" t="str">
        <f ca="1">IF(OFFSET('Dummy Payment'!$B$21,AD874-1,AC874-1)&lt;&gt;"",OFFSET('Dummy Payment'!$B$21,AD874-1,AC874-1),"")</f>
        <v/>
      </c>
      <c r="AG874" s="146" t="str">
        <f ca="1">IF(OFFSET('Dummy Payment'!$C$21,AD874-1,AC874-1)&lt;&gt;"",-OFFSET('Dummy Payment'!$C$21,AD874-1,AC874-1),"")</f>
        <v/>
      </c>
      <c r="AH874" s="147" t="str">
        <f t="shared" si="42"/>
        <v/>
      </c>
      <c r="AI874" s="139"/>
      <c r="AJ874" s="139"/>
      <c r="AK874" s="139"/>
      <c r="AL874" s="139"/>
      <c r="AM874" s="139"/>
      <c r="AN874" s="139"/>
      <c r="AO874" s="139"/>
      <c r="AP874" s="139"/>
      <c r="AQ874" s="139"/>
      <c r="AR874" s="139"/>
    </row>
    <row r="875" spans="29:44" x14ac:dyDescent="0.3">
      <c r="AC875" s="111">
        <f t="shared" si="40"/>
        <v>5</v>
      </c>
      <c r="AD875" s="111">
        <f t="shared" si="41"/>
        <v>39</v>
      </c>
      <c r="AE875" s="144">
        <v>339</v>
      </c>
      <c r="AF875" s="145" t="str">
        <f ca="1">IF(OFFSET('Dummy Payment'!$B$21,AD875-1,AC875-1)&lt;&gt;"",OFFSET('Dummy Payment'!$B$21,AD875-1,AC875-1),"")</f>
        <v/>
      </c>
      <c r="AG875" s="146" t="str">
        <f ca="1">IF(OFFSET('Dummy Payment'!$C$21,AD875-1,AC875-1)&lt;&gt;"",-OFFSET('Dummy Payment'!$C$21,AD875-1,AC875-1),"")</f>
        <v/>
      </c>
      <c r="AH875" s="147" t="str">
        <f t="shared" si="42"/>
        <v/>
      </c>
      <c r="AI875" s="139"/>
      <c r="AJ875" s="139"/>
      <c r="AK875" s="139"/>
      <c r="AL875" s="139"/>
      <c r="AM875" s="139"/>
      <c r="AN875" s="139"/>
      <c r="AO875" s="139"/>
      <c r="AP875" s="139"/>
      <c r="AQ875" s="139"/>
      <c r="AR875" s="139"/>
    </row>
    <row r="876" spans="29:44" x14ac:dyDescent="0.3">
      <c r="AC876" s="111">
        <f t="shared" ref="AC876:AC939" si="43">AC786+2</f>
        <v>5</v>
      </c>
      <c r="AD876" s="111">
        <f t="shared" ref="AD876:AD939" si="44">AD786</f>
        <v>40</v>
      </c>
      <c r="AE876" s="144">
        <v>340</v>
      </c>
      <c r="AF876" s="145" t="str">
        <f ca="1">IF(OFFSET('Dummy Payment'!$B$21,AD876-1,AC876-1)&lt;&gt;"",OFFSET('Dummy Payment'!$B$21,AD876-1,AC876-1),"")</f>
        <v/>
      </c>
      <c r="AG876" s="146" t="str">
        <f ca="1">IF(OFFSET('Dummy Payment'!$C$21,AD876-1,AC876-1)&lt;&gt;"",-OFFSET('Dummy Payment'!$C$21,AD876-1,AC876-1),"")</f>
        <v/>
      </c>
      <c r="AH876" s="147" t="str">
        <f t="shared" ref="AH876:AH939" si="45">IF(AH786&lt;&gt;"",AH786,"")</f>
        <v/>
      </c>
      <c r="AI876" s="139"/>
      <c r="AJ876" s="139"/>
      <c r="AK876" s="139"/>
      <c r="AL876" s="139"/>
      <c r="AM876" s="139"/>
      <c r="AN876" s="139"/>
      <c r="AO876" s="139"/>
      <c r="AP876" s="139"/>
      <c r="AQ876" s="139"/>
      <c r="AR876" s="139"/>
    </row>
    <row r="877" spans="29:44" x14ac:dyDescent="0.3">
      <c r="AC877" s="111">
        <f t="shared" si="43"/>
        <v>5</v>
      </c>
      <c r="AD877" s="111">
        <f t="shared" si="44"/>
        <v>41</v>
      </c>
      <c r="AE877" s="144">
        <v>341</v>
      </c>
      <c r="AF877" s="145" t="str">
        <f ca="1">IF(OFFSET('Dummy Payment'!$B$21,AD877-1,AC877-1)&lt;&gt;"",OFFSET('Dummy Payment'!$B$21,AD877-1,AC877-1),"")</f>
        <v/>
      </c>
      <c r="AG877" s="146" t="str">
        <f ca="1">IF(OFFSET('Dummy Payment'!$C$21,AD877-1,AC877-1)&lt;&gt;"",-OFFSET('Dummy Payment'!$C$21,AD877-1,AC877-1),"")</f>
        <v/>
      </c>
      <c r="AH877" s="147" t="str">
        <f t="shared" si="45"/>
        <v/>
      </c>
      <c r="AI877" s="139"/>
      <c r="AJ877" s="139"/>
      <c r="AK877" s="139"/>
      <c r="AL877" s="139"/>
      <c r="AM877" s="139"/>
      <c r="AN877" s="139"/>
      <c r="AO877" s="139"/>
      <c r="AP877" s="139"/>
      <c r="AQ877" s="139"/>
      <c r="AR877" s="139"/>
    </row>
    <row r="878" spans="29:44" x14ac:dyDescent="0.3">
      <c r="AC878" s="111">
        <f t="shared" si="43"/>
        <v>5</v>
      </c>
      <c r="AD878" s="111">
        <f t="shared" si="44"/>
        <v>42</v>
      </c>
      <c r="AE878" s="144">
        <v>342</v>
      </c>
      <c r="AF878" s="145" t="str">
        <f ca="1">IF(OFFSET('Dummy Payment'!$B$21,AD878-1,AC878-1)&lt;&gt;"",OFFSET('Dummy Payment'!$B$21,AD878-1,AC878-1),"")</f>
        <v/>
      </c>
      <c r="AG878" s="146" t="str">
        <f ca="1">IF(OFFSET('Dummy Payment'!$C$21,AD878-1,AC878-1)&lt;&gt;"",-OFFSET('Dummy Payment'!$C$21,AD878-1,AC878-1),"")</f>
        <v/>
      </c>
      <c r="AH878" s="147" t="str">
        <f t="shared" si="45"/>
        <v/>
      </c>
      <c r="AI878" s="139"/>
      <c r="AJ878" s="139"/>
      <c r="AK878" s="139"/>
      <c r="AL878" s="139"/>
      <c r="AM878" s="139"/>
      <c r="AN878" s="139"/>
      <c r="AO878" s="139"/>
      <c r="AP878" s="139"/>
      <c r="AQ878" s="139"/>
      <c r="AR878" s="139"/>
    </row>
    <row r="879" spans="29:44" x14ac:dyDescent="0.3">
      <c r="AC879" s="111">
        <f t="shared" si="43"/>
        <v>5</v>
      </c>
      <c r="AD879" s="111">
        <f t="shared" si="44"/>
        <v>43</v>
      </c>
      <c r="AE879" s="144">
        <v>343</v>
      </c>
      <c r="AF879" s="145" t="str">
        <f ca="1">IF(OFFSET('Dummy Payment'!$B$21,AD879-1,AC879-1)&lt;&gt;"",OFFSET('Dummy Payment'!$B$21,AD879-1,AC879-1),"")</f>
        <v/>
      </c>
      <c r="AG879" s="146" t="str">
        <f ca="1">IF(OFFSET('Dummy Payment'!$C$21,AD879-1,AC879-1)&lt;&gt;"",-OFFSET('Dummy Payment'!$C$21,AD879-1,AC879-1),"")</f>
        <v/>
      </c>
      <c r="AH879" s="147" t="str">
        <f t="shared" si="45"/>
        <v/>
      </c>
      <c r="AI879" s="139"/>
      <c r="AJ879" s="139"/>
      <c r="AK879" s="139"/>
      <c r="AL879" s="139"/>
      <c r="AM879" s="139"/>
      <c r="AN879" s="139"/>
      <c r="AO879" s="139"/>
      <c r="AP879" s="139"/>
      <c r="AQ879" s="139"/>
      <c r="AR879" s="139"/>
    </row>
    <row r="880" spans="29:44" x14ac:dyDescent="0.3">
      <c r="AC880" s="111">
        <f t="shared" si="43"/>
        <v>5</v>
      </c>
      <c r="AD880" s="111">
        <f t="shared" si="44"/>
        <v>44</v>
      </c>
      <c r="AE880" s="144">
        <v>344</v>
      </c>
      <c r="AF880" s="145" t="str">
        <f ca="1">IF(OFFSET('Dummy Payment'!$B$21,AD880-1,AC880-1)&lt;&gt;"",OFFSET('Dummy Payment'!$B$21,AD880-1,AC880-1),"")</f>
        <v/>
      </c>
      <c r="AG880" s="146" t="str">
        <f ca="1">IF(OFFSET('Dummy Payment'!$C$21,AD880-1,AC880-1)&lt;&gt;"",-OFFSET('Dummy Payment'!$C$21,AD880-1,AC880-1),"")</f>
        <v/>
      </c>
      <c r="AH880" s="147" t="str">
        <f t="shared" si="45"/>
        <v/>
      </c>
      <c r="AI880" s="139"/>
      <c r="AJ880" s="139"/>
      <c r="AK880" s="139"/>
      <c r="AL880" s="139"/>
      <c r="AM880" s="139"/>
      <c r="AN880" s="139"/>
      <c r="AO880" s="139"/>
      <c r="AP880" s="139"/>
      <c r="AQ880" s="139"/>
      <c r="AR880" s="139"/>
    </row>
    <row r="881" spans="29:44" x14ac:dyDescent="0.3">
      <c r="AC881" s="111">
        <f t="shared" si="43"/>
        <v>5</v>
      </c>
      <c r="AD881" s="111">
        <f t="shared" si="44"/>
        <v>45</v>
      </c>
      <c r="AE881" s="144">
        <v>345</v>
      </c>
      <c r="AF881" s="145" t="str">
        <f ca="1">IF(OFFSET('Dummy Payment'!$B$21,AD881-1,AC881-1)&lt;&gt;"",OFFSET('Dummy Payment'!$B$21,AD881-1,AC881-1),"")</f>
        <v/>
      </c>
      <c r="AG881" s="146" t="str">
        <f ca="1">IF(OFFSET('Dummy Payment'!$C$21,AD881-1,AC881-1)&lt;&gt;"",-OFFSET('Dummy Payment'!$C$21,AD881-1,AC881-1),"")</f>
        <v/>
      </c>
      <c r="AH881" s="147" t="str">
        <f t="shared" si="45"/>
        <v/>
      </c>
      <c r="AI881" s="139"/>
      <c r="AJ881" s="139"/>
      <c r="AK881" s="139"/>
      <c r="AL881" s="139"/>
      <c r="AM881" s="139"/>
      <c r="AN881" s="139"/>
      <c r="AO881" s="139"/>
      <c r="AP881" s="139"/>
      <c r="AQ881" s="139"/>
      <c r="AR881" s="139"/>
    </row>
    <row r="882" spans="29:44" x14ac:dyDescent="0.3">
      <c r="AC882" s="111">
        <f t="shared" si="43"/>
        <v>5</v>
      </c>
      <c r="AD882" s="111">
        <f t="shared" si="44"/>
        <v>46</v>
      </c>
      <c r="AE882" s="144">
        <v>346</v>
      </c>
      <c r="AF882" s="145" t="str">
        <f ca="1">IF(OFFSET('Dummy Payment'!$B$21,AD882-1,AC882-1)&lt;&gt;"",OFFSET('Dummy Payment'!$B$21,AD882-1,AC882-1),"")</f>
        <v/>
      </c>
      <c r="AG882" s="146" t="str">
        <f ca="1">IF(OFFSET('Dummy Payment'!$C$21,AD882-1,AC882-1)&lt;&gt;"",-OFFSET('Dummy Payment'!$C$21,AD882-1,AC882-1),"")</f>
        <v/>
      </c>
      <c r="AH882" s="147" t="str">
        <f t="shared" si="45"/>
        <v/>
      </c>
      <c r="AI882" s="139"/>
      <c r="AJ882" s="139"/>
      <c r="AK882" s="139"/>
      <c r="AL882" s="139"/>
      <c r="AM882" s="139"/>
      <c r="AN882" s="139"/>
      <c r="AO882" s="139"/>
      <c r="AP882" s="139"/>
      <c r="AQ882" s="139"/>
      <c r="AR882" s="139"/>
    </row>
    <row r="883" spans="29:44" x14ac:dyDescent="0.3">
      <c r="AC883" s="111">
        <f t="shared" si="43"/>
        <v>5</v>
      </c>
      <c r="AD883" s="111">
        <f t="shared" si="44"/>
        <v>47</v>
      </c>
      <c r="AE883" s="144">
        <v>347</v>
      </c>
      <c r="AF883" s="145" t="str">
        <f ca="1">IF(OFFSET('Dummy Payment'!$B$21,AD883-1,AC883-1)&lt;&gt;"",OFFSET('Dummy Payment'!$B$21,AD883-1,AC883-1),"")</f>
        <v/>
      </c>
      <c r="AG883" s="146" t="str">
        <f ca="1">IF(OFFSET('Dummy Payment'!$C$21,AD883-1,AC883-1)&lt;&gt;"",-OFFSET('Dummy Payment'!$C$21,AD883-1,AC883-1),"")</f>
        <v/>
      </c>
      <c r="AH883" s="147" t="str">
        <f t="shared" si="45"/>
        <v/>
      </c>
      <c r="AI883" s="139"/>
      <c r="AJ883" s="139"/>
      <c r="AK883" s="139"/>
      <c r="AL883" s="139"/>
      <c r="AM883" s="139"/>
      <c r="AN883" s="139"/>
      <c r="AO883" s="139"/>
      <c r="AP883" s="139"/>
      <c r="AQ883" s="139"/>
      <c r="AR883" s="139"/>
    </row>
    <row r="884" spans="29:44" x14ac:dyDescent="0.3">
      <c r="AC884" s="111">
        <f t="shared" si="43"/>
        <v>5</v>
      </c>
      <c r="AD884" s="111">
        <f t="shared" si="44"/>
        <v>48</v>
      </c>
      <c r="AE884" s="144">
        <v>348</v>
      </c>
      <c r="AF884" s="145" t="str">
        <f ca="1">IF(OFFSET('Dummy Payment'!$B$21,AD884-1,AC884-1)&lt;&gt;"",OFFSET('Dummy Payment'!$B$21,AD884-1,AC884-1),"")</f>
        <v/>
      </c>
      <c r="AG884" s="146" t="str">
        <f ca="1">IF(OFFSET('Dummy Payment'!$C$21,AD884-1,AC884-1)&lt;&gt;"",-OFFSET('Dummy Payment'!$C$21,AD884-1,AC884-1),"")</f>
        <v/>
      </c>
      <c r="AH884" s="147" t="str">
        <f t="shared" si="45"/>
        <v/>
      </c>
      <c r="AI884" s="139"/>
      <c r="AJ884" s="139"/>
      <c r="AK884" s="139"/>
      <c r="AL884" s="139"/>
      <c r="AM884" s="139"/>
      <c r="AN884" s="139"/>
      <c r="AO884" s="139"/>
      <c r="AP884" s="139"/>
      <c r="AQ884" s="139"/>
      <c r="AR884" s="139"/>
    </row>
    <row r="885" spans="29:44" x14ac:dyDescent="0.3">
      <c r="AC885" s="111">
        <f t="shared" si="43"/>
        <v>5</v>
      </c>
      <c r="AD885" s="111">
        <f t="shared" si="44"/>
        <v>49</v>
      </c>
      <c r="AE885" s="144">
        <v>349</v>
      </c>
      <c r="AF885" s="145" t="str">
        <f ca="1">IF(OFFSET('Dummy Payment'!$B$21,AD885-1,AC885-1)&lt;&gt;"",OFFSET('Dummy Payment'!$B$21,AD885-1,AC885-1),"")</f>
        <v/>
      </c>
      <c r="AG885" s="146" t="str">
        <f ca="1">IF(OFFSET('Dummy Payment'!$C$21,AD885-1,AC885-1)&lt;&gt;"",-OFFSET('Dummy Payment'!$C$21,AD885-1,AC885-1),"")</f>
        <v/>
      </c>
      <c r="AH885" s="147" t="str">
        <f t="shared" si="45"/>
        <v/>
      </c>
      <c r="AI885" s="139"/>
      <c r="AJ885" s="139"/>
      <c r="AK885" s="139"/>
      <c r="AL885" s="139"/>
      <c r="AM885" s="139"/>
      <c r="AN885" s="139"/>
      <c r="AO885" s="139"/>
      <c r="AP885" s="139"/>
      <c r="AQ885" s="139"/>
      <c r="AR885" s="139"/>
    </row>
    <row r="886" spans="29:44" x14ac:dyDescent="0.3">
      <c r="AC886" s="111">
        <f t="shared" si="43"/>
        <v>5</v>
      </c>
      <c r="AD886" s="111">
        <f t="shared" si="44"/>
        <v>50</v>
      </c>
      <c r="AE886" s="144">
        <v>350</v>
      </c>
      <c r="AF886" s="145" t="str">
        <f ca="1">IF(OFFSET('Dummy Payment'!$B$21,AD886-1,AC886-1)&lt;&gt;"",OFFSET('Dummy Payment'!$B$21,AD886-1,AC886-1),"")</f>
        <v/>
      </c>
      <c r="AG886" s="146" t="str">
        <f ca="1">IF(OFFSET('Dummy Payment'!$C$21,AD886-1,AC886-1)&lt;&gt;"",-OFFSET('Dummy Payment'!$C$21,AD886-1,AC886-1),"")</f>
        <v/>
      </c>
      <c r="AH886" s="147" t="str">
        <f t="shared" si="45"/>
        <v/>
      </c>
      <c r="AI886" s="139"/>
      <c r="AJ886" s="139"/>
      <c r="AK886" s="139"/>
      <c r="AL886" s="139"/>
      <c r="AM886" s="139"/>
      <c r="AN886" s="139"/>
      <c r="AO886" s="139"/>
      <c r="AP886" s="139"/>
      <c r="AQ886" s="139"/>
      <c r="AR886" s="139"/>
    </row>
    <row r="887" spans="29:44" x14ac:dyDescent="0.3">
      <c r="AC887" s="111">
        <f t="shared" si="43"/>
        <v>5</v>
      </c>
      <c r="AD887" s="111">
        <f t="shared" si="44"/>
        <v>51</v>
      </c>
      <c r="AE887" s="144">
        <v>351</v>
      </c>
      <c r="AF887" s="145" t="str">
        <f ca="1">IF(OFFSET('Dummy Payment'!$B$21,AD887-1,AC887-1)&lt;&gt;"",OFFSET('Dummy Payment'!$B$21,AD887-1,AC887-1),"")</f>
        <v/>
      </c>
      <c r="AG887" s="146" t="str">
        <f ca="1">IF(OFFSET('Dummy Payment'!$C$21,AD887-1,AC887-1)&lt;&gt;"",-OFFSET('Dummy Payment'!$C$21,AD887-1,AC887-1),"")</f>
        <v/>
      </c>
      <c r="AH887" s="147" t="str">
        <f t="shared" si="45"/>
        <v/>
      </c>
      <c r="AI887" s="139"/>
      <c r="AJ887" s="139"/>
      <c r="AK887" s="139"/>
      <c r="AL887" s="139"/>
      <c r="AM887" s="139"/>
      <c r="AN887" s="139"/>
      <c r="AO887" s="139"/>
      <c r="AP887" s="139"/>
      <c r="AQ887" s="139"/>
      <c r="AR887" s="139"/>
    </row>
    <row r="888" spans="29:44" x14ac:dyDescent="0.3">
      <c r="AC888" s="111">
        <f t="shared" si="43"/>
        <v>5</v>
      </c>
      <c r="AD888" s="111">
        <f t="shared" si="44"/>
        <v>52</v>
      </c>
      <c r="AE888" s="144">
        <v>352</v>
      </c>
      <c r="AF888" s="145" t="str">
        <f ca="1">IF(OFFSET('Dummy Payment'!$B$21,AD888-1,AC888-1)&lt;&gt;"",OFFSET('Dummy Payment'!$B$21,AD888-1,AC888-1),"")</f>
        <v/>
      </c>
      <c r="AG888" s="146" t="str">
        <f ca="1">IF(OFFSET('Dummy Payment'!$C$21,AD888-1,AC888-1)&lt;&gt;"",-OFFSET('Dummy Payment'!$C$21,AD888-1,AC888-1),"")</f>
        <v/>
      </c>
      <c r="AH888" s="147" t="str">
        <f t="shared" si="45"/>
        <v/>
      </c>
      <c r="AI888" s="139"/>
      <c r="AJ888" s="139"/>
      <c r="AK888" s="139"/>
      <c r="AL888" s="139"/>
      <c r="AM888" s="139"/>
      <c r="AN888" s="139"/>
      <c r="AO888" s="139"/>
      <c r="AP888" s="139"/>
      <c r="AQ888" s="139"/>
      <c r="AR888" s="139"/>
    </row>
    <row r="889" spans="29:44" x14ac:dyDescent="0.3">
      <c r="AC889" s="111">
        <f t="shared" si="43"/>
        <v>5</v>
      </c>
      <c r="AD889" s="111">
        <f t="shared" si="44"/>
        <v>53</v>
      </c>
      <c r="AE889" s="144">
        <v>353</v>
      </c>
      <c r="AF889" s="145" t="str">
        <f ca="1">IF(OFFSET('Dummy Payment'!$B$21,AD889-1,AC889-1)&lt;&gt;"",OFFSET('Dummy Payment'!$B$21,AD889-1,AC889-1),"")</f>
        <v/>
      </c>
      <c r="AG889" s="146" t="str">
        <f ca="1">IF(OFFSET('Dummy Payment'!$C$21,AD889-1,AC889-1)&lt;&gt;"",-OFFSET('Dummy Payment'!$C$21,AD889-1,AC889-1),"")</f>
        <v/>
      </c>
      <c r="AH889" s="147" t="str">
        <f t="shared" si="45"/>
        <v/>
      </c>
      <c r="AI889" s="139"/>
      <c r="AJ889" s="139"/>
      <c r="AK889" s="139"/>
      <c r="AL889" s="139"/>
      <c r="AM889" s="139"/>
      <c r="AN889" s="139"/>
      <c r="AO889" s="139"/>
      <c r="AP889" s="139"/>
      <c r="AQ889" s="139"/>
      <c r="AR889" s="139"/>
    </row>
    <row r="890" spans="29:44" x14ac:dyDescent="0.3">
      <c r="AC890" s="111">
        <f t="shared" si="43"/>
        <v>5</v>
      </c>
      <c r="AD890" s="111">
        <f t="shared" si="44"/>
        <v>54</v>
      </c>
      <c r="AE890" s="144">
        <v>354</v>
      </c>
      <c r="AF890" s="145" t="str">
        <f ca="1">IF(OFFSET('Dummy Payment'!$B$21,AD890-1,AC890-1)&lt;&gt;"",OFFSET('Dummy Payment'!$B$21,AD890-1,AC890-1),"")</f>
        <v/>
      </c>
      <c r="AG890" s="146" t="str">
        <f ca="1">IF(OFFSET('Dummy Payment'!$C$21,AD890-1,AC890-1)&lt;&gt;"",-OFFSET('Dummy Payment'!$C$21,AD890-1,AC890-1),"")</f>
        <v/>
      </c>
      <c r="AH890" s="147" t="str">
        <f t="shared" si="45"/>
        <v/>
      </c>
      <c r="AI890" s="139"/>
      <c r="AJ890" s="139"/>
      <c r="AK890" s="139"/>
      <c r="AL890" s="139"/>
      <c r="AM890" s="139"/>
      <c r="AN890" s="139"/>
      <c r="AO890" s="139"/>
      <c r="AP890" s="139"/>
      <c r="AQ890" s="139"/>
      <c r="AR890" s="139"/>
    </row>
    <row r="891" spans="29:44" x14ac:dyDescent="0.3">
      <c r="AC891" s="111">
        <f t="shared" si="43"/>
        <v>5</v>
      </c>
      <c r="AD891" s="111">
        <f t="shared" si="44"/>
        <v>55</v>
      </c>
      <c r="AE891" s="144">
        <v>355</v>
      </c>
      <c r="AF891" s="145" t="str">
        <f ca="1">IF(OFFSET('Dummy Payment'!$B$21,AD891-1,AC891-1)&lt;&gt;"",OFFSET('Dummy Payment'!$B$21,AD891-1,AC891-1),"")</f>
        <v/>
      </c>
      <c r="AG891" s="146" t="str">
        <f ca="1">IF(OFFSET('Dummy Payment'!$C$21,AD891-1,AC891-1)&lt;&gt;"",-OFFSET('Dummy Payment'!$C$21,AD891-1,AC891-1),"")</f>
        <v/>
      </c>
      <c r="AH891" s="147" t="str">
        <f t="shared" si="45"/>
        <v/>
      </c>
      <c r="AI891" s="139"/>
      <c r="AJ891" s="139"/>
      <c r="AK891" s="139"/>
      <c r="AL891" s="139"/>
      <c r="AM891" s="139"/>
      <c r="AN891" s="139"/>
      <c r="AO891" s="139"/>
      <c r="AP891" s="139"/>
      <c r="AQ891" s="139"/>
      <c r="AR891" s="139"/>
    </row>
    <row r="892" spans="29:44" x14ac:dyDescent="0.3">
      <c r="AC892" s="111">
        <f t="shared" si="43"/>
        <v>5</v>
      </c>
      <c r="AD892" s="111">
        <f t="shared" si="44"/>
        <v>56</v>
      </c>
      <c r="AE892" s="144">
        <v>356</v>
      </c>
      <c r="AF892" s="145" t="str">
        <f ca="1">IF(OFFSET('Dummy Payment'!$B$21,AD892-1,AC892-1)&lt;&gt;"",OFFSET('Dummy Payment'!$B$21,AD892-1,AC892-1),"")</f>
        <v/>
      </c>
      <c r="AG892" s="146" t="str">
        <f ca="1">IF(OFFSET('Dummy Payment'!$C$21,AD892-1,AC892-1)&lt;&gt;"",-OFFSET('Dummy Payment'!$C$21,AD892-1,AC892-1),"")</f>
        <v/>
      </c>
      <c r="AH892" s="147" t="str">
        <f t="shared" si="45"/>
        <v/>
      </c>
      <c r="AI892" s="139"/>
      <c r="AJ892" s="139"/>
      <c r="AK892" s="139"/>
      <c r="AL892" s="139"/>
      <c r="AM892" s="139"/>
      <c r="AN892" s="139"/>
      <c r="AO892" s="139"/>
      <c r="AP892" s="139"/>
      <c r="AQ892" s="139"/>
      <c r="AR892" s="139"/>
    </row>
    <row r="893" spans="29:44" x14ac:dyDescent="0.3">
      <c r="AC893" s="111">
        <f t="shared" si="43"/>
        <v>5</v>
      </c>
      <c r="AD893" s="111">
        <f t="shared" si="44"/>
        <v>57</v>
      </c>
      <c r="AE893" s="144">
        <v>357</v>
      </c>
      <c r="AF893" s="145" t="str">
        <f ca="1">IF(OFFSET('Dummy Payment'!$B$21,AD893-1,AC893-1)&lt;&gt;"",OFFSET('Dummy Payment'!$B$21,AD893-1,AC893-1),"")</f>
        <v/>
      </c>
      <c r="AG893" s="146" t="str">
        <f ca="1">IF(OFFSET('Dummy Payment'!$C$21,AD893-1,AC893-1)&lt;&gt;"",-OFFSET('Dummy Payment'!$C$21,AD893-1,AC893-1),"")</f>
        <v/>
      </c>
      <c r="AH893" s="147" t="str">
        <f t="shared" si="45"/>
        <v/>
      </c>
      <c r="AI893" s="139"/>
      <c r="AJ893" s="139"/>
      <c r="AK893" s="139"/>
      <c r="AL893" s="139"/>
      <c r="AM893" s="139"/>
      <c r="AN893" s="139"/>
      <c r="AO893" s="139"/>
      <c r="AP893" s="139"/>
      <c r="AQ893" s="139"/>
      <c r="AR893" s="139"/>
    </row>
    <row r="894" spans="29:44" x14ac:dyDescent="0.3">
      <c r="AC894" s="111">
        <f t="shared" si="43"/>
        <v>5</v>
      </c>
      <c r="AD894" s="111">
        <f t="shared" si="44"/>
        <v>58</v>
      </c>
      <c r="AE894" s="144">
        <v>358</v>
      </c>
      <c r="AF894" s="145" t="str">
        <f ca="1">IF(OFFSET('Dummy Payment'!$B$21,AD894-1,AC894-1)&lt;&gt;"",OFFSET('Dummy Payment'!$B$21,AD894-1,AC894-1),"")</f>
        <v/>
      </c>
      <c r="AG894" s="146" t="str">
        <f ca="1">IF(OFFSET('Dummy Payment'!$C$21,AD894-1,AC894-1)&lt;&gt;"",-OFFSET('Dummy Payment'!$C$21,AD894-1,AC894-1),"")</f>
        <v/>
      </c>
      <c r="AH894" s="147" t="str">
        <f t="shared" si="45"/>
        <v/>
      </c>
      <c r="AI894" s="139"/>
      <c r="AJ894" s="139"/>
      <c r="AK894" s="139"/>
      <c r="AL894" s="139"/>
      <c r="AM894" s="139"/>
      <c r="AN894" s="139"/>
      <c r="AO894" s="139"/>
      <c r="AP894" s="139"/>
      <c r="AQ894" s="139"/>
      <c r="AR894" s="139"/>
    </row>
    <row r="895" spans="29:44" x14ac:dyDescent="0.3">
      <c r="AC895" s="111">
        <f t="shared" si="43"/>
        <v>5</v>
      </c>
      <c r="AD895" s="111">
        <f t="shared" si="44"/>
        <v>59</v>
      </c>
      <c r="AE895" s="144">
        <v>359</v>
      </c>
      <c r="AF895" s="145" t="str">
        <f ca="1">IF(OFFSET('Dummy Payment'!$B$21,AD895-1,AC895-1)&lt;&gt;"",OFFSET('Dummy Payment'!$B$21,AD895-1,AC895-1),"")</f>
        <v/>
      </c>
      <c r="AG895" s="146" t="str">
        <f ca="1">IF(OFFSET('Dummy Payment'!$C$21,AD895-1,AC895-1)&lt;&gt;"",-OFFSET('Dummy Payment'!$C$21,AD895-1,AC895-1),"")</f>
        <v/>
      </c>
      <c r="AH895" s="147" t="str">
        <f t="shared" si="45"/>
        <v/>
      </c>
      <c r="AI895" s="139"/>
      <c r="AJ895" s="139"/>
      <c r="AK895" s="139"/>
      <c r="AL895" s="139"/>
      <c r="AM895" s="139"/>
      <c r="AN895" s="139"/>
      <c r="AO895" s="139"/>
      <c r="AP895" s="139"/>
      <c r="AQ895" s="139"/>
      <c r="AR895" s="139"/>
    </row>
    <row r="896" spans="29:44" x14ac:dyDescent="0.3">
      <c r="AC896" s="111">
        <f t="shared" si="43"/>
        <v>5</v>
      </c>
      <c r="AD896" s="111">
        <f t="shared" si="44"/>
        <v>60</v>
      </c>
      <c r="AE896" s="144">
        <v>360</v>
      </c>
      <c r="AF896" s="145" t="str">
        <f ca="1">IF(OFFSET('Dummy Payment'!$B$21,AD896-1,AC896-1)&lt;&gt;"",OFFSET('Dummy Payment'!$B$21,AD896-1,AC896-1),"")</f>
        <v/>
      </c>
      <c r="AG896" s="146" t="str">
        <f ca="1">IF(OFFSET('Dummy Payment'!$C$21,AD896-1,AC896-1)&lt;&gt;"",-OFFSET('Dummy Payment'!$C$21,AD896-1,AC896-1),"")</f>
        <v/>
      </c>
      <c r="AH896" s="147" t="str">
        <f t="shared" si="45"/>
        <v/>
      </c>
      <c r="AI896" s="139"/>
      <c r="AJ896" s="139"/>
      <c r="AK896" s="139"/>
      <c r="AL896" s="139"/>
      <c r="AM896" s="139"/>
      <c r="AN896" s="139"/>
      <c r="AO896" s="139"/>
      <c r="AP896" s="139"/>
      <c r="AQ896" s="139"/>
      <c r="AR896" s="139"/>
    </row>
    <row r="897" spans="29:44" x14ac:dyDescent="0.3">
      <c r="AC897" s="111">
        <f t="shared" si="43"/>
        <v>5</v>
      </c>
      <c r="AD897" s="111">
        <f t="shared" si="44"/>
        <v>61</v>
      </c>
      <c r="AE897" s="144">
        <v>361</v>
      </c>
      <c r="AF897" s="145" t="str">
        <f ca="1">IF(OFFSET('Dummy Payment'!$B$21,AD897-1,AC897-1)&lt;&gt;"",OFFSET('Dummy Payment'!$B$21,AD897-1,AC897-1),"")</f>
        <v/>
      </c>
      <c r="AG897" s="146" t="str">
        <f ca="1">IF(OFFSET('Dummy Payment'!$C$21,AD897-1,AC897-1)&lt;&gt;"",-OFFSET('Dummy Payment'!$C$21,AD897-1,AC897-1),"")</f>
        <v/>
      </c>
      <c r="AH897" s="147" t="str">
        <f t="shared" si="45"/>
        <v/>
      </c>
      <c r="AI897" s="139"/>
      <c r="AJ897" s="139"/>
      <c r="AK897" s="139"/>
      <c r="AL897" s="139"/>
      <c r="AM897" s="139"/>
      <c r="AN897" s="139"/>
      <c r="AO897" s="139"/>
      <c r="AP897" s="139"/>
      <c r="AQ897" s="139"/>
      <c r="AR897" s="139"/>
    </row>
    <row r="898" spans="29:44" x14ac:dyDescent="0.3">
      <c r="AC898" s="111">
        <f t="shared" si="43"/>
        <v>5</v>
      </c>
      <c r="AD898" s="111">
        <f t="shared" si="44"/>
        <v>62</v>
      </c>
      <c r="AE898" s="144">
        <v>362</v>
      </c>
      <c r="AF898" s="145" t="str">
        <f ca="1">IF(OFFSET('Dummy Payment'!$B$21,AD898-1,AC898-1)&lt;&gt;"",OFFSET('Dummy Payment'!$B$21,AD898-1,AC898-1),"")</f>
        <v/>
      </c>
      <c r="AG898" s="146" t="str">
        <f ca="1">IF(OFFSET('Dummy Payment'!$C$21,AD898-1,AC898-1)&lt;&gt;"",-OFFSET('Dummy Payment'!$C$21,AD898-1,AC898-1),"")</f>
        <v/>
      </c>
      <c r="AH898" s="147" t="str">
        <f t="shared" si="45"/>
        <v/>
      </c>
      <c r="AI898" s="139"/>
      <c r="AJ898" s="139"/>
      <c r="AK898" s="139"/>
      <c r="AL898" s="139"/>
      <c r="AM898" s="139"/>
      <c r="AN898" s="139"/>
      <c r="AO898" s="139"/>
      <c r="AP898" s="139"/>
      <c r="AQ898" s="139"/>
      <c r="AR898" s="139"/>
    </row>
    <row r="899" spans="29:44" x14ac:dyDescent="0.3">
      <c r="AC899" s="111">
        <f t="shared" si="43"/>
        <v>5</v>
      </c>
      <c r="AD899" s="111">
        <f t="shared" si="44"/>
        <v>63</v>
      </c>
      <c r="AE899" s="144">
        <v>363</v>
      </c>
      <c r="AF899" s="145" t="str">
        <f ca="1">IF(OFFSET('Dummy Payment'!$B$21,AD899-1,AC899-1)&lt;&gt;"",OFFSET('Dummy Payment'!$B$21,AD899-1,AC899-1),"")</f>
        <v/>
      </c>
      <c r="AG899" s="146" t="str">
        <f ca="1">IF(OFFSET('Dummy Payment'!$C$21,AD899-1,AC899-1)&lt;&gt;"",-OFFSET('Dummy Payment'!$C$21,AD899-1,AC899-1),"")</f>
        <v/>
      </c>
      <c r="AH899" s="147" t="str">
        <f t="shared" si="45"/>
        <v/>
      </c>
      <c r="AI899" s="139"/>
      <c r="AJ899" s="139"/>
      <c r="AK899" s="139"/>
      <c r="AL899" s="139"/>
      <c r="AM899" s="139"/>
      <c r="AN899" s="139"/>
      <c r="AO899" s="139"/>
      <c r="AP899" s="139"/>
      <c r="AQ899" s="139"/>
      <c r="AR899" s="139"/>
    </row>
    <row r="900" spans="29:44" x14ac:dyDescent="0.3">
      <c r="AC900" s="111">
        <f t="shared" si="43"/>
        <v>5</v>
      </c>
      <c r="AD900" s="111">
        <f t="shared" si="44"/>
        <v>64</v>
      </c>
      <c r="AE900" s="144">
        <v>364</v>
      </c>
      <c r="AF900" s="145" t="str">
        <f ca="1">IF(OFFSET('Dummy Payment'!$B$21,AD900-1,AC900-1)&lt;&gt;"",OFFSET('Dummy Payment'!$B$21,AD900-1,AC900-1),"")</f>
        <v/>
      </c>
      <c r="AG900" s="146" t="str">
        <f ca="1">IF(OFFSET('Dummy Payment'!$C$21,AD900-1,AC900-1)&lt;&gt;"",-OFFSET('Dummy Payment'!$C$21,AD900-1,AC900-1),"")</f>
        <v/>
      </c>
      <c r="AH900" s="147" t="str">
        <f t="shared" si="45"/>
        <v/>
      </c>
      <c r="AI900" s="139"/>
      <c r="AJ900" s="139"/>
      <c r="AK900" s="139"/>
      <c r="AL900" s="139"/>
      <c r="AM900" s="139"/>
      <c r="AN900" s="139"/>
      <c r="AO900" s="139"/>
      <c r="AP900" s="139"/>
      <c r="AQ900" s="139"/>
      <c r="AR900" s="139"/>
    </row>
    <row r="901" spans="29:44" x14ac:dyDescent="0.3">
      <c r="AC901" s="111">
        <f t="shared" si="43"/>
        <v>5</v>
      </c>
      <c r="AD901" s="111">
        <f t="shared" si="44"/>
        <v>65</v>
      </c>
      <c r="AE901" s="144">
        <v>365</v>
      </c>
      <c r="AF901" s="145" t="str">
        <f ca="1">IF(OFFSET('Dummy Payment'!$B$21,AD901-1,AC901-1)&lt;&gt;"",OFFSET('Dummy Payment'!$B$21,AD901-1,AC901-1),"")</f>
        <v/>
      </c>
      <c r="AG901" s="146" t="str">
        <f ca="1">IF(OFFSET('Dummy Payment'!$C$21,AD901-1,AC901-1)&lt;&gt;"",-OFFSET('Dummy Payment'!$C$21,AD901-1,AC901-1),"")</f>
        <v/>
      </c>
      <c r="AH901" s="147" t="str">
        <f t="shared" si="45"/>
        <v/>
      </c>
      <c r="AI901" s="139"/>
      <c r="AJ901" s="139"/>
      <c r="AK901" s="139"/>
      <c r="AL901" s="139"/>
      <c r="AM901" s="139"/>
      <c r="AN901" s="139"/>
      <c r="AO901" s="139"/>
      <c r="AP901" s="139"/>
      <c r="AQ901" s="139"/>
      <c r="AR901" s="139"/>
    </row>
    <row r="902" spans="29:44" x14ac:dyDescent="0.3">
      <c r="AC902" s="111">
        <f t="shared" si="43"/>
        <v>5</v>
      </c>
      <c r="AD902" s="111">
        <f t="shared" si="44"/>
        <v>66</v>
      </c>
      <c r="AE902" s="144">
        <v>366</v>
      </c>
      <c r="AF902" s="145" t="str">
        <f ca="1">IF(OFFSET('Dummy Payment'!$B$21,AD902-1,AC902-1)&lt;&gt;"",OFFSET('Dummy Payment'!$B$21,AD902-1,AC902-1),"")</f>
        <v/>
      </c>
      <c r="AG902" s="146" t="str">
        <f ca="1">IF(OFFSET('Dummy Payment'!$C$21,AD902-1,AC902-1)&lt;&gt;"",-OFFSET('Dummy Payment'!$C$21,AD902-1,AC902-1),"")</f>
        <v/>
      </c>
      <c r="AH902" s="147" t="str">
        <f t="shared" si="45"/>
        <v/>
      </c>
      <c r="AI902" s="139"/>
      <c r="AJ902" s="139"/>
      <c r="AK902" s="139"/>
      <c r="AL902" s="139"/>
      <c r="AM902" s="139"/>
      <c r="AN902" s="139"/>
      <c r="AO902" s="139"/>
      <c r="AP902" s="139"/>
      <c r="AQ902" s="139"/>
      <c r="AR902" s="139"/>
    </row>
    <row r="903" spans="29:44" x14ac:dyDescent="0.3">
      <c r="AC903" s="111">
        <f t="shared" si="43"/>
        <v>5</v>
      </c>
      <c r="AD903" s="111">
        <f t="shared" si="44"/>
        <v>67</v>
      </c>
      <c r="AE903" s="144">
        <v>367</v>
      </c>
      <c r="AF903" s="145" t="str">
        <f ca="1">IF(OFFSET('Dummy Payment'!$B$21,AD903-1,AC903-1)&lt;&gt;"",OFFSET('Dummy Payment'!$B$21,AD903-1,AC903-1),"")</f>
        <v/>
      </c>
      <c r="AG903" s="146" t="str">
        <f ca="1">IF(OFFSET('Dummy Payment'!$C$21,AD903-1,AC903-1)&lt;&gt;"",-OFFSET('Dummy Payment'!$C$21,AD903-1,AC903-1),"")</f>
        <v/>
      </c>
      <c r="AH903" s="147" t="str">
        <f t="shared" si="45"/>
        <v/>
      </c>
      <c r="AI903" s="139"/>
      <c r="AJ903" s="139"/>
      <c r="AK903" s="139"/>
      <c r="AL903" s="139"/>
      <c r="AM903" s="139"/>
      <c r="AN903" s="139"/>
      <c r="AO903" s="139"/>
      <c r="AP903" s="139"/>
      <c r="AQ903" s="139"/>
      <c r="AR903" s="139"/>
    </row>
    <row r="904" spans="29:44" x14ac:dyDescent="0.3">
      <c r="AC904" s="111">
        <f t="shared" si="43"/>
        <v>5</v>
      </c>
      <c r="AD904" s="111">
        <f t="shared" si="44"/>
        <v>68</v>
      </c>
      <c r="AE904" s="144">
        <v>368</v>
      </c>
      <c r="AF904" s="145" t="str">
        <f ca="1">IF(OFFSET('Dummy Payment'!$B$21,AD904-1,AC904-1)&lt;&gt;"",OFFSET('Dummy Payment'!$B$21,AD904-1,AC904-1),"")</f>
        <v/>
      </c>
      <c r="AG904" s="146" t="str">
        <f ca="1">IF(OFFSET('Dummy Payment'!$C$21,AD904-1,AC904-1)&lt;&gt;"",-OFFSET('Dummy Payment'!$C$21,AD904-1,AC904-1),"")</f>
        <v/>
      </c>
      <c r="AH904" s="147" t="str">
        <f t="shared" si="45"/>
        <v/>
      </c>
      <c r="AI904" s="139"/>
      <c r="AJ904" s="139"/>
      <c r="AK904" s="139"/>
      <c r="AL904" s="139"/>
      <c r="AM904" s="139"/>
      <c r="AN904" s="139"/>
      <c r="AO904" s="139"/>
      <c r="AP904" s="139"/>
      <c r="AQ904" s="139"/>
      <c r="AR904" s="139"/>
    </row>
    <row r="905" spans="29:44" x14ac:dyDescent="0.3">
      <c r="AC905" s="111">
        <f t="shared" si="43"/>
        <v>5</v>
      </c>
      <c r="AD905" s="111">
        <f t="shared" si="44"/>
        <v>69</v>
      </c>
      <c r="AE905" s="144">
        <v>369</v>
      </c>
      <c r="AF905" s="145" t="str">
        <f ca="1">IF(OFFSET('Dummy Payment'!$B$21,AD905-1,AC905-1)&lt;&gt;"",OFFSET('Dummy Payment'!$B$21,AD905-1,AC905-1),"")</f>
        <v/>
      </c>
      <c r="AG905" s="146" t="str">
        <f ca="1">IF(OFFSET('Dummy Payment'!$C$21,AD905-1,AC905-1)&lt;&gt;"",-OFFSET('Dummy Payment'!$C$21,AD905-1,AC905-1),"")</f>
        <v/>
      </c>
      <c r="AH905" s="147" t="str">
        <f t="shared" si="45"/>
        <v/>
      </c>
      <c r="AI905" s="139"/>
      <c r="AJ905" s="139"/>
      <c r="AK905" s="139"/>
      <c r="AL905" s="139"/>
      <c r="AM905" s="139"/>
      <c r="AN905" s="139"/>
      <c r="AO905" s="139"/>
      <c r="AP905" s="139"/>
      <c r="AQ905" s="139"/>
      <c r="AR905" s="139"/>
    </row>
    <row r="906" spans="29:44" x14ac:dyDescent="0.3">
      <c r="AC906" s="111">
        <f t="shared" si="43"/>
        <v>5</v>
      </c>
      <c r="AD906" s="111">
        <f t="shared" si="44"/>
        <v>70</v>
      </c>
      <c r="AE906" s="144">
        <v>370</v>
      </c>
      <c r="AF906" s="145" t="str">
        <f ca="1">IF(OFFSET('Dummy Payment'!$B$21,AD906-1,AC906-1)&lt;&gt;"",OFFSET('Dummy Payment'!$B$21,AD906-1,AC906-1),"")</f>
        <v/>
      </c>
      <c r="AG906" s="146" t="str">
        <f ca="1">IF(OFFSET('Dummy Payment'!$C$21,AD906-1,AC906-1)&lt;&gt;"",-OFFSET('Dummy Payment'!$C$21,AD906-1,AC906-1),"")</f>
        <v/>
      </c>
      <c r="AH906" s="147" t="str">
        <f t="shared" si="45"/>
        <v/>
      </c>
      <c r="AI906" s="139"/>
      <c r="AJ906" s="139"/>
      <c r="AK906" s="139"/>
      <c r="AL906" s="139"/>
      <c r="AM906" s="139"/>
      <c r="AN906" s="139"/>
      <c r="AO906" s="139"/>
      <c r="AP906" s="139"/>
      <c r="AQ906" s="139"/>
      <c r="AR906" s="139"/>
    </row>
    <row r="907" spans="29:44" x14ac:dyDescent="0.3">
      <c r="AC907" s="111">
        <f t="shared" si="43"/>
        <v>5</v>
      </c>
      <c r="AD907" s="111">
        <f t="shared" si="44"/>
        <v>71</v>
      </c>
      <c r="AE907" s="144">
        <v>371</v>
      </c>
      <c r="AF907" s="145" t="str">
        <f ca="1">IF(OFFSET('Dummy Payment'!$B$21,AD907-1,AC907-1)&lt;&gt;"",OFFSET('Dummy Payment'!$B$21,AD907-1,AC907-1),"")</f>
        <v/>
      </c>
      <c r="AG907" s="146" t="str">
        <f ca="1">IF(OFFSET('Dummy Payment'!$C$21,AD907-1,AC907-1)&lt;&gt;"",-OFFSET('Dummy Payment'!$C$21,AD907-1,AC907-1),"")</f>
        <v/>
      </c>
      <c r="AH907" s="147" t="str">
        <f t="shared" si="45"/>
        <v/>
      </c>
      <c r="AI907" s="139"/>
      <c r="AJ907" s="139"/>
      <c r="AK907" s="139"/>
      <c r="AL907" s="139"/>
      <c r="AM907" s="139"/>
      <c r="AN907" s="139"/>
      <c r="AO907" s="139"/>
      <c r="AP907" s="139"/>
      <c r="AQ907" s="139"/>
      <c r="AR907" s="139"/>
    </row>
    <row r="908" spans="29:44" x14ac:dyDescent="0.3">
      <c r="AC908" s="111">
        <f t="shared" si="43"/>
        <v>5</v>
      </c>
      <c r="AD908" s="111">
        <f t="shared" si="44"/>
        <v>72</v>
      </c>
      <c r="AE908" s="144">
        <v>372</v>
      </c>
      <c r="AF908" s="145" t="str">
        <f ca="1">IF(OFFSET('Dummy Payment'!$B$21,AD908-1,AC908-1)&lt;&gt;"",OFFSET('Dummy Payment'!$B$21,AD908-1,AC908-1),"")</f>
        <v/>
      </c>
      <c r="AG908" s="146" t="str">
        <f ca="1">IF(OFFSET('Dummy Payment'!$C$21,AD908-1,AC908-1)&lt;&gt;"",-OFFSET('Dummy Payment'!$C$21,AD908-1,AC908-1),"")</f>
        <v/>
      </c>
      <c r="AH908" s="147" t="str">
        <f t="shared" si="45"/>
        <v/>
      </c>
      <c r="AI908" s="139"/>
      <c r="AJ908" s="139"/>
      <c r="AK908" s="139"/>
      <c r="AL908" s="139"/>
      <c r="AM908" s="139"/>
      <c r="AN908" s="139"/>
      <c r="AO908" s="139"/>
      <c r="AP908" s="139"/>
      <c r="AQ908" s="139"/>
      <c r="AR908" s="139"/>
    </row>
    <row r="909" spans="29:44" x14ac:dyDescent="0.3">
      <c r="AC909" s="111">
        <f t="shared" si="43"/>
        <v>5</v>
      </c>
      <c r="AD909" s="111">
        <f t="shared" si="44"/>
        <v>73</v>
      </c>
      <c r="AE909" s="144">
        <v>373</v>
      </c>
      <c r="AF909" s="145" t="str">
        <f ca="1">IF(OFFSET('Dummy Payment'!$B$21,AD909-1,AC909-1)&lt;&gt;"",OFFSET('Dummy Payment'!$B$21,AD909-1,AC909-1),"")</f>
        <v/>
      </c>
      <c r="AG909" s="146" t="str">
        <f ca="1">IF(OFFSET('Dummy Payment'!$C$21,AD909-1,AC909-1)&lt;&gt;"",-OFFSET('Dummy Payment'!$C$21,AD909-1,AC909-1),"")</f>
        <v/>
      </c>
      <c r="AH909" s="147" t="str">
        <f t="shared" si="45"/>
        <v/>
      </c>
      <c r="AI909" s="139"/>
      <c r="AJ909" s="139"/>
      <c r="AK909" s="139"/>
      <c r="AL909" s="139"/>
      <c r="AM909" s="139"/>
      <c r="AN909" s="139"/>
      <c r="AO909" s="139"/>
      <c r="AP909" s="139"/>
      <c r="AQ909" s="139"/>
      <c r="AR909" s="139"/>
    </row>
    <row r="910" spans="29:44" x14ac:dyDescent="0.3">
      <c r="AC910" s="111">
        <f t="shared" si="43"/>
        <v>5</v>
      </c>
      <c r="AD910" s="111">
        <f t="shared" si="44"/>
        <v>74</v>
      </c>
      <c r="AE910" s="144">
        <v>374</v>
      </c>
      <c r="AF910" s="145" t="str">
        <f ca="1">IF(OFFSET('Dummy Payment'!$B$21,AD910-1,AC910-1)&lt;&gt;"",OFFSET('Dummy Payment'!$B$21,AD910-1,AC910-1),"")</f>
        <v/>
      </c>
      <c r="AG910" s="146" t="str">
        <f ca="1">IF(OFFSET('Dummy Payment'!$C$21,AD910-1,AC910-1)&lt;&gt;"",-OFFSET('Dummy Payment'!$C$21,AD910-1,AC910-1),"")</f>
        <v/>
      </c>
      <c r="AH910" s="147" t="str">
        <f t="shared" si="45"/>
        <v/>
      </c>
      <c r="AI910" s="139"/>
      <c r="AJ910" s="139"/>
      <c r="AK910" s="139"/>
      <c r="AL910" s="139"/>
      <c r="AM910" s="139"/>
      <c r="AN910" s="139"/>
      <c r="AO910" s="139"/>
      <c r="AP910" s="139"/>
      <c r="AQ910" s="139"/>
      <c r="AR910" s="139"/>
    </row>
    <row r="911" spans="29:44" x14ac:dyDescent="0.3">
      <c r="AC911" s="111">
        <f t="shared" si="43"/>
        <v>5</v>
      </c>
      <c r="AD911" s="111">
        <f t="shared" si="44"/>
        <v>75</v>
      </c>
      <c r="AE911" s="144">
        <v>375</v>
      </c>
      <c r="AF911" s="145" t="str">
        <f ca="1">IF(OFFSET('Dummy Payment'!$B$21,AD911-1,AC911-1)&lt;&gt;"",OFFSET('Dummy Payment'!$B$21,AD911-1,AC911-1),"")</f>
        <v/>
      </c>
      <c r="AG911" s="146" t="str">
        <f ca="1">IF(OFFSET('Dummy Payment'!$C$21,AD911-1,AC911-1)&lt;&gt;"",-OFFSET('Dummy Payment'!$C$21,AD911-1,AC911-1),"")</f>
        <v/>
      </c>
      <c r="AH911" s="147" t="str">
        <f t="shared" si="45"/>
        <v/>
      </c>
      <c r="AI911" s="139"/>
      <c r="AJ911" s="139"/>
      <c r="AK911" s="139"/>
      <c r="AL911" s="139"/>
      <c r="AM911" s="139"/>
      <c r="AN911" s="139"/>
      <c r="AO911" s="139"/>
      <c r="AP911" s="139"/>
      <c r="AQ911" s="139"/>
      <c r="AR911" s="139"/>
    </row>
    <row r="912" spans="29:44" x14ac:dyDescent="0.3">
      <c r="AC912" s="111">
        <f t="shared" si="43"/>
        <v>5</v>
      </c>
      <c r="AD912" s="111">
        <f t="shared" si="44"/>
        <v>76</v>
      </c>
      <c r="AE912" s="144">
        <v>376</v>
      </c>
      <c r="AF912" s="145" t="str">
        <f ca="1">IF(OFFSET('Dummy Payment'!$B$21,AD912-1,AC912-1)&lt;&gt;"",OFFSET('Dummy Payment'!$B$21,AD912-1,AC912-1),"")</f>
        <v/>
      </c>
      <c r="AG912" s="146" t="str">
        <f ca="1">IF(OFFSET('Dummy Payment'!$C$21,AD912-1,AC912-1)&lt;&gt;"",-OFFSET('Dummy Payment'!$C$21,AD912-1,AC912-1),"")</f>
        <v/>
      </c>
      <c r="AH912" s="147" t="str">
        <f t="shared" si="45"/>
        <v/>
      </c>
      <c r="AI912" s="139"/>
      <c r="AJ912" s="139"/>
      <c r="AK912" s="139"/>
      <c r="AL912" s="139"/>
      <c r="AM912" s="139"/>
      <c r="AN912" s="139"/>
      <c r="AO912" s="139"/>
      <c r="AP912" s="139"/>
      <c r="AQ912" s="139"/>
      <c r="AR912" s="139"/>
    </row>
    <row r="913" spans="29:44" x14ac:dyDescent="0.3">
      <c r="AC913" s="111">
        <f t="shared" si="43"/>
        <v>5</v>
      </c>
      <c r="AD913" s="111">
        <f t="shared" si="44"/>
        <v>77</v>
      </c>
      <c r="AE913" s="144">
        <v>377</v>
      </c>
      <c r="AF913" s="145" t="str">
        <f ca="1">IF(OFFSET('Dummy Payment'!$B$21,AD913-1,AC913-1)&lt;&gt;"",OFFSET('Dummy Payment'!$B$21,AD913-1,AC913-1),"")</f>
        <v/>
      </c>
      <c r="AG913" s="146" t="str">
        <f ca="1">IF(OFFSET('Dummy Payment'!$C$21,AD913-1,AC913-1)&lt;&gt;"",-OFFSET('Dummy Payment'!$C$21,AD913-1,AC913-1),"")</f>
        <v/>
      </c>
      <c r="AH913" s="147" t="str">
        <f t="shared" si="45"/>
        <v/>
      </c>
      <c r="AI913" s="139"/>
      <c r="AJ913" s="139"/>
      <c r="AK913" s="139"/>
      <c r="AL913" s="139"/>
      <c r="AM913" s="139"/>
      <c r="AN913" s="139"/>
      <c r="AO913" s="139"/>
      <c r="AP913" s="139"/>
      <c r="AQ913" s="139"/>
      <c r="AR913" s="139"/>
    </row>
    <row r="914" spans="29:44" x14ac:dyDescent="0.3">
      <c r="AC914" s="111">
        <f t="shared" si="43"/>
        <v>5</v>
      </c>
      <c r="AD914" s="111">
        <f t="shared" si="44"/>
        <v>78</v>
      </c>
      <c r="AE914" s="144">
        <v>378</v>
      </c>
      <c r="AF914" s="145" t="str">
        <f ca="1">IF(OFFSET('Dummy Payment'!$B$21,AD914-1,AC914-1)&lt;&gt;"",OFFSET('Dummy Payment'!$B$21,AD914-1,AC914-1),"")</f>
        <v/>
      </c>
      <c r="AG914" s="146" t="str">
        <f ca="1">IF(OFFSET('Dummy Payment'!$C$21,AD914-1,AC914-1)&lt;&gt;"",-OFFSET('Dummy Payment'!$C$21,AD914-1,AC914-1),"")</f>
        <v/>
      </c>
      <c r="AH914" s="147" t="str">
        <f t="shared" si="45"/>
        <v/>
      </c>
      <c r="AI914" s="139"/>
      <c r="AJ914" s="139"/>
      <c r="AK914" s="139"/>
      <c r="AL914" s="139"/>
      <c r="AM914" s="139"/>
      <c r="AN914" s="139"/>
      <c r="AO914" s="139"/>
      <c r="AP914" s="139"/>
      <c r="AQ914" s="139"/>
      <c r="AR914" s="139"/>
    </row>
    <row r="915" spans="29:44" x14ac:dyDescent="0.3">
      <c r="AC915" s="111">
        <f t="shared" si="43"/>
        <v>5</v>
      </c>
      <c r="AD915" s="111">
        <f t="shared" si="44"/>
        <v>79</v>
      </c>
      <c r="AE915" s="144">
        <v>379</v>
      </c>
      <c r="AF915" s="145" t="str">
        <f ca="1">IF(OFFSET('Dummy Payment'!$B$21,AD915-1,AC915-1)&lt;&gt;"",OFFSET('Dummy Payment'!$B$21,AD915-1,AC915-1),"")</f>
        <v/>
      </c>
      <c r="AG915" s="146" t="str">
        <f ca="1">IF(OFFSET('Dummy Payment'!$C$21,AD915-1,AC915-1)&lt;&gt;"",-OFFSET('Dummy Payment'!$C$21,AD915-1,AC915-1),"")</f>
        <v/>
      </c>
      <c r="AH915" s="147" t="str">
        <f t="shared" si="45"/>
        <v/>
      </c>
      <c r="AI915" s="139"/>
      <c r="AJ915" s="139"/>
      <c r="AK915" s="139"/>
      <c r="AL915" s="139"/>
      <c r="AM915" s="139"/>
      <c r="AN915" s="139"/>
      <c r="AO915" s="139"/>
      <c r="AP915" s="139"/>
      <c r="AQ915" s="139"/>
      <c r="AR915" s="139"/>
    </row>
    <row r="916" spans="29:44" x14ac:dyDescent="0.3">
      <c r="AC916" s="111">
        <f t="shared" si="43"/>
        <v>5</v>
      </c>
      <c r="AD916" s="111">
        <f t="shared" si="44"/>
        <v>80</v>
      </c>
      <c r="AE916" s="144">
        <v>380</v>
      </c>
      <c r="AF916" s="145" t="str">
        <f ca="1">IF(OFFSET('Dummy Payment'!$B$21,AD916-1,AC916-1)&lt;&gt;"",OFFSET('Dummy Payment'!$B$21,AD916-1,AC916-1),"")</f>
        <v/>
      </c>
      <c r="AG916" s="146" t="str">
        <f ca="1">IF(OFFSET('Dummy Payment'!$C$21,AD916-1,AC916-1)&lt;&gt;"",-OFFSET('Dummy Payment'!$C$21,AD916-1,AC916-1),"")</f>
        <v/>
      </c>
      <c r="AH916" s="147" t="str">
        <f t="shared" si="45"/>
        <v/>
      </c>
      <c r="AI916" s="139"/>
      <c r="AJ916" s="139"/>
      <c r="AK916" s="139"/>
      <c r="AL916" s="139"/>
      <c r="AM916" s="139"/>
      <c r="AN916" s="139"/>
      <c r="AO916" s="139"/>
      <c r="AP916" s="139"/>
      <c r="AQ916" s="139"/>
      <c r="AR916" s="139"/>
    </row>
    <row r="917" spans="29:44" x14ac:dyDescent="0.3">
      <c r="AC917" s="111">
        <f t="shared" si="43"/>
        <v>5</v>
      </c>
      <c r="AD917" s="111">
        <f t="shared" si="44"/>
        <v>81</v>
      </c>
      <c r="AE917" s="144">
        <v>381</v>
      </c>
      <c r="AF917" s="145" t="str">
        <f ca="1">IF(OFFSET('Dummy Payment'!$B$21,AD917-1,AC917-1)&lt;&gt;"",OFFSET('Dummy Payment'!$B$21,AD917-1,AC917-1),"")</f>
        <v/>
      </c>
      <c r="AG917" s="146" t="str">
        <f ca="1">IF(OFFSET('Dummy Payment'!$C$21,AD917-1,AC917-1)&lt;&gt;"",-OFFSET('Dummy Payment'!$C$21,AD917-1,AC917-1),"")</f>
        <v/>
      </c>
      <c r="AH917" s="147" t="str">
        <f t="shared" si="45"/>
        <v/>
      </c>
      <c r="AI917" s="139"/>
      <c r="AJ917" s="139"/>
      <c r="AK917" s="139"/>
      <c r="AL917" s="139"/>
      <c r="AM917" s="139"/>
      <c r="AN917" s="139"/>
      <c r="AO917" s="139"/>
      <c r="AP917" s="139"/>
      <c r="AQ917" s="139"/>
      <c r="AR917" s="139"/>
    </row>
    <row r="918" spans="29:44" x14ac:dyDescent="0.3">
      <c r="AC918" s="111">
        <f t="shared" si="43"/>
        <v>5</v>
      </c>
      <c r="AD918" s="111">
        <f t="shared" si="44"/>
        <v>82</v>
      </c>
      <c r="AE918" s="144">
        <v>382</v>
      </c>
      <c r="AF918" s="145" t="str">
        <f ca="1">IF(OFFSET('Dummy Payment'!$B$21,AD918-1,AC918-1)&lt;&gt;"",OFFSET('Dummy Payment'!$B$21,AD918-1,AC918-1),"")</f>
        <v/>
      </c>
      <c r="AG918" s="146" t="str">
        <f ca="1">IF(OFFSET('Dummy Payment'!$C$21,AD918-1,AC918-1)&lt;&gt;"",-OFFSET('Dummy Payment'!$C$21,AD918-1,AC918-1),"")</f>
        <v/>
      </c>
      <c r="AH918" s="147" t="str">
        <f t="shared" si="45"/>
        <v/>
      </c>
      <c r="AI918" s="139"/>
      <c r="AJ918" s="139"/>
      <c r="AK918" s="139"/>
      <c r="AL918" s="139"/>
      <c r="AM918" s="139"/>
      <c r="AN918" s="139"/>
      <c r="AO918" s="139"/>
      <c r="AP918" s="139"/>
      <c r="AQ918" s="139"/>
      <c r="AR918" s="139"/>
    </row>
    <row r="919" spans="29:44" x14ac:dyDescent="0.3">
      <c r="AC919" s="111">
        <f t="shared" si="43"/>
        <v>5</v>
      </c>
      <c r="AD919" s="111">
        <f t="shared" si="44"/>
        <v>83</v>
      </c>
      <c r="AE919" s="144">
        <v>383</v>
      </c>
      <c r="AF919" s="145" t="str">
        <f ca="1">IF(OFFSET('Dummy Payment'!$B$21,AD919-1,AC919-1)&lt;&gt;"",OFFSET('Dummy Payment'!$B$21,AD919-1,AC919-1),"")</f>
        <v/>
      </c>
      <c r="AG919" s="146" t="str">
        <f ca="1">IF(OFFSET('Dummy Payment'!$C$21,AD919-1,AC919-1)&lt;&gt;"",-OFFSET('Dummy Payment'!$C$21,AD919-1,AC919-1),"")</f>
        <v/>
      </c>
      <c r="AH919" s="147" t="str">
        <f t="shared" si="45"/>
        <v/>
      </c>
      <c r="AI919" s="139"/>
      <c r="AJ919" s="139"/>
      <c r="AK919" s="139"/>
      <c r="AL919" s="139"/>
      <c r="AM919" s="139"/>
      <c r="AN919" s="139"/>
      <c r="AO919" s="139"/>
      <c r="AP919" s="139"/>
      <c r="AQ919" s="139"/>
      <c r="AR919" s="139"/>
    </row>
    <row r="920" spans="29:44" x14ac:dyDescent="0.3">
      <c r="AC920" s="111">
        <f t="shared" si="43"/>
        <v>5</v>
      </c>
      <c r="AD920" s="111">
        <f t="shared" si="44"/>
        <v>84</v>
      </c>
      <c r="AE920" s="144">
        <v>384</v>
      </c>
      <c r="AF920" s="145" t="str">
        <f ca="1">IF(OFFSET('Dummy Payment'!$B$21,AD920-1,AC920-1)&lt;&gt;"",OFFSET('Dummy Payment'!$B$21,AD920-1,AC920-1),"")</f>
        <v/>
      </c>
      <c r="AG920" s="146" t="str">
        <f ca="1">IF(OFFSET('Dummy Payment'!$C$21,AD920-1,AC920-1)&lt;&gt;"",-OFFSET('Dummy Payment'!$C$21,AD920-1,AC920-1),"")</f>
        <v/>
      </c>
      <c r="AH920" s="147" t="str">
        <f t="shared" si="45"/>
        <v/>
      </c>
      <c r="AI920" s="139"/>
      <c r="AJ920" s="139"/>
      <c r="AK920" s="139"/>
      <c r="AL920" s="139"/>
      <c r="AM920" s="139"/>
      <c r="AN920" s="139"/>
      <c r="AO920" s="139"/>
      <c r="AP920" s="139"/>
      <c r="AQ920" s="139"/>
      <c r="AR920" s="139"/>
    </row>
    <row r="921" spans="29:44" x14ac:dyDescent="0.3">
      <c r="AC921" s="111">
        <f t="shared" si="43"/>
        <v>5</v>
      </c>
      <c r="AD921" s="111">
        <f t="shared" si="44"/>
        <v>85</v>
      </c>
      <c r="AE921" s="144">
        <v>385</v>
      </c>
      <c r="AF921" s="145" t="str">
        <f ca="1">IF(OFFSET('Dummy Payment'!$B$21,AD921-1,AC921-1)&lt;&gt;"",OFFSET('Dummy Payment'!$B$21,AD921-1,AC921-1),"")</f>
        <v/>
      </c>
      <c r="AG921" s="146" t="str">
        <f ca="1">IF(OFFSET('Dummy Payment'!$C$21,AD921-1,AC921-1)&lt;&gt;"",-OFFSET('Dummy Payment'!$C$21,AD921-1,AC921-1),"")</f>
        <v/>
      </c>
      <c r="AH921" s="147" t="str">
        <f t="shared" si="45"/>
        <v/>
      </c>
      <c r="AI921" s="139"/>
      <c r="AJ921" s="139"/>
      <c r="AK921" s="139"/>
      <c r="AL921" s="139"/>
      <c r="AM921" s="139"/>
      <c r="AN921" s="139"/>
      <c r="AO921" s="139"/>
      <c r="AP921" s="139"/>
      <c r="AQ921" s="139"/>
      <c r="AR921" s="139"/>
    </row>
    <row r="922" spans="29:44" x14ac:dyDescent="0.3">
      <c r="AC922" s="111">
        <f t="shared" si="43"/>
        <v>5</v>
      </c>
      <c r="AD922" s="111">
        <f t="shared" si="44"/>
        <v>86</v>
      </c>
      <c r="AE922" s="144">
        <v>386</v>
      </c>
      <c r="AF922" s="145" t="str">
        <f ca="1">IF(OFFSET('Dummy Payment'!$B$21,AD922-1,AC922-1)&lt;&gt;"",OFFSET('Dummy Payment'!$B$21,AD922-1,AC922-1),"")</f>
        <v/>
      </c>
      <c r="AG922" s="146" t="str">
        <f ca="1">IF(OFFSET('Dummy Payment'!$C$21,AD922-1,AC922-1)&lt;&gt;"",-OFFSET('Dummy Payment'!$C$21,AD922-1,AC922-1),"")</f>
        <v/>
      </c>
      <c r="AH922" s="147" t="str">
        <f t="shared" si="45"/>
        <v/>
      </c>
      <c r="AI922" s="139"/>
      <c r="AJ922" s="139"/>
      <c r="AK922" s="139"/>
      <c r="AL922" s="139"/>
      <c r="AM922" s="139"/>
      <c r="AN922" s="139"/>
      <c r="AO922" s="139"/>
      <c r="AP922" s="139"/>
      <c r="AQ922" s="139"/>
      <c r="AR922" s="139"/>
    </row>
    <row r="923" spans="29:44" x14ac:dyDescent="0.3">
      <c r="AC923" s="111">
        <f t="shared" si="43"/>
        <v>5</v>
      </c>
      <c r="AD923" s="111">
        <f t="shared" si="44"/>
        <v>87</v>
      </c>
      <c r="AE923" s="144">
        <v>387</v>
      </c>
      <c r="AF923" s="145" t="str">
        <f ca="1">IF(OFFSET('Dummy Payment'!$B$21,AD923-1,AC923-1)&lt;&gt;"",OFFSET('Dummy Payment'!$B$21,AD923-1,AC923-1),"")</f>
        <v/>
      </c>
      <c r="AG923" s="146" t="str">
        <f ca="1">IF(OFFSET('Dummy Payment'!$C$21,AD923-1,AC923-1)&lt;&gt;"",-OFFSET('Dummy Payment'!$C$21,AD923-1,AC923-1),"")</f>
        <v/>
      </c>
      <c r="AH923" s="147" t="str">
        <f t="shared" si="45"/>
        <v/>
      </c>
      <c r="AI923" s="139"/>
      <c r="AJ923" s="139"/>
      <c r="AK923" s="139"/>
      <c r="AL923" s="139"/>
      <c r="AM923" s="139"/>
      <c r="AN923" s="139"/>
      <c r="AO923" s="139"/>
      <c r="AP923" s="139"/>
      <c r="AQ923" s="139"/>
      <c r="AR923" s="139"/>
    </row>
    <row r="924" spans="29:44" x14ac:dyDescent="0.3">
      <c r="AC924" s="111">
        <f t="shared" si="43"/>
        <v>5</v>
      </c>
      <c r="AD924" s="111">
        <f t="shared" si="44"/>
        <v>88</v>
      </c>
      <c r="AE924" s="144">
        <v>388</v>
      </c>
      <c r="AF924" s="145" t="str">
        <f ca="1">IF(OFFSET('Dummy Payment'!$B$21,AD924-1,AC924-1)&lt;&gt;"",OFFSET('Dummy Payment'!$B$21,AD924-1,AC924-1),"")</f>
        <v/>
      </c>
      <c r="AG924" s="146" t="str">
        <f ca="1">IF(OFFSET('Dummy Payment'!$C$21,AD924-1,AC924-1)&lt;&gt;"",-OFFSET('Dummy Payment'!$C$21,AD924-1,AC924-1),"")</f>
        <v/>
      </c>
      <c r="AH924" s="147" t="str">
        <f t="shared" si="45"/>
        <v/>
      </c>
      <c r="AI924" s="139"/>
      <c r="AJ924" s="139"/>
      <c r="AK924" s="139"/>
      <c r="AL924" s="139"/>
      <c r="AM924" s="139"/>
      <c r="AN924" s="139"/>
      <c r="AO924" s="139"/>
      <c r="AP924" s="139"/>
      <c r="AQ924" s="139"/>
      <c r="AR924" s="139"/>
    </row>
    <row r="925" spans="29:44" x14ac:dyDescent="0.3">
      <c r="AC925" s="111">
        <f t="shared" si="43"/>
        <v>5</v>
      </c>
      <c r="AD925" s="111">
        <f t="shared" si="44"/>
        <v>89</v>
      </c>
      <c r="AE925" s="144">
        <v>389</v>
      </c>
      <c r="AF925" s="145" t="str">
        <f ca="1">IF(OFFSET('Dummy Payment'!$B$21,AD925-1,AC925-1)&lt;&gt;"",OFFSET('Dummy Payment'!$B$21,AD925-1,AC925-1),"")</f>
        <v/>
      </c>
      <c r="AG925" s="146" t="str">
        <f ca="1">IF(OFFSET('Dummy Payment'!$C$21,AD925-1,AC925-1)&lt;&gt;"",-OFFSET('Dummy Payment'!$C$21,AD925-1,AC925-1),"")</f>
        <v/>
      </c>
      <c r="AH925" s="147" t="str">
        <f t="shared" si="45"/>
        <v/>
      </c>
      <c r="AI925" s="139"/>
      <c r="AJ925" s="139"/>
      <c r="AK925" s="139"/>
      <c r="AL925" s="139"/>
      <c r="AM925" s="139"/>
      <c r="AN925" s="139"/>
      <c r="AO925" s="139"/>
      <c r="AP925" s="139"/>
      <c r="AQ925" s="139"/>
      <c r="AR925" s="139"/>
    </row>
    <row r="926" spans="29:44" x14ac:dyDescent="0.3">
      <c r="AC926" s="111">
        <f t="shared" si="43"/>
        <v>5</v>
      </c>
      <c r="AD926" s="111">
        <f t="shared" si="44"/>
        <v>90</v>
      </c>
      <c r="AE926" s="144">
        <v>390</v>
      </c>
      <c r="AF926" s="145" t="str">
        <f ca="1">IF(OFFSET('Dummy Payment'!$B$21,AD926-1,AC926-1)&lt;&gt;"",OFFSET('Dummy Payment'!$B$21,AD926-1,AC926-1),"")</f>
        <v/>
      </c>
      <c r="AG926" s="146" t="str">
        <f ca="1">IF(OFFSET('Dummy Payment'!$C$21,AD926-1,AC926-1)&lt;&gt;"",-OFFSET('Dummy Payment'!$C$21,AD926-1,AC926-1),"")</f>
        <v/>
      </c>
      <c r="AH926" s="147" t="str">
        <f t="shared" si="45"/>
        <v/>
      </c>
      <c r="AI926" s="139"/>
      <c r="AJ926" s="139"/>
      <c r="AK926" s="139"/>
      <c r="AL926" s="139"/>
      <c r="AM926" s="139"/>
      <c r="AN926" s="139"/>
      <c r="AO926" s="139"/>
      <c r="AP926" s="139"/>
      <c r="AQ926" s="139"/>
      <c r="AR926" s="139"/>
    </row>
    <row r="927" spans="29:44" x14ac:dyDescent="0.3">
      <c r="AC927" s="111">
        <f t="shared" si="43"/>
        <v>7</v>
      </c>
      <c r="AD927" s="111">
        <f t="shared" si="44"/>
        <v>1</v>
      </c>
      <c r="AE927" s="144">
        <v>391</v>
      </c>
      <c r="AF927" s="145">
        <f ca="1">IF(OFFSET('Dummy Payment'!$B$21,AD927-1,AC927-1)&lt;&gt;"",OFFSET('Dummy Payment'!$B$21,AD927-1,AC927-1),"")</f>
        <v>43195</v>
      </c>
      <c r="AG927" s="146">
        <f ca="1">IF(OFFSET('Dummy Payment'!$C$21,AD927-1,AC927-1)&lt;&gt;"",-OFFSET('Dummy Payment'!$C$21,AD927-1,AC927-1),"")</f>
        <v>-200</v>
      </c>
      <c r="AH927" s="147" t="str">
        <f t="shared" si="45"/>
        <v>Credit Card - Visa</v>
      </c>
      <c r="AI927" s="139"/>
      <c r="AJ927" s="139"/>
      <c r="AK927" s="139"/>
      <c r="AL927" s="139"/>
      <c r="AM927" s="139"/>
      <c r="AN927" s="139"/>
      <c r="AO927" s="139"/>
      <c r="AP927" s="139"/>
      <c r="AQ927" s="139"/>
      <c r="AR927" s="139"/>
    </row>
    <row r="928" spans="29:44" x14ac:dyDescent="0.3">
      <c r="AC928" s="111">
        <f t="shared" si="43"/>
        <v>7</v>
      </c>
      <c r="AD928" s="111">
        <f t="shared" si="44"/>
        <v>2</v>
      </c>
      <c r="AE928" s="144">
        <v>392</v>
      </c>
      <c r="AF928" s="145">
        <f ca="1">IF(OFFSET('Dummy Payment'!$B$21,AD928-1,AC928-1)&lt;&gt;"",OFFSET('Dummy Payment'!$B$21,AD928-1,AC928-1),"")</f>
        <v>43205</v>
      </c>
      <c r="AG928" s="146">
        <f ca="1">IF(OFFSET('Dummy Payment'!$C$21,AD928-1,AC928-1)&lt;&gt;"",-OFFSET('Dummy Payment'!$C$21,AD928-1,AC928-1),"")</f>
        <v>-50</v>
      </c>
      <c r="AH928" s="147" t="str">
        <f t="shared" si="45"/>
        <v>Credit Card - Mastercard</v>
      </c>
      <c r="AI928" s="139"/>
      <c r="AJ928" s="139"/>
      <c r="AK928" s="139"/>
      <c r="AL928" s="139"/>
      <c r="AM928" s="139"/>
      <c r="AN928" s="139"/>
      <c r="AO928" s="139"/>
      <c r="AP928" s="139"/>
      <c r="AQ928" s="139"/>
      <c r="AR928" s="139"/>
    </row>
    <row r="929" spans="29:44" x14ac:dyDescent="0.3">
      <c r="AC929" s="111">
        <f t="shared" si="43"/>
        <v>7</v>
      </c>
      <c r="AD929" s="111">
        <f t="shared" si="44"/>
        <v>3</v>
      </c>
      <c r="AE929" s="144">
        <v>393</v>
      </c>
      <c r="AF929" s="145">
        <f ca="1">IF(OFFSET('Dummy Payment'!$B$21,AD929-1,AC929-1)&lt;&gt;"",OFFSET('Dummy Payment'!$B$21,AD929-1,AC929-1),"")</f>
        <v>43205</v>
      </c>
      <c r="AG929" s="146">
        <f ca="1">IF(OFFSET('Dummy Payment'!$C$21,AD929-1,AC929-1)&lt;&gt;"",-OFFSET('Dummy Payment'!$C$21,AD929-1,AC929-1),"")</f>
        <v>-150</v>
      </c>
      <c r="AH929" s="147" t="str">
        <f t="shared" si="45"/>
        <v>Credit Card - Amex</v>
      </c>
      <c r="AI929" s="139"/>
      <c r="AJ929" s="139"/>
      <c r="AK929" s="139"/>
      <c r="AL929" s="139"/>
      <c r="AM929" s="139"/>
      <c r="AN929" s="139"/>
      <c r="AO929" s="139"/>
      <c r="AP929" s="139"/>
      <c r="AQ929" s="139"/>
      <c r="AR929" s="139"/>
    </row>
    <row r="930" spans="29:44" x14ac:dyDescent="0.3">
      <c r="AC930" s="111">
        <f t="shared" si="43"/>
        <v>7</v>
      </c>
      <c r="AD930" s="111">
        <f t="shared" si="44"/>
        <v>4</v>
      </c>
      <c r="AE930" s="144">
        <v>394</v>
      </c>
      <c r="AF930" s="145">
        <f ca="1">IF(OFFSET('Dummy Payment'!$B$21,AD930-1,AC930-1)&lt;&gt;"",OFFSET('Dummy Payment'!$B$21,AD930-1,AC930-1),"")</f>
        <v>43195</v>
      </c>
      <c r="AG930" s="146">
        <f ca="1">IF(OFFSET('Dummy Payment'!$C$21,AD930-1,AC930-1)&lt;&gt;"",-OFFSET('Dummy Payment'!$C$21,AD930-1,AC930-1),"")</f>
        <v>-100</v>
      </c>
      <c r="AH930" s="147" t="str">
        <f t="shared" si="45"/>
        <v>Electricity</v>
      </c>
      <c r="AI930" s="139"/>
      <c r="AJ930" s="139"/>
      <c r="AK930" s="139"/>
      <c r="AL930" s="139"/>
      <c r="AM930" s="139"/>
      <c r="AN930" s="139"/>
      <c r="AO930" s="139"/>
      <c r="AP930" s="139"/>
      <c r="AQ930" s="139"/>
      <c r="AR930" s="139"/>
    </row>
    <row r="931" spans="29:44" x14ac:dyDescent="0.3">
      <c r="AC931" s="111">
        <f t="shared" si="43"/>
        <v>7</v>
      </c>
      <c r="AD931" s="111">
        <f t="shared" si="44"/>
        <v>5</v>
      </c>
      <c r="AE931" s="144">
        <v>395</v>
      </c>
      <c r="AF931" s="145">
        <f ca="1">IF(OFFSET('Dummy Payment'!$B$21,AD931-1,AC931-1)&lt;&gt;"",OFFSET('Dummy Payment'!$B$21,AD931-1,AC931-1),"")</f>
        <v>43196</v>
      </c>
      <c r="AG931" s="146">
        <f ca="1">IF(OFFSET('Dummy Payment'!$C$21,AD931-1,AC931-1)&lt;&gt;"",-OFFSET('Dummy Payment'!$C$21,AD931-1,AC931-1),"")</f>
        <v>-50</v>
      </c>
      <c r="AH931" s="147" t="str">
        <f t="shared" si="45"/>
        <v>Gas</v>
      </c>
      <c r="AI931" s="139"/>
      <c r="AJ931" s="139"/>
      <c r="AK931" s="139"/>
      <c r="AL931" s="139"/>
      <c r="AM931" s="139"/>
      <c r="AN931" s="139"/>
      <c r="AO931" s="139"/>
      <c r="AP931" s="139"/>
      <c r="AQ931" s="139"/>
      <c r="AR931" s="139"/>
    </row>
    <row r="932" spans="29:44" x14ac:dyDescent="0.3">
      <c r="AC932" s="111">
        <f t="shared" si="43"/>
        <v>7</v>
      </c>
      <c r="AD932" s="111">
        <f t="shared" si="44"/>
        <v>6</v>
      </c>
      <c r="AE932" s="144">
        <v>396</v>
      </c>
      <c r="AF932" s="145">
        <f ca="1">IF(OFFSET('Dummy Payment'!$B$21,AD932-1,AC932-1)&lt;&gt;"",OFFSET('Dummy Payment'!$B$21,AD932-1,AC932-1),"")</f>
        <v>43200</v>
      </c>
      <c r="AG932" s="146">
        <f ca="1">IF(OFFSET('Dummy Payment'!$C$21,AD932-1,AC932-1)&lt;&gt;"",-OFFSET('Dummy Payment'!$C$21,AD932-1,AC932-1),"")</f>
        <v>-50</v>
      </c>
      <c r="AH932" s="147" t="str">
        <f t="shared" si="45"/>
        <v>Water</v>
      </c>
      <c r="AI932" s="139"/>
      <c r="AJ932" s="139"/>
      <c r="AK932" s="139"/>
      <c r="AL932" s="139"/>
      <c r="AM932" s="139"/>
      <c r="AN932" s="139"/>
      <c r="AO932" s="139"/>
      <c r="AP932" s="139"/>
      <c r="AQ932" s="139"/>
      <c r="AR932" s="139"/>
    </row>
    <row r="933" spans="29:44" x14ac:dyDescent="0.3">
      <c r="AC933" s="111">
        <f t="shared" si="43"/>
        <v>7</v>
      </c>
      <c r="AD933" s="111">
        <f t="shared" si="44"/>
        <v>7</v>
      </c>
      <c r="AE933" s="144">
        <v>397</v>
      </c>
      <c r="AF933" s="145">
        <f ca="1">IF(OFFSET('Dummy Payment'!$B$21,AD933-1,AC933-1)&lt;&gt;"",OFFSET('Dummy Payment'!$B$21,AD933-1,AC933-1),"")</f>
        <v>43210</v>
      </c>
      <c r="AG933" s="146">
        <f ca="1">IF(OFFSET('Dummy Payment'!$C$21,AD933-1,AC933-1)&lt;&gt;"",-OFFSET('Dummy Payment'!$C$21,AD933-1,AC933-1),"")</f>
        <v>-75</v>
      </c>
      <c r="AH933" s="147" t="str">
        <f t="shared" si="45"/>
        <v>Cable TV</v>
      </c>
      <c r="AI933" s="139"/>
      <c r="AJ933" s="139"/>
      <c r="AK933" s="139"/>
      <c r="AL933" s="139"/>
      <c r="AM933" s="139"/>
      <c r="AN933" s="139"/>
      <c r="AO933" s="139"/>
      <c r="AP933" s="139"/>
      <c r="AQ933" s="139"/>
      <c r="AR933" s="139"/>
    </row>
    <row r="934" spans="29:44" x14ac:dyDescent="0.3">
      <c r="AC934" s="111">
        <f t="shared" si="43"/>
        <v>7</v>
      </c>
      <c r="AD934" s="111">
        <f t="shared" si="44"/>
        <v>8</v>
      </c>
      <c r="AE934" s="144">
        <v>398</v>
      </c>
      <c r="AF934" s="145">
        <f ca="1">IF(OFFSET('Dummy Payment'!$B$21,AD934-1,AC934-1)&lt;&gt;"",OFFSET('Dummy Payment'!$B$21,AD934-1,AC934-1),"")</f>
        <v>43191</v>
      </c>
      <c r="AG934" s="146">
        <f ca="1">IF(OFFSET('Dummy Payment'!$C$21,AD934-1,AC934-1)&lt;&gt;"",-OFFSET('Dummy Payment'!$C$21,AD934-1,AC934-1),"")</f>
        <v>-110</v>
      </c>
      <c r="AH934" s="147" t="str">
        <f t="shared" si="45"/>
        <v>School Fees</v>
      </c>
      <c r="AI934" s="139"/>
      <c r="AJ934" s="139"/>
      <c r="AK934" s="139"/>
      <c r="AL934" s="139"/>
      <c r="AM934" s="139"/>
      <c r="AN934" s="139"/>
      <c r="AO934" s="139"/>
      <c r="AP934" s="139"/>
      <c r="AQ934" s="139"/>
      <c r="AR934" s="139"/>
    </row>
    <row r="935" spans="29:44" x14ac:dyDescent="0.3">
      <c r="AC935" s="111">
        <f t="shared" si="43"/>
        <v>7</v>
      </c>
      <c r="AD935" s="111">
        <f t="shared" si="44"/>
        <v>9</v>
      </c>
      <c r="AE935" s="144">
        <v>399</v>
      </c>
      <c r="AF935" s="145">
        <f ca="1">IF(OFFSET('Dummy Payment'!$B$21,AD935-1,AC935-1)&lt;&gt;"",OFFSET('Dummy Payment'!$B$21,AD935-1,AC935-1),"")</f>
        <v>43218</v>
      </c>
      <c r="AG935" s="146">
        <f ca="1">IF(OFFSET('Dummy Payment'!$C$21,AD935-1,AC935-1)&lt;&gt;"",-OFFSET('Dummy Payment'!$C$21,AD935-1,AC935-1),"")</f>
        <v>-500</v>
      </c>
      <c r="AH935" s="147" t="str">
        <f t="shared" si="45"/>
        <v>House Rental</v>
      </c>
      <c r="AI935" s="139"/>
      <c r="AJ935" s="139"/>
      <c r="AK935" s="139"/>
      <c r="AL935" s="139"/>
      <c r="AM935" s="139"/>
      <c r="AN935" s="139"/>
      <c r="AO935" s="139"/>
      <c r="AP935" s="139"/>
      <c r="AQ935" s="139"/>
      <c r="AR935" s="139"/>
    </row>
    <row r="936" spans="29:44" x14ac:dyDescent="0.3">
      <c r="AC936" s="111">
        <f t="shared" si="43"/>
        <v>7</v>
      </c>
      <c r="AD936" s="111">
        <f t="shared" si="44"/>
        <v>10</v>
      </c>
      <c r="AE936" s="144">
        <v>400</v>
      </c>
      <c r="AF936" s="145" t="str">
        <f ca="1">IF(OFFSET('Dummy Payment'!$B$21,AD936-1,AC936-1)&lt;&gt;"",OFFSET('Dummy Payment'!$B$21,AD936-1,AC936-1),"")</f>
        <v/>
      </c>
      <c r="AG936" s="146">
        <f ca="1">IF(OFFSET('Dummy Payment'!$C$21,AD936-1,AC936-1)&lt;&gt;"",-OFFSET('Dummy Payment'!$C$21,AD936-1,AC936-1),"")</f>
        <v>-1000</v>
      </c>
      <c r="AH936" s="147" t="str">
        <f t="shared" si="45"/>
        <v>Vacation</v>
      </c>
      <c r="AI936" s="139"/>
      <c r="AJ936" s="139"/>
      <c r="AK936" s="139"/>
      <c r="AL936" s="139"/>
      <c r="AM936" s="139"/>
      <c r="AN936" s="139"/>
      <c r="AO936" s="139"/>
      <c r="AP936" s="139"/>
      <c r="AQ936" s="139"/>
      <c r="AR936" s="139"/>
    </row>
    <row r="937" spans="29:44" x14ac:dyDescent="0.3">
      <c r="AC937" s="111">
        <f t="shared" si="43"/>
        <v>7</v>
      </c>
      <c r="AD937" s="111">
        <f t="shared" si="44"/>
        <v>11</v>
      </c>
      <c r="AE937" s="144">
        <v>401</v>
      </c>
      <c r="AF937" s="145" t="str">
        <f ca="1">IF(OFFSET('Dummy Payment'!$B$21,AD937-1,AC937-1)&lt;&gt;"",OFFSET('Dummy Payment'!$B$21,AD937-1,AC937-1),"")</f>
        <v/>
      </c>
      <c r="AG937" s="146" t="str">
        <f ca="1">IF(OFFSET('Dummy Payment'!$C$21,AD937-1,AC937-1)&lt;&gt;"",-OFFSET('Dummy Payment'!$C$21,AD937-1,AC937-1),"")</f>
        <v/>
      </c>
      <c r="AH937" s="147" t="str">
        <f t="shared" si="45"/>
        <v>Gym Membership</v>
      </c>
      <c r="AI937" s="139"/>
      <c r="AJ937" s="139"/>
      <c r="AK937" s="139"/>
      <c r="AL937" s="139"/>
      <c r="AM937" s="139"/>
      <c r="AN937" s="139"/>
      <c r="AO937" s="139"/>
      <c r="AP937" s="139"/>
      <c r="AQ937" s="139"/>
      <c r="AR937" s="139"/>
    </row>
    <row r="938" spans="29:44" x14ac:dyDescent="0.3">
      <c r="AC938" s="111">
        <f t="shared" si="43"/>
        <v>7</v>
      </c>
      <c r="AD938" s="111">
        <f t="shared" si="44"/>
        <v>12</v>
      </c>
      <c r="AE938" s="144">
        <v>402</v>
      </c>
      <c r="AF938" s="145">
        <f ca="1">IF(OFFSET('Dummy Payment'!$B$21,AD938-1,AC938-1)&lt;&gt;"",OFFSET('Dummy Payment'!$B$21,AD938-1,AC938-1),"")</f>
        <v>43210</v>
      </c>
      <c r="AG938" s="146">
        <f ca="1">IF(OFFSET('Dummy Payment'!$C$21,AD938-1,AC938-1)&lt;&gt;"",-OFFSET('Dummy Payment'!$C$21,AD938-1,AC938-1),"")</f>
        <v>-25</v>
      </c>
      <c r="AH938" s="147" t="str">
        <f t="shared" si="45"/>
        <v>Mobile Phone</v>
      </c>
      <c r="AI938" s="139"/>
      <c r="AJ938" s="139"/>
      <c r="AK938" s="139"/>
      <c r="AL938" s="139"/>
      <c r="AM938" s="139"/>
      <c r="AN938" s="139"/>
      <c r="AO938" s="139"/>
      <c r="AP938" s="139"/>
      <c r="AQ938" s="139"/>
      <c r="AR938" s="139"/>
    </row>
    <row r="939" spans="29:44" x14ac:dyDescent="0.3">
      <c r="AC939" s="111">
        <f t="shared" si="43"/>
        <v>7</v>
      </c>
      <c r="AD939" s="111">
        <f t="shared" si="44"/>
        <v>13</v>
      </c>
      <c r="AE939" s="144">
        <v>403</v>
      </c>
      <c r="AF939" s="145">
        <f ca="1">IF(OFFSET('Dummy Payment'!$B$21,AD939-1,AC939-1)&lt;&gt;"",OFFSET('Dummy Payment'!$B$21,AD939-1,AC939-1),"")</f>
        <v>43210</v>
      </c>
      <c r="AG939" s="146">
        <f ca="1">IF(OFFSET('Dummy Payment'!$C$21,AD939-1,AC939-1)&lt;&gt;"",-OFFSET('Dummy Payment'!$C$21,AD939-1,AC939-1),"")</f>
        <v>-15</v>
      </c>
      <c r="AH939" s="147" t="str">
        <f t="shared" si="45"/>
        <v>House Phone</v>
      </c>
      <c r="AI939" s="139"/>
      <c r="AJ939" s="139"/>
      <c r="AK939" s="139"/>
      <c r="AL939" s="139"/>
      <c r="AM939" s="139"/>
      <c r="AN939" s="139"/>
      <c r="AO939" s="139"/>
      <c r="AP939" s="139"/>
      <c r="AQ939" s="139"/>
      <c r="AR939" s="139"/>
    </row>
    <row r="940" spans="29:44" x14ac:dyDescent="0.3">
      <c r="AC940" s="111">
        <f t="shared" ref="AC940:AC1003" si="46">AC850+2</f>
        <v>7</v>
      </c>
      <c r="AD940" s="111">
        <f t="shared" ref="AD940:AD1003" si="47">AD850</f>
        <v>14</v>
      </c>
      <c r="AE940" s="144">
        <v>404</v>
      </c>
      <c r="AF940" s="145">
        <f ca="1">IF(OFFSET('Dummy Payment'!$B$21,AD940-1,AC940-1)&lt;&gt;"",OFFSET('Dummy Payment'!$B$21,AD940-1,AC940-1),"")</f>
        <v>43196</v>
      </c>
      <c r="AG940" s="146">
        <f ca="1">IF(OFFSET('Dummy Payment'!$C$21,AD940-1,AC940-1)&lt;&gt;"",-OFFSET('Dummy Payment'!$C$21,AD940-1,AC940-1),"")</f>
        <v>-50</v>
      </c>
      <c r="AH940" s="147" t="str">
        <f t="shared" ref="AH940:AH1003" si="48">IF(AH850&lt;&gt;"",AH850,"")</f>
        <v>Hobbies</v>
      </c>
      <c r="AI940" s="139"/>
      <c r="AJ940" s="139"/>
      <c r="AK940" s="139"/>
      <c r="AL940" s="139"/>
      <c r="AM940" s="139"/>
      <c r="AN940" s="139"/>
      <c r="AO940" s="139"/>
      <c r="AP940" s="139"/>
      <c r="AQ940" s="139"/>
      <c r="AR940" s="139"/>
    </row>
    <row r="941" spans="29:44" x14ac:dyDescent="0.3">
      <c r="AC941" s="111">
        <f t="shared" si="46"/>
        <v>7</v>
      </c>
      <c r="AD941" s="111">
        <f t="shared" si="47"/>
        <v>15</v>
      </c>
      <c r="AE941" s="144">
        <v>405</v>
      </c>
      <c r="AF941" s="145">
        <f ca="1">IF(OFFSET('Dummy Payment'!$B$21,AD941-1,AC941-1)&lt;&gt;"",OFFSET('Dummy Payment'!$B$21,AD941-1,AC941-1),"")</f>
        <v>43192</v>
      </c>
      <c r="AG941" s="146">
        <f ca="1">IF(OFFSET('Dummy Payment'!$C$21,AD941-1,AC941-1)&lt;&gt;"",-OFFSET('Dummy Payment'!$C$21,AD941-1,AC941-1),"")</f>
        <v>-500</v>
      </c>
      <c r="AH941" s="147" t="str">
        <f t="shared" si="48"/>
        <v>Eating Out/Restaurant</v>
      </c>
      <c r="AI941" s="139"/>
      <c r="AJ941" s="139"/>
      <c r="AK941" s="139"/>
      <c r="AL941" s="139"/>
      <c r="AM941" s="139"/>
      <c r="AN941" s="139"/>
      <c r="AO941" s="139"/>
      <c r="AP941" s="139"/>
      <c r="AQ941" s="139"/>
      <c r="AR941" s="139"/>
    </row>
    <row r="942" spans="29:44" x14ac:dyDescent="0.3">
      <c r="AC942" s="111">
        <f t="shared" si="46"/>
        <v>7</v>
      </c>
      <c r="AD942" s="111">
        <f t="shared" si="47"/>
        <v>16</v>
      </c>
      <c r="AE942" s="144">
        <v>406</v>
      </c>
      <c r="AF942" s="145">
        <f ca="1">IF(OFFSET('Dummy Payment'!$B$21,AD942-1,AC942-1)&lt;&gt;"",OFFSET('Dummy Payment'!$B$21,AD942-1,AC942-1),"")</f>
        <v>43193</v>
      </c>
      <c r="AG942" s="146">
        <f ca="1">IF(OFFSET('Dummy Payment'!$C$21,AD942-1,AC942-1)&lt;&gt;"",-OFFSET('Dummy Payment'!$C$21,AD942-1,AC942-1),"")</f>
        <v>-250</v>
      </c>
      <c r="AH942" s="147" t="str">
        <f t="shared" si="48"/>
        <v>Groceries</v>
      </c>
      <c r="AI942" s="139"/>
      <c r="AJ942" s="139"/>
      <c r="AK942" s="139"/>
      <c r="AL942" s="139"/>
      <c r="AM942" s="139"/>
      <c r="AN942" s="139"/>
      <c r="AO942" s="139"/>
      <c r="AP942" s="139"/>
      <c r="AQ942" s="139"/>
      <c r="AR942" s="139"/>
    </row>
    <row r="943" spans="29:44" x14ac:dyDescent="0.3">
      <c r="AC943" s="111">
        <f t="shared" si="46"/>
        <v>7</v>
      </c>
      <c r="AD943" s="111">
        <f t="shared" si="47"/>
        <v>17</v>
      </c>
      <c r="AE943" s="144">
        <v>407</v>
      </c>
      <c r="AF943" s="145">
        <f ca="1">IF(OFFSET('Dummy Payment'!$B$21,AD943-1,AC943-1)&lt;&gt;"",OFFSET('Dummy Payment'!$B$21,AD943-1,AC943-1),"")</f>
        <v>43194</v>
      </c>
      <c r="AG943" s="146">
        <f ca="1">IF(OFFSET('Dummy Payment'!$C$21,AD943-1,AC943-1)&lt;&gt;"",-OFFSET('Dummy Payment'!$C$21,AD943-1,AC943-1),"")</f>
        <v>-100</v>
      </c>
      <c r="AH943" s="147" t="str">
        <f t="shared" si="48"/>
        <v>Clothes</v>
      </c>
      <c r="AI943" s="139"/>
      <c r="AJ943" s="139"/>
      <c r="AK943" s="139"/>
      <c r="AL943" s="139"/>
      <c r="AM943" s="139"/>
      <c r="AN943" s="139"/>
      <c r="AO943" s="139"/>
      <c r="AP943" s="139"/>
      <c r="AQ943" s="139"/>
      <c r="AR943" s="139"/>
    </row>
    <row r="944" spans="29:44" x14ac:dyDescent="0.3">
      <c r="AC944" s="111">
        <f t="shared" si="46"/>
        <v>7</v>
      </c>
      <c r="AD944" s="111">
        <f t="shared" si="47"/>
        <v>18</v>
      </c>
      <c r="AE944" s="144">
        <v>408</v>
      </c>
      <c r="AF944" s="145">
        <f ca="1">IF(OFFSET('Dummy Payment'!$B$21,AD944-1,AC944-1)&lt;&gt;"",OFFSET('Dummy Payment'!$B$21,AD944-1,AC944-1),"")</f>
        <v>43194</v>
      </c>
      <c r="AG944" s="146">
        <f ca="1">IF(OFFSET('Dummy Payment'!$C$21,AD944-1,AC944-1)&lt;&gt;"",-OFFSET('Dummy Payment'!$C$21,AD944-1,AC944-1),"")</f>
        <v>-100</v>
      </c>
      <c r="AH944" s="147" t="str">
        <f t="shared" si="48"/>
        <v>Children Activities</v>
      </c>
      <c r="AI944" s="139"/>
      <c r="AJ944" s="139"/>
      <c r="AK944" s="139"/>
      <c r="AL944" s="139"/>
      <c r="AM944" s="139"/>
      <c r="AN944" s="139"/>
      <c r="AO944" s="139"/>
      <c r="AP944" s="139"/>
      <c r="AQ944" s="139"/>
      <c r="AR944" s="139"/>
    </row>
    <row r="945" spans="29:44" x14ac:dyDescent="0.3">
      <c r="AC945" s="111">
        <f t="shared" si="46"/>
        <v>7</v>
      </c>
      <c r="AD945" s="111">
        <f t="shared" si="47"/>
        <v>19</v>
      </c>
      <c r="AE945" s="144">
        <v>409</v>
      </c>
      <c r="AF945" s="145" t="str">
        <f ca="1">IF(OFFSET('Dummy Payment'!$B$21,AD945-1,AC945-1)&lt;&gt;"",OFFSET('Dummy Payment'!$B$21,AD945-1,AC945-1),"")</f>
        <v/>
      </c>
      <c r="AG945" s="146" t="str">
        <f ca="1">IF(OFFSET('Dummy Payment'!$C$21,AD945-1,AC945-1)&lt;&gt;"",-OFFSET('Dummy Payment'!$C$21,AD945-1,AC945-1),"")</f>
        <v/>
      </c>
      <c r="AH945" s="147" t="str">
        <f t="shared" si="48"/>
        <v>Cosmetics</v>
      </c>
      <c r="AI945" s="139"/>
      <c r="AJ945" s="139"/>
      <c r="AK945" s="139"/>
      <c r="AL945" s="139"/>
      <c r="AM945" s="139"/>
      <c r="AN945" s="139"/>
      <c r="AO945" s="139"/>
      <c r="AP945" s="139"/>
      <c r="AQ945" s="139"/>
      <c r="AR945" s="139"/>
    </row>
    <row r="946" spans="29:44" x14ac:dyDescent="0.3">
      <c r="AC946" s="111">
        <f t="shared" si="46"/>
        <v>7</v>
      </c>
      <c r="AD946" s="111">
        <f t="shared" si="47"/>
        <v>20</v>
      </c>
      <c r="AE946" s="144">
        <v>410</v>
      </c>
      <c r="AF946" s="145">
        <f ca="1">IF(OFFSET('Dummy Payment'!$B$21,AD946-1,AC946-1)&lt;&gt;"",OFFSET('Dummy Payment'!$B$21,AD946-1,AC946-1),"")</f>
        <v>43192</v>
      </c>
      <c r="AG946" s="146">
        <f ca="1">IF(OFFSET('Dummy Payment'!$C$21,AD946-1,AC946-1)&lt;&gt;"",-OFFSET('Dummy Payment'!$C$21,AD946-1,AC946-1),"")</f>
        <v>-50</v>
      </c>
      <c r="AH946" s="147" t="str">
        <f t="shared" si="48"/>
        <v>Public Transport</v>
      </c>
      <c r="AI946" s="139"/>
      <c r="AJ946" s="139"/>
      <c r="AK946" s="139"/>
      <c r="AL946" s="139"/>
      <c r="AM946" s="139"/>
      <c r="AN946" s="139"/>
      <c r="AO946" s="139"/>
      <c r="AP946" s="139"/>
      <c r="AQ946" s="139"/>
      <c r="AR946" s="139"/>
    </row>
    <row r="947" spans="29:44" x14ac:dyDescent="0.3">
      <c r="AC947" s="111">
        <f t="shared" si="46"/>
        <v>7</v>
      </c>
      <c r="AD947" s="111">
        <f t="shared" si="47"/>
        <v>21</v>
      </c>
      <c r="AE947" s="144">
        <v>411</v>
      </c>
      <c r="AF947" s="145" t="str">
        <f ca="1">IF(OFFSET('Dummy Payment'!$B$21,AD947-1,AC947-1)&lt;&gt;"",OFFSET('Dummy Payment'!$B$21,AD947-1,AC947-1),"")</f>
        <v/>
      </c>
      <c r="AG947" s="146" t="str">
        <f ca="1">IF(OFFSET('Dummy Payment'!$C$21,AD947-1,AC947-1)&lt;&gt;"",-OFFSET('Dummy Payment'!$C$21,AD947-1,AC947-1),"")</f>
        <v/>
      </c>
      <c r="AH947" s="147" t="str">
        <f t="shared" si="48"/>
        <v/>
      </c>
      <c r="AI947" s="139"/>
      <c r="AJ947" s="139"/>
      <c r="AK947" s="139"/>
      <c r="AL947" s="139"/>
      <c r="AM947" s="139"/>
      <c r="AN947" s="139"/>
      <c r="AO947" s="139"/>
      <c r="AP947" s="139"/>
      <c r="AQ947" s="139"/>
      <c r="AR947" s="139"/>
    </row>
    <row r="948" spans="29:44" x14ac:dyDescent="0.3">
      <c r="AC948" s="111">
        <f t="shared" si="46"/>
        <v>7</v>
      </c>
      <c r="AD948" s="111">
        <f t="shared" si="47"/>
        <v>22</v>
      </c>
      <c r="AE948" s="144">
        <v>412</v>
      </c>
      <c r="AF948" s="145" t="str">
        <f ca="1">IF(OFFSET('Dummy Payment'!$B$21,AD948-1,AC948-1)&lt;&gt;"",OFFSET('Dummy Payment'!$B$21,AD948-1,AC948-1),"")</f>
        <v/>
      </c>
      <c r="AG948" s="146" t="str">
        <f ca="1">IF(OFFSET('Dummy Payment'!$C$21,AD948-1,AC948-1)&lt;&gt;"",-OFFSET('Dummy Payment'!$C$21,AD948-1,AC948-1),"")</f>
        <v/>
      </c>
      <c r="AH948" s="147" t="str">
        <f t="shared" si="48"/>
        <v/>
      </c>
      <c r="AI948" s="139"/>
      <c r="AJ948" s="139"/>
      <c r="AK948" s="139"/>
      <c r="AL948" s="139"/>
      <c r="AM948" s="139"/>
      <c r="AN948" s="139"/>
      <c r="AO948" s="139"/>
      <c r="AP948" s="139"/>
      <c r="AQ948" s="139"/>
      <c r="AR948" s="139"/>
    </row>
    <row r="949" spans="29:44" x14ac:dyDescent="0.3">
      <c r="AC949" s="111">
        <f t="shared" si="46"/>
        <v>7</v>
      </c>
      <c r="AD949" s="111">
        <f t="shared" si="47"/>
        <v>23</v>
      </c>
      <c r="AE949" s="144">
        <v>413</v>
      </c>
      <c r="AF949" s="145" t="str">
        <f ca="1">IF(OFFSET('Dummy Payment'!$B$21,AD949-1,AC949-1)&lt;&gt;"",OFFSET('Dummy Payment'!$B$21,AD949-1,AC949-1),"")</f>
        <v/>
      </c>
      <c r="AG949" s="146" t="str">
        <f ca="1">IF(OFFSET('Dummy Payment'!$C$21,AD949-1,AC949-1)&lt;&gt;"",-OFFSET('Dummy Payment'!$C$21,AD949-1,AC949-1),"")</f>
        <v/>
      </c>
      <c r="AH949" s="147" t="str">
        <f t="shared" si="48"/>
        <v/>
      </c>
      <c r="AI949" s="139"/>
      <c r="AJ949" s="139"/>
      <c r="AK949" s="139"/>
      <c r="AL949" s="139"/>
      <c r="AM949" s="139"/>
      <c r="AN949" s="139"/>
      <c r="AO949" s="139"/>
      <c r="AP949" s="139"/>
      <c r="AQ949" s="139"/>
      <c r="AR949" s="139"/>
    </row>
    <row r="950" spans="29:44" x14ac:dyDescent="0.3">
      <c r="AC950" s="111">
        <f t="shared" si="46"/>
        <v>7</v>
      </c>
      <c r="AD950" s="111">
        <f t="shared" si="47"/>
        <v>24</v>
      </c>
      <c r="AE950" s="144">
        <v>414</v>
      </c>
      <c r="AF950" s="145" t="str">
        <f ca="1">IF(OFFSET('Dummy Payment'!$B$21,AD950-1,AC950-1)&lt;&gt;"",OFFSET('Dummy Payment'!$B$21,AD950-1,AC950-1),"")</f>
        <v/>
      </c>
      <c r="AG950" s="146" t="str">
        <f ca="1">IF(OFFSET('Dummy Payment'!$C$21,AD950-1,AC950-1)&lt;&gt;"",-OFFSET('Dummy Payment'!$C$21,AD950-1,AC950-1),"")</f>
        <v/>
      </c>
      <c r="AH950" s="147" t="str">
        <f t="shared" si="48"/>
        <v/>
      </c>
      <c r="AI950" s="139"/>
      <c r="AJ950" s="139"/>
      <c r="AK950" s="139"/>
      <c r="AL950" s="139"/>
      <c r="AM950" s="139"/>
      <c r="AN950" s="139"/>
      <c r="AO950" s="139"/>
      <c r="AP950" s="139"/>
      <c r="AQ950" s="139"/>
      <c r="AR950" s="139"/>
    </row>
    <row r="951" spans="29:44" x14ac:dyDescent="0.3">
      <c r="AC951" s="111">
        <f t="shared" si="46"/>
        <v>7</v>
      </c>
      <c r="AD951" s="111">
        <f t="shared" si="47"/>
        <v>25</v>
      </c>
      <c r="AE951" s="144">
        <v>415</v>
      </c>
      <c r="AF951" s="145" t="str">
        <f ca="1">IF(OFFSET('Dummy Payment'!$B$21,AD951-1,AC951-1)&lt;&gt;"",OFFSET('Dummy Payment'!$B$21,AD951-1,AC951-1),"")</f>
        <v/>
      </c>
      <c r="AG951" s="146" t="str">
        <f ca="1">IF(OFFSET('Dummy Payment'!$C$21,AD951-1,AC951-1)&lt;&gt;"",-OFFSET('Dummy Payment'!$C$21,AD951-1,AC951-1),"")</f>
        <v/>
      </c>
      <c r="AH951" s="147" t="str">
        <f t="shared" si="48"/>
        <v/>
      </c>
      <c r="AI951" s="139"/>
      <c r="AJ951" s="139"/>
      <c r="AK951" s="139"/>
      <c r="AL951" s="139"/>
      <c r="AM951" s="139"/>
      <c r="AN951" s="139"/>
      <c r="AO951" s="139"/>
      <c r="AP951" s="139"/>
      <c r="AQ951" s="139"/>
      <c r="AR951" s="139"/>
    </row>
    <row r="952" spans="29:44" x14ac:dyDescent="0.3">
      <c r="AC952" s="111">
        <f t="shared" si="46"/>
        <v>7</v>
      </c>
      <c r="AD952" s="111">
        <f t="shared" si="47"/>
        <v>26</v>
      </c>
      <c r="AE952" s="144">
        <v>416</v>
      </c>
      <c r="AF952" s="145" t="str">
        <f ca="1">IF(OFFSET('Dummy Payment'!$B$21,AD952-1,AC952-1)&lt;&gt;"",OFFSET('Dummy Payment'!$B$21,AD952-1,AC952-1),"")</f>
        <v/>
      </c>
      <c r="AG952" s="146" t="str">
        <f ca="1">IF(OFFSET('Dummy Payment'!$C$21,AD952-1,AC952-1)&lt;&gt;"",-OFFSET('Dummy Payment'!$C$21,AD952-1,AC952-1),"")</f>
        <v/>
      </c>
      <c r="AH952" s="147" t="str">
        <f t="shared" si="48"/>
        <v/>
      </c>
      <c r="AI952" s="139"/>
      <c r="AJ952" s="139"/>
      <c r="AK952" s="139"/>
      <c r="AL952" s="139"/>
      <c r="AM952" s="139"/>
      <c r="AN952" s="139"/>
      <c r="AO952" s="139"/>
      <c r="AP952" s="139"/>
      <c r="AQ952" s="139"/>
      <c r="AR952" s="139"/>
    </row>
    <row r="953" spans="29:44" x14ac:dyDescent="0.3">
      <c r="AC953" s="111">
        <f t="shared" si="46"/>
        <v>7</v>
      </c>
      <c r="AD953" s="111">
        <f t="shared" si="47"/>
        <v>27</v>
      </c>
      <c r="AE953" s="144">
        <v>417</v>
      </c>
      <c r="AF953" s="145" t="str">
        <f ca="1">IF(OFFSET('Dummy Payment'!$B$21,AD953-1,AC953-1)&lt;&gt;"",OFFSET('Dummy Payment'!$B$21,AD953-1,AC953-1),"")</f>
        <v/>
      </c>
      <c r="AG953" s="146" t="str">
        <f ca="1">IF(OFFSET('Dummy Payment'!$C$21,AD953-1,AC953-1)&lt;&gt;"",-OFFSET('Dummy Payment'!$C$21,AD953-1,AC953-1),"")</f>
        <v/>
      </c>
      <c r="AH953" s="147" t="str">
        <f t="shared" si="48"/>
        <v/>
      </c>
      <c r="AI953" s="139"/>
      <c r="AJ953" s="139"/>
      <c r="AK953" s="139"/>
      <c r="AL953" s="139"/>
      <c r="AM953" s="139"/>
      <c r="AN953" s="139"/>
      <c r="AO953" s="139"/>
      <c r="AP953" s="139"/>
      <c r="AQ953" s="139"/>
      <c r="AR953" s="139"/>
    </row>
    <row r="954" spans="29:44" x14ac:dyDescent="0.3">
      <c r="AC954" s="111">
        <f t="shared" si="46"/>
        <v>7</v>
      </c>
      <c r="AD954" s="111">
        <f t="shared" si="47"/>
        <v>28</v>
      </c>
      <c r="AE954" s="144">
        <v>418</v>
      </c>
      <c r="AF954" s="145" t="str">
        <f ca="1">IF(OFFSET('Dummy Payment'!$B$21,AD954-1,AC954-1)&lt;&gt;"",OFFSET('Dummy Payment'!$B$21,AD954-1,AC954-1),"")</f>
        <v/>
      </c>
      <c r="AG954" s="146" t="str">
        <f ca="1">IF(OFFSET('Dummy Payment'!$C$21,AD954-1,AC954-1)&lt;&gt;"",-OFFSET('Dummy Payment'!$C$21,AD954-1,AC954-1),"")</f>
        <v/>
      </c>
      <c r="AH954" s="147" t="str">
        <f t="shared" si="48"/>
        <v/>
      </c>
      <c r="AI954" s="139"/>
      <c r="AJ954" s="139"/>
      <c r="AK954" s="139"/>
      <c r="AL954" s="139"/>
      <c r="AM954" s="139"/>
      <c r="AN954" s="139"/>
      <c r="AO954" s="139"/>
      <c r="AP954" s="139"/>
      <c r="AQ954" s="139"/>
      <c r="AR954" s="139"/>
    </row>
    <row r="955" spans="29:44" x14ac:dyDescent="0.3">
      <c r="AC955" s="111">
        <f t="shared" si="46"/>
        <v>7</v>
      </c>
      <c r="AD955" s="111">
        <f t="shared" si="47"/>
        <v>29</v>
      </c>
      <c r="AE955" s="144">
        <v>419</v>
      </c>
      <c r="AF955" s="145" t="str">
        <f ca="1">IF(OFFSET('Dummy Payment'!$B$21,AD955-1,AC955-1)&lt;&gt;"",OFFSET('Dummy Payment'!$B$21,AD955-1,AC955-1),"")</f>
        <v/>
      </c>
      <c r="AG955" s="146" t="str">
        <f ca="1">IF(OFFSET('Dummy Payment'!$C$21,AD955-1,AC955-1)&lt;&gt;"",-OFFSET('Dummy Payment'!$C$21,AD955-1,AC955-1),"")</f>
        <v/>
      </c>
      <c r="AH955" s="147" t="str">
        <f t="shared" si="48"/>
        <v/>
      </c>
      <c r="AI955" s="139"/>
      <c r="AJ955" s="139"/>
      <c r="AK955" s="139"/>
      <c r="AL955" s="139"/>
      <c r="AM955" s="139"/>
      <c r="AN955" s="139"/>
      <c r="AO955" s="139"/>
      <c r="AP955" s="139"/>
      <c r="AQ955" s="139"/>
      <c r="AR955" s="139"/>
    </row>
    <row r="956" spans="29:44" x14ac:dyDescent="0.3">
      <c r="AC956" s="111">
        <f t="shared" si="46"/>
        <v>7</v>
      </c>
      <c r="AD956" s="111">
        <f t="shared" si="47"/>
        <v>30</v>
      </c>
      <c r="AE956" s="144">
        <v>420</v>
      </c>
      <c r="AF956" s="145" t="str">
        <f ca="1">IF(OFFSET('Dummy Payment'!$B$21,AD956-1,AC956-1)&lt;&gt;"",OFFSET('Dummy Payment'!$B$21,AD956-1,AC956-1),"")</f>
        <v/>
      </c>
      <c r="AG956" s="146" t="str">
        <f ca="1">IF(OFFSET('Dummy Payment'!$C$21,AD956-1,AC956-1)&lt;&gt;"",-OFFSET('Dummy Payment'!$C$21,AD956-1,AC956-1),"")</f>
        <v/>
      </c>
      <c r="AH956" s="147" t="str">
        <f t="shared" si="48"/>
        <v/>
      </c>
      <c r="AI956" s="139"/>
      <c r="AJ956" s="139"/>
      <c r="AK956" s="139"/>
      <c r="AL956" s="139"/>
      <c r="AM956" s="139"/>
      <c r="AN956" s="139"/>
      <c r="AO956" s="139"/>
      <c r="AP956" s="139"/>
      <c r="AQ956" s="139"/>
      <c r="AR956" s="139"/>
    </row>
    <row r="957" spans="29:44" x14ac:dyDescent="0.3">
      <c r="AC957" s="111">
        <f t="shared" si="46"/>
        <v>7</v>
      </c>
      <c r="AD957" s="111">
        <f t="shared" si="47"/>
        <v>31</v>
      </c>
      <c r="AE957" s="144">
        <v>421</v>
      </c>
      <c r="AF957" s="145" t="str">
        <f ca="1">IF(OFFSET('Dummy Payment'!$B$21,AD957-1,AC957-1)&lt;&gt;"",OFFSET('Dummy Payment'!$B$21,AD957-1,AC957-1),"")</f>
        <v/>
      </c>
      <c r="AG957" s="146" t="str">
        <f ca="1">IF(OFFSET('Dummy Payment'!$C$21,AD957-1,AC957-1)&lt;&gt;"",-OFFSET('Dummy Payment'!$C$21,AD957-1,AC957-1),"")</f>
        <v/>
      </c>
      <c r="AH957" s="147" t="str">
        <f t="shared" si="48"/>
        <v/>
      </c>
      <c r="AI957" s="139"/>
      <c r="AJ957" s="139"/>
      <c r="AK957" s="139"/>
      <c r="AL957" s="139"/>
      <c r="AM957" s="139"/>
      <c r="AN957" s="139"/>
      <c r="AO957" s="139"/>
      <c r="AP957" s="139"/>
      <c r="AQ957" s="139"/>
      <c r="AR957" s="139"/>
    </row>
    <row r="958" spans="29:44" x14ac:dyDescent="0.3">
      <c r="AC958" s="111">
        <f t="shared" si="46"/>
        <v>7</v>
      </c>
      <c r="AD958" s="111">
        <f t="shared" si="47"/>
        <v>32</v>
      </c>
      <c r="AE958" s="144">
        <v>422</v>
      </c>
      <c r="AF958" s="145" t="str">
        <f ca="1">IF(OFFSET('Dummy Payment'!$B$21,AD958-1,AC958-1)&lt;&gt;"",OFFSET('Dummy Payment'!$B$21,AD958-1,AC958-1),"")</f>
        <v/>
      </c>
      <c r="AG958" s="146" t="str">
        <f ca="1">IF(OFFSET('Dummy Payment'!$C$21,AD958-1,AC958-1)&lt;&gt;"",-OFFSET('Dummy Payment'!$C$21,AD958-1,AC958-1),"")</f>
        <v/>
      </c>
      <c r="AH958" s="147" t="str">
        <f t="shared" si="48"/>
        <v/>
      </c>
      <c r="AI958" s="139"/>
      <c r="AJ958" s="139"/>
      <c r="AK958" s="139"/>
      <c r="AL958" s="139"/>
      <c r="AM958" s="139"/>
      <c r="AN958" s="139"/>
      <c r="AO958" s="139"/>
      <c r="AP958" s="139"/>
      <c r="AQ958" s="139"/>
      <c r="AR958" s="139"/>
    </row>
    <row r="959" spans="29:44" x14ac:dyDescent="0.3">
      <c r="AC959" s="111">
        <f t="shared" si="46"/>
        <v>7</v>
      </c>
      <c r="AD959" s="111">
        <f t="shared" si="47"/>
        <v>33</v>
      </c>
      <c r="AE959" s="144">
        <v>423</v>
      </c>
      <c r="AF959" s="145" t="str">
        <f ca="1">IF(OFFSET('Dummy Payment'!$B$21,AD959-1,AC959-1)&lt;&gt;"",OFFSET('Dummy Payment'!$B$21,AD959-1,AC959-1),"")</f>
        <v/>
      </c>
      <c r="AG959" s="146" t="str">
        <f ca="1">IF(OFFSET('Dummy Payment'!$C$21,AD959-1,AC959-1)&lt;&gt;"",-OFFSET('Dummy Payment'!$C$21,AD959-1,AC959-1),"")</f>
        <v/>
      </c>
      <c r="AH959" s="147" t="str">
        <f t="shared" si="48"/>
        <v/>
      </c>
      <c r="AI959" s="139"/>
      <c r="AJ959" s="139"/>
      <c r="AK959" s="139"/>
      <c r="AL959" s="139"/>
      <c r="AM959" s="139"/>
      <c r="AN959" s="139"/>
      <c r="AO959" s="139"/>
      <c r="AP959" s="139"/>
      <c r="AQ959" s="139"/>
      <c r="AR959" s="139"/>
    </row>
    <row r="960" spans="29:44" x14ac:dyDescent="0.3">
      <c r="AC960" s="111">
        <f t="shared" si="46"/>
        <v>7</v>
      </c>
      <c r="AD960" s="111">
        <f t="shared" si="47"/>
        <v>34</v>
      </c>
      <c r="AE960" s="144">
        <v>424</v>
      </c>
      <c r="AF960" s="145" t="str">
        <f ca="1">IF(OFFSET('Dummy Payment'!$B$21,AD960-1,AC960-1)&lt;&gt;"",OFFSET('Dummy Payment'!$B$21,AD960-1,AC960-1),"")</f>
        <v/>
      </c>
      <c r="AG960" s="146" t="str">
        <f ca="1">IF(OFFSET('Dummy Payment'!$C$21,AD960-1,AC960-1)&lt;&gt;"",-OFFSET('Dummy Payment'!$C$21,AD960-1,AC960-1),"")</f>
        <v/>
      </c>
      <c r="AH960" s="147" t="str">
        <f t="shared" si="48"/>
        <v/>
      </c>
      <c r="AI960" s="139"/>
      <c r="AJ960" s="139"/>
      <c r="AK960" s="139"/>
      <c r="AL960" s="139"/>
      <c r="AM960" s="139"/>
      <c r="AN960" s="139"/>
      <c r="AO960" s="139"/>
      <c r="AP960" s="139"/>
      <c r="AQ960" s="139"/>
      <c r="AR960" s="139"/>
    </row>
    <row r="961" spans="29:44" x14ac:dyDescent="0.3">
      <c r="AC961" s="111">
        <f t="shared" si="46"/>
        <v>7</v>
      </c>
      <c r="AD961" s="111">
        <f t="shared" si="47"/>
        <v>35</v>
      </c>
      <c r="AE961" s="144">
        <v>425</v>
      </c>
      <c r="AF961" s="145" t="str">
        <f ca="1">IF(OFFSET('Dummy Payment'!$B$21,AD961-1,AC961-1)&lt;&gt;"",OFFSET('Dummy Payment'!$B$21,AD961-1,AC961-1),"")</f>
        <v/>
      </c>
      <c r="AG961" s="146" t="str">
        <f ca="1">IF(OFFSET('Dummy Payment'!$C$21,AD961-1,AC961-1)&lt;&gt;"",-OFFSET('Dummy Payment'!$C$21,AD961-1,AC961-1),"")</f>
        <v/>
      </c>
      <c r="AH961" s="147" t="str">
        <f t="shared" si="48"/>
        <v/>
      </c>
      <c r="AI961" s="139"/>
      <c r="AJ961" s="139"/>
      <c r="AK961" s="139"/>
      <c r="AL961" s="139"/>
      <c r="AM961" s="139"/>
      <c r="AN961" s="139"/>
      <c r="AO961" s="139"/>
      <c r="AP961" s="139"/>
      <c r="AQ961" s="139"/>
      <c r="AR961" s="139"/>
    </row>
    <row r="962" spans="29:44" x14ac:dyDescent="0.3">
      <c r="AC962" s="111">
        <f t="shared" si="46"/>
        <v>7</v>
      </c>
      <c r="AD962" s="111">
        <f t="shared" si="47"/>
        <v>36</v>
      </c>
      <c r="AE962" s="144">
        <v>426</v>
      </c>
      <c r="AF962" s="145" t="str">
        <f ca="1">IF(OFFSET('Dummy Payment'!$B$21,AD962-1,AC962-1)&lt;&gt;"",OFFSET('Dummy Payment'!$B$21,AD962-1,AC962-1),"")</f>
        <v/>
      </c>
      <c r="AG962" s="146" t="str">
        <f ca="1">IF(OFFSET('Dummy Payment'!$C$21,AD962-1,AC962-1)&lt;&gt;"",-OFFSET('Dummy Payment'!$C$21,AD962-1,AC962-1),"")</f>
        <v/>
      </c>
      <c r="AH962" s="147" t="str">
        <f t="shared" si="48"/>
        <v/>
      </c>
      <c r="AI962" s="139"/>
      <c r="AJ962" s="139"/>
      <c r="AK962" s="139"/>
      <c r="AL962" s="139"/>
      <c r="AM962" s="139"/>
      <c r="AN962" s="139"/>
      <c r="AO962" s="139"/>
      <c r="AP962" s="139"/>
      <c r="AQ962" s="139"/>
      <c r="AR962" s="139"/>
    </row>
    <row r="963" spans="29:44" x14ac:dyDescent="0.3">
      <c r="AC963" s="111">
        <f t="shared" si="46"/>
        <v>7</v>
      </c>
      <c r="AD963" s="111">
        <f t="shared" si="47"/>
        <v>37</v>
      </c>
      <c r="AE963" s="144">
        <v>427</v>
      </c>
      <c r="AF963" s="145" t="str">
        <f ca="1">IF(OFFSET('Dummy Payment'!$B$21,AD963-1,AC963-1)&lt;&gt;"",OFFSET('Dummy Payment'!$B$21,AD963-1,AC963-1),"")</f>
        <v/>
      </c>
      <c r="AG963" s="146" t="str">
        <f ca="1">IF(OFFSET('Dummy Payment'!$C$21,AD963-1,AC963-1)&lt;&gt;"",-OFFSET('Dummy Payment'!$C$21,AD963-1,AC963-1),"")</f>
        <v/>
      </c>
      <c r="AH963" s="147" t="str">
        <f t="shared" si="48"/>
        <v/>
      </c>
      <c r="AI963" s="139"/>
      <c r="AJ963" s="139"/>
      <c r="AK963" s="139"/>
      <c r="AL963" s="139"/>
      <c r="AM963" s="139"/>
      <c r="AN963" s="139"/>
      <c r="AO963" s="139"/>
      <c r="AP963" s="139"/>
      <c r="AQ963" s="139"/>
      <c r="AR963" s="139"/>
    </row>
    <row r="964" spans="29:44" x14ac:dyDescent="0.3">
      <c r="AC964" s="111">
        <f t="shared" si="46"/>
        <v>7</v>
      </c>
      <c r="AD964" s="111">
        <f t="shared" si="47"/>
        <v>38</v>
      </c>
      <c r="AE964" s="144">
        <v>428</v>
      </c>
      <c r="AF964" s="145" t="str">
        <f ca="1">IF(OFFSET('Dummy Payment'!$B$21,AD964-1,AC964-1)&lt;&gt;"",OFFSET('Dummy Payment'!$B$21,AD964-1,AC964-1),"")</f>
        <v/>
      </c>
      <c r="AG964" s="146" t="str">
        <f ca="1">IF(OFFSET('Dummy Payment'!$C$21,AD964-1,AC964-1)&lt;&gt;"",-OFFSET('Dummy Payment'!$C$21,AD964-1,AC964-1),"")</f>
        <v/>
      </c>
      <c r="AH964" s="147" t="str">
        <f t="shared" si="48"/>
        <v/>
      </c>
      <c r="AI964" s="139"/>
      <c r="AJ964" s="139"/>
      <c r="AK964" s="139"/>
      <c r="AL964" s="139"/>
      <c r="AM964" s="139"/>
      <c r="AN964" s="139"/>
      <c r="AO964" s="139"/>
      <c r="AP964" s="139"/>
      <c r="AQ964" s="139"/>
      <c r="AR964" s="139"/>
    </row>
    <row r="965" spans="29:44" x14ac:dyDescent="0.3">
      <c r="AC965" s="111">
        <f t="shared" si="46"/>
        <v>7</v>
      </c>
      <c r="AD965" s="111">
        <f t="shared" si="47"/>
        <v>39</v>
      </c>
      <c r="AE965" s="144">
        <v>429</v>
      </c>
      <c r="AF965" s="145" t="str">
        <f ca="1">IF(OFFSET('Dummy Payment'!$B$21,AD965-1,AC965-1)&lt;&gt;"",OFFSET('Dummy Payment'!$B$21,AD965-1,AC965-1),"")</f>
        <v/>
      </c>
      <c r="AG965" s="146" t="str">
        <f ca="1">IF(OFFSET('Dummy Payment'!$C$21,AD965-1,AC965-1)&lt;&gt;"",-OFFSET('Dummy Payment'!$C$21,AD965-1,AC965-1),"")</f>
        <v/>
      </c>
      <c r="AH965" s="147" t="str">
        <f t="shared" si="48"/>
        <v/>
      </c>
      <c r="AI965" s="139"/>
      <c r="AJ965" s="139"/>
      <c r="AK965" s="139"/>
      <c r="AL965" s="139"/>
      <c r="AM965" s="139"/>
      <c r="AN965" s="139"/>
      <c r="AO965" s="139"/>
      <c r="AP965" s="139"/>
      <c r="AQ965" s="139"/>
      <c r="AR965" s="139"/>
    </row>
    <row r="966" spans="29:44" x14ac:dyDescent="0.3">
      <c r="AC966" s="111">
        <f t="shared" si="46"/>
        <v>7</v>
      </c>
      <c r="AD966" s="111">
        <f t="shared" si="47"/>
        <v>40</v>
      </c>
      <c r="AE966" s="144">
        <v>430</v>
      </c>
      <c r="AF966" s="145" t="str">
        <f ca="1">IF(OFFSET('Dummy Payment'!$B$21,AD966-1,AC966-1)&lt;&gt;"",OFFSET('Dummy Payment'!$B$21,AD966-1,AC966-1),"")</f>
        <v/>
      </c>
      <c r="AG966" s="146" t="str">
        <f ca="1">IF(OFFSET('Dummy Payment'!$C$21,AD966-1,AC966-1)&lt;&gt;"",-OFFSET('Dummy Payment'!$C$21,AD966-1,AC966-1),"")</f>
        <v/>
      </c>
      <c r="AH966" s="147" t="str">
        <f t="shared" si="48"/>
        <v/>
      </c>
      <c r="AI966" s="139"/>
      <c r="AJ966" s="139"/>
      <c r="AK966" s="139"/>
      <c r="AL966" s="139"/>
      <c r="AM966" s="139"/>
      <c r="AN966" s="139"/>
      <c r="AO966" s="139"/>
      <c r="AP966" s="139"/>
      <c r="AQ966" s="139"/>
      <c r="AR966" s="139"/>
    </row>
    <row r="967" spans="29:44" x14ac:dyDescent="0.3">
      <c r="AC967" s="111">
        <f t="shared" si="46"/>
        <v>7</v>
      </c>
      <c r="AD967" s="111">
        <f t="shared" si="47"/>
        <v>41</v>
      </c>
      <c r="AE967" s="144">
        <v>431</v>
      </c>
      <c r="AF967" s="145" t="str">
        <f ca="1">IF(OFFSET('Dummy Payment'!$B$21,AD967-1,AC967-1)&lt;&gt;"",OFFSET('Dummy Payment'!$B$21,AD967-1,AC967-1),"")</f>
        <v/>
      </c>
      <c r="AG967" s="146" t="str">
        <f ca="1">IF(OFFSET('Dummy Payment'!$C$21,AD967-1,AC967-1)&lt;&gt;"",-OFFSET('Dummy Payment'!$C$21,AD967-1,AC967-1),"")</f>
        <v/>
      </c>
      <c r="AH967" s="147" t="str">
        <f t="shared" si="48"/>
        <v/>
      </c>
      <c r="AI967" s="139"/>
      <c r="AJ967" s="139"/>
      <c r="AK967" s="139"/>
      <c r="AL967" s="139"/>
      <c r="AM967" s="139"/>
      <c r="AN967" s="139"/>
      <c r="AO967" s="139"/>
      <c r="AP967" s="139"/>
      <c r="AQ967" s="139"/>
      <c r="AR967" s="139"/>
    </row>
    <row r="968" spans="29:44" x14ac:dyDescent="0.3">
      <c r="AC968" s="111">
        <f t="shared" si="46"/>
        <v>7</v>
      </c>
      <c r="AD968" s="111">
        <f t="shared" si="47"/>
        <v>42</v>
      </c>
      <c r="AE968" s="144">
        <v>432</v>
      </c>
      <c r="AF968" s="145" t="str">
        <f ca="1">IF(OFFSET('Dummy Payment'!$B$21,AD968-1,AC968-1)&lt;&gt;"",OFFSET('Dummy Payment'!$B$21,AD968-1,AC968-1),"")</f>
        <v/>
      </c>
      <c r="AG968" s="146" t="str">
        <f ca="1">IF(OFFSET('Dummy Payment'!$C$21,AD968-1,AC968-1)&lt;&gt;"",-OFFSET('Dummy Payment'!$C$21,AD968-1,AC968-1),"")</f>
        <v/>
      </c>
      <c r="AH968" s="147" t="str">
        <f t="shared" si="48"/>
        <v/>
      </c>
      <c r="AI968" s="139"/>
      <c r="AJ968" s="139"/>
      <c r="AK968" s="139"/>
      <c r="AL968" s="139"/>
      <c r="AM968" s="139"/>
      <c r="AN968" s="139"/>
      <c r="AO968" s="139"/>
      <c r="AP968" s="139"/>
      <c r="AQ968" s="139"/>
      <c r="AR968" s="139"/>
    </row>
    <row r="969" spans="29:44" x14ac:dyDescent="0.3">
      <c r="AC969" s="111">
        <f t="shared" si="46"/>
        <v>7</v>
      </c>
      <c r="AD969" s="111">
        <f t="shared" si="47"/>
        <v>43</v>
      </c>
      <c r="AE969" s="144">
        <v>433</v>
      </c>
      <c r="AF969" s="145" t="str">
        <f ca="1">IF(OFFSET('Dummy Payment'!$B$21,AD969-1,AC969-1)&lt;&gt;"",OFFSET('Dummy Payment'!$B$21,AD969-1,AC969-1),"")</f>
        <v/>
      </c>
      <c r="AG969" s="146" t="str">
        <f ca="1">IF(OFFSET('Dummy Payment'!$C$21,AD969-1,AC969-1)&lt;&gt;"",-OFFSET('Dummy Payment'!$C$21,AD969-1,AC969-1),"")</f>
        <v/>
      </c>
      <c r="AH969" s="147" t="str">
        <f t="shared" si="48"/>
        <v/>
      </c>
      <c r="AI969" s="139"/>
      <c r="AJ969" s="139"/>
      <c r="AK969" s="139"/>
      <c r="AL969" s="139"/>
      <c r="AM969" s="139"/>
      <c r="AN969" s="139"/>
      <c r="AO969" s="139"/>
      <c r="AP969" s="139"/>
      <c r="AQ969" s="139"/>
      <c r="AR969" s="139"/>
    </row>
    <row r="970" spans="29:44" x14ac:dyDescent="0.3">
      <c r="AC970" s="111">
        <f t="shared" si="46"/>
        <v>7</v>
      </c>
      <c r="AD970" s="111">
        <f t="shared" si="47"/>
        <v>44</v>
      </c>
      <c r="AE970" s="144">
        <v>434</v>
      </c>
      <c r="AF970" s="145" t="str">
        <f ca="1">IF(OFFSET('Dummy Payment'!$B$21,AD970-1,AC970-1)&lt;&gt;"",OFFSET('Dummy Payment'!$B$21,AD970-1,AC970-1),"")</f>
        <v/>
      </c>
      <c r="AG970" s="146" t="str">
        <f ca="1">IF(OFFSET('Dummy Payment'!$C$21,AD970-1,AC970-1)&lt;&gt;"",-OFFSET('Dummy Payment'!$C$21,AD970-1,AC970-1),"")</f>
        <v/>
      </c>
      <c r="AH970" s="147" t="str">
        <f t="shared" si="48"/>
        <v/>
      </c>
      <c r="AI970" s="139"/>
      <c r="AJ970" s="139"/>
      <c r="AK970" s="139"/>
      <c r="AL970" s="139"/>
      <c r="AM970" s="139"/>
      <c r="AN970" s="139"/>
      <c r="AO970" s="139"/>
      <c r="AP970" s="139"/>
      <c r="AQ970" s="139"/>
      <c r="AR970" s="139"/>
    </row>
    <row r="971" spans="29:44" x14ac:dyDescent="0.3">
      <c r="AC971" s="111">
        <f t="shared" si="46"/>
        <v>7</v>
      </c>
      <c r="AD971" s="111">
        <f t="shared" si="47"/>
        <v>45</v>
      </c>
      <c r="AE971" s="144">
        <v>435</v>
      </c>
      <c r="AF971" s="145" t="str">
        <f ca="1">IF(OFFSET('Dummy Payment'!$B$21,AD971-1,AC971-1)&lt;&gt;"",OFFSET('Dummy Payment'!$B$21,AD971-1,AC971-1),"")</f>
        <v/>
      </c>
      <c r="AG971" s="146" t="str">
        <f ca="1">IF(OFFSET('Dummy Payment'!$C$21,AD971-1,AC971-1)&lt;&gt;"",-OFFSET('Dummy Payment'!$C$21,AD971-1,AC971-1),"")</f>
        <v/>
      </c>
      <c r="AH971" s="147" t="str">
        <f t="shared" si="48"/>
        <v/>
      </c>
      <c r="AI971" s="139"/>
      <c r="AJ971" s="139"/>
      <c r="AK971" s="139"/>
      <c r="AL971" s="139"/>
      <c r="AM971" s="139"/>
      <c r="AN971" s="139"/>
      <c r="AO971" s="139"/>
      <c r="AP971" s="139"/>
      <c r="AQ971" s="139"/>
      <c r="AR971" s="139"/>
    </row>
    <row r="972" spans="29:44" x14ac:dyDescent="0.3">
      <c r="AC972" s="111">
        <f t="shared" si="46"/>
        <v>7</v>
      </c>
      <c r="AD972" s="111">
        <f t="shared" si="47"/>
        <v>46</v>
      </c>
      <c r="AE972" s="144">
        <v>436</v>
      </c>
      <c r="AF972" s="145" t="str">
        <f ca="1">IF(OFFSET('Dummy Payment'!$B$21,AD972-1,AC972-1)&lt;&gt;"",OFFSET('Dummy Payment'!$B$21,AD972-1,AC972-1),"")</f>
        <v/>
      </c>
      <c r="AG972" s="146" t="str">
        <f ca="1">IF(OFFSET('Dummy Payment'!$C$21,AD972-1,AC972-1)&lt;&gt;"",-OFFSET('Dummy Payment'!$C$21,AD972-1,AC972-1),"")</f>
        <v/>
      </c>
      <c r="AH972" s="147" t="str">
        <f t="shared" si="48"/>
        <v/>
      </c>
      <c r="AI972" s="139"/>
      <c r="AJ972" s="139"/>
      <c r="AK972" s="139"/>
      <c r="AL972" s="139"/>
      <c r="AM972" s="139"/>
      <c r="AN972" s="139"/>
      <c r="AO972" s="139"/>
      <c r="AP972" s="139"/>
      <c r="AQ972" s="139"/>
      <c r="AR972" s="139"/>
    </row>
    <row r="973" spans="29:44" x14ac:dyDescent="0.3">
      <c r="AC973" s="111">
        <f t="shared" si="46"/>
        <v>7</v>
      </c>
      <c r="AD973" s="111">
        <f t="shared" si="47"/>
        <v>47</v>
      </c>
      <c r="AE973" s="144">
        <v>437</v>
      </c>
      <c r="AF973" s="145" t="str">
        <f ca="1">IF(OFFSET('Dummy Payment'!$B$21,AD973-1,AC973-1)&lt;&gt;"",OFFSET('Dummy Payment'!$B$21,AD973-1,AC973-1),"")</f>
        <v/>
      </c>
      <c r="AG973" s="146" t="str">
        <f ca="1">IF(OFFSET('Dummy Payment'!$C$21,AD973-1,AC973-1)&lt;&gt;"",-OFFSET('Dummy Payment'!$C$21,AD973-1,AC973-1),"")</f>
        <v/>
      </c>
      <c r="AH973" s="147" t="str">
        <f t="shared" si="48"/>
        <v/>
      </c>
      <c r="AI973" s="139"/>
      <c r="AJ973" s="139"/>
      <c r="AK973" s="139"/>
      <c r="AL973" s="139"/>
      <c r="AM973" s="139"/>
      <c r="AN973" s="139"/>
      <c r="AO973" s="139"/>
      <c r="AP973" s="139"/>
      <c r="AQ973" s="139"/>
      <c r="AR973" s="139"/>
    </row>
    <row r="974" spans="29:44" x14ac:dyDescent="0.3">
      <c r="AC974" s="111">
        <f t="shared" si="46"/>
        <v>7</v>
      </c>
      <c r="AD974" s="111">
        <f t="shared" si="47"/>
        <v>48</v>
      </c>
      <c r="AE974" s="144">
        <v>438</v>
      </c>
      <c r="AF974" s="145" t="str">
        <f ca="1">IF(OFFSET('Dummy Payment'!$B$21,AD974-1,AC974-1)&lt;&gt;"",OFFSET('Dummy Payment'!$B$21,AD974-1,AC974-1),"")</f>
        <v/>
      </c>
      <c r="AG974" s="146" t="str">
        <f ca="1">IF(OFFSET('Dummy Payment'!$C$21,AD974-1,AC974-1)&lt;&gt;"",-OFFSET('Dummy Payment'!$C$21,AD974-1,AC974-1),"")</f>
        <v/>
      </c>
      <c r="AH974" s="147" t="str">
        <f t="shared" si="48"/>
        <v/>
      </c>
      <c r="AI974" s="139"/>
      <c r="AJ974" s="139"/>
      <c r="AK974" s="139"/>
      <c r="AL974" s="139"/>
      <c r="AM974" s="139"/>
      <c r="AN974" s="139"/>
      <c r="AO974" s="139"/>
      <c r="AP974" s="139"/>
      <c r="AQ974" s="139"/>
      <c r="AR974" s="139"/>
    </row>
    <row r="975" spans="29:44" x14ac:dyDescent="0.3">
      <c r="AC975" s="111">
        <f t="shared" si="46"/>
        <v>7</v>
      </c>
      <c r="AD975" s="111">
        <f t="shared" si="47"/>
        <v>49</v>
      </c>
      <c r="AE975" s="144">
        <v>439</v>
      </c>
      <c r="AF975" s="145" t="str">
        <f ca="1">IF(OFFSET('Dummy Payment'!$B$21,AD975-1,AC975-1)&lt;&gt;"",OFFSET('Dummy Payment'!$B$21,AD975-1,AC975-1),"")</f>
        <v/>
      </c>
      <c r="AG975" s="146" t="str">
        <f ca="1">IF(OFFSET('Dummy Payment'!$C$21,AD975-1,AC975-1)&lt;&gt;"",-OFFSET('Dummy Payment'!$C$21,AD975-1,AC975-1),"")</f>
        <v/>
      </c>
      <c r="AH975" s="147" t="str">
        <f t="shared" si="48"/>
        <v/>
      </c>
      <c r="AI975" s="139"/>
      <c r="AJ975" s="139"/>
      <c r="AK975" s="139"/>
      <c r="AL975" s="139"/>
      <c r="AM975" s="139"/>
      <c r="AN975" s="139"/>
      <c r="AO975" s="139"/>
      <c r="AP975" s="139"/>
      <c r="AQ975" s="139"/>
      <c r="AR975" s="139"/>
    </row>
    <row r="976" spans="29:44" x14ac:dyDescent="0.3">
      <c r="AC976" s="111">
        <f t="shared" si="46"/>
        <v>7</v>
      </c>
      <c r="AD976" s="111">
        <f t="shared" si="47"/>
        <v>50</v>
      </c>
      <c r="AE976" s="144">
        <v>440</v>
      </c>
      <c r="AF976" s="145" t="str">
        <f ca="1">IF(OFFSET('Dummy Payment'!$B$21,AD976-1,AC976-1)&lt;&gt;"",OFFSET('Dummy Payment'!$B$21,AD976-1,AC976-1),"")</f>
        <v/>
      </c>
      <c r="AG976" s="146" t="str">
        <f ca="1">IF(OFFSET('Dummy Payment'!$C$21,AD976-1,AC976-1)&lt;&gt;"",-OFFSET('Dummy Payment'!$C$21,AD976-1,AC976-1),"")</f>
        <v/>
      </c>
      <c r="AH976" s="147" t="str">
        <f t="shared" si="48"/>
        <v/>
      </c>
      <c r="AI976" s="139"/>
      <c r="AJ976" s="139"/>
      <c r="AK976" s="139"/>
      <c r="AL976" s="139"/>
      <c r="AM976" s="139"/>
      <c r="AN976" s="139"/>
      <c r="AO976" s="139"/>
      <c r="AP976" s="139"/>
      <c r="AQ976" s="139"/>
      <c r="AR976" s="139"/>
    </row>
    <row r="977" spans="29:44" x14ac:dyDescent="0.3">
      <c r="AC977" s="111">
        <f t="shared" si="46"/>
        <v>7</v>
      </c>
      <c r="AD977" s="111">
        <f t="shared" si="47"/>
        <v>51</v>
      </c>
      <c r="AE977" s="144">
        <v>441</v>
      </c>
      <c r="AF977" s="145" t="str">
        <f ca="1">IF(OFFSET('Dummy Payment'!$B$21,AD977-1,AC977-1)&lt;&gt;"",OFFSET('Dummy Payment'!$B$21,AD977-1,AC977-1),"")</f>
        <v/>
      </c>
      <c r="AG977" s="146" t="str">
        <f ca="1">IF(OFFSET('Dummy Payment'!$C$21,AD977-1,AC977-1)&lt;&gt;"",-OFFSET('Dummy Payment'!$C$21,AD977-1,AC977-1),"")</f>
        <v/>
      </c>
      <c r="AH977" s="147" t="str">
        <f t="shared" si="48"/>
        <v/>
      </c>
      <c r="AI977" s="139"/>
      <c r="AJ977" s="139"/>
      <c r="AK977" s="139"/>
      <c r="AL977" s="139"/>
      <c r="AM977" s="139"/>
      <c r="AN977" s="139"/>
      <c r="AO977" s="139"/>
      <c r="AP977" s="139"/>
      <c r="AQ977" s="139"/>
      <c r="AR977" s="139"/>
    </row>
    <row r="978" spans="29:44" x14ac:dyDescent="0.3">
      <c r="AC978" s="111">
        <f t="shared" si="46"/>
        <v>7</v>
      </c>
      <c r="AD978" s="111">
        <f t="shared" si="47"/>
        <v>52</v>
      </c>
      <c r="AE978" s="144">
        <v>442</v>
      </c>
      <c r="AF978" s="145" t="str">
        <f ca="1">IF(OFFSET('Dummy Payment'!$B$21,AD978-1,AC978-1)&lt;&gt;"",OFFSET('Dummy Payment'!$B$21,AD978-1,AC978-1),"")</f>
        <v/>
      </c>
      <c r="AG978" s="146" t="str">
        <f ca="1">IF(OFFSET('Dummy Payment'!$C$21,AD978-1,AC978-1)&lt;&gt;"",-OFFSET('Dummy Payment'!$C$21,AD978-1,AC978-1),"")</f>
        <v/>
      </c>
      <c r="AH978" s="147" t="str">
        <f t="shared" si="48"/>
        <v/>
      </c>
      <c r="AI978" s="139"/>
      <c r="AJ978" s="139"/>
      <c r="AK978" s="139"/>
      <c r="AL978" s="139"/>
      <c r="AM978" s="139"/>
      <c r="AN978" s="139"/>
      <c r="AO978" s="139"/>
      <c r="AP978" s="139"/>
      <c r="AQ978" s="139"/>
      <c r="AR978" s="139"/>
    </row>
    <row r="979" spans="29:44" x14ac:dyDescent="0.3">
      <c r="AC979" s="111">
        <f t="shared" si="46"/>
        <v>7</v>
      </c>
      <c r="AD979" s="111">
        <f t="shared" si="47"/>
        <v>53</v>
      </c>
      <c r="AE979" s="144">
        <v>443</v>
      </c>
      <c r="AF979" s="145" t="str">
        <f ca="1">IF(OFFSET('Dummy Payment'!$B$21,AD979-1,AC979-1)&lt;&gt;"",OFFSET('Dummy Payment'!$B$21,AD979-1,AC979-1),"")</f>
        <v/>
      </c>
      <c r="AG979" s="146" t="str">
        <f ca="1">IF(OFFSET('Dummy Payment'!$C$21,AD979-1,AC979-1)&lt;&gt;"",-OFFSET('Dummy Payment'!$C$21,AD979-1,AC979-1),"")</f>
        <v/>
      </c>
      <c r="AH979" s="147" t="str">
        <f t="shared" si="48"/>
        <v/>
      </c>
      <c r="AI979" s="139"/>
      <c r="AJ979" s="139"/>
      <c r="AK979" s="139"/>
      <c r="AL979" s="139"/>
      <c r="AM979" s="139"/>
      <c r="AN979" s="139"/>
      <c r="AO979" s="139"/>
      <c r="AP979" s="139"/>
      <c r="AQ979" s="139"/>
      <c r="AR979" s="139"/>
    </row>
    <row r="980" spans="29:44" x14ac:dyDescent="0.3">
      <c r="AC980" s="111">
        <f t="shared" si="46"/>
        <v>7</v>
      </c>
      <c r="AD980" s="111">
        <f t="shared" si="47"/>
        <v>54</v>
      </c>
      <c r="AE980" s="144">
        <v>444</v>
      </c>
      <c r="AF980" s="145" t="str">
        <f ca="1">IF(OFFSET('Dummy Payment'!$B$21,AD980-1,AC980-1)&lt;&gt;"",OFFSET('Dummy Payment'!$B$21,AD980-1,AC980-1),"")</f>
        <v/>
      </c>
      <c r="AG980" s="146" t="str">
        <f ca="1">IF(OFFSET('Dummy Payment'!$C$21,AD980-1,AC980-1)&lt;&gt;"",-OFFSET('Dummy Payment'!$C$21,AD980-1,AC980-1),"")</f>
        <v/>
      </c>
      <c r="AH980" s="147" t="str">
        <f t="shared" si="48"/>
        <v/>
      </c>
      <c r="AI980" s="139"/>
      <c r="AJ980" s="139"/>
      <c r="AK980" s="139"/>
      <c r="AL980" s="139"/>
      <c r="AM980" s="139"/>
      <c r="AN980" s="139"/>
      <c r="AO980" s="139"/>
      <c r="AP980" s="139"/>
      <c r="AQ980" s="139"/>
      <c r="AR980" s="139"/>
    </row>
    <row r="981" spans="29:44" x14ac:dyDescent="0.3">
      <c r="AC981" s="111">
        <f t="shared" si="46"/>
        <v>7</v>
      </c>
      <c r="AD981" s="111">
        <f t="shared" si="47"/>
        <v>55</v>
      </c>
      <c r="AE981" s="144">
        <v>445</v>
      </c>
      <c r="AF981" s="145" t="str">
        <f ca="1">IF(OFFSET('Dummy Payment'!$B$21,AD981-1,AC981-1)&lt;&gt;"",OFFSET('Dummy Payment'!$B$21,AD981-1,AC981-1),"")</f>
        <v/>
      </c>
      <c r="AG981" s="146" t="str">
        <f ca="1">IF(OFFSET('Dummy Payment'!$C$21,AD981-1,AC981-1)&lt;&gt;"",-OFFSET('Dummy Payment'!$C$21,AD981-1,AC981-1),"")</f>
        <v/>
      </c>
      <c r="AH981" s="147" t="str">
        <f t="shared" si="48"/>
        <v/>
      </c>
      <c r="AI981" s="139"/>
      <c r="AJ981" s="139"/>
      <c r="AK981" s="139"/>
      <c r="AL981" s="139"/>
      <c r="AM981" s="139"/>
      <c r="AN981" s="139"/>
      <c r="AO981" s="139"/>
      <c r="AP981" s="139"/>
      <c r="AQ981" s="139"/>
      <c r="AR981" s="139"/>
    </row>
    <row r="982" spans="29:44" x14ac:dyDescent="0.3">
      <c r="AC982" s="111">
        <f t="shared" si="46"/>
        <v>7</v>
      </c>
      <c r="AD982" s="111">
        <f t="shared" si="47"/>
        <v>56</v>
      </c>
      <c r="AE982" s="144">
        <v>446</v>
      </c>
      <c r="AF982" s="145" t="str">
        <f ca="1">IF(OFFSET('Dummy Payment'!$B$21,AD982-1,AC982-1)&lt;&gt;"",OFFSET('Dummy Payment'!$B$21,AD982-1,AC982-1),"")</f>
        <v/>
      </c>
      <c r="AG982" s="146" t="str">
        <f ca="1">IF(OFFSET('Dummy Payment'!$C$21,AD982-1,AC982-1)&lt;&gt;"",-OFFSET('Dummy Payment'!$C$21,AD982-1,AC982-1),"")</f>
        <v/>
      </c>
      <c r="AH982" s="147" t="str">
        <f t="shared" si="48"/>
        <v/>
      </c>
      <c r="AI982" s="139"/>
      <c r="AJ982" s="139"/>
      <c r="AK982" s="139"/>
      <c r="AL982" s="139"/>
      <c r="AM982" s="139"/>
      <c r="AN982" s="139"/>
      <c r="AO982" s="139"/>
      <c r="AP982" s="139"/>
      <c r="AQ982" s="139"/>
      <c r="AR982" s="139"/>
    </row>
    <row r="983" spans="29:44" x14ac:dyDescent="0.3">
      <c r="AC983" s="111">
        <f t="shared" si="46"/>
        <v>7</v>
      </c>
      <c r="AD983" s="111">
        <f t="shared" si="47"/>
        <v>57</v>
      </c>
      <c r="AE983" s="144">
        <v>447</v>
      </c>
      <c r="AF983" s="145" t="str">
        <f ca="1">IF(OFFSET('Dummy Payment'!$B$21,AD983-1,AC983-1)&lt;&gt;"",OFFSET('Dummy Payment'!$B$21,AD983-1,AC983-1),"")</f>
        <v/>
      </c>
      <c r="AG983" s="146" t="str">
        <f ca="1">IF(OFFSET('Dummy Payment'!$C$21,AD983-1,AC983-1)&lt;&gt;"",-OFFSET('Dummy Payment'!$C$21,AD983-1,AC983-1),"")</f>
        <v/>
      </c>
      <c r="AH983" s="147" t="str">
        <f t="shared" si="48"/>
        <v/>
      </c>
      <c r="AI983" s="139"/>
      <c r="AJ983" s="139"/>
      <c r="AK983" s="139"/>
      <c r="AL983" s="139"/>
      <c r="AM983" s="139"/>
      <c r="AN983" s="139"/>
      <c r="AO983" s="139"/>
      <c r="AP983" s="139"/>
      <c r="AQ983" s="139"/>
      <c r="AR983" s="139"/>
    </row>
    <row r="984" spans="29:44" x14ac:dyDescent="0.3">
      <c r="AC984" s="111">
        <f t="shared" si="46"/>
        <v>7</v>
      </c>
      <c r="AD984" s="111">
        <f t="shared" si="47"/>
        <v>58</v>
      </c>
      <c r="AE984" s="144">
        <v>448</v>
      </c>
      <c r="AF984" s="145" t="str">
        <f ca="1">IF(OFFSET('Dummy Payment'!$B$21,AD984-1,AC984-1)&lt;&gt;"",OFFSET('Dummy Payment'!$B$21,AD984-1,AC984-1),"")</f>
        <v/>
      </c>
      <c r="AG984" s="146" t="str">
        <f ca="1">IF(OFFSET('Dummy Payment'!$C$21,AD984-1,AC984-1)&lt;&gt;"",-OFFSET('Dummy Payment'!$C$21,AD984-1,AC984-1),"")</f>
        <v/>
      </c>
      <c r="AH984" s="147" t="str">
        <f t="shared" si="48"/>
        <v/>
      </c>
      <c r="AI984" s="139"/>
      <c r="AJ984" s="139"/>
      <c r="AK984" s="139"/>
      <c r="AL984" s="139"/>
      <c r="AM984" s="139"/>
      <c r="AN984" s="139"/>
      <c r="AO984" s="139"/>
      <c r="AP984" s="139"/>
      <c r="AQ984" s="139"/>
      <c r="AR984" s="139"/>
    </row>
    <row r="985" spans="29:44" x14ac:dyDescent="0.3">
      <c r="AC985" s="111">
        <f t="shared" si="46"/>
        <v>7</v>
      </c>
      <c r="AD985" s="111">
        <f t="shared" si="47"/>
        <v>59</v>
      </c>
      <c r="AE985" s="144">
        <v>449</v>
      </c>
      <c r="AF985" s="145" t="str">
        <f ca="1">IF(OFFSET('Dummy Payment'!$B$21,AD985-1,AC985-1)&lt;&gt;"",OFFSET('Dummy Payment'!$B$21,AD985-1,AC985-1),"")</f>
        <v/>
      </c>
      <c r="AG985" s="146" t="str">
        <f ca="1">IF(OFFSET('Dummy Payment'!$C$21,AD985-1,AC985-1)&lt;&gt;"",-OFFSET('Dummy Payment'!$C$21,AD985-1,AC985-1),"")</f>
        <v/>
      </c>
      <c r="AH985" s="147" t="str">
        <f t="shared" si="48"/>
        <v/>
      </c>
      <c r="AI985" s="139"/>
      <c r="AJ985" s="139"/>
      <c r="AK985" s="139"/>
      <c r="AL985" s="139"/>
      <c r="AM985" s="139"/>
      <c r="AN985" s="139"/>
      <c r="AO985" s="139"/>
      <c r="AP985" s="139"/>
      <c r="AQ985" s="139"/>
      <c r="AR985" s="139"/>
    </row>
    <row r="986" spans="29:44" x14ac:dyDescent="0.3">
      <c r="AC986" s="111">
        <f t="shared" si="46"/>
        <v>7</v>
      </c>
      <c r="AD986" s="111">
        <f t="shared" si="47"/>
        <v>60</v>
      </c>
      <c r="AE986" s="144">
        <v>450</v>
      </c>
      <c r="AF986" s="145" t="str">
        <f ca="1">IF(OFFSET('Dummy Payment'!$B$21,AD986-1,AC986-1)&lt;&gt;"",OFFSET('Dummy Payment'!$B$21,AD986-1,AC986-1),"")</f>
        <v/>
      </c>
      <c r="AG986" s="146" t="str">
        <f ca="1">IF(OFFSET('Dummy Payment'!$C$21,AD986-1,AC986-1)&lt;&gt;"",-OFFSET('Dummy Payment'!$C$21,AD986-1,AC986-1),"")</f>
        <v/>
      </c>
      <c r="AH986" s="147" t="str">
        <f t="shared" si="48"/>
        <v/>
      </c>
      <c r="AI986" s="139"/>
      <c r="AJ986" s="139"/>
      <c r="AK986" s="139"/>
      <c r="AL986" s="139"/>
      <c r="AM986" s="139"/>
      <c r="AN986" s="139"/>
      <c r="AO986" s="139"/>
      <c r="AP986" s="139"/>
      <c r="AQ986" s="139"/>
      <c r="AR986" s="139"/>
    </row>
    <row r="987" spans="29:44" x14ac:dyDescent="0.3">
      <c r="AC987" s="111">
        <f t="shared" si="46"/>
        <v>7</v>
      </c>
      <c r="AD987" s="111">
        <f t="shared" si="47"/>
        <v>61</v>
      </c>
      <c r="AE987" s="144">
        <v>451</v>
      </c>
      <c r="AF987" s="145" t="str">
        <f ca="1">IF(OFFSET('Dummy Payment'!$B$21,AD987-1,AC987-1)&lt;&gt;"",OFFSET('Dummy Payment'!$B$21,AD987-1,AC987-1),"")</f>
        <v/>
      </c>
      <c r="AG987" s="146" t="str">
        <f ca="1">IF(OFFSET('Dummy Payment'!$C$21,AD987-1,AC987-1)&lt;&gt;"",-OFFSET('Dummy Payment'!$C$21,AD987-1,AC987-1),"")</f>
        <v/>
      </c>
      <c r="AH987" s="147" t="str">
        <f t="shared" si="48"/>
        <v/>
      </c>
      <c r="AI987" s="139"/>
      <c r="AJ987" s="139"/>
      <c r="AK987" s="139"/>
      <c r="AL987" s="139"/>
      <c r="AM987" s="139"/>
      <c r="AN987" s="139"/>
      <c r="AO987" s="139"/>
      <c r="AP987" s="139"/>
      <c r="AQ987" s="139"/>
      <c r="AR987" s="139"/>
    </row>
    <row r="988" spans="29:44" x14ac:dyDescent="0.3">
      <c r="AC988" s="111">
        <f t="shared" si="46"/>
        <v>7</v>
      </c>
      <c r="AD988" s="111">
        <f t="shared" si="47"/>
        <v>62</v>
      </c>
      <c r="AE988" s="144">
        <v>452</v>
      </c>
      <c r="AF988" s="145" t="str">
        <f ca="1">IF(OFFSET('Dummy Payment'!$B$21,AD988-1,AC988-1)&lt;&gt;"",OFFSET('Dummy Payment'!$B$21,AD988-1,AC988-1),"")</f>
        <v/>
      </c>
      <c r="AG988" s="146" t="str">
        <f ca="1">IF(OFFSET('Dummy Payment'!$C$21,AD988-1,AC988-1)&lt;&gt;"",-OFFSET('Dummy Payment'!$C$21,AD988-1,AC988-1),"")</f>
        <v/>
      </c>
      <c r="AH988" s="147" t="str">
        <f t="shared" si="48"/>
        <v/>
      </c>
      <c r="AI988" s="139"/>
      <c r="AJ988" s="139"/>
      <c r="AK988" s="139"/>
      <c r="AL988" s="139"/>
      <c r="AM988" s="139"/>
      <c r="AN988" s="139"/>
      <c r="AO988" s="139"/>
      <c r="AP988" s="139"/>
      <c r="AQ988" s="139"/>
      <c r="AR988" s="139"/>
    </row>
    <row r="989" spans="29:44" x14ac:dyDescent="0.3">
      <c r="AC989" s="111">
        <f t="shared" si="46"/>
        <v>7</v>
      </c>
      <c r="AD989" s="111">
        <f t="shared" si="47"/>
        <v>63</v>
      </c>
      <c r="AE989" s="144">
        <v>453</v>
      </c>
      <c r="AF989" s="145" t="str">
        <f ca="1">IF(OFFSET('Dummy Payment'!$B$21,AD989-1,AC989-1)&lt;&gt;"",OFFSET('Dummy Payment'!$B$21,AD989-1,AC989-1),"")</f>
        <v/>
      </c>
      <c r="AG989" s="146" t="str">
        <f ca="1">IF(OFFSET('Dummy Payment'!$C$21,AD989-1,AC989-1)&lt;&gt;"",-OFFSET('Dummy Payment'!$C$21,AD989-1,AC989-1),"")</f>
        <v/>
      </c>
      <c r="AH989" s="147" t="str">
        <f t="shared" si="48"/>
        <v/>
      </c>
      <c r="AI989" s="139"/>
      <c r="AJ989" s="139"/>
      <c r="AK989" s="139"/>
      <c r="AL989" s="139"/>
      <c r="AM989" s="139"/>
      <c r="AN989" s="139"/>
      <c r="AO989" s="139"/>
      <c r="AP989" s="139"/>
      <c r="AQ989" s="139"/>
      <c r="AR989" s="139"/>
    </row>
    <row r="990" spans="29:44" x14ac:dyDescent="0.3">
      <c r="AC990" s="111">
        <f t="shared" si="46"/>
        <v>7</v>
      </c>
      <c r="AD990" s="111">
        <f t="shared" si="47"/>
        <v>64</v>
      </c>
      <c r="AE990" s="144">
        <v>454</v>
      </c>
      <c r="AF990" s="145" t="str">
        <f ca="1">IF(OFFSET('Dummy Payment'!$B$21,AD990-1,AC990-1)&lt;&gt;"",OFFSET('Dummy Payment'!$B$21,AD990-1,AC990-1),"")</f>
        <v/>
      </c>
      <c r="AG990" s="146" t="str">
        <f ca="1">IF(OFFSET('Dummy Payment'!$C$21,AD990-1,AC990-1)&lt;&gt;"",-OFFSET('Dummy Payment'!$C$21,AD990-1,AC990-1),"")</f>
        <v/>
      </c>
      <c r="AH990" s="147" t="str">
        <f t="shared" si="48"/>
        <v/>
      </c>
      <c r="AI990" s="139"/>
      <c r="AJ990" s="139"/>
      <c r="AK990" s="139"/>
      <c r="AL990" s="139"/>
      <c r="AM990" s="139"/>
      <c r="AN990" s="139"/>
      <c r="AO990" s="139"/>
      <c r="AP990" s="139"/>
      <c r="AQ990" s="139"/>
      <c r="AR990" s="139"/>
    </row>
    <row r="991" spans="29:44" x14ac:dyDescent="0.3">
      <c r="AC991" s="111">
        <f t="shared" si="46"/>
        <v>7</v>
      </c>
      <c r="AD991" s="111">
        <f t="shared" si="47"/>
        <v>65</v>
      </c>
      <c r="AE991" s="144">
        <v>455</v>
      </c>
      <c r="AF991" s="145" t="str">
        <f ca="1">IF(OFFSET('Dummy Payment'!$B$21,AD991-1,AC991-1)&lt;&gt;"",OFFSET('Dummy Payment'!$B$21,AD991-1,AC991-1),"")</f>
        <v/>
      </c>
      <c r="AG991" s="146" t="str">
        <f ca="1">IF(OFFSET('Dummy Payment'!$C$21,AD991-1,AC991-1)&lt;&gt;"",-OFFSET('Dummy Payment'!$C$21,AD991-1,AC991-1),"")</f>
        <v/>
      </c>
      <c r="AH991" s="147" t="str">
        <f t="shared" si="48"/>
        <v/>
      </c>
      <c r="AI991" s="139"/>
      <c r="AJ991" s="139"/>
      <c r="AK991" s="139"/>
      <c r="AL991" s="139"/>
      <c r="AM991" s="139"/>
      <c r="AN991" s="139"/>
      <c r="AO991" s="139"/>
      <c r="AP991" s="139"/>
      <c r="AQ991" s="139"/>
      <c r="AR991" s="139"/>
    </row>
    <row r="992" spans="29:44" x14ac:dyDescent="0.3">
      <c r="AC992" s="111">
        <f t="shared" si="46"/>
        <v>7</v>
      </c>
      <c r="AD992" s="111">
        <f t="shared" si="47"/>
        <v>66</v>
      </c>
      <c r="AE992" s="144">
        <v>456</v>
      </c>
      <c r="AF992" s="145" t="str">
        <f ca="1">IF(OFFSET('Dummy Payment'!$B$21,AD992-1,AC992-1)&lt;&gt;"",OFFSET('Dummy Payment'!$B$21,AD992-1,AC992-1),"")</f>
        <v/>
      </c>
      <c r="AG992" s="146" t="str">
        <f ca="1">IF(OFFSET('Dummy Payment'!$C$21,AD992-1,AC992-1)&lt;&gt;"",-OFFSET('Dummy Payment'!$C$21,AD992-1,AC992-1),"")</f>
        <v/>
      </c>
      <c r="AH992" s="147" t="str">
        <f t="shared" si="48"/>
        <v/>
      </c>
      <c r="AI992" s="139"/>
      <c r="AJ992" s="139"/>
      <c r="AK992" s="139"/>
      <c r="AL992" s="139"/>
      <c r="AM992" s="139"/>
      <c r="AN992" s="139"/>
      <c r="AO992" s="139"/>
      <c r="AP992" s="139"/>
      <c r="AQ992" s="139"/>
      <c r="AR992" s="139"/>
    </row>
    <row r="993" spans="29:44" x14ac:dyDescent="0.3">
      <c r="AC993" s="111">
        <f t="shared" si="46"/>
        <v>7</v>
      </c>
      <c r="AD993" s="111">
        <f t="shared" si="47"/>
        <v>67</v>
      </c>
      <c r="AE993" s="144">
        <v>457</v>
      </c>
      <c r="AF993" s="145" t="str">
        <f ca="1">IF(OFFSET('Dummy Payment'!$B$21,AD993-1,AC993-1)&lt;&gt;"",OFFSET('Dummy Payment'!$B$21,AD993-1,AC993-1),"")</f>
        <v/>
      </c>
      <c r="AG993" s="146" t="str">
        <f ca="1">IF(OFFSET('Dummy Payment'!$C$21,AD993-1,AC993-1)&lt;&gt;"",-OFFSET('Dummy Payment'!$C$21,AD993-1,AC993-1),"")</f>
        <v/>
      </c>
      <c r="AH993" s="147" t="str">
        <f t="shared" si="48"/>
        <v/>
      </c>
      <c r="AI993" s="139"/>
      <c r="AJ993" s="139"/>
      <c r="AK993" s="139"/>
      <c r="AL993" s="139"/>
      <c r="AM993" s="139"/>
      <c r="AN993" s="139"/>
      <c r="AO993" s="139"/>
      <c r="AP993" s="139"/>
      <c r="AQ993" s="139"/>
      <c r="AR993" s="139"/>
    </row>
    <row r="994" spans="29:44" x14ac:dyDescent="0.3">
      <c r="AC994" s="111">
        <f t="shared" si="46"/>
        <v>7</v>
      </c>
      <c r="AD994" s="111">
        <f t="shared" si="47"/>
        <v>68</v>
      </c>
      <c r="AE994" s="144">
        <v>458</v>
      </c>
      <c r="AF994" s="145" t="str">
        <f ca="1">IF(OFFSET('Dummy Payment'!$B$21,AD994-1,AC994-1)&lt;&gt;"",OFFSET('Dummy Payment'!$B$21,AD994-1,AC994-1),"")</f>
        <v/>
      </c>
      <c r="AG994" s="146" t="str">
        <f ca="1">IF(OFFSET('Dummy Payment'!$C$21,AD994-1,AC994-1)&lt;&gt;"",-OFFSET('Dummy Payment'!$C$21,AD994-1,AC994-1),"")</f>
        <v/>
      </c>
      <c r="AH994" s="147" t="str">
        <f t="shared" si="48"/>
        <v/>
      </c>
      <c r="AI994" s="139"/>
      <c r="AJ994" s="139"/>
      <c r="AK994" s="139"/>
      <c r="AL994" s="139"/>
      <c r="AM994" s="139"/>
      <c r="AN994" s="139"/>
      <c r="AO994" s="139"/>
      <c r="AP994" s="139"/>
      <c r="AQ994" s="139"/>
      <c r="AR994" s="139"/>
    </row>
    <row r="995" spans="29:44" x14ac:dyDescent="0.3">
      <c r="AC995" s="111">
        <f t="shared" si="46"/>
        <v>7</v>
      </c>
      <c r="AD995" s="111">
        <f t="shared" si="47"/>
        <v>69</v>
      </c>
      <c r="AE995" s="144">
        <v>459</v>
      </c>
      <c r="AF995" s="145" t="str">
        <f ca="1">IF(OFFSET('Dummy Payment'!$B$21,AD995-1,AC995-1)&lt;&gt;"",OFFSET('Dummy Payment'!$B$21,AD995-1,AC995-1),"")</f>
        <v/>
      </c>
      <c r="AG995" s="146" t="str">
        <f ca="1">IF(OFFSET('Dummy Payment'!$C$21,AD995-1,AC995-1)&lt;&gt;"",-OFFSET('Dummy Payment'!$C$21,AD995-1,AC995-1),"")</f>
        <v/>
      </c>
      <c r="AH995" s="147" t="str">
        <f t="shared" si="48"/>
        <v/>
      </c>
      <c r="AI995" s="139"/>
      <c r="AJ995" s="139"/>
      <c r="AK995" s="139"/>
      <c r="AL995" s="139"/>
      <c r="AM995" s="139"/>
      <c r="AN995" s="139"/>
      <c r="AO995" s="139"/>
      <c r="AP995" s="139"/>
      <c r="AQ995" s="139"/>
      <c r="AR995" s="139"/>
    </row>
    <row r="996" spans="29:44" x14ac:dyDescent="0.3">
      <c r="AC996" s="111">
        <f t="shared" si="46"/>
        <v>7</v>
      </c>
      <c r="AD996" s="111">
        <f t="shared" si="47"/>
        <v>70</v>
      </c>
      <c r="AE996" s="144">
        <v>460</v>
      </c>
      <c r="AF996" s="145" t="str">
        <f ca="1">IF(OFFSET('Dummy Payment'!$B$21,AD996-1,AC996-1)&lt;&gt;"",OFFSET('Dummy Payment'!$B$21,AD996-1,AC996-1),"")</f>
        <v/>
      </c>
      <c r="AG996" s="146" t="str">
        <f ca="1">IF(OFFSET('Dummy Payment'!$C$21,AD996-1,AC996-1)&lt;&gt;"",-OFFSET('Dummy Payment'!$C$21,AD996-1,AC996-1),"")</f>
        <v/>
      </c>
      <c r="AH996" s="147" t="str">
        <f t="shared" si="48"/>
        <v/>
      </c>
      <c r="AI996" s="139"/>
      <c r="AJ996" s="139"/>
      <c r="AK996" s="139"/>
      <c r="AL996" s="139"/>
      <c r="AM996" s="139"/>
      <c r="AN996" s="139"/>
      <c r="AO996" s="139"/>
      <c r="AP996" s="139"/>
      <c r="AQ996" s="139"/>
      <c r="AR996" s="139"/>
    </row>
    <row r="997" spans="29:44" x14ac:dyDescent="0.3">
      <c r="AC997" s="111">
        <f t="shared" si="46"/>
        <v>7</v>
      </c>
      <c r="AD997" s="111">
        <f t="shared" si="47"/>
        <v>71</v>
      </c>
      <c r="AE997" s="144">
        <v>461</v>
      </c>
      <c r="AF997" s="145" t="str">
        <f ca="1">IF(OFFSET('Dummy Payment'!$B$21,AD997-1,AC997-1)&lt;&gt;"",OFFSET('Dummy Payment'!$B$21,AD997-1,AC997-1),"")</f>
        <v/>
      </c>
      <c r="AG997" s="146" t="str">
        <f ca="1">IF(OFFSET('Dummy Payment'!$C$21,AD997-1,AC997-1)&lt;&gt;"",-OFFSET('Dummy Payment'!$C$21,AD997-1,AC997-1),"")</f>
        <v/>
      </c>
      <c r="AH997" s="147" t="str">
        <f t="shared" si="48"/>
        <v/>
      </c>
      <c r="AI997" s="139"/>
      <c r="AJ997" s="139"/>
      <c r="AK997" s="139"/>
      <c r="AL997" s="139"/>
      <c r="AM997" s="139"/>
      <c r="AN997" s="139"/>
      <c r="AO997" s="139"/>
      <c r="AP997" s="139"/>
      <c r="AQ997" s="139"/>
      <c r="AR997" s="139"/>
    </row>
    <row r="998" spans="29:44" x14ac:dyDescent="0.3">
      <c r="AC998" s="111">
        <f t="shared" si="46"/>
        <v>7</v>
      </c>
      <c r="AD998" s="111">
        <f t="shared" si="47"/>
        <v>72</v>
      </c>
      <c r="AE998" s="144">
        <v>462</v>
      </c>
      <c r="AF998" s="145" t="str">
        <f ca="1">IF(OFFSET('Dummy Payment'!$B$21,AD998-1,AC998-1)&lt;&gt;"",OFFSET('Dummy Payment'!$B$21,AD998-1,AC998-1),"")</f>
        <v/>
      </c>
      <c r="AG998" s="146" t="str">
        <f ca="1">IF(OFFSET('Dummy Payment'!$C$21,AD998-1,AC998-1)&lt;&gt;"",-OFFSET('Dummy Payment'!$C$21,AD998-1,AC998-1),"")</f>
        <v/>
      </c>
      <c r="AH998" s="147" t="str">
        <f t="shared" si="48"/>
        <v/>
      </c>
      <c r="AI998" s="139"/>
      <c r="AJ998" s="139"/>
      <c r="AK998" s="139"/>
      <c r="AL998" s="139"/>
      <c r="AM998" s="139"/>
      <c r="AN998" s="139"/>
      <c r="AO998" s="139"/>
      <c r="AP998" s="139"/>
      <c r="AQ998" s="139"/>
      <c r="AR998" s="139"/>
    </row>
    <row r="999" spans="29:44" x14ac:dyDescent="0.3">
      <c r="AC999" s="111">
        <f t="shared" si="46"/>
        <v>7</v>
      </c>
      <c r="AD999" s="111">
        <f t="shared" si="47"/>
        <v>73</v>
      </c>
      <c r="AE999" s="144">
        <v>463</v>
      </c>
      <c r="AF999" s="145" t="str">
        <f ca="1">IF(OFFSET('Dummy Payment'!$B$21,AD999-1,AC999-1)&lt;&gt;"",OFFSET('Dummy Payment'!$B$21,AD999-1,AC999-1),"")</f>
        <v/>
      </c>
      <c r="AG999" s="146" t="str">
        <f ca="1">IF(OFFSET('Dummy Payment'!$C$21,AD999-1,AC999-1)&lt;&gt;"",-OFFSET('Dummy Payment'!$C$21,AD999-1,AC999-1),"")</f>
        <v/>
      </c>
      <c r="AH999" s="147" t="str">
        <f t="shared" si="48"/>
        <v/>
      </c>
      <c r="AI999" s="139"/>
      <c r="AJ999" s="139"/>
      <c r="AK999" s="139"/>
      <c r="AL999" s="139"/>
      <c r="AM999" s="139"/>
      <c r="AN999" s="139"/>
      <c r="AO999" s="139"/>
      <c r="AP999" s="139"/>
      <c r="AQ999" s="139"/>
      <c r="AR999" s="139"/>
    </row>
    <row r="1000" spans="29:44" x14ac:dyDescent="0.3">
      <c r="AC1000" s="111">
        <f t="shared" si="46"/>
        <v>7</v>
      </c>
      <c r="AD1000" s="111">
        <f t="shared" si="47"/>
        <v>74</v>
      </c>
      <c r="AE1000" s="144">
        <v>464</v>
      </c>
      <c r="AF1000" s="145" t="str">
        <f ca="1">IF(OFFSET('Dummy Payment'!$B$21,AD1000-1,AC1000-1)&lt;&gt;"",OFFSET('Dummy Payment'!$B$21,AD1000-1,AC1000-1),"")</f>
        <v/>
      </c>
      <c r="AG1000" s="146" t="str">
        <f ca="1">IF(OFFSET('Dummy Payment'!$C$21,AD1000-1,AC1000-1)&lt;&gt;"",-OFFSET('Dummy Payment'!$C$21,AD1000-1,AC1000-1),"")</f>
        <v/>
      </c>
      <c r="AH1000" s="147" t="str">
        <f t="shared" si="48"/>
        <v/>
      </c>
      <c r="AI1000" s="139"/>
      <c r="AJ1000" s="139"/>
      <c r="AK1000" s="139"/>
      <c r="AL1000" s="139"/>
      <c r="AM1000" s="139"/>
      <c r="AN1000" s="139"/>
      <c r="AO1000" s="139"/>
      <c r="AP1000" s="139"/>
      <c r="AQ1000" s="139"/>
      <c r="AR1000" s="139"/>
    </row>
    <row r="1001" spans="29:44" x14ac:dyDescent="0.3">
      <c r="AC1001" s="111">
        <f t="shared" si="46"/>
        <v>7</v>
      </c>
      <c r="AD1001" s="111">
        <f t="shared" si="47"/>
        <v>75</v>
      </c>
      <c r="AE1001" s="144">
        <v>465</v>
      </c>
      <c r="AF1001" s="145" t="str">
        <f ca="1">IF(OFFSET('Dummy Payment'!$B$21,AD1001-1,AC1001-1)&lt;&gt;"",OFFSET('Dummy Payment'!$B$21,AD1001-1,AC1001-1),"")</f>
        <v/>
      </c>
      <c r="AG1001" s="146" t="str">
        <f ca="1">IF(OFFSET('Dummy Payment'!$C$21,AD1001-1,AC1001-1)&lt;&gt;"",-OFFSET('Dummy Payment'!$C$21,AD1001-1,AC1001-1),"")</f>
        <v/>
      </c>
      <c r="AH1001" s="147" t="str">
        <f t="shared" si="48"/>
        <v/>
      </c>
      <c r="AI1001" s="139"/>
      <c r="AJ1001" s="139"/>
      <c r="AK1001" s="139"/>
      <c r="AL1001" s="139"/>
      <c r="AM1001" s="139"/>
      <c r="AN1001" s="139"/>
      <c r="AO1001" s="139"/>
      <c r="AP1001" s="139"/>
      <c r="AQ1001" s="139"/>
      <c r="AR1001" s="139"/>
    </row>
    <row r="1002" spans="29:44" x14ac:dyDescent="0.3">
      <c r="AC1002" s="111">
        <f t="shared" si="46"/>
        <v>7</v>
      </c>
      <c r="AD1002" s="111">
        <f t="shared" si="47"/>
        <v>76</v>
      </c>
      <c r="AE1002" s="144">
        <v>466</v>
      </c>
      <c r="AF1002" s="145" t="str">
        <f ca="1">IF(OFFSET('Dummy Payment'!$B$21,AD1002-1,AC1002-1)&lt;&gt;"",OFFSET('Dummy Payment'!$B$21,AD1002-1,AC1002-1),"")</f>
        <v/>
      </c>
      <c r="AG1002" s="146" t="str">
        <f ca="1">IF(OFFSET('Dummy Payment'!$C$21,AD1002-1,AC1002-1)&lt;&gt;"",-OFFSET('Dummy Payment'!$C$21,AD1002-1,AC1002-1),"")</f>
        <v/>
      </c>
      <c r="AH1002" s="147" t="str">
        <f t="shared" si="48"/>
        <v/>
      </c>
      <c r="AI1002" s="139"/>
      <c r="AJ1002" s="139"/>
      <c r="AK1002" s="139"/>
      <c r="AL1002" s="139"/>
      <c r="AM1002" s="139"/>
      <c r="AN1002" s="139"/>
      <c r="AO1002" s="139"/>
      <c r="AP1002" s="139"/>
      <c r="AQ1002" s="139"/>
      <c r="AR1002" s="139"/>
    </row>
    <row r="1003" spans="29:44" x14ac:dyDescent="0.3">
      <c r="AC1003" s="111">
        <f t="shared" si="46"/>
        <v>7</v>
      </c>
      <c r="AD1003" s="111">
        <f t="shared" si="47"/>
        <v>77</v>
      </c>
      <c r="AE1003" s="144">
        <v>467</v>
      </c>
      <c r="AF1003" s="145" t="str">
        <f ca="1">IF(OFFSET('Dummy Payment'!$B$21,AD1003-1,AC1003-1)&lt;&gt;"",OFFSET('Dummy Payment'!$B$21,AD1003-1,AC1003-1),"")</f>
        <v/>
      </c>
      <c r="AG1003" s="146" t="str">
        <f ca="1">IF(OFFSET('Dummy Payment'!$C$21,AD1003-1,AC1003-1)&lt;&gt;"",-OFFSET('Dummy Payment'!$C$21,AD1003-1,AC1003-1),"")</f>
        <v/>
      </c>
      <c r="AH1003" s="147" t="str">
        <f t="shared" si="48"/>
        <v/>
      </c>
      <c r="AI1003" s="139"/>
      <c r="AJ1003" s="139"/>
      <c r="AK1003" s="139"/>
      <c r="AL1003" s="139"/>
      <c r="AM1003" s="139"/>
      <c r="AN1003" s="139"/>
      <c r="AO1003" s="139"/>
      <c r="AP1003" s="139"/>
      <c r="AQ1003" s="139"/>
      <c r="AR1003" s="139"/>
    </row>
    <row r="1004" spans="29:44" x14ac:dyDescent="0.3">
      <c r="AC1004" s="111">
        <f t="shared" ref="AC1004:AC1067" si="49">AC914+2</f>
        <v>7</v>
      </c>
      <c r="AD1004" s="111">
        <f t="shared" ref="AD1004:AD1067" si="50">AD914</f>
        <v>78</v>
      </c>
      <c r="AE1004" s="144">
        <v>468</v>
      </c>
      <c r="AF1004" s="145" t="str">
        <f ca="1">IF(OFFSET('Dummy Payment'!$B$21,AD1004-1,AC1004-1)&lt;&gt;"",OFFSET('Dummy Payment'!$B$21,AD1004-1,AC1004-1),"")</f>
        <v/>
      </c>
      <c r="AG1004" s="146" t="str">
        <f ca="1">IF(OFFSET('Dummy Payment'!$C$21,AD1004-1,AC1004-1)&lt;&gt;"",-OFFSET('Dummy Payment'!$C$21,AD1004-1,AC1004-1),"")</f>
        <v/>
      </c>
      <c r="AH1004" s="147" t="str">
        <f t="shared" ref="AH1004:AH1067" si="51">IF(AH914&lt;&gt;"",AH914,"")</f>
        <v/>
      </c>
      <c r="AI1004" s="139"/>
      <c r="AJ1004" s="139"/>
      <c r="AK1004" s="139"/>
      <c r="AL1004" s="139"/>
      <c r="AM1004" s="139"/>
      <c r="AN1004" s="139"/>
      <c r="AO1004" s="139"/>
      <c r="AP1004" s="139"/>
      <c r="AQ1004" s="139"/>
      <c r="AR1004" s="139"/>
    </row>
    <row r="1005" spans="29:44" x14ac:dyDescent="0.3">
      <c r="AC1005" s="111">
        <f t="shared" si="49"/>
        <v>7</v>
      </c>
      <c r="AD1005" s="111">
        <f t="shared" si="50"/>
        <v>79</v>
      </c>
      <c r="AE1005" s="144">
        <v>469</v>
      </c>
      <c r="AF1005" s="145" t="str">
        <f ca="1">IF(OFFSET('Dummy Payment'!$B$21,AD1005-1,AC1005-1)&lt;&gt;"",OFFSET('Dummy Payment'!$B$21,AD1005-1,AC1005-1),"")</f>
        <v/>
      </c>
      <c r="AG1005" s="146" t="str">
        <f ca="1">IF(OFFSET('Dummy Payment'!$C$21,AD1005-1,AC1005-1)&lt;&gt;"",-OFFSET('Dummy Payment'!$C$21,AD1005-1,AC1005-1),"")</f>
        <v/>
      </c>
      <c r="AH1005" s="147" t="str">
        <f t="shared" si="51"/>
        <v/>
      </c>
      <c r="AI1005" s="139"/>
      <c r="AJ1005" s="139"/>
      <c r="AK1005" s="139"/>
      <c r="AL1005" s="139"/>
      <c r="AM1005" s="139"/>
      <c r="AN1005" s="139"/>
      <c r="AO1005" s="139"/>
      <c r="AP1005" s="139"/>
      <c r="AQ1005" s="139"/>
      <c r="AR1005" s="139"/>
    </row>
    <row r="1006" spans="29:44" x14ac:dyDescent="0.3">
      <c r="AC1006" s="111">
        <f t="shared" si="49"/>
        <v>7</v>
      </c>
      <c r="AD1006" s="111">
        <f t="shared" si="50"/>
        <v>80</v>
      </c>
      <c r="AE1006" s="144">
        <v>470</v>
      </c>
      <c r="AF1006" s="145" t="str">
        <f ca="1">IF(OFFSET('Dummy Payment'!$B$21,AD1006-1,AC1006-1)&lt;&gt;"",OFFSET('Dummy Payment'!$B$21,AD1006-1,AC1006-1),"")</f>
        <v/>
      </c>
      <c r="AG1006" s="146" t="str">
        <f ca="1">IF(OFFSET('Dummy Payment'!$C$21,AD1006-1,AC1006-1)&lt;&gt;"",-OFFSET('Dummy Payment'!$C$21,AD1006-1,AC1006-1),"")</f>
        <v/>
      </c>
      <c r="AH1006" s="147" t="str">
        <f t="shared" si="51"/>
        <v/>
      </c>
      <c r="AI1006" s="139"/>
      <c r="AJ1006" s="139"/>
      <c r="AK1006" s="139"/>
      <c r="AL1006" s="139"/>
      <c r="AM1006" s="139"/>
      <c r="AN1006" s="139"/>
      <c r="AO1006" s="139"/>
      <c r="AP1006" s="139"/>
      <c r="AQ1006" s="139"/>
      <c r="AR1006" s="139"/>
    </row>
    <row r="1007" spans="29:44" x14ac:dyDescent="0.3">
      <c r="AC1007" s="111">
        <f t="shared" si="49"/>
        <v>7</v>
      </c>
      <c r="AD1007" s="111">
        <f t="shared" si="50"/>
        <v>81</v>
      </c>
      <c r="AE1007" s="144">
        <v>471</v>
      </c>
      <c r="AF1007" s="145" t="str">
        <f ca="1">IF(OFFSET('Dummy Payment'!$B$21,AD1007-1,AC1007-1)&lt;&gt;"",OFFSET('Dummy Payment'!$B$21,AD1007-1,AC1007-1),"")</f>
        <v/>
      </c>
      <c r="AG1007" s="146" t="str">
        <f ca="1">IF(OFFSET('Dummy Payment'!$C$21,AD1007-1,AC1007-1)&lt;&gt;"",-OFFSET('Dummy Payment'!$C$21,AD1007-1,AC1007-1),"")</f>
        <v/>
      </c>
      <c r="AH1007" s="147" t="str">
        <f t="shared" si="51"/>
        <v/>
      </c>
      <c r="AI1007" s="139"/>
      <c r="AJ1007" s="139"/>
      <c r="AK1007" s="139"/>
      <c r="AL1007" s="139"/>
      <c r="AM1007" s="139"/>
      <c r="AN1007" s="139"/>
      <c r="AO1007" s="139"/>
      <c r="AP1007" s="139"/>
      <c r="AQ1007" s="139"/>
      <c r="AR1007" s="139"/>
    </row>
    <row r="1008" spans="29:44" x14ac:dyDescent="0.3">
      <c r="AC1008" s="111">
        <f t="shared" si="49"/>
        <v>7</v>
      </c>
      <c r="AD1008" s="111">
        <f t="shared" si="50"/>
        <v>82</v>
      </c>
      <c r="AE1008" s="144">
        <v>472</v>
      </c>
      <c r="AF1008" s="145" t="str">
        <f ca="1">IF(OFFSET('Dummy Payment'!$B$21,AD1008-1,AC1008-1)&lt;&gt;"",OFFSET('Dummy Payment'!$B$21,AD1008-1,AC1008-1),"")</f>
        <v/>
      </c>
      <c r="AG1008" s="146" t="str">
        <f ca="1">IF(OFFSET('Dummy Payment'!$C$21,AD1008-1,AC1008-1)&lt;&gt;"",-OFFSET('Dummy Payment'!$C$21,AD1008-1,AC1008-1),"")</f>
        <v/>
      </c>
      <c r="AH1008" s="147" t="str">
        <f t="shared" si="51"/>
        <v/>
      </c>
      <c r="AI1008" s="139"/>
      <c r="AJ1008" s="139"/>
      <c r="AK1008" s="139"/>
      <c r="AL1008" s="139"/>
      <c r="AM1008" s="139"/>
      <c r="AN1008" s="139"/>
      <c r="AO1008" s="139"/>
      <c r="AP1008" s="139"/>
      <c r="AQ1008" s="139"/>
      <c r="AR1008" s="139"/>
    </row>
    <row r="1009" spans="29:44" x14ac:dyDescent="0.3">
      <c r="AC1009" s="111">
        <f t="shared" si="49"/>
        <v>7</v>
      </c>
      <c r="AD1009" s="111">
        <f t="shared" si="50"/>
        <v>83</v>
      </c>
      <c r="AE1009" s="144">
        <v>473</v>
      </c>
      <c r="AF1009" s="145" t="str">
        <f ca="1">IF(OFFSET('Dummy Payment'!$B$21,AD1009-1,AC1009-1)&lt;&gt;"",OFFSET('Dummy Payment'!$B$21,AD1009-1,AC1009-1),"")</f>
        <v/>
      </c>
      <c r="AG1009" s="146" t="str">
        <f ca="1">IF(OFFSET('Dummy Payment'!$C$21,AD1009-1,AC1009-1)&lt;&gt;"",-OFFSET('Dummy Payment'!$C$21,AD1009-1,AC1009-1),"")</f>
        <v/>
      </c>
      <c r="AH1009" s="147" t="str">
        <f t="shared" si="51"/>
        <v/>
      </c>
      <c r="AI1009" s="139"/>
      <c r="AJ1009" s="139"/>
      <c r="AK1009" s="139"/>
      <c r="AL1009" s="139"/>
      <c r="AM1009" s="139"/>
      <c r="AN1009" s="139"/>
      <c r="AO1009" s="139"/>
      <c r="AP1009" s="139"/>
      <c r="AQ1009" s="139"/>
      <c r="AR1009" s="139"/>
    </row>
    <row r="1010" spans="29:44" x14ac:dyDescent="0.3">
      <c r="AC1010" s="111">
        <f t="shared" si="49"/>
        <v>7</v>
      </c>
      <c r="AD1010" s="111">
        <f t="shared" si="50"/>
        <v>84</v>
      </c>
      <c r="AE1010" s="144">
        <v>474</v>
      </c>
      <c r="AF1010" s="145" t="str">
        <f ca="1">IF(OFFSET('Dummy Payment'!$B$21,AD1010-1,AC1010-1)&lt;&gt;"",OFFSET('Dummy Payment'!$B$21,AD1010-1,AC1010-1),"")</f>
        <v/>
      </c>
      <c r="AG1010" s="146" t="str">
        <f ca="1">IF(OFFSET('Dummy Payment'!$C$21,AD1010-1,AC1010-1)&lt;&gt;"",-OFFSET('Dummy Payment'!$C$21,AD1010-1,AC1010-1),"")</f>
        <v/>
      </c>
      <c r="AH1010" s="147" t="str">
        <f t="shared" si="51"/>
        <v/>
      </c>
      <c r="AI1010" s="139"/>
      <c r="AJ1010" s="139"/>
      <c r="AK1010" s="139"/>
      <c r="AL1010" s="139"/>
      <c r="AM1010" s="139"/>
      <c r="AN1010" s="139"/>
      <c r="AO1010" s="139"/>
      <c r="AP1010" s="139"/>
      <c r="AQ1010" s="139"/>
      <c r="AR1010" s="139"/>
    </row>
    <row r="1011" spans="29:44" x14ac:dyDescent="0.3">
      <c r="AC1011" s="111">
        <f t="shared" si="49"/>
        <v>7</v>
      </c>
      <c r="AD1011" s="111">
        <f t="shared" si="50"/>
        <v>85</v>
      </c>
      <c r="AE1011" s="144">
        <v>475</v>
      </c>
      <c r="AF1011" s="145" t="str">
        <f ca="1">IF(OFFSET('Dummy Payment'!$B$21,AD1011-1,AC1011-1)&lt;&gt;"",OFFSET('Dummy Payment'!$B$21,AD1011-1,AC1011-1),"")</f>
        <v/>
      </c>
      <c r="AG1011" s="146" t="str">
        <f ca="1">IF(OFFSET('Dummy Payment'!$C$21,AD1011-1,AC1011-1)&lt;&gt;"",-OFFSET('Dummy Payment'!$C$21,AD1011-1,AC1011-1),"")</f>
        <v/>
      </c>
      <c r="AH1011" s="147" t="str">
        <f t="shared" si="51"/>
        <v/>
      </c>
      <c r="AI1011" s="139"/>
      <c r="AJ1011" s="139"/>
      <c r="AK1011" s="139"/>
      <c r="AL1011" s="139"/>
      <c r="AM1011" s="139"/>
      <c r="AN1011" s="139"/>
      <c r="AO1011" s="139"/>
      <c r="AP1011" s="139"/>
      <c r="AQ1011" s="139"/>
      <c r="AR1011" s="139"/>
    </row>
    <row r="1012" spans="29:44" x14ac:dyDescent="0.3">
      <c r="AC1012" s="111">
        <f t="shared" si="49"/>
        <v>7</v>
      </c>
      <c r="AD1012" s="111">
        <f t="shared" si="50"/>
        <v>86</v>
      </c>
      <c r="AE1012" s="144">
        <v>476</v>
      </c>
      <c r="AF1012" s="145" t="str">
        <f ca="1">IF(OFFSET('Dummy Payment'!$B$21,AD1012-1,AC1012-1)&lt;&gt;"",OFFSET('Dummy Payment'!$B$21,AD1012-1,AC1012-1),"")</f>
        <v/>
      </c>
      <c r="AG1012" s="146" t="str">
        <f ca="1">IF(OFFSET('Dummy Payment'!$C$21,AD1012-1,AC1012-1)&lt;&gt;"",-OFFSET('Dummy Payment'!$C$21,AD1012-1,AC1012-1),"")</f>
        <v/>
      </c>
      <c r="AH1012" s="147" t="str">
        <f t="shared" si="51"/>
        <v/>
      </c>
      <c r="AI1012" s="139"/>
      <c r="AJ1012" s="139"/>
      <c r="AK1012" s="139"/>
      <c r="AL1012" s="139"/>
      <c r="AM1012" s="139"/>
      <c r="AN1012" s="139"/>
      <c r="AO1012" s="139"/>
      <c r="AP1012" s="139"/>
      <c r="AQ1012" s="139"/>
      <c r="AR1012" s="139"/>
    </row>
    <row r="1013" spans="29:44" x14ac:dyDescent="0.3">
      <c r="AC1013" s="111">
        <f t="shared" si="49"/>
        <v>7</v>
      </c>
      <c r="AD1013" s="111">
        <f t="shared" si="50"/>
        <v>87</v>
      </c>
      <c r="AE1013" s="144">
        <v>477</v>
      </c>
      <c r="AF1013" s="145" t="str">
        <f ca="1">IF(OFFSET('Dummy Payment'!$B$21,AD1013-1,AC1013-1)&lt;&gt;"",OFFSET('Dummy Payment'!$B$21,AD1013-1,AC1013-1),"")</f>
        <v/>
      </c>
      <c r="AG1013" s="146" t="str">
        <f ca="1">IF(OFFSET('Dummy Payment'!$C$21,AD1013-1,AC1013-1)&lt;&gt;"",-OFFSET('Dummy Payment'!$C$21,AD1013-1,AC1013-1),"")</f>
        <v/>
      </c>
      <c r="AH1013" s="147" t="str">
        <f t="shared" si="51"/>
        <v/>
      </c>
      <c r="AI1013" s="139"/>
      <c r="AJ1013" s="139"/>
      <c r="AK1013" s="139"/>
      <c r="AL1013" s="139"/>
      <c r="AM1013" s="139"/>
      <c r="AN1013" s="139"/>
      <c r="AO1013" s="139"/>
      <c r="AP1013" s="139"/>
      <c r="AQ1013" s="139"/>
      <c r="AR1013" s="139"/>
    </row>
    <row r="1014" spans="29:44" x14ac:dyDescent="0.3">
      <c r="AC1014" s="111">
        <f t="shared" si="49"/>
        <v>7</v>
      </c>
      <c r="AD1014" s="111">
        <f t="shared" si="50"/>
        <v>88</v>
      </c>
      <c r="AE1014" s="144">
        <v>478</v>
      </c>
      <c r="AF1014" s="145" t="str">
        <f ca="1">IF(OFFSET('Dummy Payment'!$B$21,AD1014-1,AC1014-1)&lt;&gt;"",OFFSET('Dummy Payment'!$B$21,AD1014-1,AC1014-1),"")</f>
        <v/>
      </c>
      <c r="AG1014" s="146" t="str">
        <f ca="1">IF(OFFSET('Dummy Payment'!$C$21,AD1014-1,AC1014-1)&lt;&gt;"",-OFFSET('Dummy Payment'!$C$21,AD1014-1,AC1014-1),"")</f>
        <v/>
      </c>
      <c r="AH1014" s="147" t="str">
        <f t="shared" si="51"/>
        <v/>
      </c>
      <c r="AI1014" s="139"/>
      <c r="AJ1014" s="139"/>
      <c r="AK1014" s="139"/>
      <c r="AL1014" s="139"/>
      <c r="AM1014" s="139"/>
      <c r="AN1014" s="139"/>
      <c r="AO1014" s="139"/>
      <c r="AP1014" s="139"/>
      <c r="AQ1014" s="139"/>
      <c r="AR1014" s="139"/>
    </row>
    <row r="1015" spans="29:44" x14ac:dyDescent="0.3">
      <c r="AC1015" s="111">
        <f t="shared" si="49"/>
        <v>7</v>
      </c>
      <c r="AD1015" s="111">
        <f t="shared" si="50"/>
        <v>89</v>
      </c>
      <c r="AE1015" s="144">
        <v>479</v>
      </c>
      <c r="AF1015" s="145" t="str">
        <f ca="1">IF(OFFSET('Dummy Payment'!$B$21,AD1015-1,AC1015-1)&lt;&gt;"",OFFSET('Dummy Payment'!$B$21,AD1015-1,AC1015-1),"")</f>
        <v/>
      </c>
      <c r="AG1015" s="146" t="str">
        <f ca="1">IF(OFFSET('Dummy Payment'!$C$21,AD1015-1,AC1015-1)&lt;&gt;"",-OFFSET('Dummy Payment'!$C$21,AD1015-1,AC1015-1),"")</f>
        <v/>
      </c>
      <c r="AH1015" s="147" t="str">
        <f t="shared" si="51"/>
        <v/>
      </c>
      <c r="AI1015" s="139"/>
      <c r="AJ1015" s="139"/>
      <c r="AK1015" s="139"/>
      <c r="AL1015" s="139"/>
      <c r="AM1015" s="139"/>
      <c r="AN1015" s="139"/>
      <c r="AO1015" s="139"/>
      <c r="AP1015" s="139"/>
      <c r="AQ1015" s="139"/>
      <c r="AR1015" s="139"/>
    </row>
    <row r="1016" spans="29:44" x14ac:dyDescent="0.3">
      <c r="AC1016" s="111">
        <f t="shared" si="49"/>
        <v>7</v>
      </c>
      <c r="AD1016" s="111">
        <f t="shared" si="50"/>
        <v>90</v>
      </c>
      <c r="AE1016" s="144">
        <v>480</v>
      </c>
      <c r="AF1016" s="145" t="str">
        <f ca="1">IF(OFFSET('Dummy Payment'!$B$21,AD1016-1,AC1016-1)&lt;&gt;"",OFFSET('Dummy Payment'!$B$21,AD1016-1,AC1016-1),"")</f>
        <v/>
      </c>
      <c r="AG1016" s="146" t="str">
        <f ca="1">IF(OFFSET('Dummy Payment'!$C$21,AD1016-1,AC1016-1)&lt;&gt;"",-OFFSET('Dummy Payment'!$C$21,AD1016-1,AC1016-1),"")</f>
        <v/>
      </c>
      <c r="AH1016" s="147" t="str">
        <f t="shared" si="51"/>
        <v/>
      </c>
      <c r="AI1016" s="139"/>
      <c r="AJ1016" s="139"/>
      <c r="AK1016" s="139"/>
      <c r="AL1016" s="139"/>
      <c r="AM1016" s="139"/>
      <c r="AN1016" s="139"/>
      <c r="AO1016" s="139"/>
      <c r="AP1016" s="139"/>
      <c r="AQ1016" s="139"/>
      <c r="AR1016" s="139"/>
    </row>
    <row r="1017" spans="29:44" x14ac:dyDescent="0.3">
      <c r="AC1017" s="111">
        <f t="shared" si="49"/>
        <v>9</v>
      </c>
      <c r="AD1017" s="111">
        <f t="shared" si="50"/>
        <v>1</v>
      </c>
      <c r="AE1017" s="144">
        <v>481</v>
      </c>
      <c r="AF1017" s="145">
        <f ca="1">IF(OFFSET('Dummy Payment'!$B$21,AD1017-1,AC1017-1)&lt;&gt;"",OFFSET('Dummy Payment'!$B$21,AD1017-1,AC1017-1),"")</f>
        <v>43225</v>
      </c>
      <c r="AG1017" s="146">
        <f ca="1">IF(OFFSET('Dummy Payment'!$C$21,AD1017-1,AC1017-1)&lt;&gt;"",-OFFSET('Dummy Payment'!$C$21,AD1017-1,AC1017-1),"")</f>
        <v>-200</v>
      </c>
      <c r="AH1017" s="147" t="str">
        <f t="shared" si="51"/>
        <v>Credit Card - Visa</v>
      </c>
      <c r="AI1017" s="139"/>
      <c r="AJ1017" s="139"/>
      <c r="AK1017" s="139"/>
      <c r="AL1017" s="139"/>
      <c r="AM1017" s="139"/>
      <c r="AN1017" s="139"/>
      <c r="AO1017" s="139"/>
      <c r="AP1017" s="139"/>
      <c r="AQ1017" s="139"/>
      <c r="AR1017" s="139"/>
    </row>
    <row r="1018" spans="29:44" x14ac:dyDescent="0.3">
      <c r="AC1018" s="111">
        <f t="shared" si="49"/>
        <v>9</v>
      </c>
      <c r="AD1018" s="111">
        <f t="shared" si="50"/>
        <v>2</v>
      </c>
      <c r="AE1018" s="144">
        <v>482</v>
      </c>
      <c r="AF1018" s="145">
        <f ca="1">IF(OFFSET('Dummy Payment'!$B$21,AD1018-1,AC1018-1)&lt;&gt;"",OFFSET('Dummy Payment'!$B$21,AD1018-1,AC1018-1),"")</f>
        <v>43235</v>
      </c>
      <c r="AG1018" s="146">
        <f ca="1">IF(OFFSET('Dummy Payment'!$C$21,AD1018-1,AC1018-1)&lt;&gt;"",-OFFSET('Dummy Payment'!$C$21,AD1018-1,AC1018-1),"")</f>
        <v>-50</v>
      </c>
      <c r="AH1018" s="147" t="str">
        <f t="shared" si="51"/>
        <v>Credit Card - Mastercard</v>
      </c>
      <c r="AI1018" s="139"/>
      <c r="AJ1018" s="139"/>
      <c r="AK1018" s="139"/>
      <c r="AL1018" s="139"/>
      <c r="AM1018" s="139"/>
      <c r="AN1018" s="139"/>
      <c r="AO1018" s="139"/>
      <c r="AP1018" s="139"/>
      <c r="AQ1018" s="139"/>
      <c r="AR1018" s="139"/>
    </row>
    <row r="1019" spans="29:44" x14ac:dyDescent="0.3">
      <c r="AC1019" s="111">
        <f t="shared" si="49"/>
        <v>9</v>
      </c>
      <c r="AD1019" s="111">
        <f t="shared" si="50"/>
        <v>3</v>
      </c>
      <c r="AE1019" s="144">
        <v>483</v>
      </c>
      <c r="AF1019" s="145">
        <f ca="1">IF(OFFSET('Dummy Payment'!$B$21,AD1019-1,AC1019-1)&lt;&gt;"",OFFSET('Dummy Payment'!$B$21,AD1019-1,AC1019-1),"")</f>
        <v>43235</v>
      </c>
      <c r="AG1019" s="146">
        <f ca="1">IF(OFFSET('Dummy Payment'!$C$21,AD1019-1,AC1019-1)&lt;&gt;"",-OFFSET('Dummy Payment'!$C$21,AD1019-1,AC1019-1),"")</f>
        <v>-150</v>
      </c>
      <c r="AH1019" s="147" t="str">
        <f t="shared" si="51"/>
        <v>Credit Card - Amex</v>
      </c>
      <c r="AI1019" s="139"/>
      <c r="AJ1019" s="139"/>
      <c r="AK1019" s="139"/>
      <c r="AL1019" s="139"/>
      <c r="AM1019" s="139"/>
      <c r="AN1019" s="139"/>
      <c r="AO1019" s="139"/>
      <c r="AP1019" s="139"/>
      <c r="AQ1019" s="139"/>
      <c r="AR1019" s="139"/>
    </row>
    <row r="1020" spans="29:44" x14ac:dyDescent="0.3">
      <c r="AC1020" s="111">
        <f t="shared" si="49"/>
        <v>9</v>
      </c>
      <c r="AD1020" s="111">
        <f t="shared" si="50"/>
        <v>4</v>
      </c>
      <c r="AE1020" s="144">
        <v>484</v>
      </c>
      <c r="AF1020" s="145">
        <f ca="1">IF(OFFSET('Dummy Payment'!$B$21,AD1020-1,AC1020-1)&lt;&gt;"",OFFSET('Dummy Payment'!$B$21,AD1020-1,AC1020-1),"")</f>
        <v>43225</v>
      </c>
      <c r="AG1020" s="146">
        <f ca="1">IF(OFFSET('Dummy Payment'!$C$21,AD1020-1,AC1020-1)&lt;&gt;"",-OFFSET('Dummy Payment'!$C$21,AD1020-1,AC1020-1),"")</f>
        <v>-100</v>
      </c>
      <c r="AH1020" s="147" t="str">
        <f t="shared" si="51"/>
        <v>Electricity</v>
      </c>
      <c r="AI1020" s="139"/>
      <c r="AJ1020" s="139"/>
      <c r="AK1020" s="139"/>
      <c r="AL1020" s="139"/>
      <c r="AM1020" s="139"/>
      <c r="AN1020" s="139"/>
      <c r="AO1020" s="139"/>
      <c r="AP1020" s="139"/>
      <c r="AQ1020" s="139"/>
      <c r="AR1020" s="139"/>
    </row>
    <row r="1021" spans="29:44" x14ac:dyDescent="0.3">
      <c r="AC1021" s="111">
        <f t="shared" si="49"/>
        <v>9</v>
      </c>
      <c r="AD1021" s="111">
        <f t="shared" si="50"/>
        <v>5</v>
      </c>
      <c r="AE1021" s="144">
        <v>485</v>
      </c>
      <c r="AF1021" s="145">
        <f ca="1">IF(OFFSET('Dummy Payment'!$B$21,AD1021-1,AC1021-1)&lt;&gt;"",OFFSET('Dummy Payment'!$B$21,AD1021-1,AC1021-1),"")</f>
        <v>43226</v>
      </c>
      <c r="AG1021" s="146">
        <f ca="1">IF(OFFSET('Dummy Payment'!$C$21,AD1021-1,AC1021-1)&lt;&gt;"",-OFFSET('Dummy Payment'!$C$21,AD1021-1,AC1021-1),"")</f>
        <v>-50</v>
      </c>
      <c r="AH1021" s="147" t="str">
        <f t="shared" si="51"/>
        <v>Gas</v>
      </c>
      <c r="AI1021" s="139"/>
      <c r="AJ1021" s="139"/>
      <c r="AK1021" s="139"/>
      <c r="AL1021" s="139"/>
      <c r="AM1021" s="139"/>
      <c r="AN1021" s="139"/>
      <c r="AO1021" s="139"/>
      <c r="AP1021" s="139"/>
      <c r="AQ1021" s="139"/>
      <c r="AR1021" s="139"/>
    </row>
    <row r="1022" spans="29:44" x14ac:dyDescent="0.3">
      <c r="AC1022" s="111">
        <f t="shared" si="49"/>
        <v>9</v>
      </c>
      <c r="AD1022" s="111">
        <f t="shared" si="50"/>
        <v>6</v>
      </c>
      <c r="AE1022" s="144">
        <v>486</v>
      </c>
      <c r="AF1022" s="145">
        <f ca="1">IF(OFFSET('Dummy Payment'!$B$21,AD1022-1,AC1022-1)&lt;&gt;"",OFFSET('Dummy Payment'!$B$21,AD1022-1,AC1022-1),"")</f>
        <v>43230</v>
      </c>
      <c r="AG1022" s="146">
        <f ca="1">IF(OFFSET('Dummy Payment'!$C$21,AD1022-1,AC1022-1)&lt;&gt;"",-OFFSET('Dummy Payment'!$C$21,AD1022-1,AC1022-1),"")</f>
        <v>-50</v>
      </c>
      <c r="AH1022" s="147" t="str">
        <f t="shared" si="51"/>
        <v>Water</v>
      </c>
      <c r="AI1022" s="139"/>
      <c r="AJ1022" s="139"/>
      <c r="AK1022" s="139"/>
      <c r="AL1022" s="139"/>
      <c r="AM1022" s="139"/>
      <c r="AN1022" s="139"/>
      <c r="AO1022" s="139"/>
      <c r="AP1022" s="139"/>
      <c r="AQ1022" s="139"/>
      <c r="AR1022" s="139"/>
    </row>
    <row r="1023" spans="29:44" x14ac:dyDescent="0.3">
      <c r="AC1023" s="111">
        <f t="shared" si="49"/>
        <v>9</v>
      </c>
      <c r="AD1023" s="111">
        <f t="shared" si="50"/>
        <v>7</v>
      </c>
      <c r="AE1023" s="144">
        <v>487</v>
      </c>
      <c r="AF1023" s="145">
        <f ca="1">IF(OFFSET('Dummy Payment'!$B$21,AD1023-1,AC1023-1)&lt;&gt;"",OFFSET('Dummy Payment'!$B$21,AD1023-1,AC1023-1),"")</f>
        <v>43240</v>
      </c>
      <c r="AG1023" s="146">
        <f ca="1">IF(OFFSET('Dummy Payment'!$C$21,AD1023-1,AC1023-1)&lt;&gt;"",-OFFSET('Dummy Payment'!$C$21,AD1023-1,AC1023-1),"")</f>
        <v>-75</v>
      </c>
      <c r="AH1023" s="147" t="str">
        <f t="shared" si="51"/>
        <v>Cable TV</v>
      </c>
      <c r="AI1023" s="139"/>
      <c r="AJ1023" s="139"/>
      <c r="AK1023" s="139"/>
      <c r="AL1023" s="139"/>
      <c r="AM1023" s="139"/>
      <c r="AN1023" s="139"/>
      <c r="AO1023" s="139"/>
      <c r="AP1023" s="139"/>
      <c r="AQ1023" s="139"/>
      <c r="AR1023" s="139"/>
    </row>
    <row r="1024" spans="29:44" x14ac:dyDescent="0.3">
      <c r="AC1024" s="111">
        <f t="shared" si="49"/>
        <v>9</v>
      </c>
      <c r="AD1024" s="111">
        <f t="shared" si="50"/>
        <v>8</v>
      </c>
      <c r="AE1024" s="144">
        <v>488</v>
      </c>
      <c r="AF1024" s="145">
        <f ca="1">IF(OFFSET('Dummy Payment'!$B$21,AD1024-1,AC1024-1)&lt;&gt;"",OFFSET('Dummy Payment'!$B$21,AD1024-1,AC1024-1),"")</f>
        <v>43221</v>
      </c>
      <c r="AG1024" s="146">
        <f ca="1">IF(OFFSET('Dummy Payment'!$C$21,AD1024-1,AC1024-1)&lt;&gt;"",-OFFSET('Dummy Payment'!$C$21,AD1024-1,AC1024-1),"")</f>
        <v>-110</v>
      </c>
      <c r="AH1024" s="147" t="str">
        <f t="shared" si="51"/>
        <v>School Fees</v>
      </c>
      <c r="AI1024" s="139"/>
      <c r="AJ1024" s="139"/>
      <c r="AK1024" s="139"/>
      <c r="AL1024" s="139"/>
      <c r="AM1024" s="139"/>
      <c r="AN1024" s="139"/>
      <c r="AO1024" s="139"/>
      <c r="AP1024" s="139"/>
      <c r="AQ1024" s="139"/>
      <c r="AR1024" s="139"/>
    </row>
    <row r="1025" spans="29:44" x14ac:dyDescent="0.3">
      <c r="AC1025" s="111">
        <f t="shared" si="49"/>
        <v>9</v>
      </c>
      <c r="AD1025" s="111">
        <f t="shared" si="50"/>
        <v>9</v>
      </c>
      <c r="AE1025" s="144">
        <v>489</v>
      </c>
      <c r="AF1025" s="145" t="str">
        <f ca="1">IF(OFFSET('Dummy Payment'!$B$21,AD1025-1,AC1025-1)&lt;&gt;"",OFFSET('Dummy Payment'!$B$21,AD1025-1,AC1025-1),"")</f>
        <v/>
      </c>
      <c r="AG1025" s="146">
        <f ca="1">IF(OFFSET('Dummy Payment'!$C$21,AD1025-1,AC1025-1)&lt;&gt;"",-OFFSET('Dummy Payment'!$C$21,AD1025-1,AC1025-1),"")</f>
        <v>-500</v>
      </c>
      <c r="AH1025" s="147" t="str">
        <f t="shared" si="51"/>
        <v>House Rental</v>
      </c>
      <c r="AI1025" s="139"/>
      <c r="AJ1025" s="139"/>
      <c r="AK1025" s="139"/>
      <c r="AL1025" s="139"/>
      <c r="AM1025" s="139"/>
      <c r="AN1025" s="139"/>
      <c r="AO1025" s="139"/>
      <c r="AP1025" s="139"/>
      <c r="AQ1025" s="139"/>
      <c r="AR1025" s="139"/>
    </row>
    <row r="1026" spans="29:44" x14ac:dyDescent="0.3">
      <c r="AC1026" s="111">
        <f t="shared" si="49"/>
        <v>9</v>
      </c>
      <c r="AD1026" s="111">
        <f t="shared" si="50"/>
        <v>10</v>
      </c>
      <c r="AE1026" s="144">
        <v>490</v>
      </c>
      <c r="AF1026" s="145" t="str">
        <f ca="1">IF(OFFSET('Dummy Payment'!$B$21,AD1026-1,AC1026-1)&lt;&gt;"",OFFSET('Dummy Payment'!$B$21,AD1026-1,AC1026-1),"")</f>
        <v/>
      </c>
      <c r="AG1026" s="146">
        <f ca="1">IF(OFFSET('Dummy Payment'!$C$21,AD1026-1,AC1026-1)&lt;&gt;"",-OFFSET('Dummy Payment'!$C$21,AD1026-1,AC1026-1),"")</f>
        <v>-1000</v>
      </c>
      <c r="AH1026" s="147" t="str">
        <f t="shared" si="51"/>
        <v>Vacation</v>
      </c>
      <c r="AI1026" s="139"/>
      <c r="AJ1026" s="139"/>
      <c r="AK1026" s="139"/>
      <c r="AL1026" s="139"/>
      <c r="AM1026" s="139"/>
      <c r="AN1026" s="139"/>
      <c r="AO1026" s="139"/>
      <c r="AP1026" s="139"/>
      <c r="AQ1026" s="139"/>
      <c r="AR1026" s="139"/>
    </row>
    <row r="1027" spans="29:44" x14ac:dyDescent="0.3">
      <c r="AC1027" s="111">
        <f t="shared" si="49"/>
        <v>9</v>
      </c>
      <c r="AD1027" s="111">
        <f t="shared" si="50"/>
        <v>11</v>
      </c>
      <c r="AE1027" s="144">
        <v>491</v>
      </c>
      <c r="AF1027" s="145" t="str">
        <f ca="1">IF(OFFSET('Dummy Payment'!$B$21,AD1027-1,AC1027-1)&lt;&gt;"",OFFSET('Dummy Payment'!$B$21,AD1027-1,AC1027-1),"")</f>
        <v/>
      </c>
      <c r="AG1027" s="146" t="str">
        <f ca="1">IF(OFFSET('Dummy Payment'!$C$21,AD1027-1,AC1027-1)&lt;&gt;"",-OFFSET('Dummy Payment'!$C$21,AD1027-1,AC1027-1),"")</f>
        <v/>
      </c>
      <c r="AH1027" s="147" t="str">
        <f t="shared" si="51"/>
        <v>Gym Membership</v>
      </c>
      <c r="AI1027" s="139"/>
      <c r="AJ1027" s="139"/>
      <c r="AK1027" s="139"/>
      <c r="AL1027" s="139"/>
      <c r="AM1027" s="139"/>
      <c r="AN1027" s="139"/>
      <c r="AO1027" s="139"/>
      <c r="AP1027" s="139"/>
      <c r="AQ1027" s="139"/>
      <c r="AR1027" s="139"/>
    </row>
    <row r="1028" spans="29:44" x14ac:dyDescent="0.3">
      <c r="AC1028" s="111">
        <f t="shared" si="49"/>
        <v>9</v>
      </c>
      <c r="AD1028" s="111">
        <f t="shared" si="50"/>
        <v>12</v>
      </c>
      <c r="AE1028" s="144">
        <v>492</v>
      </c>
      <c r="AF1028" s="145">
        <f ca="1">IF(OFFSET('Dummy Payment'!$B$21,AD1028-1,AC1028-1)&lt;&gt;"",OFFSET('Dummy Payment'!$B$21,AD1028-1,AC1028-1),"")</f>
        <v>43240</v>
      </c>
      <c r="AG1028" s="146">
        <f ca="1">IF(OFFSET('Dummy Payment'!$C$21,AD1028-1,AC1028-1)&lt;&gt;"",-OFFSET('Dummy Payment'!$C$21,AD1028-1,AC1028-1),"")</f>
        <v>-25</v>
      </c>
      <c r="AH1028" s="147" t="str">
        <f t="shared" si="51"/>
        <v>Mobile Phone</v>
      </c>
      <c r="AI1028" s="139"/>
      <c r="AJ1028" s="139"/>
      <c r="AK1028" s="139"/>
      <c r="AL1028" s="139"/>
      <c r="AM1028" s="139"/>
      <c r="AN1028" s="139"/>
      <c r="AO1028" s="139"/>
      <c r="AP1028" s="139"/>
      <c r="AQ1028" s="139"/>
      <c r="AR1028" s="139"/>
    </row>
    <row r="1029" spans="29:44" x14ac:dyDescent="0.3">
      <c r="AC1029" s="111">
        <f t="shared" si="49"/>
        <v>9</v>
      </c>
      <c r="AD1029" s="111">
        <f t="shared" si="50"/>
        <v>13</v>
      </c>
      <c r="AE1029" s="144">
        <v>493</v>
      </c>
      <c r="AF1029" s="145">
        <f ca="1">IF(OFFSET('Dummy Payment'!$B$21,AD1029-1,AC1029-1)&lt;&gt;"",OFFSET('Dummy Payment'!$B$21,AD1029-1,AC1029-1),"")</f>
        <v>43240</v>
      </c>
      <c r="AG1029" s="146">
        <f ca="1">IF(OFFSET('Dummy Payment'!$C$21,AD1029-1,AC1029-1)&lt;&gt;"",-OFFSET('Dummy Payment'!$C$21,AD1029-1,AC1029-1),"")</f>
        <v>-15</v>
      </c>
      <c r="AH1029" s="147" t="str">
        <f t="shared" si="51"/>
        <v>House Phone</v>
      </c>
      <c r="AI1029" s="139"/>
      <c r="AJ1029" s="139"/>
      <c r="AK1029" s="139"/>
      <c r="AL1029" s="139"/>
      <c r="AM1029" s="139"/>
      <c r="AN1029" s="139"/>
      <c r="AO1029" s="139"/>
      <c r="AP1029" s="139"/>
      <c r="AQ1029" s="139"/>
      <c r="AR1029" s="139"/>
    </row>
    <row r="1030" spans="29:44" x14ac:dyDescent="0.3">
      <c r="AC1030" s="111">
        <f t="shared" si="49"/>
        <v>9</v>
      </c>
      <c r="AD1030" s="111">
        <f t="shared" si="50"/>
        <v>14</v>
      </c>
      <c r="AE1030" s="144">
        <v>494</v>
      </c>
      <c r="AF1030" s="145">
        <f ca="1">IF(OFFSET('Dummy Payment'!$B$21,AD1030-1,AC1030-1)&lt;&gt;"",OFFSET('Dummy Payment'!$B$21,AD1030-1,AC1030-1),"")</f>
        <v>43226</v>
      </c>
      <c r="AG1030" s="146">
        <f ca="1">IF(OFFSET('Dummy Payment'!$C$21,AD1030-1,AC1030-1)&lt;&gt;"",-OFFSET('Dummy Payment'!$C$21,AD1030-1,AC1030-1),"")</f>
        <v>-50</v>
      </c>
      <c r="AH1030" s="147" t="str">
        <f t="shared" si="51"/>
        <v>Hobbies</v>
      </c>
      <c r="AI1030" s="139"/>
      <c r="AJ1030" s="139"/>
      <c r="AK1030" s="139"/>
      <c r="AL1030" s="139"/>
      <c r="AM1030" s="139"/>
      <c r="AN1030" s="139"/>
      <c r="AO1030" s="139"/>
      <c r="AP1030" s="139"/>
      <c r="AQ1030" s="139"/>
      <c r="AR1030" s="139"/>
    </row>
    <row r="1031" spans="29:44" x14ac:dyDescent="0.3">
      <c r="AC1031" s="111">
        <f t="shared" si="49"/>
        <v>9</v>
      </c>
      <c r="AD1031" s="111">
        <f t="shared" si="50"/>
        <v>15</v>
      </c>
      <c r="AE1031" s="144">
        <v>495</v>
      </c>
      <c r="AF1031" s="145">
        <f ca="1">IF(OFFSET('Dummy Payment'!$B$21,AD1031-1,AC1031-1)&lt;&gt;"",OFFSET('Dummy Payment'!$B$21,AD1031-1,AC1031-1),"")</f>
        <v>43222</v>
      </c>
      <c r="AG1031" s="146">
        <f ca="1">IF(OFFSET('Dummy Payment'!$C$21,AD1031-1,AC1031-1)&lt;&gt;"",-OFFSET('Dummy Payment'!$C$21,AD1031-1,AC1031-1),"")</f>
        <v>-500</v>
      </c>
      <c r="AH1031" s="147" t="str">
        <f t="shared" si="51"/>
        <v>Eating Out/Restaurant</v>
      </c>
      <c r="AI1031" s="139"/>
      <c r="AJ1031" s="139"/>
      <c r="AK1031" s="139"/>
      <c r="AL1031" s="139"/>
      <c r="AM1031" s="139"/>
      <c r="AN1031" s="139"/>
      <c r="AO1031" s="139"/>
      <c r="AP1031" s="139"/>
      <c r="AQ1031" s="139"/>
      <c r="AR1031" s="139"/>
    </row>
    <row r="1032" spans="29:44" x14ac:dyDescent="0.3">
      <c r="AC1032" s="111">
        <f t="shared" si="49"/>
        <v>9</v>
      </c>
      <c r="AD1032" s="111">
        <f t="shared" si="50"/>
        <v>16</v>
      </c>
      <c r="AE1032" s="144">
        <v>496</v>
      </c>
      <c r="AF1032" s="145">
        <f ca="1">IF(OFFSET('Dummy Payment'!$B$21,AD1032-1,AC1032-1)&lt;&gt;"",OFFSET('Dummy Payment'!$B$21,AD1032-1,AC1032-1),"")</f>
        <v>43223</v>
      </c>
      <c r="AG1032" s="146">
        <f ca="1">IF(OFFSET('Dummy Payment'!$C$21,AD1032-1,AC1032-1)&lt;&gt;"",-OFFSET('Dummy Payment'!$C$21,AD1032-1,AC1032-1),"")</f>
        <v>-250</v>
      </c>
      <c r="AH1032" s="147" t="str">
        <f t="shared" si="51"/>
        <v>Groceries</v>
      </c>
      <c r="AI1032" s="139"/>
      <c r="AJ1032" s="139"/>
      <c r="AK1032" s="139"/>
      <c r="AL1032" s="139"/>
      <c r="AM1032" s="139"/>
      <c r="AN1032" s="139"/>
      <c r="AO1032" s="139"/>
      <c r="AP1032" s="139"/>
      <c r="AQ1032" s="139"/>
      <c r="AR1032" s="139"/>
    </row>
    <row r="1033" spans="29:44" x14ac:dyDescent="0.3">
      <c r="AC1033" s="111">
        <f t="shared" si="49"/>
        <v>9</v>
      </c>
      <c r="AD1033" s="111">
        <f t="shared" si="50"/>
        <v>17</v>
      </c>
      <c r="AE1033" s="144">
        <v>497</v>
      </c>
      <c r="AF1033" s="145">
        <f ca="1">IF(OFFSET('Dummy Payment'!$B$21,AD1033-1,AC1033-1)&lt;&gt;"",OFFSET('Dummy Payment'!$B$21,AD1033-1,AC1033-1),"")</f>
        <v>43224</v>
      </c>
      <c r="AG1033" s="146">
        <f ca="1">IF(OFFSET('Dummy Payment'!$C$21,AD1033-1,AC1033-1)&lt;&gt;"",-OFFSET('Dummy Payment'!$C$21,AD1033-1,AC1033-1),"")</f>
        <v>-100</v>
      </c>
      <c r="AH1033" s="147" t="str">
        <f t="shared" si="51"/>
        <v>Clothes</v>
      </c>
      <c r="AI1033" s="139"/>
      <c r="AJ1033" s="139"/>
      <c r="AK1033" s="139"/>
      <c r="AL1033" s="139"/>
      <c r="AM1033" s="139"/>
      <c r="AN1033" s="139"/>
      <c r="AO1033" s="139"/>
      <c r="AP1033" s="139"/>
      <c r="AQ1033" s="139"/>
      <c r="AR1033" s="139"/>
    </row>
    <row r="1034" spans="29:44" x14ac:dyDescent="0.3">
      <c r="AC1034" s="111">
        <f t="shared" si="49"/>
        <v>9</v>
      </c>
      <c r="AD1034" s="111">
        <f t="shared" si="50"/>
        <v>18</v>
      </c>
      <c r="AE1034" s="144">
        <v>498</v>
      </c>
      <c r="AF1034" s="145">
        <f ca="1">IF(OFFSET('Dummy Payment'!$B$21,AD1034-1,AC1034-1)&lt;&gt;"",OFFSET('Dummy Payment'!$B$21,AD1034-1,AC1034-1),"")</f>
        <v>43224</v>
      </c>
      <c r="AG1034" s="146">
        <f ca="1">IF(OFFSET('Dummy Payment'!$C$21,AD1034-1,AC1034-1)&lt;&gt;"",-OFFSET('Dummy Payment'!$C$21,AD1034-1,AC1034-1),"")</f>
        <v>-100</v>
      </c>
      <c r="AH1034" s="147" t="str">
        <f t="shared" si="51"/>
        <v>Children Activities</v>
      </c>
      <c r="AI1034" s="139"/>
      <c r="AJ1034" s="139"/>
      <c r="AK1034" s="139"/>
      <c r="AL1034" s="139"/>
      <c r="AM1034" s="139"/>
      <c r="AN1034" s="139"/>
      <c r="AO1034" s="139"/>
      <c r="AP1034" s="139"/>
      <c r="AQ1034" s="139"/>
      <c r="AR1034" s="139"/>
    </row>
    <row r="1035" spans="29:44" x14ac:dyDescent="0.3">
      <c r="AC1035" s="111">
        <f t="shared" si="49"/>
        <v>9</v>
      </c>
      <c r="AD1035" s="111">
        <f t="shared" si="50"/>
        <v>19</v>
      </c>
      <c r="AE1035" s="144">
        <v>499</v>
      </c>
      <c r="AF1035" s="145" t="str">
        <f ca="1">IF(OFFSET('Dummy Payment'!$B$21,AD1035-1,AC1035-1)&lt;&gt;"",OFFSET('Dummy Payment'!$B$21,AD1035-1,AC1035-1),"")</f>
        <v/>
      </c>
      <c r="AG1035" s="146" t="str">
        <f ca="1">IF(OFFSET('Dummy Payment'!$C$21,AD1035-1,AC1035-1)&lt;&gt;"",-OFFSET('Dummy Payment'!$C$21,AD1035-1,AC1035-1),"")</f>
        <v/>
      </c>
      <c r="AH1035" s="147" t="str">
        <f t="shared" si="51"/>
        <v>Cosmetics</v>
      </c>
      <c r="AI1035" s="139"/>
      <c r="AJ1035" s="139"/>
      <c r="AK1035" s="139"/>
      <c r="AL1035" s="139"/>
      <c r="AM1035" s="139"/>
      <c r="AN1035" s="139"/>
      <c r="AO1035" s="139"/>
      <c r="AP1035" s="139"/>
      <c r="AQ1035" s="139"/>
      <c r="AR1035" s="139"/>
    </row>
    <row r="1036" spans="29:44" x14ac:dyDescent="0.3">
      <c r="AC1036" s="111">
        <f t="shared" si="49"/>
        <v>9</v>
      </c>
      <c r="AD1036" s="111">
        <f t="shared" si="50"/>
        <v>20</v>
      </c>
      <c r="AE1036" s="144">
        <v>500</v>
      </c>
      <c r="AF1036" s="145">
        <f ca="1">IF(OFFSET('Dummy Payment'!$B$21,AD1036-1,AC1036-1)&lt;&gt;"",OFFSET('Dummy Payment'!$B$21,AD1036-1,AC1036-1),"")</f>
        <v>43222</v>
      </c>
      <c r="AG1036" s="146">
        <f ca="1">IF(OFFSET('Dummy Payment'!$C$21,AD1036-1,AC1036-1)&lt;&gt;"",-OFFSET('Dummy Payment'!$C$21,AD1036-1,AC1036-1),"")</f>
        <v>-50</v>
      </c>
      <c r="AH1036" s="147" t="str">
        <f t="shared" si="51"/>
        <v>Public Transport</v>
      </c>
      <c r="AI1036" s="139"/>
      <c r="AJ1036" s="139"/>
      <c r="AK1036" s="139"/>
      <c r="AL1036" s="139"/>
      <c r="AM1036" s="139"/>
      <c r="AN1036" s="139"/>
      <c r="AO1036" s="139"/>
      <c r="AP1036" s="139"/>
      <c r="AQ1036" s="139"/>
      <c r="AR1036" s="139"/>
    </row>
    <row r="1037" spans="29:44" x14ac:dyDescent="0.3">
      <c r="AC1037" s="111">
        <f t="shared" si="49"/>
        <v>9</v>
      </c>
      <c r="AD1037" s="111">
        <f t="shared" si="50"/>
        <v>21</v>
      </c>
      <c r="AE1037" s="144">
        <v>501</v>
      </c>
      <c r="AF1037" s="145" t="str">
        <f ca="1">IF(OFFSET('Dummy Payment'!$B$21,AD1037-1,AC1037-1)&lt;&gt;"",OFFSET('Dummy Payment'!$B$21,AD1037-1,AC1037-1),"")</f>
        <v/>
      </c>
      <c r="AG1037" s="146" t="str">
        <f ca="1">IF(OFFSET('Dummy Payment'!$C$21,AD1037-1,AC1037-1)&lt;&gt;"",-OFFSET('Dummy Payment'!$C$21,AD1037-1,AC1037-1),"")</f>
        <v/>
      </c>
      <c r="AH1037" s="147" t="str">
        <f t="shared" si="51"/>
        <v/>
      </c>
      <c r="AI1037" s="139"/>
      <c r="AJ1037" s="139"/>
      <c r="AK1037" s="139"/>
      <c r="AL1037" s="139"/>
      <c r="AM1037" s="139"/>
      <c r="AN1037" s="139"/>
      <c r="AO1037" s="139"/>
      <c r="AP1037" s="139"/>
      <c r="AQ1037" s="139"/>
      <c r="AR1037" s="139"/>
    </row>
    <row r="1038" spans="29:44" x14ac:dyDescent="0.3">
      <c r="AC1038" s="111">
        <f t="shared" si="49"/>
        <v>9</v>
      </c>
      <c r="AD1038" s="111">
        <f t="shared" si="50"/>
        <v>22</v>
      </c>
      <c r="AE1038" s="144">
        <v>502</v>
      </c>
      <c r="AF1038" s="145" t="str">
        <f ca="1">IF(OFFSET('Dummy Payment'!$B$21,AD1038-1,AC1038-1)&lt;&gt;"",OFFSET('Dummy Payment'!$B$21,AD1038-1,AC1038-1),"")</f>
        <v/>
      </c>
      <c r="AG1038" s="146" t="str">
        <f ca="1">IF(OFFSET('Dummy Payment'!$C$21,AD1038-1,AC1038-1)&lt;&gt;"",-OFFSET('Dummy Payment'!$C$21,AD1038-1,AC1038-1),"")</f>
        <v/>
      </c>
      <c r="AH1038" s="147" t="str">
        <f t="shared" si="51"/>
        <v/>
      </c>
      <c r="AI1038" s="139"/>
      <c r="AJ1038" s="139"/>
      <c r="AK1038" s="139"/>
      <c r="AL1038" s="139"/>
      <c r="AM1038" s="139"/>
      <c r="AN1038" s="139"/>
      <c r="AO1038" s="139"/>
      <c r="AP1038" s="139"/>
      <c r="AQ1038" s="139"/>
      <c r="AR1038" s="139"/>
    </row>
    <row r="1039" spans="29:44" x14ac:dyDescent="0.3">
      <c r="AC1039" s="111">
        <f t="shared" si="49"/>
        <v>9</v>
      </c>
      <c r="AD1039" s="111">
        <f t="shared" si="50"/>
        <v>23</v>
      </c>
      <c r="AE1039" s="144">
        <v>503</v>
      </c>
      <c r="AF1039" s="145" t="str">
        <f ca="1">IF(OFFSET('Dummy Payment'!$B$21,AD1039-1,AC1039-1)&lt;&gt;"",OFFSET('Dummy Payment'!$B$21,AD1039-1,AC1039-1),"")</f>
        <v/>
      </c>
      <c r="AG1039" s="146" t="str">
        <f ca="1">IF(OFFSET('Dummy Payment'!$C$21,AD1039-1,AC1039-1)&lt;&gt;"",-OFFSET('Dummy Payment'!$C$21,AD1039-1,AC1039-1),"")</f>
        <v/>
      </c>
      <c r="AH1039" s="147" t="str">
        <f t="shared" si="51"/>
        <v/>
      </c>
      <c r="AI1039" s="139"/>
      <c r="AJ1039" s="139"/>
      <c r="AK1039" s="139"/>
      <c r="AL1039" s="139"/>
      <c r="AM1039" s="139"/>
      <c r="AN1039" s="139"/>
      <c r="AO1039" s="139"/>
      <c r="AP1039" s="139"/>
      <c r="AQ1039" s="139"/>
      <c r="AR1039" s="139"/>
    </row>
    <row r="1040" spans="29:44" x14ac:dyDescent="0.3">
      <c r="AC1040" s="111">
        <f t="shared" si="49"/>
        <v>9</v>
      </c>
      <c r="AD1040" s="111">
        <f t="shared" si="50"/>
        <v>24</v>
      </c>
      <c r="AE1040" s="144">
        <v>504</v>
      </c>
      <c r="AF1040" s="145" t="str">
        <f ca="1">IF(OFFSET('Dummy Payment'!$B$21,AD1040-1,AC1040-1)&lt;&gt;"",OFFSET('Dummy Payment'!$B$21,AD1040-1,AC1040-1),"")</f>
        <v/>
      </c>
      <c r="AG1040" s="146" t="str">
        <f ca="1">IF(OFFSET('Dummy Payment'!$C$21,AD1040-1,AC1040-1)&lt;&gt;"",-OFFSET('Dummy Payment'!$C$21,AD1040-1,AC1040-1),"")</f>
        <v/>
      </c>
      <c r="AH1040" s="147" t="str">
        <f t="shared" si="51"/>
        <v/>
      </c>
      <c r="AI1040" s="139"/>
      <c r="AJ1040" s="139"/>
      <c r="AK1040" s="139"/>
      <c r="AL1040" s="139"/>
      <c r="AM1040" s="139"/>
      <c r="AN1040" s="139"/>
      <c r="AO1040" s="139"/>
      <c r="AP1040" s="139"/>
      <c r="AQ1040" s="139"/>
      <c r="AR1040" s="139"/>
    </row>
    <row r="1041" spans="29:44" x14ac:dyDescent="0.3">
      <c r="AC1041" s="111">
        <f t="shared" si="49"/>
        <v>9</v>
      </c>
      <c r="AD1041" s="111">
        <f t="shared" si="50"/>
        <v>25</v>
      </c>
      <c r="AE1041" s="144">
        <v>505</v>
      </c>
      <c r="AF1041" s="145" t="str">
        <f ca="1">IF(OFFSET('Dummy Payment'!$B$21,AD1041-1,AC1041-1)&lt;&gt;"",OFFSET('Dummy Payment'!$B$21,AD1041-1,AC1041-1),"")</f>
        <v/>
      </c>
      <c r="AG1041" s="146" t="str">
        <f ca="1">IF(OFFSET('Dummy Payment'!$C$21,AD1041-1,AC1041-1)&lt;&gt;"",-OFFSET('Dummy Payment'!$C$21,AD1041-1,AC1041-1),"")</f>
        <v/>
      </c>
      <c r="AH1041" s="147" t="str">
        <f t="shared" si="51"/>
        <v/>
      </c>
      <c r="AI1041" s="139"/>
      <c r="AJ1041" s="139"/>
      <c r="AK1041" s="139"/>
      <c r="AL1041" s="139"/>
      <c r="AM1041" s="139"/>
      <c r="AN1041" s="139"/>
      <c r="AO1041" s="139"/>
      <c r="AP1041" s="139"/>
      <c r="AQ1041" s="139"/>
      <c r="AR1041" s="139"/>
    </row>
    <row r="1042" spans="29:44" x14ac:dyDescent="0.3">
      <c r="AC1042" s="111">
        <f t="shared" si="49"/>
        <v>9</v>
      </c>
      <c r="AD1042" s="111">
        <f t="shared" si="50"/>
        <v>26</v>
      </c>
      <c r="AE1042" s="144">
        <v>506</v>
      </c>
      <c r="AF1042" s="145" t="str">
        <f ca="1">IF(OFFSET('Dummy Payment'!$B$21,AD1042-1,AC1042-1)&lt;&gt;"",OFFSET('Dummy Payment'!$B$21,AD1042-1,AC1042-1),"")</f>
        <v/>
      </c>
      <c r="AG1042" s="146" t="str">
        <f ca="1">IF(OFFSET('Dummy Payment'!$C$21,AD1042-1,AC1042-1)&lt;&gt;"",-OFFSET('Dummy Payment'!$C$21,AD1042-1,AC1042-1),"")</f>
        <v/>
      </c>
      <c r="AH1042" s="147" t="str">
        <f t="shared" si="51"/>
        <v/>
      </c>
      <c r="AI1042" s="139"/>
      <c r="AJ1042" s="139"/>
      <c r="AK1042" s="139"/>
      <c r="AL1042" s="139"/>
      <c r="AM1042" s="139"/>
      <c r="AN1042" s="139"/>
      <c r="AO1042" s="139"/>
      <c r="AP1042" s="139"/>
      <c r="AQ1042" s="139"/>
      <c r="AR1042" s="139"/>
    </row>
    <row r="1043" spans="29:44" x14ac:dyDescent="0.3">
      <c r="AC1043" s="111">
        <f t="shared" si="49"/>
        <v>9</v>
      </c>
      <c r="AD1043" s="111">
        <f t="shared" si="50"/>
        <v>27</v>
      </c>
      <c r="AE1043" s="144">
        <v>507</v>
      </c>
      <c r="AF1043" s="145" t="str">
        <f ca="1">IF(OFFSET('Dummy Payment'!$B$21,AD1043-1,AC1043-1)&lt;&gt;"",OFFSET('Dummy Payment'!$B$21,AD1043-1,AC1043-1),"")</f>
        <v/>
      </c>
      <c r="AG1043" s="146" t="str">
        <f ca="1">IF(OFFSET('Dummy Payment'!$C$21,AD1043-1,AC1043-1)&lt;&gt;"",-OFFSET('Dummy Payment'!$C$21,AD1043-1,AC1043-1),"")</f>
        <v/>
      </c>
      <c r="AH1043" s="147" t="str">
        <f t="shared" si="51"/>
        <v/>
      </c>
      <c r="AI1043" s="139"/>
      <c r="AJ1043" s="139"/>
      <c r="AK1043" s="139"/>
      <c r="AL1043" s="139"/>
      <c r="AM1043" s="139"/>
      <c r="AN1043" s="139"/>
      <c r="AO1043" s="139"/>
      <c r="AP1043" s="139"/>
      <c r="AQ1043" s="139"/>
      <c r="AR1043" s="139"/>
    </row>
    <row r="1044" spans="29:44" x14ac:dyDescent="0.3">
      <c r="AC1044" s="111">
        <f t="shared" si="49"/>
        <v>9</v>
      </c>
      <c r="AD1044" s="111">
        <f t="shared" si="50"/>
        <v>28</v>
      </c>
      <c r="AE1044" s="144">
        <v>508</v>
      </c>
      <c r="AF1044" s="145" t="str">
        <f ca="1">IF(OFFSET('Dummy Payment'!$B$21,AD1044-1,AC1044-1)&lt;&gt;"",OFFSET('Dummy Payment'!$B$21,AD1044-1,AC1044-1),"")</f>
        <v/>
      </c>
      <c r="AG1044" s="146" t="str">
        <f ca="1">IF(OFFSET('Dummy Payment'!$C$21,AD1044-1,AC1044-1)&lt;&gt;"",-OFFSET('Dummy Payment'!$C$21,AD1044-1,AC1044-1),"")</f>
        <v/>
      </c>
      <c r="AH1044" s="147" t="str">
        <f t="shared" si="51"/>
        <v/>
      </c>
      <c r="AI1044" s="139"/>
      <c r="AJ1044" s="139"/>
      <c r="AK1044" s="139"/>
      <c r="AL1044" s="139"/>
      <c r="AM1044" s="139"/>
      <c r="AN1044" s="139"/>
      <c r="AO1044" s="139"/>
      <c r="AP1044" s="139"/>
      <c r="AQ1044" s="139"/>
      <c r="AR1044" s="139"/>
    </row>
    <row r="1045" spans="29:44" x14ac:dyDescent="0.3">
      <c r="AC1045" s="111">
        <f t="shared" si="49"/>
        <v>9</v>
      </c>
      <c r="AD1045" s="111">
        <f t="shared" si="50"/>
        <v>29</v>
      </c>
      <c r="AE1045" s="144">
        <v>509</v>
      </c>
      <c r="AF1045" s="145" t="str">
        <f ca="1">IF(OFFSET('Dummy Payment'!$B$21,AD1045-1,AC1045-1)&lt;&gt;"",OFFSET('Dummy Payment'!$B$21,AD1045-1,AC1045-1),"")</f>
        <v/>
      </c>
      <c r="AG1045" s="146" t="str">
        <f ca="1">IF(OFFSET('Dummy Payment'!$C$21,AD1045-1,AC1045-1)&lt;&gt;"",-OFFSET('Dummy Payment'!$C$21,AD1045-1,AC1045-1),"")</f>
        <v/>
      </c>
      <c r="AH1045" s="147" t="str">
        <f t="shared" si="51"/>
        <v/>
      </c>
      <c r="AI1045" s="139"/>
      <c r="AJ1045" s="139"/>
      <c r="AK1045" s="139"/>
      <c r="AL1045" s="139"/>
      <c r="AM1045" s="139"/>
      <c r="AN1045" s="139"/>
      <c r="AO1045" s="139"/>
      <c r="AP1045" s="139"/>
      <c r="AQ1045" s="139"/>
      <c r="AR1045" s="139"/>
    </row>
    <row r="1046" spans="29:44" x14ac:dyDescent="0.3">
      <c r="AC1046" s="111">
        <f t="shared" si="49"/>
        <v>9</v>
      </c>
      <c r="AD1046" s="111">
        <f t="shared" si="50"/>
        <v>30</v>
      </c>
      <c r="AE1046" s="144">
        <v>510</v>
      </c>
      <c r="AF1046" s="145" t="str">
        <f ca="1">IF(OFFSET('Dummy Payment'!$B$21,AD1046-1,AC1046-1)&lt;&gt;"",OFFSET('Dummy Payment'!$B$21,AD1046-1,AC1046-1),"")</f>
        <v/>
      </c>
      <c r="AG1046" s="146" t="str">
        <f ca="1">IF(OFFSET('Dummy Payment'!$C$21,AD1046-1,AC1046-1)&lt;&gt;"",-OFFSET('Dummy Payment'!$C$21,AD1046-1,AC1046-1),"")</f>
        <v/>
      </c>
      <c r="AH1046" s="147" t="str">
        <f t="shared" si="51"/>
        <v/>
      </c>
      <c r="AI1046" s="139"/>
      <c r="AJ1046" s="139"/>
      <c r="AK1046" s="139"/>
      <c r="AL1046" s="139"/>
      <c r="AM1046" s="139"/>
      <c r="AN1046" s="139"/>
      <c r="AO1046" s="139"/>
      <c r="AP1046" s="139"/>
      <c r="AQ1046" s="139"/>
      <c r="AR1046" s="139"/>
    </row>
    <row r="1047" spans="29:44" x14ac:dyDescent="0.3">
      <c r="AC1047" s="111">
        <f t="shared" si="49"/>
        <v>9</v>
      </c>
      <c r="AD1047" s="111">
        <f t="shared" si="50"/>
        <v>31</v>
      </c>
      <c r="AE1047" s="144">
        <v>511</v>
      </c>
      <c r="AF1047" s="145" t="str">
        <f ca="1">IF(OFFSET('Dummy Payment'!$B$21,AD1047-1,AC1047-1)&lt;&gt;"",OFFSET('Dummy Payment'!$B$21,AD1047-1,AC1047-1),"")</f>
        <v/>
      </c>
      <c r="AG1047" s="146" t="str">
        <f ca="1">IF(OFFSET('Dummy Payment'!$C$21,AD1047-1,AC1047-1)&lt;&gt;"",-OFFSET('Dummy Payment'!$C$21,AD1047-1,AC1047-1),"")</f>
        <v/>
      </c>
      <c r="AH1047" s="147" t="str">
        <f t="shared" si="51"/>
        <v/>
      </c>
      <c r="AI1047" s="139"/>
      <c r="AJ1047" s="139"/>
      <c r="AK1047" s="139"/>
      <c r="AL1047" s="139"/>
      <c r="AM1047" s="139"/>
      <c r="AN1047" s="139"/>
      <c r="AO1047" s="139"/>
      <c r="AP1047" s="139"/>
      <c r="AQ1047" s="139"/>
      <c r="AR1047" s="139"/>
    </row>
    <row r="1048" spans="29:44" x14ac:dyDescent="0.3">
      <c r="AC1048" s="111">
        <f t="shared" si="49"/>
        <v>9</v>
      </c>
      <c r="AD1048" s="111">
        <f t="shared" si="50"/>
        <v>32</v>
      </c>
      <c r="AE1048" s="144">
        <v>512</v>
      </c>
      <c r="AF1048" s="145" t="str">
        <f ca="1">IF(OFFSET('Dummy Payment'!$B$21,AD1048-1,AC1048-1)&lt;&gt;"",OFFSET('Dummy Payment'!$B$21,AD1048-1,AC1048-1),"")</f>
        <v/>
      </c>
      <c r="AG1048" s="146" t="str">
        <f ca="1">IF(OFFSET('Dummy Payment'!$C$21,AD1048-1,AC1048-1)&lt;&gt;"",-OFFSET('Dummy Payment'!$C$21,AD1048-1,AC1048-1),"")</f>
        <v/>
      </c>
      <c r="AH1048" s="147" t="str">
        <f t="shared" si="51"/>
        <v/>
      </c>
      <c r="AI1048" s="139"/>
      <c r="AJ1048" s="139"/>
      <c r="AK1048" s="139"/>
      <c r="AL1048" s="139"/>
      <c r="AM1048" s="139"/>
      <c r="AN1048" s="139"/>
      <c r="AO1048" s="139"/>
      <c r="AP1048" s="139"/>
      <c r="AQ1048" s="139"/>
      <c r="AR1048" s="139"/>
    </row>
    <row r="1049" spans="29:44" x14ac:dyDescent="0.3">
      <c r="AC1049" s="111">
        <f t="shared" si="49"/>
        <v>9</v>
      </c>
      <c r="AD1049" s="111">
        <f t="shared" si="50"/>
        <v>33</v>
      </c>
      <c r="AE1049" s="144">
        <v>513</v>
      </c>
      <c r="AF1049" s="145" t="str">
        <f ca="1">IF(OFFSET('Dummy Payment'!$B$21,AD1049-1,AC1049-1)&lt;&gt;"",OFFSET('Dummy Payment'!$B$21,AD1049-1,AC1049-1),"")</f>
        <v/>
      </c>
      <c r="AG1049" s="146" t="str">
        <f ca="1">IF(OFFSET('Dummy Payment'!$C$21,AD1049-1,AC1049-1)&lt;&gt;"",-OFFSET('Dummy Payment'!$C$21,AD1049-1,AC1049-1),"")</f>
        <v/>
      </c>
      <c r="AH1049" s="147" t="str">
        <f t="shared" si="51"/>
        <v/>
      </c>
      <c r="AI1049" s="139"/>
      <c r="AJ1049" s="139"/>
      <c r="AK1049" s="139"/>
      <c r="AL1049" s="139"/>
      <c r="AM1049" s="139"/>
      <c r="AN1049" s="139"/>
      <c r="AO1049" s="139"/>
      <c r="AP1049" s="139"/>
      <c r="AQ1049" s="139"/>
      <c r="AR1049" s="139"/>
    </row>
    <row r="1050" spans="29:44" x14ac:dyDescent="0.3">
      <c r="AC1050" s="111">
        <f t="shared" si="49"/>
        <v>9</v>
      </c>
      <c r="AD1050" s="111">
        <f t="shared" si="50"/>
        <v>34</v>
      </c>
      <c r="AE1050" s="144">
        <v>514</v>
      </c>
      <c r="AF1050" s="145" t="str">
        <f ca="1">IF(OFFSET('Dummy Payment'!$B$21,AD1050-1,AC1050-1)&lt;&gt;"",OFFSET('Dummy Payment'!$B$21,AD1050-1,AC1050-1),"")</f>
        <v/>
      </c>
      <c r="AG1050" s="146" t="str">
        <f ca="1">IF(OFFSET('Dummy Payment'!$C$21,AD1050-1,AC1050-1)&lt;&gt;"",-OFFSET('Dummy Payment'!$C$21,AD1050-1,AC1050-1),"")</f>
        <v/>
      </c>
      <c r="AH1050" s="147" t="str">
        <f t="shared" si="51"/>
        <v/>
      </c>
      <c r="AI1050" s="139"/>
      <c r="AJ1050" s="139"/>
      <c r="AK1050" s="139"/>
      <c r="AL1050" s="139"/>
      <c r="AM1050" s="139"/>
      <c r="AN1050" s="139"/>
      <c r="AO1050" s="139"/>
      <c r="AP1050" s="139"/>
      <c r="AQ1050" s="139"/>
      <c r="AR1050" s="139"/>
    </row>
    <row r="1051" spans="29:44" x14ac:dyDescent="0.3">
      <c r="AC1051" s="111">
        <f t="shared" si="49"/>
        <v>9</v>
      </c>
      <c r="AD1051" s="111">
        <f t="shared" si="50"/>
        <v>35</v>
      </c>
      <c r="AE1051" s="144">
        <v>515</v>
      </c>
      <c r="AF1051" s="145" t="str">
        <f ca="1">IF(OFFSET('Dummy Payment'!$B$21,AD1051-1,AC1051-1)&lt;&gt;"",OFFSET('Dummy Payment'!$B$21,AD1051-1,AC1051-1),"")</f>
        <v/>
      </c>
      <c r="AG1051" s="146" t="str">
        <f ca="1">IF(OFFSET('Dummy Payment'!$C$21,AD1051-1,AC1051-1)&lt;&gt;"",-OFFSET('Dummy Payment'!$C$21,AD1051-1,AC1051-1),"")</f>
        <v/>
      </c>
      <c r="AH1051" s="147" t="str">
        <f t="shared" si="51"/>
        <v/>
      </c>
      <c r="AI1051" s="139"/>
      <c r="AJ1051" s="139"/>
      <c r="AK1051" s="139"/>
      <c r="AL1051" s="139"/>
      <c r="AM1051" s="139"/>
      <c r="AN1051" s="139"/>
      <c r="AO1051" s="139"/>
      <c r="AP1051" s="139"/>
      <c r="AQ1051" s="139"/>
      <c r="AR1051" s="139"/>
    </row>
    <row r="1052" spans="29:44" x14ac:dyDescent="0.3">
      <c r="AC1052" s="111">
        <f t="shared" si="49"/>
        <v>9</v>
      </c>
      <c r="AD1052" s="111">
        <f t="shared" si="50"/>
        <v>36</v>
      </c>
      <c r="AE1052" s="144">
        <v>516</v>
      </c>
      <c r="AF1052" s="145" t="str">
        <f ca="1">IF(OFFSET('Dummy Payment'!$B$21,AD1052-1,AC1052-1)&lt;&gt;"",OFFSET('Dummy Payment'!$B$21,AD1052-1,AC1052-1),"")</f>
        <v/>
      </c>
      <c r="AG1052" s="146" t="str">
        <f ca="1">IF(OFFSET('Dummy Payment'!$C$21,AD1052-1,AC1052-1)&lt;&gt;"",-OFFSET('Dummy Payment'!$C$21,AD1052-1,AC1052-1),"")</f>
        <v/>
      </c>
      <c r="AH1052" s="147" t="str">
        <f t="shared" si="51"/>
        <v/>
      </c>
      <c r="AI1052" s="139"/>
      <c r="AJ1052" s="139"/>
      <c r="AK1052" s="139"/>
      <c r="AL1052" s="139"/>
      <c r="AM1052" s="139"/>
      <c r="AN1052" s="139"/>
      <c r="AO1052" s="139"/>
      <c r="AP1052" s="139"/>
      <c r="AQ1052" s="139"/>
      <c r="AR1052" s="139"/>
    </row>
    <row r="1053" spans="29:44" x14ac:dyDescent="0.3">
      <c r="AC1053" s="111">
        <f t="shared" si="49"/>
        <v>9</v>
      </c>
      <c r="AD1053" s="111">
        <f t="shared" si="50"/>
        <v>37</v>
      </c>
      <c r="AE1053" s="144">
        <v>517</v>
      </c>
      <c r="AF1053" s="145" t="str">
        <f ca="1">IF(OFFSET('Dummy Payment'!$B$21,AD1053-1,AC1053-1)&lt;&gt;"",OFFSET('Dummy Payment'!$B$21,AD1053-1,AC1053-1),"")</f>
        <v/>
      </c>
      <c r="AG1053" s="146" t="str">
        <f ca="1">IF(OFFSET('Dummy Payment'!$C$21,AD1053-1,AC1053-1)&lt;&gt;"",-OFFSET('Dummy Payment'!$C$21,AD1053-1,AC1053-1),"")</f>
        <v/>
      </c>
      <c r="AH1053" s="147" t="str">
        <f t="shared" si="51"/>
        <v/>
      </c>
      <c r="AI1053" s="139"/>
      <c r="AJ1053" s="139"/>
      <c r="AK1053" s="139"/>
      <c r="AL1053" s="139"/>
      <c r="AM1053" s="139"/>
      <c r="AN1053" s="139"/>
      <c r="AO1053" s="139"/>
      <c r="AP1053" s="139"/>
      <c r="AQ1053" s="139"/>
      <c r="AR1053" s="139"/>
    </row>
    <row r="1054" spans="29:44" x14ac:dyDescent="0.3">
      <c r="AC1054" s="111">
        <f t="shared" si="49"/>
        <v>9</v>
      </c>
      <c r="AD1054" s="111">
        <f t="shared" si="50"/>
        <v>38</v>
      </c>
      <c r="AE1054" s="144">
        <v>518</v>
      </c>
      <c r="AF1054" s="145" t="str">
        <f ca="1">IF(OFFSET('Dummy Payment'!$B$21,AD1054-1,AC1054-1)&lt;&gt;"",OFFSET('Dummy Payment'!$B$21,AD1054-1,AC1054-1),"")</f>
        <v/>
      </c>
      <c r="AG1054" s="146" t="str">
        <f ca="1">IF(OFFSET('Dummy Payment'!$C$21,AD1054-1,AC1054-1)&lt;&gt;"",-OFFSET('Dummy Payment'!$C$21,AD1054-1,AC1054-1),"")</f>
        <v/>
      </c>
      <c r="AH1054" s="147" t="str">
        <f t="shared" si="51"/>
        <v/>
      </c>
      <c r="AI1054" s="139"/>
      <c r="AJ1054" s="139"/>
      <c r="AK1054" s="139"/>
      <c r="AL1054" s="139"/>
      <c r="AM1054" s="139"/>
      <c r="AN1054" s="139"/>
      <c r="AO1054" s="139"/>
      <c r="AP1054" s="139"/>
      <c r="AQ1054" s="139"/>
      <c r="AR1054" s="139"/>
    </row>
    <row r="1055" spans="29:44" x14ac:dyDescent="0.3">
      <c r="AC1055" s="111">
        <f t="shared" si="49"/>
        <v>9</v>
      </c>
      <c r="AD1055" s="111">
        <f t="shared" si="50"/>
        <v>39</v>
      </c>
      <c r="AE1055" s="144">
        <v>519</v>
      </c>
      <c r="AF1055" s="145" t="str">
        <f ca="1">IF(OFFSET('Dummy Payment'!$B$21,AD1055-1,AC1055-1)&lt;&gt;"",OFFSET('Dummy Payment'!$B$21,AD1055-1,AC1055-1),"")</f>
        <v/>
      </c>
      <c r="AG1055" s="146" t="str">
        <f ca="1">IF(OFFSET('Dummy Payment'!$C$21,AD1055-1,AC1055-1)&lt;&gt;"",-OFFSET('Dummy Payment'!$C$21,AD1055-1,AC1055-1),"")</f>
        <v/>
      </c>
      <c r="AH1055" s="147" t="str">
        <f t="shared" si="51"/>
        <v/>
      </c>
      <c r="AI1055" s="139"/>
      <c r="AJ1055" s="139"/>
      <c r="AK1055" s="139"/>
      <c r="AL1055" s="139"/>
      <c r="AM1055" s="139"/>
      <c r="AN1055" s="139"/>
      <c r="AO1055" s="139"/>
      <c r="AP1055" s="139"/>
      <c r="AQ1055" s="139"/>
      <c r="AR1055" s="139"/>
    </row>
    <row r="1056" spans="29:44" x14ac:dyDescent="0.3">
      <c r="AC1056" s="111">
        <f t="shared" si="49"/>
        <v>9</v>
      </c>
      <c r="AD1056" s="111">
        <f t="shared" si="50"/>
        <v>40</v>
      </c>
      <c r="AE1056" s="144">
        <v>520</v>
      </c>
      <c r="AF1056" s="145" t="str">
        <f ca="1">IF(OFFSET('Dummy Payment'!$B$21,AD1056-1,AC1056-1)&lt;&gt;"",OFFSET('Dummy Payment'!$B$21,AD1056-1,AC1056-1),"")</f>
        <v/>
      </c>
      <c r="AG1056" s="146" t="str">
        <f ca="1">IF(OFFSET('Dummy Payment'!$C$21,AD1056-1,AC1056-1)&lt;&gt;"",-OFFSET('Dummy Payment'!$C$21,AD1056-1,AC1056-1),"")</f>
        <v/>
      </c>
      <c r="AH1056" s="147" t="str">
        <f t="shared" si="51"/>
        <v/>
      </c>
      <c r="AI1056" s="139"/>
      <c r="AJ1056" s="139"/>
      <c r="AK1056" s="139"/>
      <c r="AL1056" s="139"/>
      <c r="AM1056" s="139"/>
      <c r="AN1056" s="139"/>
      <c r="AO1056" s="139"/>
      <c r="AP1056" s="139"/>
      <c r="AQ1056" s="139"/>
      <c r="AR1056" s="139"/>
    </row>
    <row r="1057" spans="29:44" x14ac:dyDescent="0.3">
      <c r="AC1057" s="111">
        <f t="shared" si="49"/>
        <v>9</v>
      </c>
      <c r="AD1057" s="111">
        <f t="shared" si="50"/>
        <v>41</v>
      </c>
      <c r="AE1057" s="144">
        <v>521</v>
      </c>
      <c r="AF1057" s="145" t="str">
        <f ca="1">IF(OFFSET('Dummy Payment'!$B$21,AD1057-1,AC1057-1)&lt;&gt;"",OFFSET('Dummy Payment'!$B$21,AD1057-1,AC1057-1),"")</f>
        <v/>
      </c>
      <c r="AG1057" s="146" t="str">
        <f ca="1">IF(OFFSET('Dummy Payment'!$C$21,AD1057-1,AC1057-1)&lt;&gt;"",-OFFSET('Dummy Payment'!$C$21,AD1057-1,AC1057-1),"")</f>
        <v/>
      </c>
      <c r="AH1057" s="147" t="str">
        <f t="shared" si="51"/>
        <v/>
      </c>
      <c r="AI1057" s="139"/>
      <c r="AJ1057" s="139"/>
      <c r="AK1057" s="139"/>
      <c r="AL1057" s="139"/>
      <c r="AM1057" s="139"/>
      <c r="AN1057" s="139"/>
      <c r="AO1057" s="139"/>
      <c r="AP1057" s="139"/>
      <c r="AQ1057" s="139"/>
      <c r="AR1057" s="139"/>
    </row>
    <row r="1058" spans="29:44" x14ac:dyDescent="0.3">
      <c r="AC1058" s="111">
        <f t="shared" si="49"/>
        <v>9</v>
      </c>
      <c r="AD1058" s="111">
        <f t="shared" si="50"/>
        <v>42</v>
      </c>
      <c r="AE1058" s="144">
        <v>522</v>
      </c>
      <c r="AF1058" s="145" t="str">
        <f ca="1">IF(OFFSET('Dummy Payment'!$B$21,AD1058-1,AC1058-1)&lt;&gt;"",OFFSET('Dummy Payment'!$B$21,AD1058-1,AC1058-1),"")</f>
        <v/>
      </c>
      <c r="AG1058" s="146" t="str">
        <f ca="1">IF(OFFSET('Dummy Payment'!$C$21,AD1058-1,AC1058-1)&lt;&gt;"",-OFFSET('Dummy Payment'!$C$21,AD1058-1,AC1058-1),"")</f>
        <v/>
      </c>
      <c r="AH1058" s="147" t="str">
        <f t="shared" si="51"/>
        <v/>
      </c>
      <c r="AI1058" s="139"/>
      <c r="AJ1058" s="139"/>
      <c r="AK1058" s="139"/>
      <c r="AL1058" s="139"/>
      <c r="AM1058" s="139"/>
      <c r="AN1058" s="139"/>
      <c r="AO1058" s="139"/>
      <c r="AP1058" s="139"/>
      <c r="AQ1058" s="139"/>
      <c r="AR1058" s="139"/>
    </row>
    <row r="1059" spans="29:44" x14ac:dyDescent="0.3">
      <c r="AC1059" s="111">
        <f t="shared" si="49"/>
        <v>9</v>
      </c>
      <c r="AD1059" s="111">
        <f t="shared" si="50"/>
        <v>43</v>
      </c>
      <c r="AE1059" s="144">
        <v>523</v>
      </c>
      <c r="AF1059" s="145" t="str">
        <f ca="1">IF(OFFSET('Dummy Payment'!$B$21,AD1059-1,AC1059-1)&lt;&gt;"",OFFSET('Dummy Payment'!$B$21,AD1059-1,AC1059-1),"")</f>
        <v/>
      </c>
      <c r="AG1059" s="146" t="str">
        <f ca="1">IF(OFFSET('Dummy Payment'!$C$21,AD1059-1,AC1059-1)&lt;&gt;"",-OFFSET('Dummy Payment'!$C$21,AD1059-1,AC1059-1),"")</f>
        <v/>
      </c>
      <c r="AH1059" s="147" t="str">
        <f t="shared" si="51"/>
        <v/>
      </c>
      <c r="AI1059" s="139"/>
      <c r="AJ1059" s="139"/>
      <c r="AK1059" s="139"/>
      <c r="AL1059" s="139"/>
      <c r="AM1059" s="139"/>
      <c r="AN1059" s="139"/>
      <c r="AO1059" s="139"/>
      <c r="AP1059" s="139"/>
      <c r="AQ1059" s="139"/>
      <c r="AR1059" s="139"/>
    </row>
    <row r="1060" spans="29:44" x14ac:dyDescent="0.3">
      <c r="AC1060" s="111">
        <f t="shared" si="49"/>
        <v>9</v>
      </c>
      <c r="AD1060" s="111">
        <f t="shared" si="50"/>
        <v>44</v>
      </c>
      <c r="AE1060" s="144">
        <v>524</v>
      </c>
      <c r="AF1060" s="145" t="str">
        <f ca="1">IF(OFFSET('Dummy Payment'!$B$21,AD1060-1,AC1060-1)&lt;&gt;"",OFFSET('Dummy Payment'!$B$21,AD1060-1,AC1060-1),"")</f>
        <v/>
      </c>
      <c r="AG1060" s="146" t="str">
        <f ca="1">IF(OFFSET('Dummy Payment'!$C$21,AD1060-1,AC1060-1)&lt;&gt;"",-OFFSET('Dummy Payment'!$C$21,AD1060-1,AC1060-1),"")</f>
        <v/>
      </c>
      <c r="AH1060" s="147" t="str">
        <f t="shared" si="51"/>
        <v/>
      </c>
      <c r="AI1060" s="139"/>
      <c r="AJ1060" s="139"/>
      <c r="AK1060" s="139"/>
      <c r="AL1060" s="139"/>
      <c r="AM1060" s="139"/>
      <c r="AN1060" s="139"/>
      <c r="AO1060" s="139"/>
      <c r="AP1060" s="139"/>
      <c r="AQ1060" s="139"/>
      <c r="AR1060" s="139"/>
    </row>
    <row r="1061" spans="29:44" x14ac:dyDescent="0.3">
      <c r="AC1061" s="111">
        <f t="shared" si="49"/>
        <v>9</v>
      </c>
      <c r="AD1061" s="111">
        <f t="shared" si="50"/>
        <v>45</v>
      </c>
      <c r="AE1061" s="144">
        <v>525</v>
      </c>
      <c r="AF1061" s="145" t="str">
        <f ca="1">IF(OFFSET('Dummy Payment'!$B$21,AD1061-1,AC1061-1)&lt;&gt;"",OFFSET('Dummy Payment'!$B$21,AD1061-1,AC1061-1),"")</f>
        <v/>
      </c>
      <c r="AG1061" s="146" t="str">
        <f ca="1">IF(OFFSET('Dummy Payment'!$C$21,AD1061-1,AC1061-1)&lt;&gt;"",-OFFSET('Dummy Payment'!$C$21,AD1061-1,AC1061-1),"")</f>
        <v/>
      </c>
      <c r="AH1061" s="147" t="str">
        <f t="shared" si="51"/>
        <v/>
      </c>
      <c r="AI1061" s="139"/>
      <c r="AJ1061" s="139"/>
      <c r="AK1061" s="139"/>
      <c r="AL1061" s="139"/>
      <c r="AM1061" s="139"/>
      <c r="AN1061" s="139"/>
      <c r="AO1061" s="139"/>
      <c r="AP1061" s="139"/>
      <c r="AQ1061" s="139"/>
      <c r="AR1061" s="139"/>
    </row>
    <row r="1062" spans="29:44" x14ac:dyDescent="0.3">
      <c r="AC1062" s="111">
        <f t="shared" si="49"/>
        <v>9</v>
      </c>
      <c r="AD1062" s="111">
        <f t="shared" si="50"/>
        <v>46</v>
      </c>
      <c r="AE1062" s="144">
        <v>526</v>
      </c>
      <c r="AF1062" s="145" t="str">
        <f ca="1">IF(OFFSET('Dummy Payment'!$B$21,AD1062-1,AC1062-1)&lt;&gt;"",OFFSET('Dummy Payment'!$B$21,AD1062-1,AC1062-1),"")</f>
        <v/>
      </c>
      <c r="AG1062" s="146" t="str">
        <f ca="1">IF(OFFSET('Dummy Payment'!$C$21,AD1062-1,AC1062-1)&lt;&gt;"",-OFFSET('Dummy Payment'!$C$21,AD1062-1,AC1062-1),"")</f>
        <v/>
      </c>
      <c r="AH1062" s="147" t="str">
        <f t="shared" si="51"/>
        <v/>
      </c>
      <c r="AI1062" s="139"/>
      <c r="AJ1062" s="139"/>
      <c r="AK1062" s="139"/>
      <c r="AL1062" s="139"/>
      <c r="AM1062" s="139"/>
      <c r="AN1062" s="139"/>
      <c r="AO1062" s="139"/>
      <c r="AP1062" s="139"/>
      <c r="AQ1062" s="139"/>
      <c r="AR1062" s="139"/>
    </row>
    <row r="1063" spans="29:44" x14ac:dyDescent="0.3">
      <c r="AC1063" s="111">
        <f t="shared" si="49"/>
        <v>9</v>
      </c>
      <c r="AD1063" s="111">
        <f t="shared" si="50"/>
        <v>47</v>
      </c>
      <c r="AE1063" s="144">
        <v>527</v>
      </c>
      <c r="AF1063" s="145" t="str">
        <f ca="1">IF(OFFSET('Dummy Payment'!$B$21,AD1063-1,AC1063-1)&lt;&gt;"",OFFSET('Dummy Payment'!$B$21,AD1063-1,AC1063-1),"")</f>
        <v/>
      </c>
      <c r="AG1063" s="146" t="str">
        <f ca="1">IF(OFFSET('Dummy Payment'!$C$21,AD1063-1,AC1063-1)&lt;&gt;"",-OFFSET('Dummy Payment'!$C$21,AD1063-1,AC1063-1),"")</f>
        <v/>
      </c>
      <c r="AH1063" s="147" t="str">
        <f t="shared" si="51"/>
        <v/>
      </c>
      <c r="AI1063" s="139"/>
      <c r="AJ1063" s="139"/>
      <c r="AK1063" s="139"/>
      <c r="AL1063" s="139"/>
      <c r="AM1063" s="139"/>
      <c r="AN1063" s="139"/>
      <c r="AO1063" s="139"/>
      <c r="AP1063" s="139"/>
      <c r="AQ1063" s="139"/>
      <c r="AR1063" s="139"/>
    </row>
    <row r="1064" spans="29:44" x14ac:dyDescent="0.3">
      <c r="AC1064" s="111">
        <f t="shared" si="49"/>
        <v>9</v>
      </c>
      <c r="AD1064" s="111">
        <f t="shared" si="50"/>
        <v>48</v>
      </c>
      <c r="AE1064" s="144">
        <v>528</v>
      </c>
      <c r="AF1064" s="145" t="str">
        <f ca="1">IF(OFFSET('Dummy Payment'!$B$21,AD1064-1,AC1064-1)&lt;&gt;"",OFFSET('Dummy Payment'!$B$21,AD1064-1,AC1064-1),"")</f>
        <v/>
      </c>
      <c r="AG1064" s="146" t="str">
        <f ca="1">IF(OFFSET('Dummy Payment'!$C$21,AD1064-1,AC1064-1)&lt;&gt;"",-OFFSET('Dummy Payment'!$C$21,AD1064-1,AC1064-1),"")</f>
        <v/>
      </c>
      <c r="AH1064" s="147" t="str">
        <f t="shared" si="51"/>
        <v/>
      </c>
      <c r="AI1064" s="139"/>
      <c r="AJ1064" s="139"/>
      <c r="AK1064" s="139"/>
      <c r="AL1064" s="139"/>
      <c r="AM1064" s="139"/>
      <c r="AN1064" s="139"/>
      <c r="AO1064" s="139"/>
      <c r="AP1064" s="139"/>
      <c r="AQ1064" s="139"/>
      <c r="AR1064" s="139"/>
    </row>
    <row r="1065" spans="29:44" x14ac:dyDescent="0.3">
      <c r="AC1065" s="111">
        <f t="shared" si="49"/>
        <v>9</v>
      </c>
      <c r="AD1065" s="111">
        <f t="shared" si="50"/>
        <v>49</v>
      </c>
      <c r="AE1065" s="144">
        <v>529</v>
      </c>
      <c r="AF1065" s="145" t="str">
        <f ca="1">IF(OFFSET('Dummy Payment'!$B$21,AD1065-1,AC1065-1)&lt;&gt;"",OFFSET('Dummy Payment'!$B$21,AD1065-1,AC1065-1),"")</f>
        <v/>
      </c>
      <c r="AG1065" s="146" t="str">
        <f ca="1">IF(OFFSET('Dummy Payment'!$C$21,AD1065-1,AC1065-1)&lt;&gt;"",-OFFSET('Dummy Payment'!$C$21,AD1065-1,AC1065-1),"")</f>
        <v/>
      </c>
      <c r="AH1065" s="147" t="str">
        <f t="shared" si="51"/>
        <v/>
      </c>
      <c r="AI1065" s="139"/>
      <c r="AJ1065" s="139"/>
      <c r="AK1065" s="139"/>
      <c r="AL1065" s="139"/>
      <c r="AM1065" s="139"/>
      <c r="AN1065" s="139"/>
      <c r="AO1065" s="139"/>
      <c r="AP1065" s="139"/>
      <c r="AQ1065" s="139"/>
      <c r="AR1065" s="139"/>
    </row>
    <row r="1066" spans="29:44" x14ac:dyDescent="0.3">
      <c r="AC1066" s="111">
        <f t="shared" si="49"/>
        <v>9</v>
      </c>
      <c r="AD1066" s="111">
        <f t="shared" si="50"/>
        <v>50</v>
      </c>
      <c r="AE1066" s="144">
        <v>530</v>
      </c>
      <c r="AF1066" s="145" t="str">
        <f ca="1">IF(OFFSET('Dummy Payment'!$B$21,AD1066-1,AC1066-1)&lt;&gt;"",OFFSET('Dummy Payment'!$B$21,AD1066-1,AC1066-1),"")</f>
        <v/>
      </c>
      <c r="AG1066" s="146" t="str">
        <f ca="1">IF(OFFSET('Dummy Payment'!$C$21,AD1066-1,AC1066-1)&lt;&gt;"",-OFFSET('Dummy Payment'!$C$21,AD1066-1,AC1066-1),"")</f>
        <v/>
      </c>
      <c r="AH1066" s="147" t="str">
        <f t="shared" si="51"/>
        <v/>
      </c>
      <c r="AI1066" s="139"/>
      <c r="AJ1066" s="139"/>
      <c r="AK1066" s="139"/>
      <c r="AL1066" s="139"/>
      <c r="AM1066" s="139"/>
      <c r="AN1066" s="139"/>
      <c r="AO1066" s="139"/>
      <c r="AP1066" s="139"/>
      <c r="AQ1066" s="139"/>
      <c r="AR1066" s="139"/>
    </row>
    <row r="1067" spans="29:44" x14ac:dyDescent="0.3">
      <c r="AC1067" s="111">
        <f t="shared" si="49"/>
        <v>9</v>
      </c>
      <c r="AD1067" s="111">
        <f t="shared" si="50"/>
        <v>51</v>
      </c>
      <c r="AE1067" s="144">
        <v>531</v>
      </c>
      <c r="AF1067" s="145" t="str">
        <f ca="1">IF(OFFSET('Dummy Payment'!$B$21,AD1067-1,AC1067-1)&lt;&gt;"",OFFSET('Dummy Payment'!$B$21,AD1067-1,AC1067-1),"")</f>
        <v/>
      </c>
      <c r="AG1067" s="146" t="str">
        <f ca="1">IF(OFFSET('Dummy Payment'!$C$21,AD1067-1,AC1067-1)&lt;&gt;"",-OFFSET('Dummy Payment'!$C$21,AD1067-1,AC1067-1),"")</f>
        <v/>
      </c>
      <c r="AH1067" s="147" t="str">
        <f t="shared" si="51"/>
        <v/>
      </c>
      <c r="AI1067" s="139"/>
      <c r="AJ1067" s="139"/>
      <c r="AK1067" s="139"/>
      <c r="AL1067" s="139"/>
      <c r="AM1067" s="139"/>
      <c r="AN1067" s="139"/>
      <c r="AO1067" s="139"/>
      <c r="AP1067" s="139"/>
      <c r="AQ1067" s="139"/>
      <c r="AR1067" s="139"/>
    </row>
    <row r="1068" spans="29:44" x14ac:dyDescent="0.3">
      <c r="AC1068" s="111">
        <f t="shared" ref="AC1068:AC1131" si="52">AC978+2</f>
        <v>9</v>
      </c>
      <c r="AD1068" s="111">
        <f t="shared" ref="AD1068:AD1131" si="53">AD978</f>
        <v>52</v>
      </c>
      <c r="AE1068" s="144">
        <v>532</v>
      </c>
      <c r="AF1068" s="145" t="str">
        <f ca="1">IF(OFFSET('Dummy Payment'!$B$21,AD1068-1,AC1068-1)&lt;&gt;"",OFFSET('Dummy Payment'!$B$21,AD1068-1,AC1068-1),"")</f>
        <v/>
      </c>
      <c r="AG1068" s="146" t="str">
        <f ca="1">IF(OFFSET('Dummy Payment'!$C$21,AD1068-1,AC1068-1)&lt;&gt;"",-OFFSET('Dummy Payment'!$C$21,AD1068-1,AC1068-1),"")</f>
        <v/>
      </c>
      <c r="AH1068" s="147" t="str">
        <f t="shared" ref="AH1068:AH1131" si="54">IF(AH978&lt;&gt;"",AH978,"")</f>
        <v/>
      </c>
      <c r="AI1068" s="139"/>
      <c r="AJ1068" s="139"/>
      <c r="AK1068" s="139"/>
      <c r="AL1068" s="139"/>
      <c r="AM1068" s="139"/>
      <c r="AN1068" s="139"/>
      <c r="AO1068" s="139"/>
      <c r="AP1068" s="139"/>
      <c r="AQ1068" s="139"/>
      <c r="AR1068" s="139"/>
    </row>
    <row r="1069" spans="29:44" x14ac:dyDescent="0.3">
      <c r="AC1069" s="111">
        <f t="shared" si="52"/>
        <v>9</v>
      </c>
      <c r="AD1069" s="111">
        <f t="shared" si="53"/>
        <v>53</v>
      </c>
      <c r="AE1069" s="144">
        <v>533</v>
      </c>
      <c r="AF1069" s="145" t="str">
        <f ca="1">IF(OFFSET('Dummy Payment'!$B$21,AD1069-1,AC1069-1)&lt;&gt;"",OFFSET('Dummy Payment'!$B$21,AD1069-1,AC1069-1),"")</f>
        <v/>
      </c>
      <c r="AG1069" s="146" t="str">
        <f ca="1">IF(OFFSET('Dummy Payment'!$C$21,AD1069-1,AC1069-1)&lt;&gt;"",-OFFSET('Dummy Payment'!$C$21,AD1069-1,AC1069-1),"")</f>
        <v/>
      </c>
      <c r="AH1069" s="147" t="str">
        <f t="shared" si="54"/>
        <v/>
      </c>
      <c r="AI1069" s="139"/>
      <c r="AJ1069" s="139"/>
      <c r="AK1069" s="139"/>
      <c r="AL1069" s="139"/>
      <c r="AM1069" s="139"/>
      <c r="AN1069" s="139"/>
      <c r="AO1069" s="139"/>
      <c r="AP1069" s="139"/>
      <c r="AQ1069" s="139"/>
      <c r="AR1069" s="139"/>
    </row>
    <row r="1070" spans="29:44" x14ac:dyDescent="0.3">
      <c r="AC1070" s="111">
        <f t="shared" si="52"/>
        <v>9</v>
      </c>
      <c r="AD1070" s="111">
        <f t="shared" si="53"/>
        <v>54</v>
      </c>
      <c r="AE1070" s="144">
        <v>534</v>
      </c>
      <c r="AF1070" s="145" t="str">
        <f ca="1">IF(OFFSET('Dummy Payment'!$B$21,AD1070-1,AC1070-1)&lt;&gt;"",OFFSET('Dummy Payment'!$B$21,AD1070-1,AC1070-1),"")</f>
        <v/>
      </c>
      <c r="AG1070" s="146" t="str">
        <f ca="1">IF(OFFSET('Dummy Payment'!$C$21,AD1070-1,AC1070-1)&lt;&gt;"",-OFFSET('Dummy Payment'!$C$21,AD1070-1,AC1070-1),"")</f>
        <v/>
      </c>
      <c r="AH1070" s="147" t="str">
        <f t="shared" si="54"/>
        <v/>
      </c>
      <c r="AI1070" s="139"/>
      <c r="AJ1070" s="139"/>
      <c r="AK1070" s="139"/>
      <c r="AL1070" s="139"/>
      <c r="AM1070" s="139"/>
      <c r="AN1070" s="139"/>
      <c r="AO1070" s="139"/>
      <c r="AP1070" s="139"/>
      <c r="AQ1070" s="139"/>
      <c r="AR1070" s="139"/>
    </row>
    <row r="1071" spans="29:44" x14ac:dyDescent="0.3">
      <c r="AC1071" s="111">
        <f t="shared" si="52"/>
        <v>9</v>
      </c>
      <c r="AD1071" s="111">
        <f t="shared" si="53"/>
        <v>55</v>
      </c>
      <c r="AE1071" s="144">
        <v>535</v>
      </c>
      <c r="AF1071" s="145" t="str">
        <f ca="1">IF(OFFSET('Dummy Payment'!$B$21,AD1071-1,AC1071-1)&lt;&gt;"",OFFSET('Dummy Payment'!$B$21,AD1071-1,AC1071-1),"")</f>
        <v/>
      </c>
      <c r="AG1071" s="146" t="str">
        <f ca="1">IF(OFFSET('Dummy Payment'!$C$21,AD1071-1,AC1071-1)&lt;&gt;"",-OFFSET('Dummy Payment'!$C$21,AD1071-1,AC1071-1),"")</f>
        <v/>
      </c>
      <c r="AH1071" s="147" t="str">
        <f t="shared" si="54"/>
        <v/>
      </c>
      <c r="AI1071" s="139"/>
      <c r="AJ1071" s="139"/>
      <c r="AK1071" s="139"/>
      <c r="AL1071" s="139"/>
      <c r="AM1071" s="139"/>
      <c r="AN1071" s="139"/>
      <c r="AO1071" s="139"/>
      <c r="AP1071" s="139"/>
      <c r="AQ1071" s="139"/>
      <c r="AR1071" s="139"/>
    </row>
    <row r="1072" spans="29:44" x14ac:dyDescent="0.3">
      <c r="AC1072" s="111">
        <f t="shared" si="52"/>
        <v>9</v>
      </c>
      <c r="AD1072" s="111">
        <f t="shared" si="53"/>
        <v>56</v>
      </c>
      <c r="AE1072" s="144">
        <v>536</v>
      </c>
      <c r="AF1072" s="145" t="str">
        <f ca="1">IF(OFFSET('Dummy Payment'!$B$21,AD1072-1,AC1072-1)&lt;&gt;"",OFFSET('Dummy Payment'!$B$21,AD1072-1,AC1072-1),"")</f>
        <v/>
      </c>
      <c r="AG1072" s="146" t="str">
        <f ca="1">IF(OFFSET('Dummy Payment'!$C$21,AD1072-1,AC1072-1)&lt;&gt;"",-OFFSET('Dummy Payment'!$C$21,AD1072-1,AC1072-1),"")</f>
        <v/>
      </c>
      <c r="AH1072" s="147" t="str">
        <f t="shared" si="54"/>
        <v/>
      </c>
      <c r="AI1072" s="139"/>
      <c r="AJ1072" s="139"/>
      <c r="AK1072" s="139"/>
      <c r="AL1072" s="139"/>
      <c r="AM1072" s="139"/>
      <c r="AN1072" s="139"/>
      <c r="AO1072" s="139"/>
      <c r="AP1072" s="139"/>
      <c r="AQ1072" s="139"/>
      <c r="AR1072" s="139"/>
    </row>
    <row r="1073" spans="29:44" x14ac:dyDescent="0.3">
      <c r="AC1073" s="111">
        <f t="shared" si="52"/>
        <v>9</v>
      </c>
      <c r="AD1073" s="111">
        <f t="shared" si="53"/>
        <v>57</v>
      </c>
      <c r="AE1073" s="144">
        <v>537</v>
      </c>
      <c r="AF1073" s="145" t="str">
        <f ca="1">IF(OFFSET('Dummy Payment'!$B$21,AD1073-1,AC1073-1)&lt;&gt;"",OFFSET('Dummy Payment'!$B$21,AD1073-1,AC1073-1),"")</f>
        <v/>
      </c>
      <c r="AG1073" s="146" t="str">
        <f ca="1">IF(OFFSET('Dummy Payment'!$C$21,AD1073-1,AC1073-1)&lt;&gt;"",-OFFSET('Dummy Payment'!$C$21,AD1073-1,AC1073-1),"")</f>
        <v/>
      </c>
      <c r="AH1073" s="147" t="str">
        <f t="shared" si="54"/>
        <v/>
      </c>
      <c r="AI1073" s="139"/>
      <c r="AJ1073" s="139"/>
      <c r="AK1073" s="139"/>
      <c r="AL1073" s="139"/>
      <c r="AM1073" s="139"/>
      <c r="AN1073" s="139"/>
      <c r="AO1073" s="139"/>
      <c r="AP1073" s="139"/>
      <c r="AQ1073" s="139"/>
      <c r="AR1073" s="139"/>
    </row>
    <row r="1074" spans="29:44" x14ac:dyDescent="0.3">
      <c r="AC1074" s="111">
        <f t="shared" si="52"/>
        <v>9</v>
      </c>
      <c r="AD1074" s="111">
        <f t="shared" si="53"/>
        <v>58</v>
      </c>
      <c r="AE1074" s="144">
        <v>538</v>
      </c>
      <c r="AF1074" s="145" t="str">
        <f ca="1">IF(OFFSET('Dummy Payment'!$B$21,AD1074-1,AC1074-1)&lt;&gt;"",OFFSET('Dummy Payment'!$B$21,AD1074-1,AC1074-1),"")</f>
        <v/>
      </c>
      <c r="AG1074" s="146" t="str">
        <f ca="1">IF(OFFSET('Dummy Payment'!$C$21,AD1074-1,AC1074-1)&lt;&gt;"",-OFFSET('Dummy Payment'!$C$21,AD1074-1,AC1074-1),"")</f>
        <v/>
      </c>
      <c r="AH1074" s="147" t="str">
        <f t="shared" si="54"/>
        <v/>
      </c>
      <c r="AI1074" s="139"/>
      <c r="AJ1074" s="139"/>
      <c r="AK1074" s="139"/>
      <c r="AL1074" s="139"/>
      <c r="AM1074" s="139"/>
      <c r="AN1074" s="139"/>
      <c r="AO1074" s="139"/>
      <c r="AP1074" s="139"/>
      <c r="AQ1074" s="139"/>
      <c r="AR1074" s="139"/>
    </row>
    <row r="1075" spans="29:44" x14ac:dyDescent="0.3">
      <c r="AC1075" s="111">
        <f t="shared" si="52"/>
        <v>9</v>
      </c>
      <c r="AD1075" s="111">
        <f t="shared" si="53"/>
        <v>59</v>
      </c>
      <c r="AE1075" s="144">
        <v>539</v>
      </c>
      <c r="AF1075" s="145" t="str">
        <f ca="1">IF(OFFSET('Dummy Payment'!$B$21,AD1075-1,AC1075-1)&lt;&gt;"",OFFSET('Dummy Payment'!$B$21,AD1075-1,AC1075-1),"")</f>
        <v/>
      </c>
      <c r="AG1075" s="146" t="str">
        <f ca="1">IF(OFFSET('Dummy Payment'!$C$21,AD1075-1,AC1075-1)&lt;&gt;"",-OFFSET('Dummy Payment'!$C$21,AD1075-1,AC1075-1),"")</f>
        <v/>
      </c>
      <c r="AH1075" s="147" t="str">
        <f t="shared" si="54"/>
        <v/>
      </c>
      <c r="AI1075" s="139"/>
      <c r="AJ1075" s="139"/>
      <c r="AK1075" s="139"/>
      <c r="AL1075" s="139"/>
      <c r="AM1075" s="139"/>
      <c r="AN1075" s="139"/>
      <c r="AO1075" s="139"/>
      <c r="AP1075" s="139"/>
      <c r="AQ1075" s="139"/>
      <c r="AR1075" s="139"/>
    </row>
    <row r="1076" spans="29:44" x14ac:dyDescent="0.3">
      <c r="AC1076" s="111">
        <f t="shared" si="52"/>
        <v>9</v>
      </c>
      <c r="AD1076" s="111">
        <f t="shared" si="53"/>
        <v>60</v>
      </c>
      <c r="AE1076" s="144">
        <v>540</v>
      </c>
      <c r="AF1076" s="145" t="str">
        <f ca="1">IF(OFFSET('Dummy Payment'!$B$21,AD1076-1,AC1076-1)&lt;&gt;"",OFFSET('Dummy Payment'!$B$21,AD1076-1,AC1076-1),"")</f>
        <v/>
      </c>
      <c r="AG1076" s="146" t="str">
        <f ca="1">IF(OFFSET('Dummy Payment'!$C$21,AD1076-1,AC1076-1)&lt;&gt;"",-OFFSET('Dummy Payment'!$C$21,AD1076-1,AC1076-1),"")</f>
        <v/>
      </c>
      <c r="AH1076" s="147" t="str">
        <f t="shared" si="54"/>
        <v/>
      </c>
      <c r="AI1076" s="139"/>
      <c r="AJ1076" s="139"/>
      <c r="AK1076" s="139"/>
      <c r="AL1076" s="139"/>
      <c r="AM1076" s="139"/>
      <c r="AN1076" s="139"/>
      <c r="AO1076" s="139"/>
      <c r="AP1076" s="139"/>
      <c r="AQ1076" s="139"/>
      <c r="AR1076" s="139"/>
    </row>
    <row r="1077" spans="29:44" x14ac:dyDescent="0.3">
      <c r="AC1077" s="111">
        <f t="shared" si="52"/>
        <v>9</v>
      </c>
      <c r="AD1077" s="111">
        <f t="shared" si="53"/>
        <v>61</v>
      </c>
      <c r="AE1077" s="144">
        <v>541</v>
      </c>
      <c r="AF1077" s="145" t="str">
        <f ca="1">IF(OFFSET('Dummy Payment'!$B$21,AD1077-1,AC1077-1)&lt;&gt;"",OFFSET('Dummy Payment'!$B$21,AD1077-1,AC1077-1),"")</f>
        <v/>
      </c>
      <c r="AG1077" s="146" t="str">
        <f ca="1">IF(OFFSET('Dummy Payment'!$C$21,AD1077-1,AC1077-1)&lt;&gt;"",-OFFSET('Dummy Payment'!$C$21,AD1077-1,AC1077-1),"")</f>
        <v/>
      </c>
      <c r="AH1077" s="147" t="str">
        <f t="shared" si="54"/>
        <v/>
      </c>
      <c r="AI1077" s="139"/>
      <c r="AJ1077" s="139"/>
      <c r="AK1077" s="139"/>
      <c r="AL1077" s="139"/>
      <c r="AM1077" s="139"/>
      <c r="AN1077" s="139"/>
      <c r="AO1077" s="139"/>
      <c r="AP1077" s="139"/>
      <c r="AQ1077" s="139"/>
      <c r="AR1077" s="139"/>
    </row>
    <row r="1078" spans="29:44" x14ac:dyDescent="0.3">
      <c r="AC1078" s="111">
        <f t="shared" si="52"/>
        <v>9</v>
      </c>
      <c r="AD1078" s="111">
        <f t="shared" si="53"/>
        <v>62</v>
      </c>
      <c r="AE1078" s="144">
        <v>542</v>
      </c>
      <c r="AF1078" s="145" t="str">
        <f ca="1">IF(OFFSET('Dummy Payment'!$B$21,AD1078-1,AC1078-1)&lt;&gt;"",OFFSET('Dummy Payment'!$B$21,AD1078-1,AC1078-1),"")</f>
        <v/>
      </c>
      <c r="AG1078" s="146" t="str">
        <f ca="1">IF(OFFSET('Dummy Payment'!$C$21,AD1078-1,AC1078-1)&lt;&gt;"",-OFFSET('Dummy Payment'!$C$21,AD1078-1,AC1078-1),"")</f>
        <v/>
      </c>
      <c r="AH1078" s="147" t="str">
        <f t="shared" si="54"/>
        <v/>
      </c>
      <c r="AI1078" s="139"/>
      <c r="AJ1078" s="139"/>
      <c r="AK1078" s="139"/>
      <c r="AL1078" s="139"/>
      <c r="AM1078" s="139"/>
      <c r="AN1078" s="139"/>
      <c r="AO1078" s="139"/>
      <c r="AP1078" s="139"/>
      <c r="AQ1078" s="139"/>
      <c r="AR1078" s="139"/>
    </row>
    <row r="1079" spans="29:44" x14ac:dyDescent="0.3">
      <c r="AC1079" s="111">
        <f t="shared" si="52"/>
        <v>9</v>
      </c>
      <c r="AD1079" s="111">
        <f t="shared" si="53"/>
        <v>63</v>
      </c>
      <c r="AE1079" s="144">
        <v>543</v>
      </c>
      <c r="AF1079" s="145" t="str">
        <f ca="1">IF(OFFSET('Dummy Payment'!$B$21,AD1079-1,AC1079-1)&lt;&gt;"",OFFSET('Dummy Payment'!$B$21,AD1079-1,AC1079-1),"")</f>
        <v/>
      </c>
      <c r="AG1079" s="146" t="str">
        <f ca="1">IF(OFFSET('Dummy Payment'!$C$21,AD1079-1,AC1079-1)&lt;&gt;"",-OFFSET('Dummy Payment'!$C$21,AD1079-1,AC1079-1),"")</f>
        <v/>
      </c>
      <c r="AH1079" s="147" t="str">
        <f t="shared" si="54"/>
        <v/>
      </c>
      <c r="AI1079" s="139"/>
      <c r="AJ1079" s="139"/>
      <c r="AK1079" s="139"/>
      <c r="AL1079" s="139"/>
      <c r="AM1079" s="139"/>
      <c r="AN1079" s="139"/>
      <c r="AO1079" s="139"/>
      <c r="AP1079" s="139"/>
      <c r="AQ1079" s="139"/>
      <c r="AR1079" s="139"/>
    </row>
    <row r="1080" spans="29:44" x14ac:dyDescent="0.3">
      <c r="AC1080" s="111">
        <f t="shared" si="52"/>
        <v>9</v>
      </c>
      <c r="AD1080" s="111">
        <f t="shared" si="53"/>
        <v>64</v>
      </c>
      <c r="AE1080" s="144">
        <v>544</v>
      </c>
      <c r="AF1080" s="145" t="str">
        <f ca="1">IF(OFFSET('Dummy Payment'!$B$21,AD1080-1,AC1080-1)&lt;&gt;"",OFFSET('Dummy Payment'!$B$21,AD1080-1,AC1080-1),"")</f>
        <v/>
      </c>
      <c r="AG1080" s="146" t="str">
        <f ca="1">IF(OFFSET('Dummy Payment'!$C$21,AD1080-1,AC1080-1)&lt;&gt;"",-OFFSET('Dummy Payment'!$C$21,AD1080-1,AC1080-1),"")</f>
        <v/>
      </c>
      <c r="AH1080" s="147" t="str">
        <f t="shared" si="54"/>
        <v/>
      </c>
      <c r="AI1080" s="139"/>
      <c r="AJ1080" s="139"/>
      <c r="AK1080" s="139"/>
      <c r="AL1080" s="139"/>
      <c r="AM1080" s="139"/>
      <c r="AN1080" s="139"/>
      <c r="AO1080" s="139"/>
      <c r="AP1080" s="139"/>
      <c r="AQ1080" s="139"/>
      <c r="AR1080" s="139"/>
    </row>
    <row r="1081" spans="29:44" x14ac:dyDescent="0.3">
      <c r="AC1081" s="111">
        <f t="shared" si="52"/>
        <v>9</v>
      </c>
      <c r="AD1081" s="111">
        <f t="shared" si="53"/>
        <v>65</v>
      </c>
      <c r="AE1081" s="144">
        <v>545</v>
      </c>
      <c r="AF1081" s="145" t="str">
        <f ca="1">IF(OFFSET('Dummy Payment'!$B$21,AD1081-1,AC1081-1)&lt;&gt;"",OFFSET('Dummy Payment'!$B$21,AD1081-1,AC1081-1),"")</f>
        <v/>
      </c>
      <c r="AG1081" s="146" t="str">
        <f ca="1">IF(OFFSET('Dummy Payment'!$C$21,AD1081-1,AC1081-1)&lt;&gt;"",-OFFSET('Dummy Payment'!$C$21,AD1081-1,AC1081-1),"")</f>
        <v/>
      </c>
      <c r="AH1081" s="147" t="str">
        <f t="shared" si="54"/>
        <v/>
      </c>
      <c r="AI1081" s="139"/>
      <c r="AJ1081" s="139"/>
      <c r="AK1081" s="139"/>
      <c r="AL1081" s="139"/>
      <c r="AM1081" s="139"/>
      <c r="AN1081" s="139"/>
      <c r="AO1081" s="139"/>
      <c r="AP1081" s="139"/>
      <c r="AQ1081" s="139"/>
      <c r="AR1081" s="139"/>
    </row>
    <row r="1082" spans="29:44" x14ac:dyDescent="0.3">
      <c r="AC1082" s="111">
        <f t="shared" si="52"/>
        <v>9</v>
      </c>
      <c r="AD1082" s="111">
        <f t="shared" si="53"/>
        <v>66</v>
      </c>
      <c r="AE1082" s="144">
        <v>546</v>
      </c>
      <c r="AF1082" s="145" t="str">
        <f ca="1">IF(OFFSET('Dummy Payment'!$B$21,AD1082-1,AC1082-1)&lt;&gt;"",OFFSET('Dummy Payment'!$B$21,AD1082-1,AC1082-1),"")</f>
        <v/>
      </c>
      <c r="AG1082" s="146" t="str">
        <f ca="1">IF(OFFSET('Dummy Payment'!$C$21,AD1082-1,AC1082-1)&lt;&gt;"",-OFFSET('Dummy Payment'!$C$21,AD1082-1,AC1082-1),"")</f>
        <v/>
      </c>
      <c r="AH1082" s="147" t="str">
        <f t="shared" si="54"/>
        <v/>
      </c>
      <c r="AI1082" s="139"/>
      <c r="AJ1082" s="139"/>
      <c r="AK1082" s="139"/>
      <c r="AL1082" s="139"/>
      <c r="AM1082" s="139"/>
      <c r="AN1082" s="139"/>
      <c r="AO1082" s="139"/>
      <c r="AP1082" s="139"/>
      <c r="AQ1082" s="139"/>
      <c r="AR1082" s="139"/>
    </row>
    <row r="1083" spans="29:44" x14ac:dyDescent="0.3">
      <c r="AC1083" s="111">
        <f t="shared" si="52"/>
        <v>9</v>
      </c>
      <c r="AD1083" s="111">
        <f t="shared" si="53"/>
        <v>67</v>
      </c>
      <c r="AE1083" s="144">
        <v>547</v>
      </c>
      <c r="AF1083" s="145" t="str">
        <f ca="1">IF(OFFSET('Dummy Payment'!$B$21,AD1083-1,AC1083-1)&lt;&gt;"",OFFSET('Dummy Payment'!$B$21,AD1083-1,AC1083-1),"")</f>
        <v/>
      </c>
      <c r="AG1083" s="146" t="str">
        <f ca="1">IF(OFFSET('Dummy Payment'!$C$21,AD1083-1,AC1083-1)&lt;&gt;"",-OFFSET('Dummy Payment'!$C$21,AD1083-1,AC1083-1),"")</f>
        <v/>
      </c>
      <c r="AH1083" s="147" t="str">
        <f t="shared" si="54"/>
        <v/>
      </c>
      <c r="AI1083" s="139"/>
      <c r="AJ1083" s="139"/>
      <c r="AK1083" s="139"/>
      <c r="AL1083" s="139"/>
      <c r="AM1083" s="139"/>
      <c r="AN1083" s="139"/>
      <c r="AO1083" s="139"/>
      <c r="AP1083" s="139"/>
      <c r="AQ1083" s="139"/>
      <c r="AR1083" s="139"/>
    </row>
    <row r="1084" spans="29:44" x14ac:dyDescent="0.3">
      <c r="AC1084" s="111">
        <f t="shared" si="52"/>
        <v>9</v>
      </c>
      <c r="AD1084" s="111">
        <f t="shared" si="53"/>
        <v>68</v>
      </c>
      <c r="AE1084" s="144">
        <v>548</v>
      </c>
      <c r="AF1084" s="145" t="str">
        <f ca="1">IF(OFFSET('Dummy Payment'!$B$21,AD1084-1,AC1084-1)&lt;&gt;"",OFFSET('Dummy Payment'!$B$21,AD1084-1,AC1084-1),"")</f>
        <v/>
      </c>
      <c r="AG1084" s="146" t="str">
        <f ca="1">IF(OFFSET('Dummy Payment'!$C$21,AD1084-1,AC1084-1)&lt;&gt;"",-OFFSET('Dummy Payment'!$C$21,AD1084-1,AC1084-1),"")</f>
        <v/>
      </c>
      <c r="AH1084" s="147" t="str">
        <f t="shared" si="54"/>
        <v/>
      </c>
      <c r="AI1084" s="139"/>
      <c r="AJ1084" s="139"/>
      <c r="AK1084" s="139"/>
      <c r="AL1084" s="139"/>
      <c r="AM1084" s="139"/>
      <c r="AN1084" s="139"/>
      <c r="AO1084" s="139"/>
      <c r="AP1084" s="139"/>
      <c r="AQ1084" s="139"/>
      <c r="AR1084" s="139"/>
    </row>
    <row r="1085" spans="29:44" x14ac:dyDescent="0.3">
      <c r="AC1085" s="111">
        <f t="shared" si="52"/>
        <v>9</v>
      </c>
      <c r="AD1085" s="111">
        <f t="shared" si="53"/>
        <v>69</v>
      </c>
      <c r="AE1085" s="144">
        <v>549</v>
      </c>
      <c r="AF1085" s="145" t="str">
        <f ca="1">IF(OFFSET('Dummy Payment'!$B$21,AD1085-1,AC1085-1)&lt;&gt;"",OFFSET('Dummy Payment'!$B$21,AD1085-1,AC1085-1),"")</f>
        <v/>
      </c>
      <c r="AG1085" s="146" t="str">
        <f ca="1">IF(OFFSET('Dummy Payment'!$C$21,AD1085-1,AC1085-1)&lt;&gt;"",-OFFSET('Dummy Payment'!$C$21,AD1085-1,AC1085-1),"")</f>
        <v/>
      </c>
      <c r="AH1085" s="147" t="str">
        <f t="shared" si="54"/>
        <v/>
      </c>
      <c r="AI1085" s="139"/>
      <c r="AJ1085" s="139"/>
      <c r="AK1085" s="139"/>
      <c r="AL1085" s="139"/>
      <c r="AM1085" s="139"/>
      <c r="AN1085" s="139"/>
      <c r="AO1085" s="139"/>
      <c r="AP1085" s="139"/>
      <c r="AQ1085" s="139"/>
      <c r="AR1085" s="139"/>
    </row>
    <row r="1086" spans="29:44" x14ac:dyDescent="0.3">
      <c r="AC1086" s="111">
        <f t="shared" si="52"/>
        <v>9</v>
      </c>
      <c r="AD1086" s="111">
        <f t="shared" si="53"/>
        <v>70</v>
      </c>
      <c r="AE1086" s="144">
        <v>550</v>
      </c>
      <c r="AF1086" s="145" t="str">
        <f ca="1">IF(OFFSET('Dummy Payment'!$B$21,AD1086-1,AC1086-1)&lt;&gt;"",OFFSET('Dummy Payment'!$B$21,AD1086-1,AC1086-1),"")</f>
        <v/>
      </c>
      <c r="AG1086" s="146" t="str">
        <f ca="1">IF(OFFSET('Dummy Payment'!$C$21,AD1086-1,AC1086-1)&lt;&gt;"",-OFFSET('Dummy Payment'!$C$21,AD1086-1,AC1086-1),"")</f>
        <v/>
      </c>
      <c r="AH1086" s="147" t="str">
        <f t="shared" si="54"/>
        <v/>
      </c>
      <c r="AI1086" s="139"/>
      <c r="AJ1086" s="139"/>
      <c r="AK1086" s="139"/>
      <c r="AL1086" s="139"/>
      <c r="AM1086" s="139"/>
      <c r="AN1086" s="139"/>
      <c r="AO1086" s="139"/>
      <c r="AP1086" s="139"/>
      <c r="AQ1086" s="139"/>
      <c r="AR1086" s="139"/>
    </row>
    <row r="1087" spans="29:44" x14ac:dyDescent="0.3">
      <c r="AC1087" s="111">
        <f t="shared" si="52"/>
        <v>9</v>
      </c>
      <c r="AD1087" s="111">
        <f t="shared" si="53"/>
        <v>71</v>
      </c>
      <c r="AE1087" s="144">
        <v>551</v>
      </c>
      <c r="AF1087" s="145" t="str">
        <f ca="1">IF(OFFSET('Dummy Payment'!$B$21,AD1087-1,AC1087-1)&lt;&gt;"",OFFSET('Dummy Payment'!$B$21,AD1087-1,AC1087-1),"")</f>
        <v/>
      </c>
      <c r="AG1087" s="146" t="str">
        <f ca="1">IF(OFFSET('Dummy Payment'!$C$21,AD1087-1,AC1087-1)&lt;&gt;"",-OFFSET('Dummy Payment'!$C$21,AD1087-1,AC1087-1),"")</f>
        <v/>
      </c>
      <c r="AH1087" s="147" t="str">
        <f t="shared" si="54"/>
        <v/>
      </c>
      <c r="AI1087" s="139"/>
      <c r="AJ1087" s="139"/>
      <c r="AK1087" s="139"/>
      <c r="AL1087" s="139"/>
      <c r="AM1087" s="139"/>
      <c r="AN1087" s="139"/>
      <c r="AO1087" s="139"/>
      <c r="AP1087" s="139"/>
      <c r="AQ1087" s="139"/>
      <c r="AR1087" s="139"/>
    </row>
    <row r="1088" spans="29:44" x14ac:dyDescent="0.3">
      <c r="AC1088" s="111">
        <f t="shared" si="52"/>
        <v>9</v>
      </c>
      <c r="AD1088" s="111">
        <f t="shared" si="53"/>
        <v>72</v>
      </c>
      <c r="AE1088" s="144">
        <v>552</v>
      </c>
      <c r="AF1088" s="145" t="str">
        <f ca="1">IF(OFFSET('Dummy Payment'!$B$21,AD1088-1,AC1088-1)&lt;&gt;"",OFFSET('Dummy Payment'!$B$21,AD1088-1,AC1088-1),"")</f>
        <v/>
      </c>
      <c r="AG1088" s="146" t="str">
        <f ca="1">IF(OFFSET('Dummy Payment'!$C$21,AD1088-1,AC1088-1)&lt;&gt;"",-OFFSET('Dummy Payment'!$C$21,AD1088-1,AC1088-1),"")</f>
        <v/>
      </c>
      <c r="AH1088" s="147" t="str">
        <f t="shared" si="54"/>
        <v/>
      </c>
      <c r="AI1088" s="139"/>
      <c r="AJ1088" s="139"/>
      <c r="AK1088" s="139"/>
      <c r="AL1088" s="139"/>
      <c r="AM1088" s="139"/>
      <c r="AN1088" s="139"/>
      <c r="AO1088" s="139"/>
      <c r="AP1088" s="139"/>
      <c r="AQ1088" s="139"/>
      <c r="AR1088" s="139"/>
    </row>
    <row r="1089" spans="29:44" x14ac:dyDescent="0.3">
      <c r="AC1089" s="111">
        <f t="shared" si="52"/>
        <v>9</v>
      </c>
      <c r="AD1089" s="111">
        <f t="shared" si="53"/>
        <v>73</v>
      </c>
      <c r="AE1089" s="144">
        <v>553</v>
      </c>
      <c r="AF1089" s="145" t="str">
        <f ca="1">IF(OFFSET('Dummy Payment'!$B$21,AD1089-1,AC1089-1)&lt;&gt;"",OFFSET('Dummy Payment'!$B$21,AD1089-1,AC1089-1),"")</f>
        <v/>
      </c>
      <c r="AG1089" s="146" t="str">
        <f ca="1">IF(OFFSET('Dummy Payment'!$C$21,AD1089-1,AC1089-1)&lt;&gt;"",-OFFSET('Dummy Payment'!$C$21,AD1089-1,AC1089-1),"")</f>
        <v/>
      </c>
      <c r="AH1089" s="147" t="str">
        <f t="shared" si="54"/>
        <v/>
      </c>
      <c r="AI1089" s="139"/>
      <c r="AJ1089" s="139"/>
      <c r="AK1089" s="139"/>
      <c r="AL1089" s="139"/>
      <c r="AM1089" s="139"/>
      <c r="AN1089" s="139"/>
      <c r="AO1089" s="139"/>
      <c r="AP1089" s="139"/>
      <c r="AQ1089" s="139"/>
      <c r="AR1089" s="139"/>
    </row>
    <row r="1090" spans="29:44" x14ac:dyDescent="0.3">
      <c r="AC1090" s="111">
        <f t="shared" si="52"/>
        <v>9</v>
      </c>
      <c r="AD1090" s="111">
        <f t="shared" si="53"/>
        <v>74</v>
      </c>
      <c r="AE1090" s="144">
        <v>554</v>
      </c>
      <c r="AF1090" s="145" t="str">
        <f ca="1">IF(OFFSET('Dummy Payment'!$B$21,AD1090-1,AC1090-1)&lt;&gt;"",OFFSET('Dummy Payment'!$B$21,AD1090-1,AC1090-1),"")</f>
        <v/>
      </c>
      <c r="AG1090" s="146" t="str">
        <f ca="1">IF(OFFSET('Dummy Payment'!$C$21,AD1090-1,AC1090-1)&lt;&gt;"",-OFFSET('Dummy Payment'!$C$21,AD1090-1,AC1090-1),"")</f>
        <v/>
      </c>
      <c r="AH1090" s="147" t="str">
        <f t="shared" si="54"/>
        <v/>
      </c>
      <c r="AI1090" s="139"/>
      <c r="AJ1090" s="139"/>
      <c r="AK1090" s="139"/>
      <c r="AL1090" s="139"/>
      <c r="AM1090" s="139"/>
      <c r="AN1090" s="139"/>
      <c r="AO1090" s="139"/>
      <c r="AP1090" s="139"/>
      <c r="AQ1090" s="139"/>
      <c r="AR1090" s="139"/>
    </row>
    <row r="1091" spans="29:44" x14ac:dyDescent="0.3">
      <c r="AC1091" s="111">
        <f t="shared" si="52"/>
        <v>9</v>
      </c>
      <c r="AD1091" s="111">
        <f t="shared" si="53"/>
        <v>75</v>
      </c>
      <c r="AE1091" s="144">
        <v>555</v>
      </c>
      <c r="AF1091" s="145" t="str">
        <f ca="1">IF(OFFSET('Dummy Payment'!$B$21,AD1091-1,AC1091-1)&lt;&gt;"",OFFSET('Dummy Payment'!$B$21,AD1091-1,AC1091-1),"")</f>
        <v/>
      </c>
      <c r="AG1091" s="146" t="str">
        <f ca="1">IF(OFFSET('Dummy Payment'!$C$21,AD1091-1,AC1091-1)&lt;&gt;"",-OFFSET('Dummy Payment'!$C$21,AD1091-1,AC1091-1),"")</f>
        <v/>
      </c>
      <c r="AH1091" s="147" t="str">
        <f t="shared" si="54"/>
        <v/>
      </c>
      <c r="AI1091" s="139"/>
      <c r="AJ1091" s="139"/>
      <c r="AK1091" s="139"/>
      <c r="AL1091" s="139"/>
      <c r="AM1091" s="139"/>
      <c r="AN1091" s="139"/>
      <c r="AO1091" s="139"/>
      <c r="AP1091" s="139"/>
      <c r="AQ1091" s="139"/>
      <c r="AR1091" s="139"/>
    </row>
    <row r="1092" spans="29:44" x14ac:dyDescent="0.3">
      <c r="AC1092" s="111">
        <f t="shared" si="52"/>
        <v>9</v>
      </c>
      <c r="AD1092" s="111">
        <f t="shared" si="53"/>
        <v>76</v>
      </c>
      <c r="AE1092" s="144">
        <v>556</v>
      </c>
      <c r="AF1092" s="145" t="str">
        <f ca="1">IF(OFFSET('Dummy Payment'!$B$21,AD1092-1,AC1092-1)&lt;&gt;"",OFFSET('Dummy Payment'!$B$21,AD1092-1,AC1092-1),"")</f>
        <v/>
      </c>
      <c r="AG1092" s="146" t="str">
        <f ca="1">IF(OFFSET('Dummy Payment'!$C$21,AD1092-1,AC1092-1)&lt;&gt;"",-OFFSET('Dummy Payment'!$C$21,AD1092-1,AC1092-1),"")</f>
        <v/>
      </c>
      <c r="AH1092" s="147" t="str">
        <f t="shared" si="54"/>
        <v/>
      </c>
      <c r="AI1092" s="139"/>
      <c r="AJ1092" s="139"/>
      <c r="AK1092" s="139"/>
      <c r="AL1092" s="139"/>
      <c r="AM1092" s="139"/>
      <c r="AN1092" s="139"/>
      <c r="AO1092" s="139"/>
      <c r="AP1092" s="139"/>
      <c r="AQ1092" s="139"/>
      <c r="AR1092" s="139"/>
    </row>
    <row r="1093" spans="29:44" x14ac:dyDescent="0.3">
      <c r="AC1093" s="111">
        <f t="shared" si="52"/>
        <v>9</v>
      </c>
      <c r="AD1093" s="111">
        <f t="shared" si="53"/>
        <v>77</v>
      </c>
      <c r="AE1093" s="144">
        <v>557</v>
      </c>
      <c r="AF1093" s="145" t="str">
        <f ca="1">IF(OFFSET('Dummy Payment'!$B$21,AD1093-1,AC1093-1)&lt;&gt;"",OFFSET('Dummy Payment'!$B$21,AD1093-1,AC1093-1),"")</f>
        <v/>
      </c>
      <c r="AG1093" s="146" t="str">
        <f ca="1">IF(OFFSET('Dummy Payment'!$C$21,AD1093-1,AC1093-1)&lt;&gt;"",-OFFSET('Dummy Payment'!$C$21,AD1093-1,AC1093-1),"")</f>
        <v/>
      </c>
      <c r="AH1093" s="147" t="str">
        <f t="shared" si="54"/>
        <v/>
      </c>
      <c r="AI1093" s="139"/>
      <c r="AJ1093" s="139"/>
      <c r="AK1093" s="139"/>
      <c r="AL1093" s="139"/>
      <c r="AM1093" s="139"/>
      <c r="AN1093" s="139"/>
      <c r="AO1093" s="139"/>
      <c r="AP1093" s="139"/>
      <c r="AQ1093" s="139"/>
      <c r="AR1093" s="139"/>
    </row>
    <row r="1094" spans="29:44" x14ac:dyDescent="0.3">
      <c r="AC1094" s="111">
        <f t="shared" si="52"/>
        <v>9</v>
      </c>
      <c r="AD1094" s="111">
        <f t="shared" si="53"/>
        <v>78</v>
      </c>
      <c r="AE1094" s="144">
        <v>558</v>
      </c>
      <c r="AF1094" s="145" t="str">
        <f ca="1">IF(OFFSET('Dummy Payment'!$B$21,AD1094-1,AC1094-1)&lt;&gt;"",OFFSET('Dummy Payment'!$B$21,AD1094-1,AC1094-1),"")</f>
        <v/>
      </c>
      <c r="AG1094" s="146" t="str">
        <f ca="1">IF(OFFSET('Dummy Payment'!$C$21,AD1094-1,AC1094-1)&lt;&gt;"",-OFFSET('Dummy Payment'!$C$21,AD1094-1,AC1094-1),"")</f>
        <v/>
      </c>
      <c r="AH1094" s="147" t="str">
        <f t="shared" si="54"/>
        <v/>
      </c>
      <c r="AI1094" s="139"/>
      <c r="AJ1094" s="139"/>
      <c r="AK1094" s="139"/>
      <c r="AL1094" s="139"/>
      <c r="AM1094" s="139"/>
      <c r="AN1094" s="139"/>
      <c r="AO1094" s="139"/>
      <c r="AP1094" s="139"/>
      <c r="AQ1094" s="139"/>
      <c r="AR1094" s="139"/>
    </row>
    <row r="1095" spans="29:44" x14ac:dyDescent="0.3">
      <c r="AC1095" s="111">
        <f t="shared" si="52"/>
        <v>9</v>
      </c>
      <c r="AD1095" s="111">
        <f t="shared" si="53"/>
        <v>79</v>
      </c>
      <c r="AE1095" s="144">
        <v>559</v>
      </c>
      <c r="AF1095" s="145" t="str">
        <f ca="1">IF(OFFSET('Dummy Payment'!$B$21,AD1095-1,AC1095-1)&lt;&gt;"",OFFSET('Dummy Payment'!$B$21,AD1095-1,AC1095-1),"")</f>
        <v/>
      </c>
      <c r="AG1095" s="146" t="str">
        <f ca="1">IF(OFFSET('Dummy Payment'!$C$21,AD1095-1,AC1095-1)&lt;&gt;"",-OFFSET('Dummy Payment'!$C$21,AD1095-1,AC1095-1),"")</f>
        <v/>
      </c>
      <c r="AH1095" s="147" t="str">
        <f t="shared" si="54"/>
        <v/>
      </c>
      <c r="AI1095" s="139"/>
      <c r="AJ1095" s="139"/>
      <c r="AK1095" s="139"/>
      <c r="AL1095" s="139"/>
      <c r="AM1095" s="139"/>
      <c r="AN1095" s="139"/>
      <c r="AO1095" s="139"/>
      <c r="AP1095" s="139"/>
      <c r="AQ1095" s="139"/>
      <c r="AR1095" s="139"/>
    </row>
    <row r="1096" spans="29:44" x14ac:dyDescent="0.3">
      <c r="AC1096" s="111">
        <f t="shared" si="52"/>
        <v>9</v>
      </c>
      <c r="AD1096" s="111">
        <f t="shared" si="53"/>
        <v>80</v>
      </c>
      <c r="AE1096" s="144">
        <v>560</v>
      </c>
      <c r="AF1096" s="145" t="str">
        <f ca="1">IF(OFFSET('Dummy Payment'!$B$21,AD1096-1,AC1096-1)&lt;&gt;"",OFFSET('Dummy Payment'!$B$21,AD1096-1,AC1096-1),"")</f>
        <v/>
      </c>
      <c r="AG1096" s="146" t="str">
        <f ca="1">IF(OFFSET('Dummy Payment'!$C$21,AD1096-1,AC1096-1)&lt;&gt;"",-OFFSET('Dummy Payment'!$C$21,AD1096-1,AC1096-1),"")</f>
        <v/>
      </c>
      <c r="AH1096" s="147" t="str">
        <f t="shared" si="54"/>
        <v/>
      </c>
      <c r="AI1096" s="139"/>
      <c r="AJ1096" s="139"/>
      <c r="AK1096" s="139"/>
      <c r="AL1096" s="139"/>
      <c r="AM1096" s="139"/>
      <c r="AN1096" s="139"/>
      <c r="AO1096" s="139"/>
      <c r="AP1096" s="139"/>
      <c r="AQ1096" s="139"/>
      <c r="AR1096" s="139"/>
    </row>
    <row r="1097" spans="29:44" x14ac:dyDescent="0.3">
      <c r="AC1097" s="111">
        <f t="shared" si="52"/>
        <v>9</v>
      </c>
      <c r="AD1097" s="111">
        <f t="shared" si="53"/>
        <v>81</v>
      </c>
      <c r="AE1097" s="144">
        <v>561</v>
      </c>
      <c r="AF1097" s="145" t="str">
        <f ca="1">IF(OFFSET('Dummy Payment'!$B$21,AD1097-1,AC1097-1)&lt;&gt;"",OFFSET('Dummy Payment'!$B$21,AD1097-1,AC1097-1),"")</f>
        <v/>
      </c>
      <c r="AG1097" s="146" t="str">
        <f ca="1">IF(OFFSET('Dummy Payment'!$C$21,AD1097-1,AC1097-1)&lt;&gt;"",-OFFSET('Dummy Payment'!$C$21,AD1097-1,AC1097-1),"")</f>
        <v/>
      </c>
      <c r="AH1097" s="147" t="str">
        <f t="shared" si="54"/>
        <v/>
      </c>
      <c r="AI1097" s="139"/>
      <c r="AJ1097" s="139"/>
      <c r="AK1097" s="139"/>
      <c r="AL1097" s="139"/>
      <c r="AM1097" s="139"/>
      <c r="AN1097" s="139"/>
      <c r="AO1097" s="139"/>
      <c r="AP1097" s="139"/>
      <c r="AQ1097" s="139"/>
      <c r="AR1097" s="139"/>
    </row>
    <row r="1098" spans="29:44" x14ac:dyDescent="0.3">
      <c r="AC1098" s="111">
        <f t="shared" si="52"/>
        <v>9</v>
      </c>
      <c r="AD1098" s="111">
        <f t="shared" si="53"/>
        <v>82</v>
      </c>
      <c r="AE1098" s="144">
        <v>562</v>
      </c>
      <c r="AF1098" s="145" t="str">
        <f ca="1">IF(OFFSET('Dummy Payment'!$B$21,AD1098-1,AC1098-1)&lt;&gt;"",OFFSET('Dummy Payment'!$B$21,AD1098-1,AC1098-1),"")</f>
        <v/>
      </c>
      <c r="AG1098" s="146" t="str">
        <f ca="1">IF(OFFSET('Dummy Payment'!$C$21,AD1098-1,AC1098-1)&lt;&gt;"",-OFFSET('Dummy Payment'!$C$21,AD1098-1,AC1098-1),"")</f>
        <v/>
      </c>
      <c r="AH1098" s="147" t="str">
        <f t="shared" si="54"/>
        <v/>
      </c>
      <c r="AI1098" s="139"/>
      <c r="AJ1098" s="139"/>
      <c r="AK1098" s="139"/>
      <c r="AL1098" s="139"/>
      <c r="AM1098" s="139"/>
      <c r="AN1098" s="139"/>
      <c r="AO1098" s="139"/>
      <c r="AP1098" s="139"/>
      <c r="AQ1098" s="139"/>
      <c r="AR1098" s="139"/>
    </row>
    <row r="1099" spans="29:44" x14ac:dyDescent="0.3">
      <c r="AC1099" s="111">
        <f t="shared" si="52"/>
        <v>9</v>
      </c>
      <c r="AD1099" s="111">
        <f t="shared" si="53"/>
        <v>83</v>
      </c>
      <c r="AE1099" s="144">
        <v>563</v>
      </c>
      <c r="AF1099" s="145" t="str">
        <f ca="1">IF(OFFSET('Dummy Payment'!$B$21,AD1099-1,AC1099-1)&lt;&gt;"",OFFSET('Dummy Payment'!$B$21,AD1099-1,AC1099-1),"")</f>
        <v/>
      </c>
      <c r="AG1099" s="146" t="str">
        <f ca="1">IF(OFFSET('Dummy Payment'!$C$21,AD1099-1,AC1099-1)&lt;&gt;"",-OFFSET('Dummy Payment'!$C$21,AD1099-1,AC1099-1),"")</f>
        <v/>
      </c>
      <c r="AH1099" s="147" t="str">
        <f t="shared" si="54"/>
        <v/>
      </c>
      <c r="AI1099" s="139"/>
      <c r="AJ1099" s="139"/>
      <c r="AK1099" s="139"/>
      <c r="AL1099" s="139"/>
      <c r="AM1099" s="139"/>
      <c r="AN1099" s="139"/>
      <c r="AO1099" s="139"/>
      <c r="AP1099" s="139"/>
      <c r="AQ1099" s="139"/>
      <c r="AR1099" s="139"/>
    </row>
    <row r="1100" spans="29:44" x14ac:dyDescent="0.3">
      <c r="AC1100" s="111">
        <f t="shared" si="52"/>
        <v>9</v>
      </c>
      <c r="AD1100" s="111">
        <f t="shared" si="53"/>
        <v>84</v>
      </c>
      <c r="AE1100" s="144">
        <v>564</v>
      </c>
      <c r="AF1100" s="145" t="str">
        <f ca="1">IF(OFFSET('Dummy Payment'!$B$21,AD1100-1,AC1100-1)&lt;&gt;"",OFFSET('Dummy Payment'!$B$21,AD1100-1,AC1100-1),"")</f>
        <v/>
      </c>
      <c r="AG1100" s="146" t="str">
        <f ca="1">IF(OFFSET('Dummy Payment'!$C$21,AD1100-1,AC1100-1)&lt;&gt;"",-OFFSET('Dummy Payment'!$C$21,AD1100-1,AC1100-1),"")</f>
        <v/>
      </c>
      <c r="AH1100" s="147" t="str">
        <f t="shared" si="54"/>
        <v/>
      </c>
      <c r="AI1100" s="139"/>
      <c r="AJ1100" s="139"/>
      <c r="AK1100" s="139"/>
      <c r="AL1100" s="139"/>
      <c r="AM1100" s="139"/>
      <c r="AN1100" s="139"/>
      <c r="AO1100" s="139"/>
      <c r="AP1100" s="139"/>
      <c r="AQ1100" s="139"/>
      <c r="AR1100" s="139"/>
    </row>
    <row r="1101" spans="29:44" x14ac:dyDescent="0.3">
      <c r="AC1101" s="111">
        <f t="shared" si="52"/>
        <v>9</v>
      </c>
      <c r="AD1101" s="111">
        <f t="shared" si="53"/>
        <v>85</v>
      </c>
      <c r="AE1101" s="144">
        <v>565</v>
      </c>
      <c r="AF1101" s="145" t="str">
        <f ca="1">IF(OFFSET('Dummy Payment'!$B$21,AD1101-1,AC1101-1)&lt;&gt;"",OFFSET('Dummy Payment'!$B$21,AD1101-1,AC1101-1),"")</f>
        <v/>
      </c>
      <c r="AG1101" s="146" t="str">
        <f ca="1">IF(OFFSET('Dummy Payment'!$C$21,AD1101-1,AC1101-1)&lt;&gt;"",-OFFSET('Dummy Payment'!$C$21,AD1101-1,AC1101-1),"")</f>
        <v/>
      </c>
      <c r="AH1101" s="147" t="str">
        <f t="shared" si="54"/>
        <v/>
      </c>
      <c r="AI1101" s="139"/>
      <c r="AJ1101" s="139"/>
      <c r="AK1101" s="139"/>
      <c r="AL1101" s="139"/>
      <c r="AM1101" s="139"/>
      <c r="AN1101" s="139"/>
      <c r="AO1101" s="139"/>
      <c r="AP1101" s="139"/>
      <c r="AQ1101" s="139"/>
      <c r="AR1101" s="139"/>
    </row>
    <row r="1102" spans="29:44" x14ac:dyDescent="0.3">
      <c r="AC1102" s="111">
        <f t="shared" si="52"/>
        <v>9</v>
      </c>
      <c r="AD1102" s="111">
        <f t="shared" si="53"/>
        <v>86</v>
      </c>
      <c r="AE1102" s="144">
        <v>566</v>
      </c>
      <c r="AF1102" s="145" t="str">
        <f ca="1">IF(OFFSET('Dummy Payment'!$B$21,AD1102-1,AC1102-1)&lt;&gt;"",OFFSET('Dummy Payment'!$B$21,AD1102-1,AC1102-1),"")</f>
        <v/>
      </c>
      <c r="AG1102" s="146" t="str">
        <f ca="1">IF(OFFSET('Dummy Payment'!$C$21,AD1102-1,AC1102-1)&lt;&gt;"",-OFFSET('Dummy Payment'!$C$21,AD1102-1,AC1102-1),"")</f>
        <v/>
      </c>
      <c r="AH1102" s="147" t="str">
        <f t="shared" si="54"/>
        <v/>
      </c>
      <c r="AI1102" s="139"/>
      <c r="AJ1102" s="139"/>
      <c r="AK1102" s="139"/>
      <c r="AL1102" s="139"/>
      <c r="AM1102" s="139"/>
      <c r="AN1102" s="139"/>
      <c r="AO1102" s="139"/>
      <c r="AP1102" s="139"/>
      <c r="AQ1102" s="139"/>
      <c r="AR1102" s="139"/>
    </row>
    <row r="1103" spans="29:44" x14ac:dyDescent="0.3">
      <c r="AC1103" s="111">
        <f t="shared" si="52"/>
        <v>9</v>
      </c>
      <c r="AD1103" s="111">
        <f t="shared" si="53"/>
        <v>87</v>
      </c>
      <c r="AE1103" s="144">
        <v>567</v>
      </c>
      <c r="AF1103" s="145" t="str">
        <f ca="1">IF(OFFSET('Dummy Payment'!$B$21,AD1103-1,AC1103-1)&lt;&gt;"",OFFSET('Dummy Payment'!$B$21,AD1103-1,AC1103-1),"")</f>
        <v/>
      </c>
      <c r="AG1103" s="146" t="str">
        <f ca="1">IF(OFFSET('Dummy Payment'!$C$21,AD1103-1,AC1103-1)&lt;&gt;"",-OFFSET('Dummy Payment'!$C$21,AD1103-1,AC1103-1),"")</f>
        <v/>
      </c>
      <c r="AH1103" s="147" t="str">
        <f t="shared" si="54"/>
        <v/>
      </c>
      <c r="AI1103" s="139"/>
      <c r="AJ1103" s="139"/>
      <c r="AK1103" s="139"/>
      <c r="AL1103" s="139"/>
      <c r="AM1103" s="139"/>
      <c r="AN1103" s="139"/>
      <c r="AO1103" s="139"/>
      <c r="AP1103" s="139"/>
      <c r="AQ1103" s="139"/>
      <c r="AR1103" s="139"/>
    </row>
    <row r="1104" spans="29:44" x14ac:dyDescent="0.3">
      <c r="AC1104" s="111">
        <f t="shared" si="52"/>
        <v>9</v>
      </c>
      <c r="AD1104" s="111">
        <f t="shared" si="53"/>
        <v>88</v>
      </c>
      <c r="AE1104" s="144">
        <v>568</v>
      </c>
      <c r="AF1104" s="145" t="str">
        <f ca="1">IF(OFFSET('Dummy Payment'!$B$21,AD1104-1,AC1104-1)&lt;&gt;"",OFFSET('Dummy Payment'!$B$21,AD1104-1,AC1104-1),"")</f>
        <v/>
      </c>
      <c r="AG1104" s="146" t="str">
        <f ca="1">IF(OFFSET('Dummy Payment'!$C$21,AD1104-1,AC1104-1)&lt;&gt;"",-OFFSET('Dummy Payment'!$C$21,AD1104-1,AC1104-1),"")</f>
        <v/>
      </c>
      <c r="AH1104" s="147" t="str">
        <f t="shared" si="54"/>
        <v/>
      </c>
      <c r="AI1104" s="139"/>
      <c r="AJ1104" s="139"/>
      <c r="AK1104" s="139"/>
      <c r="AL1104" s="139"/>
      <c r="AM1104" s="139"/>
      <c r="AN1104" s="139"/>
      <c r="AO1104" s="139"/>
      <c r="AP1104" s="139"/>
      <c r="AQ1104" s="139"/>
      <c r="AR1104" s="139"/>
    </row>
    <row r="1105" spans="29:44" x14ac:dyDescent="0.3">
      <c r="AC1105" s="111">
        <f t="shared" si="52"/>
        <v>9</v>
      </c>
      <c r="AD1105" s="111">
        <f t="shared" si="53"/>
        <v>89</v>
      </c>
      <c r="AE1105" s="144">
        <v>569</v>
      </c>
      <c r="AF1105" s="145" t="str">
        <f ca="1">IF(OFFSET('Dummy Payment'!$B$21,AD1105-1,AC1105-1)&lt;&gt;"",OFFSET('Dummy Payment'!$B$21,AD1105-1,AC1105-1),"")</f>
        <v/>
      </c>
      <c r="AG1105" s="146" t="str">
        <f ca="1">IF(OFFSET('Dummy Payment'!$C$21,AD1105-1,AC1105-1)&lt;&gt;"",-OFFSET('Dummy Payment'!$C$21,AD1105-1,AC1105-1),"")</f>
        <v/>
      </c>
      <c r="AH1105" s="147" t="str">
        <f t="shared" si="54"/>
        <v/>
      </c>
      <c r="AI1105" s="139"/>
      <c r="AJ1105" s="139"/>
      <c r="AK1105" s="139"/>
      <c r="AL1105" s="139"/>
      <c r="AM1105" s="139"/>
      <c r="AN1105" s="139"/>
      <c r="AO1105" s="139"/>
      <c r="AP1105" s="139"/>
      <c r="AQ1105" s="139"/>
      <c r="AR1105" s="139"/>
    </row>
    <row r="1106" spans="29:44" x14ac:dyDescent="0.3">
      <c r="AC1106" s="111">
        <f t="shared" si="52"/>
        <v>9</v>
      </c>
      <c r="AD1106" s="111">
        <f t="shared" si="53"/>
        <v>90</v>
      </c>
      <c r="AE1106" s="144">
        <v>570</v>
      </c>
      <c r="AF1106" s="145" t="str">
        <f ca="1">IF(OFFSET('Dummy Payment'!$B$21,AD1106-1,AC1106-1)&lt;&gt;"",OFFSET('Dummy Payment'!$B$21,AD1106-1,AC1106-1),"")</f>
        <v/>
      </c>
      <c r="AG1106" s="146" t="str">
        <f ca="1">IF(OFFSET('Dummy Payment'!$C$21,AD1106-1,AC1106-1)&lt;&gt;"",-OFFSET('Dummy Payment'!$C$21,AD1106-1,AC1106-1),"")</f>
        <v/>
      </c>
      <c r="AH1106" s="147" t="str">
        <f t="shared" si="54"/>
        <v/>
      </c>
      <c r="AI1106" s="139"/>
      <c r="AJ1106" s="139"/>
      <c r="AK1106" s="139"/>
      <c r="AL1106" s="139"/>
      <c r="AM1106" s="139"/>
      <c r="AN1106" s="139"/>
      <c r="AO1106" s="139"/>
      <c r="AP1106" s="139"/>
      <c r="AQ1106" s="139"/>
      <c r="AR1106" s="139"/>
    </row>
    <row r="1107" spans="29:44" x14ac:dyDescent="0.3">
      <c r="AC1107" s="111">
        <f t="shared" si="52"/>
        <v>11</v>
      </c>
      <c r="AD1107" s="111">
        <f t="shared" si="53"/>
        <v>1</v>
      </c>
      <c r="AE1107" s="144">
        <v>571</v>
      </c>
      <c r="AF1107" s="145">
        <f ca="1">IF(OFFSET('Dummy Payment'!$B$21,AD1107-1,AC1107-1)&lt;&gt;"",OFFSET('Dummy Payment'!$B$21,AD1107-1,AC1107-1),"")</f>
        <v>43256</v>
      </c>
      <c r="AG1107" s="146">
        <f ca="1">IF(OFFSET('Dummy Payment'!$C$21,AD1107-1,AC1107-1)&lt;&gt;"",-OFFSET('Dummy Payment'!$C$21,AD1107-1,AC1107-1),"")</f>
        <v>-200</v>
      </c>
      <c r="AH1107" s="147" t="str">
        <f t="shared" si="54"/>
        <v>Credit Card - Visa</v>
      </c>
      <c r="AI1107" s="139"/>
      <c r="AJ1107" s="139"/>
      <c r="AK1107" s="139"/>
      <c r="AL1107" s="139"/>
      <c r="AM1107" s="139"/>
      <c r="AN1107" s="139"/>
      <c r="AO1107" s="139"/>
      <c r="AP1107" s="139"/>
      <c r="AQ1107" s="139"/>
      <c r="AR1107" s="139"/>
    </row>
    <row r="1108" spans="29:44" x14ac:dyDescent="0.3">
      <c r="AC1108" s="111">
        <f t="shared" si="52"/>
        <v>11</v>
      </c>
      <c r="AD1108" s="111">
        <f t="shared" si="53"/>
        <v>2</v>
      </c>
      <c r="AE1108" s="144">
        <v>572</v>
      </c>
      <c r="AF1108" s="145">
        <f ca="1">IF(OFFSET('Dummy Payment'!$B$21,AD1108-1,AC1108-1)&lt;&gt;"",OFFSET('Dummy Payment'!$B$21,AD1108-1,AC1108-1),"")</f>
        <v>43266</v>
      </c>
      <c r="AG1108" s="146">
        <f ca="1">IF(OFFSET('Dummy Payment'!$C$21,AD1108-1,AC1108-1)&lt;&gt;"",-OFFSET('Dummy Payment'!$C$21,AD1108-1,AC1108-1),"")</f>
        <v>-50</v>
      </c>
      <c r="AH1108" s="147" t="str">
        <f t="shared" si="54"/>
        <v>Credit Card - Mastercard</v>
      </c>
      <c r="AI1108" s="139"/>
      <c r="AJ1108" s="139"/>
      <c r="AK1108" s="139"/>
      <c r="AL1108" s="139"/>
      <c r="AM1108" s="139"/>
      <c r="AN1108" s="139"/>
      <c r="AO1108" s="139"/>
      <c r="AP1108" s="139"/>
      <c r="AQ1108" s="139"/>
      <c r="AR1108" s="139"/>
    </row>
    <row r="1109" spans="29:44" x14ac:dyDescent="0.3">
      <c r="AC1109" s="111">
        <f t="shared" si="52"/>
        <v>11</v>
      </c>
      <c r="AD1109" s="111">
        <f t="shared" si="53"/>
        <v>3</v>
      </c>
      <c r="AE1109" s="144">
        <v>573</v>
      </c>
      <c r="AF1109" s="145">
        <f ca="1">IF(OFFSET('Dummy Payment'!$B$21,AD1109-1,AC1109-1)&lt;&gt;"",OFFSET('Dummy Payment'!$B$21,AD1109-1,AC1109-1),"")</f>
        <v>43266</v>
      </c>
      <c r="AG1109" s="146">
        <f ca="1">IF(OFFSET('Dummy Payment'!$C$21,AD1109-1,AC1109-1)&lt;&gt;"",-OFFSET('Dummy Payment'!$C$21,AD1109-1,AC1109-1),"")</f>
        <v>-150</v>
      </c>
      <c r="AH1109" s="147" t="str">
        <f t="shared" si="54"/>
        <v>Credit Card - Amex</v>
      </c>
      <c r="AI1109" s="139"/>
      <c r="AJ1109" s="139"/>
      <c r="AK1109" s="139"/>
      <c r="AL1109" s="139"/>
      <c r="AM1109" s="139"/>
      <c r="AN1109" s="139"/>
      <c r="AO1109" s="139"/>
      <c r="AP1109" s="139"/>
      <c r="AQ1109" s="139"/>
      <c r="AR1109" s="139"/>
    </row>
    <row r="1110" spans="29:44" x14ac:dyDescent="0.3">
      <c r="AC1110" s="111">
        <f t="shared" si="52"/>
        <v>11</v>
      </c>
      <c r="AD1110" s="111">
        <f t="shared" si="53"/>
        <v>4</v>
      </c>
      <c r="AE1110" s="144">
        <v>574</v>
      </c>
      <c r="AF1110" s="145">
        <f ca="1">IF(OFFSET('Dummy Payment'!$B$21,AD1110-1,AC1110-1)&lt;&gt;"",OFFSET('Dummy Payment'!$B$21,AD1110-1,AC1110-1),"")</f>
        <v>43256</v>
      </c>
      <c r="AG1110" s="146">
        <f ca="1">IF(OFFSET('Dummy Payment'!$C$21,AD1110-1,AC1110-1)&lt;&gt;"",-OFFSET('Dummy Payment'!$C$21,AD1110-1,AC1110-1),"")</f>
        <v>-100</v>
      </c>
      <c r="AH1110" s="147" t="str">
        <f t="shared" si="54"/>
        <v>Electricity</v>
      </c>
      <c r="AI1110" s="139"/>
      <c r="AJ1110" s="139"/>
      <c r="AK1110" s="139"/>
      <c r="AL1110" s="139"/>
      <c r="AM1110" s="139"/>
      <c r="AN1110" s="139"/>
      <c r="AO1110" s="139"/>
      <c r="AP1110" s="139"/>
      <c r="AQ1110" s="139"/>
      <c r="AR1110" s="139"/>
    </row>
    <row r="1111" spans="29:44" x14ac:dyDescent="0.3">
      <c r="AC1111" s="111">
        <f t="shared" si="52"/>
        <v>11</v>
      </c>
      <c r="AD1111" s="111">
        <f t="shared" si="53"/>
        <v>5</v>
      </c>
      <c r="AE1111" s="144">
        <v>575</v>
      </c>
      <c r="AF1111" s="145">
        <f ca="1">IF(OFFSET('Dummy Payment'!$B$21,AD1111-1,AC1111-1)&lt;&gt;"",OFFSET('Dummy Payment'!$B$21,AD1111-1,AC1111-1),"")</f>
        <v>43257</v>
      </c>
      <c r="AG1111" s="146">
        <f ca="1">IF(OFFSET('Dummy Payment'!$C$21,AD1111-1,AC1111-1)&lt;&gt;"",-OFFSET('Dummy Payment'!$C$21,AD1111-1,AC1111-1),"")</f>
        <v>-50</v>
      </c>
      <c r="AH1111" s="147" t="str">
        <f t="shared" si="54"/>
        <v>Gas</v>
      </c>
      <c r="AI1111" s="139"/>
      <c r="AJ1111" s="139"/>
      <c r="AK1111" s="139"/>
      <c r="AL1111" s="139"/>
      <c r="AM1111" s="139"/>
      <c r="AN1111" s="139"/>
      <c r="AO1111" s="139"/>
      <c r="AP1111" s="139"/>
      <c r="AQ1111" s="139"/>
      <c r="AR1111" s="139"/>
    </row>
    <row r="1112" spans="29:44" x14ac:dyDescent="0.3">
      <c r="AC1112" s="111">
        <f t="shared" si="52"/>
        <v>11</v>
      </c>
      <c r="AD1112" s="111">
        <f t="shared" si="53"/>
        <v>6</v>
      </c>
      <c r="AE1112" s="144">
        <v>576</v>
      </c>
      <c r="AF1112" s="145">
        <f ca="1">IF(OFFSET('Dummy Payment'!$B$21,AD1112-1,AC1112-1)&lt;&gt;"",OFFSET('Dummy Payment'!$B$21,AD1112-1,AC1112-1),"")</f>
        <v>43261</v>
      </c>
      <c r="AG1112" s="146">
        <f ca="1">IF(OFFSET('Dummy Payment'!$C$21,AD1112-1,AC1112-1)&lt;&gt;"",-OFFSET('Dummy Payment'!$C$21,AD1112-1,AC1112-1),"")</f>
        <v>-50</v>
      </c>
      <c r="AH1112" s="147" t="str">
        <f t="shared" si="54"/>
        <v>Water</v>
      </c>
      <c r="AI1112" s="139"/>
      <c r="AJ1112" s="139"/>
      <c r="AK1112" s="139"/>
      <c r="AL1112" s="139"/>
      <c r="AM1112" s="139"/>
      <c r="AN1112" s="139"/>
      <c r="AO1112" s="139"/>
      <c r="AP1112" s="139"/>
      <c r="AQ1112" s="139"/>
      <c r="AR1112" s="139"/>
    </row>
    <row r="1113" spans="29:44" x14ac:dyDescent="0.3">
      <c r="AC1113" s="111">
        <f t="shared" si="52"/>
        <v>11</v>
      </c>
      <c r="AD1113" s="111">
        <f t="shared" si="53"/>
        <v>7</v>
      </c>
      <c r="AE1113" s="144">
        <v>577</v>
      </c>
      <c r="AF1113" s="145">
        <f ca="1">IF(OFFSET('Dummy Payment'!$B$21,AD1113-1,AC1113-1)&lt;&gt;"",OFFSET('Dummy Payment'!$B$21,AD1113-1,AC1113-1),"")</f>
        <v>43271</v>
      </c>
      <c r="AG1113" s="146">
        <f ca="1">IF(OFFSET('Dummy Payment'!$C$21,AD1113-1,AC1113-1)&lt;&gt;"",-OFFSET('Dummy Payment'!$C$21,AD1113-1,AC1113-1),"")</f>
        <v>-75</v>
      </c>
      <c r="AH1113" s="147" t="str">
        <f t="shared" si="54"/>
        <v>Cable TV</v>
      </c>
      <c r="AI1113" s="139"/>
      <c r="AJ1113" s="139"/>
      <c r="AK1113" s="139"/>
      <c r="AL1113" s="139"/>
      <c r="AM1113" s="139"/>
      <c r="AN1113" s="139"/>
      <c r="AO1113" s="139"/>
      <c r="AP1113" s="139"/>
      <c r="AQ1113" s="139"/>
      <c r="AR1113" s="139"/>
    </row>
    <row r="1114" spans="29:44" x14ac:dyDescent="0.3">
      <c r="AC1114" s="111">
        <f t="shared" si="52"/>
        <v>11</v>
      </c>
      <c r="AD1114" s="111">
        <f t="shared" si="53"/>
        <v>8</v>
      </c>
      <c r="AE1114" s="144">
        <v>578</v>
      </c>
      <c r="AF1114" s="145">
        <f ca="1">IF(OFFSET('Dummy Payment'!$B$21,AD1114-1,AC1114-1)&lt;&gt;"",OFFSET('Dummy Payment'!$B$21,AD1114-1,AC1114-1),"")</f>
        <v>43252</v>
      </c>
      <c r="AG1114" s="146">
        <f ca="1">IF(OFFSET('Dummy Payment'!$C$21,AD1114-1,AC1114-1)&lt;&gt;"",-OFFSET('Dummy Payment'!$C$21,AD1114-1,AC1114-1),"")</f>
        <v>-110</v>
      </c>
      <c r="AH1114" s="147" t="str">
        <f t="shared" si="54"/>
        <v>School Fees</v>
      </c>
      <c r="AI1114" s="139"/>
      <c r="AJ1114" s="139"/>
      <c r="AK1114" s="139"/>
      <c r="AL1114" s="139"/>
      <c r="AM1114" s="139"/>
      <c r="AN1114" s="139"/>
      <c r="AO1114" s="139"/>
      <c r="AP1114" s="139"/>
      <c r="AQ1114" s="139"/>
      <c r="AR1114" s="139"/>
    </row>
    <row r="1115" spans="29:44" x14ac:dyDescent="0.3">
      <c r="AC1115" s="111">
        <f t="shared" si="52"/>
        <v>11</v>
      </c>
      <c r="AD1115" s="111">
        <f t="shared" si="53"/>
        <v>9</v>
      </c>
      <c r="AE1115" s="144">
        <v>579</v>
      </c>
      <c r="AF1115" s="145" t="str">
        <f ca="1">IF(OFFSET('Dummy Payment'!$B$21,AD1115-1,AC1115-1)&lt;&gt;"",OFFSET('Dummy Payment'!$B$21,AD1115-1,AC1115-1),"")</f>
        <v/>
      </c>
      <c r="AG1115" s="146">
        <f ca="1">IF(OFFSET('Dummy Payment'!$C$21,AD1115-1,AC1115-1)&lt;&gt;"",-OFFSET('Dummy Payment'!$C$21,AD1115-1,AC1115-1),"")</f>
        <v>-500</v>
      </c>
      <c r="AH1115" s="147" t="str">
        <f t="shared" si="54"/>
        <v>House Rental</v>
      </c>
      <c r="AI1115" s="139"/>
      <c r="AJ1115" s="139"/>
      <c r="AK1115" s="139"/>
      <c r="AL1115" s="139"/>
      <c r="AM1115" s="139"/>
      <c r="AN1115" s="139"/>
      <c r="AO1115" s="139"/>
      <c r="AP1115" s="139"/>
      <c r="AQ1115" s="139"/>
      <c r="AR1115" s="139"/>
    </row>
    <row r="1116" spans="29:44" x14ac:dyDescent="0.3">
      <c r="AC1116" s="111">
        <f t="shared" si="52"/>
        <v>11</v>
      </c>
      <c r="AD1116" s="111">
        <f t="shared" si="53"/>
        <v>10</v>
      </c>
      <c r="AE1116" s="144">
        <v>580</v>
      </c>
      <c r="AF1116" s="145" t="str">
        <f ca="1">IF(OFFSET('Dummy Payment'!$B$21,AD1116-1,AC1116-1)&lt;&gt;"",OFFSET('Dummy Payment'!$B$21,AD1116-1,AC1116-1),"")</f>
        <v/>
      </c>
      <c r="AG1116" s="146">
        <f ca="1">IF(OFFSET('Dummy Payment'!$C$21,AD1116-1,AC1116-1)&lt;&gt;"",-OFFSET('Dummy Payment'!$C$21,AD1116-1,AC1116-1),"")</f>
        <v>-1000</v>
      </c>
      <c r="AH1116" s="147" t="str">
        <f t="shared" si="54"/>
        <v>Vacation</v>
      </c>
      <c r="AI1116" s="139"/>
      <c r="AJ1116" s="139"/>
      <c r="AK1116" s="139"/>
      <c r="AL1116" s="139"/>
      <c r="AM1116" s="139"/>
      <c r="AN1116" s="139"/>
      <c r="AO1116" s="139"/>
      <c r="AP1116" s="139"/>
      <c r="AQ1116" s="139"/>
      <c r="AR1116" s="139"/>
    </row>
    <row r="1117" spans="29:44" x14ac:dyDescent="0.3">
      <c r="AC1117" s="111">
        <f t="shared" si="52"/>
        <v>11</v>
      </c>
      <c r="AD1117" s="111">
        <f t="shared" si="53"/>
        <v>11</v>
      </c>
      <c r="AE1117" s="144">
        <v>581</v>
      </c>
      <c r="AF1117" s="145" t="str">
        <f ca="1">IF(OFFSET('Dummy Payment'!$B$21,AD1117-1,AC1117-1)&lt;&gt;"",OFFSET('Dummy Payment'!$B$21,AD1117-1,AC1117-1),"")</f>
        <v/>
      </c>
      <c r="AG1117" s="146" t="str">
        <f ca="1">IF(OFFSET('Dummy Payment'!$C$21,AD1117-1,AC1117-1)&lt;&gt;"",-OFFSET('Dummy Payment'!$C$21,AD1117-1,AC1117-1),"")</f>
        <v/>
      </c>
      <c r="AH1117" s="147" t="str">
        <f t="shared" si="54"/>
        <v>Gym Membership</v>
      </c>
      <c r="AI1117" s="139"/>
      <c r="AJ1117" s="139"/>
      <c r="AK1117" s="139"/>
      <c r="AL1117" s="139"/>
      <c r="AM1117" s="139"/>
      <c r="AN1117" s="139"/>
      <c r="AO1117" s="139"/>
      <c r="AP1117" s="139"/>
      <c r="AQ1117" s="139"/>
      <c r="AR1117" s="139"/>
    </row>
    <row r="1118" spans="29:44" x14ac:dyDescent="0.3">
      <c r="AC1118" s="111">
        <f t="shared" si="52"/>
        <v>11</v>
      </c>
      <c r="AD1118" s="111">
        <f t="shared" si="53"/>
        <v>12</v>
      </c>
      <c r="AE1118" s="144">
        <v>582</v>
      </c>
      <c r="AF1118" s="145">
        <f ca="1">IF(OFFSET('Dummy Payment'!$B$21,AD1118-1,AC1118-1)&lt;&gt;"",OFFSET('Dummy Payment'!$B$21,AD1118-1,AC1118-1),"")</f>
        <v>43271</v>
      </c>
      <c r="AG1118" s="146">
        <f ca="1">IF(OFFSET('Dummy Payment'!$C$21,AD1118-1,AC1118-1)&lt;&gt;"",-OFFSET('Dummy Payment'!$C$21,AD1118-1,AC1118-1),"")</f>
        <v>-25</v>
      </c>
      <c r="AH1118" s="147" t="str">
        <f t="shared" si="54"/>
        <v>Mobile Phone</v>
      </c>
      <c r="AI1118" s="139"/>
      <c r="AJ1118" s="139"/>
      <c r="AK1118" s="139"/>
      <c r="AL1118" s="139"/>
      <c r="AM1118" s="139"/>
      <c r="AN1118" s="139"/>
      <c r="AO1118" s="139"/>
      <c r="AP1118" s="139"/>
      <c r="AQ1118" s="139"/>
      <c r="AR1118" s="139"/>
    </row>
    <row r="1119" spans="29:44" x14ac:dyDescent="0.3">
      <c r="AC1119" s="111">
        <f t="shared" si="52"/>
        <v>11</v>
      </c>
      <c r="AD1119" s="111">
        <f t="shared" si="53"/>
        <v>13</v>
      </c>
      <c r="AE1119" s="144">
        <v>583</v>
      </c>
      <c r="AF1119" s="145">
        <f ca="1">IF(OFFSET('Dummy Payment'!$B$21,AD1119-1,AC1119-1)&lt;&gt;"",OFFSET('Dummy Payment'!$B$21,AD1119-1,AC1119-1),"")</f>
        <v>43271</v>
      </c>
      <c r="AG1119" s="146">
        <f ca="1">IF(OFFSET('Dummy Payment'!$C$21,AD1119-1,AC1119-1)&lt;&gt;"",-OFFSET('Dummy Payment'!$C$21,AD1119-1,AC1119-1),"")</f>
        <v>-15</v>
      </c>
      <c r="AH1119" s="147" t="str">
        <f t="shared" si="54"/>
        <v>House Phone</v>
      </c>
      <c r="AI1119" s="139"/>
      <c r="AJ1119" s="139"/>
      <c r="AK1119" s="139"/>
      <c r="AL1119" s="139"/>
      <c r="AM1119" s="139"/>
      <c r="AN1119" s="139"/>
      <c r="AO1119" s="139"/>
      <c r="AP1119" s="139"/>
      <c r="AQ1119" s="139"/>
      <c r="AR1119" s="139"/>
    </row>
    <row r="1120" spans="29:44" x14ac:dyDescent="0.3">
      <c r="AC1120" s="111">
        <f t="shared" si="52"/>
        <v>11</v>
      </c>
      <c r="AD1120" s="111">
        <f t="shared" si="53"/>
        <v>14</v>
      </c>
      <c r="AE1120" s="144">
        <v>584</v>
      </c>
      <c r="AF1120" s="145">
        <f ca="1">IF(OFFSET('Dummy Payment'!$B$21,AD1120-1,AC1120-1)&lt;&gt;"",OFFSET('Dummy Payment'!$B$21,AD1120-1,AC1120-1),"")</f>
        <v>43257</v>
      </c>
      <c r="AG1120" s="146">
        <f ca="1">IF(OFFSET('Dummy Payment'!$C$21,AD1120-1,AC1120-1)&lt;&gt;"",-OFFSET('Dummy Payment'!$C$21,AD1120-1,AC1120-1),"")</f>
        <v>-50</v>
      </c>
      <c r="AH1120" s="147" t="str">
        <f t="shared" si="54"/>
        <v>Hobbies</v>
      </c>
      <c r="AI1120" s="139"/>
      <c r="AJ1120" s="139"/>
      <c r="AK1120" s="139"/>
      <c r="AL1120" s="139"/>
      <c r="AM1120" s="139"/>
      <c r="AN1120" s="139"/>
      <c r="AO1120" s="139"/>
      <c r="AP1120" s="139"/>
      <c r="AQ1120" s="139"/>
      <c r="AR1120" s="139"/>
    </row>
    <row r="1121" spans="29:44" x14ac:dyDescent="0.3">
      <c r="AC1121" s="111">
        <f t="shared" si="52"/>
        <v>11</v>
      </c>
      <c r="AD1121" s="111">
        <f t="shared" si="53"/>
        <v>15</v>
      </c>
      <c r="AE1121" s="144">
        <v>585</v>
      </c>
      <c r="AF1121" s="145">
        <f ca="1">IF(OFFSET('Dummy Payment'!$B$21,AD1121-1,AC1121-1)&lt;&gt;"",OFFSET('Dummy Payment'!$B$21,AD1121-1,AC1121-1),"")</f>
        <v>43253</v>
      </c>
      <c r="AG1121" s="146">
        <f ca="1">IF(OFFSET('Dummy Payment'!$C$21,AD1121-1,AC1121-1)&lt;&gt;"",-OFFSET('Dummy Payment'!$C$21,AD1121-1,AC1121-1),"")</f>
        <v>-500</v>
      </c>
      <c r="AH1121" s="147" t="str">
        <f t="shared" si="54"/>
        <v>Eating Out/Restaurant</v>
      </c>
      <c r="AI1121" s="139"/>
      <c r="AJ1121" s="139"/>
      <c r="AK1121" s="139"/>
      <c r="AL1121" s="139"/>
      <c r="AM1121" s="139"/>
      <c r="AN1121" s="139"/>
      <c r="AO1121" s="139"/>
      <c r="AP1121" s="139"/>
      <c r="AQ1121" s="139"/>
      <c r="AR1121" s="139"/>
    </row>
    <row r="1122" spans="29:44" x14ac:dyDescent="0.3">
      <c r="AC1122" s="111">
        <f t="shared" si="52"/>
        <v>11</v>
      </c>
      <c r="AD1122" s="111">
        <f t="shared" si="53"/>
        <v>16</v>
      </c>
      <c r="AE1122" s="144">
        <v>586</v>
      </c>
      <c r="AF1122" s="145">
        <f ca="1">IF(OFFSET('Dummy Payment'!$B$21,AD1122-1,AC1122-1)&lt;&gt;"",OFFSET('Dummy Payment'!$B$21,AD1122-1,AC1122-1),"")</f>
        <v>43254</v>
      </c>
      <c r="AG1122" s="146">
        <f ca="1">IF(OFFSET('Dummy Payment'!$C$21,AD1122-1,AC1122-1)&lt;&gt;"",-OFFSET('Dummy Payment'!$C$21,AD1122-1,AC1122-1),"")</f>
        <v>-250</v>
      </c>
      <c r="AH1122" s="147" t="str">
        <f t="shared" si="54"/>
        <v>Groceries</v>
      </c>
      <c r="AI1122" s="139"/>
      <c r="AJ1122" s="139"/>
      <c r="AK1122" s="139"/>
      <c r="AL1122" s="139"/>
      <c r="AM1122" s="139"/>
      <c r="AN1122" s="139"/>
      <c r="AO1122" s="139"/>
      <c r="AP1122" s="139"/>
      <c r="AQ1122" s="139"/>
      <c r="AR1122" s="139"/>
    </row>
    <row r="1123" spans="29:44" x14ac:dyDescent="0.3">
      <c r="AC1123" s="111">
        <f t="shared" si="52"/>
        <v>11</v>
      </c>
      <c r="AD1123" s="111">
        <f t="shared" si="53"/>
        <v>17</v>
      </c>
      <c r="AE1123" s="144">
        <v>587</v>
      </c>
      <c r="AF1123" s="145">
        <f ca="1">IF(OFFSET('Dummy Payment'!$B$21,AD1123-1,AC1123-1)&lt;&gt;"",OFFSET('Dummy Payment'!$B$21,AD1123-1,AC1123-1),"")</f>
        <v>43255</v>
      </c>
      <c r="AG1123" s="146">
        <f ca="1">IF(OFFSET('Dummy Payment'!$C$21,AD1123-1,AC1123-1)&lt;&gt;"",-OFFSET('Dummy Payment'!$C$21,AD1123-1,AC1123-1),"")</f>
        <v>-100</v>
      </c>
      <c r="AH1123" s="147" t="str">
        <f t="shared" si="54"/>
        <v>Clothes</v>
      </c>
      <c r="AI1123" s="139"/>
      <c r="AJ1123" s="139"/>
      <c r="AK1123" s="139"/>
      <c r="AL1123" s="139"/>
      <c r="AM1123" s="139"/>
      <c r="AN1123" s="139"/>
      <c r="AO1123" s="139"/>
      <c r="AP1123" s="139"/>
      <c r="AQ1123" s="139"/>
      <c r="AR1123" s="139"/>
    </row>
    <row r="1124" spans="29:44" x14ac:dyDescent="0.3">
      <c r="AC1124" s="111">
        <f t="shared" si="52"/>
        <v>11</v>
      </c>
      <c r="AD1124" s="111">
        <f t="shared" si="53"/>
        <v>18</v>
      </c>
      <c r="AE1124" s="144">
        <v>588</v>
      </c>
      <c r="AF1124" s="145">
        <f ca="1">IF(OFFSET('Dummy Payment'!$B$21,AD1124-1,AC1124-1)&lt;&gt;"",OFFSET('Dummy Payment'!$B$21,AD1124-1,AC1124-1),"")</f>
        <v>43255</v>
      </c>
      <c r="AG1124" s="146">
        <f ca="1">IF(OFFSET('Dummy Payment'!$C$21,AD1124-1,AC1124-1)&lt;&gt;"",-OFFSET('Dummy Payment'!$C$21,AD1124-1,AC1124-1),"")</f>
        <v>-100</v>
      </c>
      <c r="AH1124" s="147" t="str">
        <f t="shared" si="54"/>
        <v>Children Activities</v>
      </c>
      <c r="AI1124" s="139"/>
      <c r="AJ1124" s="139"/>
      <c r="AK1124" s="139"/>
      <c r="AL1124" s="139"/>
      <c r="AM1124" s="139"/>
      <c r="AN1124" s="139"/>
      <c r="AO1124" s="139"/>
      <c r="AP1124" s="139"/>
      <c r="AQ1124" s="139"/>
      <c r="AR1124" s="139"/>
    </row>
    <row r="1125" spans="29:44" x14ac:dyDescent="0.3">
      <c r="AC1125" s="111">
        <f t="shared" si="52"/>
        <v>11</v>
      </c>
      <c r="AD1125" s="111">
        <f t="shared" si="53"/>
        <v>19</v>
      </c>
      <c r="AE1125" s="144">
        <v>589</v>
      </c>
      <c r="AF1125" s="145" t="str">
        <f ca="1">IF(OFFSET('Dummy Payment'!$B$21,AD1125-1,AC1125-1)&lt;&gt;"",OFFSET('Dummy Payment'!$B$21,AD1125-1,AC1125-1),"")</f>
        <v/>
      </c>
      <c r="AG1125" s="146" t="str">
        <f ca="1">IF(OFFSET('Dummy Payment'!$C$21,AD1125-1,AC1125-1)&lt;&gt;"",-OFFSET('Dummy Payment'!$C$21,AD1125-1,AC1125-1),"")</f>
        <v/>
      </c>
      <c r="AH1125" s="147" t="str">
        <f t="shared" si="54"/>
        <v>Cosmetics</v>
      </c>
      <c r="AI1125" s="139"/>
      <c r="AJ1125" s="139"/>
      <c r="AK1125" s="139"/>
      <c r="AL1125" s="139"/>
      <c r="AM1125" s="139"/>
      <c r="AN1125" s="139"/>
      <c r="AO1125" s="139"/>
      <c r="AP1125" s="139"/>
      <c r="AQ1125" s="139"/>
      <c r="AR1125" s="139"/>
    </row>
    <row r="1126" spans="29:44" x14ac:dyDescent="0.3">
      <c r="AC1126" s="111">
        <f t="shared" si="52"/>
        <v>11</v>
      </c>
      <c r="AD1126" s="111">
        <f t="shared" si="53"/>
        <v>20</v>
      </c>
      <c r="AE1126" s="144">
        <v>590</v>
      </c>
      <c r="AF1126" s="145">
        <f ca="1">IF(OFFSET('Dummy Payment'!$B$21,AD1126-1,AC1126-1)&lt;&gt;"",OFFSET('Dummy Payment'!$B$21,AD1126-1,AC1126-1),"")</f>
        <v>43253</v>
      </c>
      <c r="AG1126" s="146">
        <f ca="1">IF(OFFSET('Dummy Payment'!$C$21,AD1126-1,AC1126-1)&lt;&gt;"",-OFFSET('Dummy Payment'!$C$21,AD1126-1,AC1126-1),"")</f>
        <v>-50</v>
      </c>
      <c r="AH1126" s="147" t="str">
        <f t="shared" si="54"/>
        <v>Public Transport</v>
      </c>
      <c r="AI1126" s="139"/>
      <c r="AJ1126" s="139"/>
      <c r="AK1126" s="139"/>
      <c r="AL1126" s="139"/>
      <c r="AM1126" s="139"/>
      <c r="AN1126" s="139"/>
      <c r="AO1126" s="139"/>
      <c r="AP1126" s="139"/>
      <c r="AQ1126" s="139"/>
      <c r="AR1126" s="139"/>
    </row>
    <row r="1127" spans="29:44" x14ac:dyDescent="0.3">
      <c r="AC1127" s="111">
        <f t="shared" si="52"/>
        <v>11</v>
      </c>
      <c r="AD1127" s="111">
        <f t="shared" si="53"/>
        <v>21</v>
      </c>
      <c r="AE1127" s="144">
        <v>591</v>
      </c>
      <c r="AF1127" s="145" t="str">
        <f ca="1">IF(OFFSET('Dummy Payment'!$B$21,AD1127-1,AC1127-1)&lt;&gt;"",OFFSET('Dummy Payment'!$B$21,AD1127-1,AC1127-1),"")</f>
        <v/>
      </c>
      <c r="AG1127" s="146" t="str">
        <f ca="1">IF(OFFSET('Dummy Payment'!$C$21,AD1127-1,AC1127-1)&lt;&gt;"",-OFFSET('Dummy Payment'!$C$21,AD1127-1,AC1127-1),"")</f>
        <v/>
      </c>
      <c r="AH1127" s="147" t="str">
        <f t="shared" si="54"/>
        <v/>
      </c>
      <c r="AI1127" s="139"/>
      <c r="AJ1127" s="139"/>
      <c r="AK1127" s="139"/>
      <c r="AL1127" s="139"/>
      <c r="AM1127" s="139"/>
      <c r="AN1127" s="139"/>
      <c r="AO1127" s="139"/>
      <c r="AP1127" s="139"/>
      <c r="AQ1127" s="139"/>
      <c r="AR1127" s="139"/>
    </row>
    <row r="1128" spans="29:44" x14ac:dyDescent="0.3">
      <c r="AC1128" s="111">
        <f t="shared" si="52"/>
        <v>11</v>
      </c>
      <c r="AD1128" s="111">
        <f t="shared" si="53"/>
        <v>22</v>
      </c>
      <c r="AE1128" s="144">
        <v>592</v>
      </c>
      <c r="AF1128" s="145" t="str">
        <f ca="1">IF(OFFSET('Dummy Payment'!$B$21,AD1128-1,AC1128-1)&lt;&gt;"",OFFSET('Dummy Payment'!$B$21,AD1128-1,AC1128-1),"")</f>
        <v/>
      </c>
      <c r="AG1128" s="146" t="str">
        <f ca="1">IF(OFFSET('Dummy Payment'!$C$21,AD1128-1,AC1128-1)&lt;&gt;"",-OFFSET('Dummy Payment'!$C$21,AD1128-1,AC1128-1),"")</f>
        <v/>
      </c>
      <c r="AH1128" s="147" t="str">
        <f t="shared" si="54"/>
        <v/>
      </c>
      <c r="AI1128" s="139"/>
      <c r="AJ1128" s="139"/>
      <c r="AK1128" s="139"/>
      <c r="AL1128" s="139"/>
      <c r="AM1128" s="139"/>
      <c r="AN1128" s="139"/>
      <c r="AO1128" s="139"/>
      <c r="AP1128" s="139"/>
      <c r="AQ1128" s="139"/>
      <c r="AR1128" s="139"/>
    </row>
    <row r="1129" spans="29:44" x14ac:dyDescent="0.3">
      <c r="AC1129" s="111">
        <f t="shared" si="52"/>
        <v>11</v>
      </c>
      <c r="AD1129" s="111">
        <f t="shared" si="53"/>
        <v>23</v>
      </c>
      <c r="AE1129" s="144">
        <v>593</v>
      </c>
      <c r="AF1129" s="145" t="str">
        <f ca="1">IF(OFFSET('Dummy Payment'!$B$21,AD1129-1,AC1129-1)&lt;&gt;"",OFFSET('Dummy Payment'!$B$21,AD1129-1,AC1129-1),"")</f>
        <v/>
      </c>
      <c r="AG1129" s="146" t="str">
        <f ca="1">IF(OFFSET('Dummy Payment'!$C$21,AD1129-1,AC1129-1)&lt;&gt;"",-OFFSET('Dummy Payment'!$C$21,AD1129-1,AC1129-1),"")</f>
        <v/>
      </c>
      <c r="AH1129" s="147" t="str">
        <f t="shared" si="54"/>
        <v/>
      </c>
      <c r="AI1129" s="139"/>
      <c r="AJ1129" s="139"/>
      <c r="AK1129" s="139"/>
      <c r="AL1129" s="139"/>
      <c r="AM1129" s="139"/>
      <c r="AN1129" s="139"/>
      <c r="AO1129" s="139"/>
      <c r="AP1129" s="139"/>
      <c r="AQ1129" s="139"/>
      <c r="AR1129" s="139"/>
    </row>
    <row r="1130" spans="29:44" x14ac:dyDescent="0.3">
      <c r="AC1130" s="111">
        <f t="shared" si="52"/>
        <v>11</v>
      </c>
      <c r="AD1130" s="111">
        <f t="shared" si="53"/>
        <v>24</v>
      </c>
      <c r="AE1130" s="144">
        <v>594</v>
      </c>
      <c r="AF1130" s="145" t="str">
        <f ca="1">IF(OFFSET('Dummy Payment'!$B$21,AD1130-1,AC1130-1)&lt;&gt;"",OFFSET('Dummy Payment'!$B$21,AD1130-1,AC1130-1),"")</f>
        <v/>
      </c>
      <c r="AG1130" s="146" t="str">
        <f ca="1">IF(OFFSET('Dummy Payment'!$C$21,AD1130-1,AC1130-1)&lt;&gt;"",-OFFSET('Dummy Payment'!$C$21,AD1130-1,AC1130-1),"")</f>
        <v/>
      </c>
      <c r="AH1130" s="147" t="str">
        <f t="shared" si="54"/>
        <v/>
      </c>
      <c r="AI1130" s="139"/>
      <c r="AJ1130" s="139"/>
      <c r="AK1130" s="139"/>
      <c r="AL1130" s="139"/>
      <c r="AM1130" s="139"/>
      <c r="AN1130" s="139"/>
      <c r="AO1130" s="139"/>
      <c r="AP1130" s="139"/>
      <c r="AQ1130" s="139"/>
      <c r="AR1130" s="139"/>
    </row>
    <row r="1131" spans="29:44" x14ac:dyDescent="0.3">
      <c r="AC1131" s="111">
        <f t="shared" si="52"/>
        <v>11</v>
      </c>
      <c r="AD1131" s="111">
        <f t="shared" si="53"/>
        <v>25</v>
      </c>
      <c r="AE1131" s="144">
        <v>595</v>
      </c>
      <c r="AF1131" s="145" t="str">
        <f ca="1">IF(OFFSET('Dummy Payment'!$B$21,AD1131-1,AC1131-1)&lt;&gt;"",OFFSET('Dummy Payment'!$B$21,AD1131-1,AC1131-1),"")</f>
        <v/>
      </c>
      <c r="AG1131" s="146" t="str">
        <f ca="1">IF(OFFSET('Dummy Payment'!$C$21,AD1131-1,AC1131-1)&lt;&gt;"",-OFFSET('Dummy Payment'!$C$21,AD1131-1,AC1131-1),"")</f>
        <v/>
      </c>
      <c r="AH1131" s="147" t="str">
        <f t="shared" si="54"/>
        <v/>
      </c>
      <c r="AI1131" s="139"/>
      <c r="AJ1131" s="139"/>
      <c r="AK1131" s="139"/>
      <c r="AL1131" s="139"/>
      <c r="AM1131" s="139"/>
      <c r="AN1131" s="139"/>
      <c r="AO1131" s="139"/>
      <c r="AP1131" s="139"/>
      <c r="AQ1131" s="139"/>
      <c r="AR1131" s="139"/>
    </row>
    <row r="1132" spans="29:44" x14ac:dyDescent="0.3">
      <c r="AC1132" s="111">
        <f t="shared" ref="AC1132:AC1195" si="55">AC1042+2</f>
        <v>11</v>
      </c>
      <c r="AD1132" s="111">
        <f t="shared" ref="AD1132:AD1195" si="56">AD1042</f>
        <v>26</v>
      </c>
      <c r="AE1132" s="144">
        <v>596</v>
      </c>
      <c r="AF1132" s="145" t="str">
        <f ca="1">IF(OFFSET('Dummy Payment'!$B$21,AD1132-1,AC1132-1)&lt;&gt;"",OFFSET('Dummy Payment'!$B$21,AD1132-1,AC1132-1),"")</f>
        <v/>
      </c>
      <c r="AG1132" s="146" t="str">
        <f ca="1">IF(OFFSET('Dummy Payment'!$C$21,AD1132-1,AC1132-1)&lt;&gt;"",-OFFSET('Dummy Payment'!$C$21,AD1132-1,AC1132-1),"")</f>
        <v/>
      </c>
      <c r="AH1132" s="147" t="str">
        <f t="shared" ref="AH1132:AH1195" si="57">IF(AH1042&lt;&gt;"",AH1042,"")</f>
        <v/>
      </c>
      <c r="AI1132" s="139"/>
      <c r="AJ1132" s="139"/>
      <c r="AK1132" s="139"/>
      <c r="AL1132" s="139"/>
      <c r="AM1132" s="139"/>
      <c r="AN1132" s="139"/>
      <c r="AO1132" s="139"/>
      <c r="AP1132" s="139"/>
      <c r="AQ1132" s="139"/>
      <c r="AR1132" s="139"/>
    </row>
    <row r="1133" spans="29:44" x14ac:dyDescent="0.3">
      <c r="AC1133" s="111">
        <f t="shared" si="55"/>
        <v>11</v>
      </c>
      <c r="AD1133" s="111">
        <f t="shared" si="56"/>
        <v>27</v>
      </c>
      <c r="AE1133" s="144">
        <v>597</v>
      </c>
      <c r="AF1133" s="145" t="str">
        <f ca="1">IF(OFFSET('Dummy Payment'!$B$21,AD1133-1,AC1133-1)&lt;&gt;"",OFFSET('Dummy Payment'!$B$21,AD1133-1,AC1133-1),"")</f>
        <v/>
      </c>
      <c r="AG1133" s="146" t="str">
        <f ca="1">IF(OFFSET('Dummy Payment'!$C$21,AD1133-1,AC1133-1)&lt;&gt;"",-OFFSET('Dummy Payment'!$C$21,AD1133-1,AC1133-1),"")</f>
        <v/>
      </c>
      <c r="AH1133" s="147" t="str">
        <f t="shared" si="57"/>
        <v/>
      </c>
      <c r="AI1133" s="139"/>
      <c r="AJ1133" s="139"/>
      <c r="AK1133" s="139"/>
      <c r="AL1133" s="139"/>
      <c r="AM1133" s="139"/>
      <c r="AN1133" s="139"/>
      <c r="AO1133" s="139"/>
      <c r="AP1133" s="139"/>
      <c r="AQ1133" s="139"/>
      <c r="AR1133" s="139"/>
    </row>
    <row r="1134" spans="29:44" x14ac:dyDescent="0.3">
      <c r="AC1134" s="111">
        <f t="shared" si="55"/>
        <v>11</v>
      </c>
      <c r="AD1134" s="111">
        <f t="shared" si="56"/>
        <v>28</v>
      </c>
      <c r="AE1134" s="144">
        <v>598</v>
      </c>
      <c r="AF1134" s="145" t="str">
        <f ca="1">IF(OFFSET('Dummy Payment'!$B$21,AD1134-1,AC1134-1)&lt;&gt;"",OFFSET('Dummy Payment'!$B$21,AD1134-1,AC1134-1),"")</f>
        <v/>
      </c>
      <c r="AG1134" s="146" t="str">
        <f ca="1">IF(OFFSET('Dummy Payment'!$C$21,AD1134-1,AC1134-1)&lt;&gt;"",-OFFSET('Dummy Payment'!$C$21,AD1134-1,AC1134-1),"")</f>
        <v/>
      </c>
      <c r="AH1134" s="147" t="str">
        <f t="shared" si="57"/>
        <v/>
      </c>
      <c r="AI1134" s="139"/>
      <c r="AJ1134" s="139"/>
      <c r="AK1134" s="139"/>
      <c r="AL1134" s="139"/>
      <c r="AM1134" s="139"/>
      <c r="AN1134" s="139"/>
      <c r="AO1134" s="139"/>
      <c r="AP1134" s="139"/>
      <c r="AQ1134" s="139"/>
      <c r="AR1134" s="139"/>
    </row>
    <row r="1135" spans="29:44" x14ac:dyDescent="0.3">
      <c r="AC1135" s="111">
        <f t="shared" si="55"/>
        <v>11</v>
      </c>
      <c r="AD1135" s="111">
        <f t="shared" si="56"/>
        <v>29</v>
      </c>
      <c r="AE1135" s="144">
        <v>599</v>
      </c>
      <c r="AF1135" s="145" t="str">
        <f ca="1">IF(OFFSET('Dummy Payment'!$B$21,AD1135-1,AC1135-1)&lt;&gt;"",OFFSET('Dummy Payment'!$B$21,AD1135-1,AC1135-1),"")</f>
        <v/>
      </c>
      <c r="AG1135" s="146" t="str">
        <f ca="1">IF(OFFSET('Dummy Payment'!$C$21,AD1135-1,AC1135-1)&lt;&gt;"",-OFFSET('Dummy Payment'!$C$21,AD1135-1,AC1135-1),"")</f>
        <v/>
      </c>
      <c r="AH1135" s="147" t="str">
        <f t="shared" si="57"/>
        <v/>
      </c>
      <c r="AI1135" s="139"/>
      <c r="AJ1135" s="139"/>
      <c r="AK1135" s="139"/>
      <c r="AL1135" s="139"/>
      <c r="AM1135" s="139"/>
      <c r="AN1135" s="139"/>
      <c r="AO1135" s="139"/>
      <c r="AP1135" s="139"/>
      <c r="AQ1135" s="139"/>
      <c r="AR1135" s="139"/>
    </row>
    <row r="1136" spans="29:44" x14ac:dyDescent="0.3">
      <c r="AC1136" s="111">
        <f t="shared" si="55"/>
        <v>11</v>
      </c>
      <c r="AD1136" s="111">
        <f t="shared" si="56"/>
        <v>30</v>
      </c>
      <c r="AE1136" s="144">
        <v>600</v>
      </c>
      <c r="AF1136" s="145" t="str">
        <f ca="1">IF(OFFSET('Dummy Payment'!$B$21,AD1136-1,AC1136-1)&lt;&gt;"",OFFSET('Dummy Payment'!$B$21,AD1136-1,AC1136-1),"")</f>
        <v/>
      </c>
      <c r="AG1136" s="146" t="str">
        <f ca="1">IF(OFFSET('Dummy Payment'!$C$21,AD1136-1,AC1136-1)&lt;&gt;"",-OFFSET('Dummy Payment'!$C$21,AD1136-1,AC1136-1),"")</f>
        <v/>
      </c>
      <c r="AH1136" s="147" t="str">
        <f t="shared" si="57"/>
        <v/>
      </c>
      <c r="AI1136" s="139"/>
      <c r="AJ1136" s="139"/>
      <c r="AK1136" s="139"/>
      <c r="AL1136" s="139"/>
      <c r="AM1136" s="139"/>
      <c r="AN1136" s="139"/>
      <c r="AO1136" s="139"/>
      <c r="AP1136" s="139"/>
      <c r="AQ1136" s="139"/>
      <c r="AR1136" s="139"/>
    </row>
    <row r="1137" spans="29:44" x14ac:dyDescent="0.3">
      <c r="AC1137" s="111">
        <f t="shared" si="55"/>
        <v>11</v>
      </c>
      <c r="AD1137" s="111">
        <f t="shared" si="56"/>
        <v>31</v>
      </c>
      <c r="AE1137" s="144">
        <v>601</v>
      </c>
      <c r="AF1137" s="145" t="str">
        <f ca="1">IF(OFFSET('Dummy Payment'!$B$21,AD1137-1,AC1137-1)&lt;&gt;"",OFFSET('Dummy Payment'!$B$21,AD1137-1,AC1137-1),"")</f>
        <v/>
      </c>
      <c r="AG1137" s="146" t="str">
        <f ca="1">IF(OFFSET('Dummy Payment'!$C$21,AD1137-1,AC1137-1)&lt;&gt;"",-OFFSET('Dummy Payment'!$C$21,AD1137-1,AC1137-1),"")</f>
        <v/>
      </c>
      <c r="AH1137" s="147" t="str">
        <f t="shared" si="57"/>
        <v/>
      </c>
      <c r="AI1137" s="139"/>
      <c r="AJ1137" s="139"/>
      <c r="AK1137" s="139"/>
      <c r="AL1137" s="139"/>
      <c r="AM1137" s="139"/>
      <c r="AN1137" s="139"/>
      <c r="AO1137" s="139"/>
      <c r="AP1137" s="139"/>
      <c r="AQ1137" s="139"/>
      <c r="AR1137" s="139"/>
    </row>
    <row r="1138" spans="29:44" x14ac:dyDescent="0.3">
      <c r="AC1138" s="111">
        <f t="shared" si="55"/>
        <v>11</v>
      </c>
      <c r="AD1138" s="111">
        <f t="shared" si="56"/>
        <v>32</v>
      </c>
      <c r="AE1138" s="144">
        <v>602</v>
      </c>
      <c r="AF1138" s="145" t="str">
        <f ca="1">IF(OFFSET('Dummy Payment'!$B$21,AD1138-1,AC1138-1)&lt;&gt;"",OFFSET('Dummy Payment'!$B$21,AD1138-1,AC1138-1),"")</f>
        <v/>
      </c>
      <c r="AG1138" s="146" t="str">
        <f ca="1">IF(OFFSET('Dummy Payment'!$C$21,AD1138-1,AC1138-1)&lt;&gt;"",-OFFSET('Dummy Payment'!$C$21,AD1138-1,AC1138-1),"")</f>
        <v/>
      </c>
      <c r="AH1138" s="147" t="str">
        <f t="shared" si="57"/>
        <v/>
      </c>
      <c r="AI1138" s="139"/>
      <c r="AJ1138" s="139"/>
      <c r="AK1138" s="139"/>
      <c r="AL1138" s="139"/>
      <c r="AM1138" s="139"/>
      <c r="AN1138" s="139"/>
      <c r="AO1138" s="139"/>
      <c r="AP1138" s="139"/>
      <c r="AQ1138" s="139"/>
      <c r="AR1138" s="139"/>
    </row>
    <row r="1139" spans="29:44" x14ac:dyDescent="0.3">
      <c r="AC1139" s="111">
        <f t="shared" si="55"/>
        <v>11</v>
      </c>
      <c r="AD1139" s="111">
        <f t="shared" si="56"/>
        <v>33</v>
      </c>
      <c r="AE1139" s="144">
        <v>603</v>
      </c>
      <c r="AF1139" s="145" t="str">
        <f ca="1">IF(OFFSET('Dummy Payment'!$B$21,AD1139-1,AC1139-1)&lt;&gt;"",OFFSET('Dummy Payment'!$B$21,AD1139-1,AC1139-1),"")</f>
        <v/>
      </c>
      <c r="AG1139" s="146" t="str">
        <f ca="1">IF(OFFSET('Dummy Payment'!$C$21,AD1139-1,AC1139-1)&lt;&gt;"",-OFFSET('Dummy Payment'!$C$21,AD1139-1,AC1139-1),"")</f>
        <v/>
      </c>
      <c r="AH1139" s="147" t="str">
        <f t="shared" si="57"/>
        <v/>
      </c>
      <c r="AI1139" s="139"/>
      <c r="AJ1139" s="139"/>
      <c r="AK1139" s="139"/>
      <c r="AL1139" s="139"/>
      <c r="AM1139" s="139"/>
      <c r="AN1139" s="139"/>
      <c r="AO1139" s="139"/>
      <c r="AP1139" s="139"/>
      <c r="AQ1139" s="139"/>
      <c r="AR1139" s="139"/>
    </row>
    <row r="1140" spans="29:44" x14ac:dyDescent="0.3">
      <c r="AC1140" s="111">
        <f t="shared" si="55"/>
        <v>11</v>
      </c>
      <c r="AD1140" s="111">
        <f t="shared" si="56"/>
        <v>34</v>
      </c>
      <c r="AE1140" s="144">
        <v>604</v>
      </c>
      <c r="AF1140" s="145" t="str">
        <f ca="1">IF(OFFSET('Dummy Payment'!$B$21,AD1140-1,AC1140-1)&lt;&gt;"",OFFSET('Dummy Payment'!$B$21,AD1140-1,AC1140-1),"")</f>
        <v/>
      </c>
      <c r="AG1140" s="146" t="str">
        <f ca="1">IF(OFFSET('Dummy Payment'!$C$21,AD1140-1,AC1140-1)&lt;&gt;"",-OFFSET('Dummy Payment'!$C$21,AD1140-1,AC1140-1),"")</f>
        <v/>
      </c>
      <c r="AH1140" s="147" t="str">
        <f t="shared" si="57"/>
        <v/>
      </c>
      <c r="AI1140" s="139"/>
      <c r="AJ1140" s="139"/>
      <c r="AK1140" s="139"/>
      <c r="AL1140" s="139"/>
      <c r="AM1140" s="139"/>
      <c r="AN1140" s="139"/>
      <c r="AO1140" s="139"/>
      <c r="AP1140" s="139"/>
      <c r="AQ1140" s="139"/>
      <c r="AR1140" s="139"/>
    </row>
    <row r="1141" spans="29:44" x14ac:dyDescent="0.3">
      <c r="AC1141" s="111">
        <f t="shared" si="55"/>
        <v>11</v>
      </c>
      <c r="AD1141" s="111">
        <f t="shared" si="56"/>
        <v>35</v>
      </c>
      <c r="AE1141" s="144">
        <v>605</v>
      </c>
      <c r="AF1141" s="145" t="str">
        <f ca="1">IF(OFFSET('Dummy Payment'!$B$21,AD1141-1,AC1141-1)&lt;&gt;"",OFFSET('Dummy Payment'!$B$21,AD1141-1,AC1141-1),"")</f>
        <v/>
      </c>
      <c r="AG1141" s="146" t="str">
        <f ca="1">IF(OFFSET('Dummy Payment'!$C$21,AD1141-1,AC1141-1)&lt;&gt;"",-OFFSET('Dummy Payment'!$C$21,AD1141-1,AC1141-1),"")</f>
        <v/>
      </c>
      <c r="AH1141" s="147" t="str">
        <f t="shared" si="57"/>
        <v/>
      </c>
      <c r="AI1141" s="139"/>
      <c r="AJ1141" s="139"/>
      <c r="AK1141" s="139"/>
      <c r="AL1141" s="139"/>
      <c r="AM1141" s="139"/>
      <c r="AN1141" s="139"/>
      <c r="AO1141" s="139"/>
      <c r="AP1141" s="139"/>
      <c r="AQ1141" s="139"/>
      <c r="AR1141" s="139"/>
    </row>
    <row r="1142" spans="29:44" x14ac:dyDescent="0.3">
      <c r="AC1142" s="111">
        <f t="shared" si="55"/>
        <v>11</v>
      </c>
      <c r="AD1142" s="111">
        <f t="shared" si="56"/>
        <v>36</v>
      </c>
      <c r="AE1142" s="144">
        <v>606</v>
      </c>
      <c r="AF1142" s="145" t="str">
        <f ca="1">IF(OFFSET('Dummy Payment'!$B$21,AD1142-1,AC1142-1)&lt;&gt;"",OFFSET('Dummy Payment'!$B$21,AD1142-1,AC1142-1),"")</f>
        <v/>
      </c>
      <c r="AG1142" s="146" t="str">
        <f ca="1">IF(OFFSET('Dummy Payment'!$C$21,AD1142-1,AC1142-1)&lt;&gt;"",-OFFSET('Dummy Payment'!$C$21,AD1142-1,AC1142-1),"")</f>
        <v/>
      </c>
      <c r="AH1142" s="147" t="str">
        <f t="shared" si="57"/>
        <v/>
      </c>
      <c r="AI1142" s="139"/>
      <c r="AJ1142" s="139"/>
      <c r="AK1142" s="139"/>
      <c r="AL1142" s="139"/>
      <c r="AM1142" s="139"/>
      <c r="AN1142" s="139"/>
      <c r="AO1142" s="139"/>
      <c r="AP1142" s="139"/>
      <c r="AQ1142" s="139"/>
      <c r="AR1142" s="139"/>
    </row>
    <row r="1143" spans="29:44" x14ac:dyDescent="0.3">
      <c r="AC1143" s="111">
        <f t="shared" si="55"/>
        <v>11</v>
      </c>
      <c r="AD1143" s="111">
        <f t="shared" si="56"/>
        <v>37</v>
      </c>
      <c r="AE1143" s="144">
        <v>607</v>
      </c>
      <c r="AF1143" s="145" t="str">
        <f ca="1">IF(OFFSET('Dummy Payment'!$B$21,AD1143-1,AC1143-1)&lt;&gt;"",OFFSET('Dummy Payment'!$B$21,AD1143-1,AC1143-1),"")</f>
        <v/>
      </c>
      <c r="AG1143" s="146" t="str">
        <f ca="1">IF(OFFSET('Dummy Payment'!$C$21,AD1143-1,AC1143-1)&lt;&gt;"",-OFFSET('Dummy Payment'!$C$21,AD1143-1,AC1143-1),"")</f>
        <v/>
      </c>
      <c r="AH1143" s="147" t="str">
        <f t="shared" si="57"/>
        <v/>
      </c>
      <c r="AI1143" s="139"/>
      <c r="AJ1143" s="139"/>
      <c r="AK1143" s="139"/>
      <c r="AL1143" s="139"/>
      <c r="AM1143" s="139"/>
      <c r="AN1143" s="139"/>
      <c r="AO1143" s="139"/>
      <c r="AP1143" s="139"/>
      <c r="AQ1143" s="139"/>
      <c r="AR1143" s="139"/>
    </row>
    <row r="1144" spans="29:44" x14ac:dyDescent="0.3">
      <c r="AC1144" s="111">
        <f t="shared" si="55"/>
        <v>11</v>
      </c>
      <c r="AD1144" s="111">
        <f t="shared" si="56"/>
        <v>38</v>
      </c>
      <c r="AE1144" s="144">
        <v>608</v>
      </c>
      <c r="AF1144" s="145" t="str">
        <f ca="1">IF(OFFSET('Dummy Payment'!$B$21,AD1144-1,AC1144-1)&lt;&gt;"",OFFSET('Dummy Payment'!$B$21,AD1144-1,AC1144-1),"")</f>
        <v/>
      </c>
      <c r="AG1144" s="146" t="str">
        <f ca="1">IF(OFFSET('Dummy Payment'!$C$21,AD1144-1,AC1144-1)&lt;&gt;"",-OFFSET('Dummy Payment'!$C$21,AD1144-1,AC1144-1),"")</f>
        <v/>
      </c>
      <c r="AH1144" s="147" t="str">
        <f t="shared" si="57"/>
        <v/>
      </c>
      <c r="AI1144" s="139"/>
      <c r="AJ1144" s="139"/>
      <c r="AK1144" s="139"/>
      <c r="AL1144" s="139"/>
      <c r="AM1144" s="139"/>
      <c r="AN1144" s="139"/>
      <c r="AO1144" s="139"/>
      <c r="AP1144" s="139"/>
      <c r="AQ1144" s="139"/>
      <c r="AR1144" s="139"/>
    </row>
    <row r="1145" spans="29:44" x14ac:dyDescent="0.3">
      <c r="AC1145" s="111">
        <f t="shared" si="55"/>
        <v>11</v>
      </c>
      <c r="AD1145" s="111">
        <f t="shared" si="56"/>
        <v>39</v>
      </c>
      <c r="AE1145" s="144">
        <v>609</v>
      </c>
      <c r="AF1145" s="145" t="str">
        <f ca="1">IF(OFFSET('Dummy Payment'!$B$21,AD1145-1,AC1145-1)&lt;&gt;"",OFFSET('Dummy Payment'!$B$21,AD1145-1,AC1145-1),"")</f>
        <v/>
      </c>
      <c r="AG1145" s="146" t="str">
        <f ca="1">IF(OFFSET('Dummy Payment'!$C$21,AD1145-1,AC1145-1)&lt;&gt;"",-OFFSET('Dummy Payment'!$C$21,AD1145-1,AC1145-1),"")</f>
        <v/>
      </c>
      <c r="AH1145" s="147" t="str">
        <f t="shared" si="57"/>
        <v/>
      </c>
      <c r="AI1145" s="139"/>
      <c r="AJ1145" s="139"/>
      <c r="AK1145" s="139"/>
      <c r="AL1145" s="139"/>
      <c r="AM1145" s="139"/>
      <c r="AN1145" s="139"/>
      <c r="AO1145" s="139"/>
      <c r="AP1145" s="139"/>
      <c r="AQ1145" s="139"/>
      <c r="AR1145" s="139"/>
    </row>
    <row r="1146" spans="29:44" x14ac:dyDescent="0.3">
      <c r="AC1146" s="111">
        <f t="shared" si="55"/>
        <v>11</v>
      </c>
      <c r="AD1146" s="111">
        <f t="shared" si="56"/>
        <v>40</v>
      </c>
      <c r="AE1146" s="144">
        <v>610</v>
      </c>
      <c r="AF1146" s="145" t="str">
        <f ca="1">IF(OFFSET('Dummy Payment'!$B$21,AD1146-1,AC1146-1)&lt;&gt;"",OFFSET('Dummy Payment'!$B$21,AD1146-1,AC1146-1),"")</f>
        <v/>
      </c>
      <c r="AG1146" s="146" t="str">
        <f ca="1">IF(OFFSET('Dummy Payment'!$C$21,AD1146-1,AC1146-1)&lt;&gt;"",-OFFSET('Dummy Payment'!$C$21,AD1146-1,AC1146-1),"")</f>
        <v/>
      </c>
      <c r="AH1146" s="147" t="str">
        <f t="shared" si="57"/>
        <v/>
      </c>
      <c r="AI1146" s="139"/>
      <c r="AJ1146" s="139"/>
      <c r="AK1146" s="139"/>
      <c r="AL1146" s="139"/>
      <c r="AM1146" s="139"/>
      <c r="AN1146" s="139"/>
      <c r="AO1146" s="139"/>
      <c r="AP1146" s="139"/>
      <c r="AQ1146" s="139"/>
      <c r="AR1146" s="139"/>
    </row>
    <row r="1147" spans="29:44" x14ac:dyDescent="0.3">
      <c r="AC1147" s="111">
        <f t="shared" si="55"/>
        <v>11</v>
      </c>
      <c r="AD1147" s="111">
        <f t="shared" si="56"/>
        <v>41</v>
      </c>
      <c r="AE1147" s="144">
        <v>611</v>
      </c>
      <c r="AF1147" s="145" t="str">
        <f ca="1">IF(OFFSET('Dummy Payment'!$B$21,AD1147-1,AC1147-1)&lt;&gt;"",OFFSET('Dummy Payment'!$B$21,AD1147-1,AC1147-1),"")</f>
        <v/>
      </c>
      <c r="AG1147" s="146" t="str">
        <f ca="1">IF(OFFSET('Dummy Payment'!$C$21,AD1147-1,AC1147-1)&lt;&gt;"",-OFFSET('Dummy Payment'!$C$21,AD1147-1,AC1147-1),"")</f>
        <v/>
      </c>
      <c r="AH1147" s="147" t="str">
        <f t="shared" si="57"/>
        <v/>
      </c>
      <c r="AI1147" s="139"/>
      <c r="AJ1147" s="139"/>
      <c r="AK1147" s="139"/>
      <c r="AL1147" s="139"/>
      <c r="AM1147" s="139"/>
      <c r="AN1147" s="139"/>
      <c r="AO1147" s="139"/>
      <c r="AP1147" s="139"/>
      <c r="AQ1147" s="139"/>
      <c r="AR1147" s="139"/>
    </row>
    <row r="1148" spans="29:44" x14ac:dyDescent="0.3">
      <c r="AC1148" s="111">
        <f t="shared" si="55"/>
        <v>11</v>
      </c>
      <c r="AD1148" s="111">
        <f t="shared" si="56"/>
        <v>42</v>
      </c>
      <c r="AE1148" s="144">
        <v>612</v>
      </c>
      <c r="AF1148" s="145" t="str">
        <f ca="1">IF(OFFSET('Dummy Payment'!$B$21,AD1148-1,AC1148-1)&lt;&gt;"",OFFSET('Dummy Payment'!$B$21,AD1148-1,AC1148-1),"")</f>
        <v/>
      </c>
      <c r="AG1148" s="146" t="str">
        <f ca="1">IF(OFFSET('Dummy Payment'!$C$21,AD1148-1,AC1148-1)&lt;&gt;"",-OFFSET('Dummy Payment'!$C$21,AD1148-1,AC1148-1),"")</f>
        <v/>
      </c>
      <c r="AH1148" s="147" t="str">
        <f t="shared" si="57"/>
        <v/>
      </c>
      <c r="AI1148" s="139"/>
      <c r="AJ1148" s="139"/>
      <c r="AK1148" s="139"/>
      <c r="AL1148" s="139"/>
      <c r="AM1148" s="139"/>
      <c r="AN1148" s="139"/>
      <c r="AO1148" s="139"/>
      <c r="AP1148" s="139"/>
      <c r="AQ1148" s="139"/>
      <c r="AR1148" s="139"/>
    </row>
    <row r="1149" spans="29:44" x14ac:dyDescent="0.3">
      <c r="AC1149" s="111">
        <f t="shared" si="55"/>
        <v>11</v>
      </c>
      <c r="AD1149" s="111">
        <f t="shared" si="56"/>
        <v>43</v>
      </c>
      <c r="AE1149" s="144">
        <v>613</v>
      </c>
      <c r="AF1149" s="145" t="str">
        <f ca="1">IF(OFFSET('Dummy Payment'!$B$21,AD1149-1,AC1149-1)&lt;&gt;"",OFFSET('Dummy Payment'!$B$21,AD1149-1,AC1149-1),"")</f>
        <v/>
      </c>
      <c r="AG1149" s="146" t="str">
        <f ca="1">IF(OFFSET('Dummy Payment'!$C$21,AD1149-1,AC1149-1)&lt;&gt;"",-OFFSET('Dummy Payment'!$C$21,AD1149-1,AC1149-1),"")</f>
        <v/>
      </c>
      <c r="AH1149" s="147" t="str">
        <f t="shared" si="57"/>
        <v/>
      </c>
      <c r="AI1149" s="139"/>
      <c r="AJ1149" s="139"/>
      <c r="AK1149" s="139"/>
      <c r="AL1149" s="139"/>
      <c r="AM1149" s="139"/>
      <c r="AN1149" s="139"/>
      <c r="AO1149" s="139"/>
      <c r="AP1149" s="139"/>
      <c r="AQ1149" s="139"/>
      <c r="AR1149" s="139"/>
    </row>
    <row r="1150" spans="29:44" x14ac:dyDescent="0.3">
      <c r="AC1150" s="111">
        <f t="shared" si="55"/>
        <v>11</v>
      </c>
      <c r="AD1150" s="111">
        <f t="shared" si="56"/>
        <v>44</v>
      </c>
      <c r="AE1150" s="144">
        <v>614</v>
      </c>
      <c r="AF1150" s="145" t="str">
        <f ca="1">IF(OFFSET('Dummy Payment'!$B$21,AD1150-1,AC1150-1)&lt;&gt;"",OFFSET('Dummy Payment'!$B$21,AD1150-1,AC1150-1),"")</f>
        <v/>
      </c>
      <c r="AG1150" s="146" t="str">
        <f ca="1">IF(OFFSET('Dummy Payment'!$C$21,AD1150-1,AC1150-1)&lt;&gt;"",-OFFSET('Dummy Payment'!$C$21,AD1150-1,AC1150-1),"")</f>
        <v/>
      </c>
      <c r="AH1150" s="147" t="str">
        <f t="shared" si="57"/>
        <v/>
      </c>
      <c r="AI1150" s="139"/>
      <c r="AJ1150" s="139"/>
      <c r="AK1150" s="139"/>
      <c r="AL1150" s="139"/>
      <c r="AM1150" s="139"/>
      <c r="AN1150" s="139"/>
      <c r="AO1150" s="139"/>
      <c r="AP1150" s="139"/>
      <c r="AQ1150" s="139"/>
      <c r="AR1150" s="139"/>
    </row>
    <row r="1151" spans="29:44" x14ac:dyDescent="0.3">
      <c r="AC1151" s="111">
        <f t="shared" si="55"/>
        <v>11</v>
      </c>
      <c r="AD1151" s="111">
        <f t="shared" si="56"/>
        <v>45</v>
      </c>
      <c r="AE1151" s="144">
        <v>615</v>
      </c>
      <c r="AF1151" s="145" t="str">
        <f ca="1">IF(OFFSET('Dummy Payment'!$B$21,AD1151-1,AC1151-1)&lt;&gt;"",OFFSET('Dummy Payment'!$B$21,AD1151-1,AC1151-1),"")</f>
        <v/>
      </c>
      <c r="AG1151" s="146" t="str">
        <f ca="1">IF(OFFSET('Dummy Payment'!$C$21,AD1151-1,AC1151-1)&lt;&gt;"",-OFFSET('Dummy Payment'!$C$21,AD1151-1,AC1151-1),"")</f>
        <v/>
      </c>
      <c r="AH1151" s="147" t="str">
        <f t="shared" si="57"/>
        <v/>
      </c>
      <c r="AI1151" s="139"/>
      <c r="AJ1151" s="139"/>
      <c r="AK1151" s="139"/>
      <c r="AL1151" s="139"/>
      <c r="AM1151" s="139"/>
      <c r="AN1151" s="139"/>
      <c r="AO1151" s="139"/>
      <c r="AP1151" s="139"/>
      <c r="AQ1151" s="139"/>
      <c r="AR1151" s="139"/>
    </row>
    <row r="1152" spans="29:44" x14ac:dyDescent="0.3">
      <c r="AC1152" s="111">
        <f t="shared" si="55"/>
        <v>11</v>
      </c>
      <c r="AD1152" s="111">
        <f t="shared" si="56"/>
        <v>46</v>
      </c>
      <c r="AE1152" s="144">
        <v>616</v>
      </c>
      <c r="AF1152" s="145" t="str">
        <f ca="1">IF(OFFSET('Dummy Payment'!$B$21,AD1152-1,AC1152-1)&lt;&gt;"",OFFSET('Dummy Payment'!$B$21,AD1152-1,AC1152-1),"")</f>
        <v/>
      </c>
      <c r="AG1152" s="146" t="str">
        <f ca="1">IF(OFFSET('Dummy Payment'!$C$21,AD1152-1,AC1152-1)&lt;&gt;"",-OFFSET('Dummy Payment'!$C$21,AD1152-1,AC1152-1),"")</f>
        <v/>
      </c>
      <c r="AH1152" s="147" t="str">
        <f t="shared" si="57"/>
        <v/>
      </c>
      <c r="AI1152" s="139"/>
      <c r="AJ1152" s="139"/>
      <c r="AK1152" s="139"/>
      <c r="AL1152" s="139"/>
      <c r="AM1152" s="139"/>
      <c r="AN1152" s="139"/>
      <c r="AO1152" s="139"/>
      <c r="AP1152" s="139"/>
      <c r="AQ1152" s="139"/>
      <c r="AR1152" s="139"/>
    </row>
    <row r="1153" spans="29:44" x14ac:dyDescent="0.3">
      <c r="AC1153" s="111">
        <f t="shared" si="55"/>
        <v>11</v>
      </c>
      <c r="AD1153" s="111">
        <f t="shared" si="56"/>
        <v>47</v>
      </c>
      <c r="AE1153" s="144">
        <v>617</v>
      </c>
      <c r="AF1153" s="145" t="str">
        <f ca="1">IF(OFFSET('Dummy Payment'!$B$21,AD1153-1,AC1153-1)&lt;&gt;"",OFFSET('Dummy Payment'!$B$21,AD1153-1,AC1153-1),"")</f>
        <v/>
      </c>
      <c r="AG1153" s="146" t="str">
        <f ca="1">IF(OFFSET('Dummy Payment'!$C$21,AD1153-1,AC1153-1)&lt;&gt;"",-OFFSET('Dummy Payment'!$C$21,AD1153-1,AC1153-1),"")</f>
        <v/>
      </c>
      <c r="AH1153" s="147" t="str">
        <f t="shared" si="57"/>
        <v/>
      </c>
      <c r="AI1153" s="139"/>
      <c r="AJ1153" s="139"/>
      <c r="AK1153" s="139"/>
      <c r="AL1153" s="139"/>
      <c r="AM1153" s="139"/>
      <c r="AN1153" s="139"/>
      <c r="AO1153" s="139"/>
      <c r="AP1153" s="139"/>
      <c r="AQ1153" s="139"/>
      <c r="AR1153" s="139"/>
    </row>
    <row r="1154" spans="29:44" x14ac:dyDescent="0.3">
      <c r="AC1154" s="111">
        <f t="shared" si="55"/>
        <v>11</v>
      </c>
      <c r="AD1154" s="111">
        <f t="shared" si="56"/>
        <v>48</v>
      </c>
      <c r="AE1154" s="144">
        <v>618</v>
      </c>
      <c r="AF1154" s="145" t="str">
        <f ca="1">IF(OFFSET('Dummy Payment'!$B$21,AD1154-1,AC1154-1)&lt;&gt;"",OFFSET('Dummy Payment'!$B$21,AD1154-1,AC1154-1),"")</f>
        <v/>
      </c>
      <c r="AG1154" s="146" t="str">
        <f ca="1">IF(OFFSET('Dummy Payment'!$C$21,AD1154-1,AC1154-1)&lt;&gt;"",-OFFSET('Dummy Payment'!$C$21,AD1154-1,AC1154-1),"")</f>
        <v/>
      </c>
      <c r="AH1154" s="147" t="str">
        <f t="shared" si="57"/>
        <v/>
      </c>
      <c r="AI1154" s="139"/>
      <c r="AJ1154" s="139"/>
      <c r="AK1154" s="139"/>
      <c r="AL1154" s="139"/>
      <c r="AM1154" s="139"/>
      <c r="AN1154" s="139"/>
      <c r="AO1154" s="139"/>
      <c r="AP1154" s="139"/>
      <c r="AQ1154" s="139"/>
      <c r="AR1154" s="139"/>
    </row>
    <row r="1155" spans="29:44" x14ac:dyDescent="0.3">
      <c r="AC1155" s="111">
        <f t="shared" si="55"/>
        <v>11</v>
      </c>
      <c r="AD1155" s="111">
        <f t="shared" si="56"/>
        <v>49</v>
      </c>
      <c r="AE1155" s="144">
        <v>619</v>
      </c>
      <c r="AF1155" s="145" t="str">
        <f ca="1">IF(OFFSET('Dummy Payment'!$B$21,AD1155-1,AC1155-1)&lt;&gt;"",OFFSET('Dummy Payment'!$B$21,AD1155-1,AC1155-1),"")</f>
        <v/>
      </c>
      <c r="AG1155" s="146" t="str">
        <f ca="1">IF(OFFSET('Dummy Payment'!$C$21,AD1155-1,AC1155-1)&lt;&gt;"",-OFFSET('Dummy Payment'!$C$21,AD1155-1,AC1155-1),"")</f>
        <v/>
      </c>
      <c r="AH1155" s="147" t="str">
        <f t="shared" si="57"/>
        <v/>
      </c>
      <c r="AI1155" s="139"/>
      <c r="AJ1155" s="139"/>
      <c r="AK1155" s="139"/>
      <c r="AL1155" s="139"/>
      <c r="AM1155" s="139"/>
      <c r="AN1155" s="139"/>
      <c r="AO1155" s="139"/>
      <c r="AP1155" s="139"/>
      <c r="AQ1155" s="139"/>
      <c r="AR1155" s="139"/>
    </row>
    <row r="1156" spans="29:44" x14ac:dyDescent="0.3">
      <c r="AC1156" s="111">
        <f t="shared" si="55"/>
        <v>11</v>
      </c>
      <c r="AD1156" s="111">
        <f t="shared" si="56"/>
        <v>50</v>
      </c>
      <c r="AE1156" s="144">
        <v>620</v>
      </c>
      <c r="AF1156" s="145" t="str">
        <f ca="1">IF(OFFSET('Dummy Payment'!$B$21,AD1156-1,AC1156-1)&lt;&gt;"",OFFSET('Dummy Payment'!$B$21,AD1156-1,AC1156-1),"")</f>
        <v/>
      </c>
      <c r="AG1156" s="146" t="str">
        <f ca="1">IF(OFFSET('Dummy Payment'!$C$21,AD1156-1,AC1156-1)&lt;&gt;"",-OFFSET('Dummy Payment'!$C$21,AD1156-1,AC1156-1),"")</f>
        <v/>
      </c>
      <c r="AH1156" s="147" t="str">
        <f t="shared" si="57"/>
        <v/>
      </c>
      <c r="AI1156" s="139"/>
      <c r="AJ1156" s="139"/>
      <c r="AK1156" s="139"/>
      <c r="AL1156" s="139"/>
      <c r="AM1156" s="139"/>
      <c r="AN1156" s="139"/>
      <c r="AO1156" s="139"/>
      <c r="AP1156" s="139"/>
      <c r="AQ1156" s="139"/>
      <c r="AR1156" s="139"/>
    </row>
    <row r="1157" spans="29:44" x14ac:dyDescent="0.3">
      <c r="AC1157" s="111">
        <f t="shared" si="55"/>
        <v>11</v>
      </c>
      <c r="AD1157" s="111">
        <f t="shared" si="56"/>
        <v>51</v>
      </c>
      <c r="AE1157" s="144">
        <v>621</v>
      </c>
      <c r="AF1157" s="145" t="str">
        <f ca="1">IF(OFFSET('Dummy Payment'!$B$21,AD1157-1,AC1157-1)&lt;&gt;"",OFFSET('Dummy Payment'!$B$21,AD1157-1,AC1157-1),"")</f>
        <v/>
      </c>
      <c r="AG1157" s="146" t="str">
        <f ca="1">IF(OFFSET('Dummy Payment'!$C$21,AD1157-1,AC1157-1)&lt;&gt;"",-OFFSET('Dummy Payment'!$C$21,AD1157-1,AC1157-1),"")</f>
        <v/>
      </c>
      <c r="AH1157" s="147" t="str">
        <f t="shared" si="57"/>
        <v/>
      </c>
      <c r="AI1157" s="139"/>
      <c r="AJ1157" s="139"/>
      <c r="AK1157" s="139"/>
      <c r="AL1157" s="139"/>
      <c r="AM1157" s="139"/>
      <c r="AN1157" s="139"/>
      <c r="AO1157" s="139"/>
      <c r="AP1157" s="139"/>
      <c r="AQ1157" s="139"/>
      <c r="AR1157" s="139"/>
    </row>
    <row r="1158" spans="29:44" x14ac:dyDescent="0.3">
      <c r="AC1158" s="111">
        <f t="shared" si="55"/>
        <v>11</v>
      </c>
      <c r="AD1158" s="111">
        <f t="shared" si="56"/>
        <v>52</v>
      </c>
      <c r="AE1158" s="144">
        <v>622</v>
      </c>
      <c r="AF1158" s="145" t="str">
        <f ca="1">IF(OFFSET('Dummy Payment'!$B$21,AD1158-1,AC1158-1)&lt;&gt;"",OFFSET('Dummy Payment'!$B$21,AD1158-1,AC1158-1),"")</f>
        <v/>
      </c>
      <c r="AG1158" s="146" t="str">
        <f ca="1">IF(OFFSET('Dummy Payment'!$C$21,AD1158-1,AC1158-1)&lt;&gt;"",-OFFSET('Dummy Payment'!$C$21,AD1158-1,AC1158-1),"")</f>
        <v/>
      </c>
      <c r="AH1158" s="147" t="str">
        <f t="shared" si="57"/>
        <v/>
      </c>
      <c r="AI1158" s="139"/>
      <c r="AJ1158" s="139"/>
      <c r="AK1158" s="139"/>
      <c r="AL1158" s="139"/>
      <c r="AM1158" s="139"/>
      <c r="AN1158" s="139"/>
      <c r="AO1158" s="139"/>
      <c r="AP1158" s="139"/>
      <c r="AQ1158" s="139"/>
      <c r="AR1158" s="139"/>
    </row>
    <row r="1159" spans="29:44" x14ac:dyDescent="0.3">
      <c r="AC1159" s="111">
        <f t="shared" si="55"/>
        <v>11</v>
      </c>
      <c r="AD1159" s="111">
        <f t="shared" si="56"/>
        <v>53</v>
      </c>
      <c r="AE1159" s="144">
        <v>623</v>
      </c>
      <c r="AF1159" s="145" t="str">
        <f ca="1">IF(OFFSET('Dummy Payment'!$B$21,AD1159-1,AC1159-1)&lt;&gt;"",OFFSET('Dummy Payment'!$B$21,AD1159-1,AC1159-1),"")</f>
        <v/>
      </c>
      <c r="AG1159" s="146" t="str">
        <f ca="1">IF(OFFSET('Dummy Payment'!$C$21,AD1159-1,AC1159-1)&lt;&gt;"",-OFFSET('Dummy Payment'!$C$21,AD1159-1,AC1159-1),"")</f>
        <v/>
      </c>
      <c r="AH1159" s="147" t="str">
        <f t="shared" si="57"/>
        <v/>
      </c>
      <c r="AI1159" s="139"/>
      <c r="AJ1159" s="139"/>
      <c r="AK1159" s="139"/>
      <c r="AL1159" s="139"/>
      <c r="AM1159" s="139"/>
      <c r="AN1159" s="139"/>
      <c r="AO1159" s="139"/>
      <c r="AP1159" s="139"/>
      <c r="AQ1159" s="139"/>
      <c r="AR1159" s="139"/>
    </row>
    <row r="1160" spans="29:44" x14ac:dyDescent="0.3">
      <c r="AC1160" s="111">
        <f t="shared" si="55"/>
        <v>11</v>
      </c>
      <c r="AD1160" s="111">
        <f t="shared" si="56"/>
        <v>54</v>
      </c>
      <c r="AE1160" s="144">
        <v>624</v>
      </c>
      <c r="AF1160" s="145" t="str">
        <f ca="1">IF(OFFSET('Dummy Payment'!$B$21,AD1160-1,AC1160-1)&lt;&gt;"",OFFSET('Dummy Payment'!$B$21,AD1160-1,AC1160-1),"")</f>
        <v/>
      </c>
      <c r="AG1160" s="146" t="str">
        <f ca="1">IF(OFFSET('Dummy Payment'!$C$21,AD1160-1,AC1160-1)&lt;&gt;"",-OFFSET('Dummy Payment'!$C$21,AD1160-1,AC1160-1),"")</f>
        <v/>
      </c>
      <c r="AH1160" s="147" t="str">
        <f t="shared" si="57"/>
        <v/>
      </c>
      <c r="AI1160" s="139"/>
      <c r="AJ1160" s="139"/>
      <c r="AK1160" s="139"/>
      <c r="AL1160" s="139"/>
      <c r="AM1160" s="139"/>
      <c r="AN1160" s="139"/>
      <c r="AO1160" s="139"/>
      <c r="AP1160" s="139"/>
      <c r="AQ1160" s="139"/>
      <c r="AR1160" s="139"/>
    </row>
    <row r="1161" spans="29:44" x14ac:dyDescent="0.3">
      <c r="AC1161" s="111">
        <f t="shared" si="55"/>
        <v>11</v>
      </c>
      <c r="AD1161" s="111">
        <f t="shared" si="56"/>
        <v>55</v>
      </c>
      <c r="AE1161" s="144">
        <v>625</v>
      </c>
      <c r="AF1161" s="145" t="str">
        <f ca="1">IF(OFFSET('Dummy Payment'!$B$21,AD1161-1,AC1161-1)&lt;&gt;"",OFFSET('Dummy Payment'!$B$21,AD1161-1,AC1161-1),"")</f>
        <v/>
      </c>
      <c r="AG1161" s="146" t="str">
        <f ca="1">IF(OFFSET('Dummy Payment'!$C$21,AD1161-1,AC1161-1)&lt;&gt;"",-OFFSET('Dummy Payment'!$C$21,AD1161-1,AC1161-1),"")</f>
        <v/>
      </c>
      <c r="AH1161" s="147" t="str">
        <f t="shared" si="57"/>
        <v/>
      </c>
      <c r="AI1161" s="139"/>
      <c r="AJ1161" s="139"/>
      <c r="AK1161" s="139"/>
      <c r="AL1161" s="139"/>
      <c r="AM1161" s="139"/>
      <c r="AN1161" s="139"/>
      <c r="AO1161" s="139"/>
      <c r="AP1161" s="139"/>
      <c r="AQ1161" s="139"/>
      <c r="AR1161" s="139"/>
    </row>
    <row r="1162" spans="29:44" x14ac:dyDescent="0.3">
      <c r="AC1162" s="111">
        <f t="shared" si="55"/>
        <v>11</v>
      </c>
      <c r="AD1162" s="111">
        <f t="shared" si="56"/>
        <v>56</v>
      </c>
      <c r="AE1162" s="144">
        <v>626</v>
      </c>
      <c r="AF1162" s="145" t="str">
        <f ca="1">IF(OFFSET('Dummy Payment'!$B$21,AD1162-1,AC1162-1)&lt;&gt;"",OFFSET('Dummy Payment'!$B$21,AD1162-1,AC1162-1),"")</f>
        <v/>
      </c>
      <c r="AG1162" s="146" t="str">
        <f ca="1">IF(OFFSET('Dummy Payment'!$C$21,AD1162-1,AC1162-1)&lt;&gt;"",-OFFSET('Dummy Payment'!$C$21,AD1162-1,AC1162-1),"")</f>
        <v/>
      </c>
      <c r="AH1162" s="147" t="str">
        <f t="shared" si="57"/>
        <v/>
      </c>
      <c r="AI1162" s="139"/>
      <c r="AJ1162" s="139"/>
      <c r="AK1162" s="139"/>
      <c r="AL1162" s="139"/>
      <c r="AM1162" s="139"/>
      <c r="AN1162" s="139"/>
      <c r="AO1162" s="139"/>
      <c r="AP1162" s="139"/>
      <c r="AQ1162" s="139"/>
      <c r="AR1162" s="139"/>
    </row>
    <row r="1163" spans="29:44" x14ac:dyDescent="0.3">
      <c r="AC1163" s="111">
        <f t="shared" si="55"/>
        <v>11</v>
      </c>
      <c r="AD1163" s="111">
        <f t="shared" si="56"/>
        <v>57</v>
      </c>
      <c r="AE1163" s="144">
        <v>627</v>
      </c>
      <c r="AF1163" s="145" t="str">
        <f ca="1">IF(OFFSET('Dummy Payment'!$B$21,AD1163-1,AC1163-1)&lt;&gt;"",OFFSET('Dummy Payment'!$B$21,AD1163-1,AC1163-1),"")</f>
        <v/>
      </c>
      <c r="AG1163" s="146" t="str">
        <f ca="1">IF(OFFSET('Dummy Payment'!$C$21,AD1163-1,AC1163-1)&lt;&gt;"",-OFFSET('Dummy Payment'!$C$21,AD1163-1,AC1163-1),"")</f>
        <v/>
      </c>
      <c r="AH1163" s="147" t="str">
        <f t="shared" si="57"/>
        <v/>
      </c>
      <c r="AI1163" s="139"/>
      <c r="AJ1163" s="139"/>
      <c r="AK1163" s="139"/>
      <c r="AL1163" s="139"/>
      <c r="AM1163" s="139"/>
      <c r="AN1163" s="139"/>
      <c r="AO1163" s="139"/>
      <c r="AP1163" s="139"/>
      <c r="AQ1163" s="139"/>
      <c r="AR1163" s="139"/>
    </row>
    <row r="1164" spans="29:44" x14ac:dyDescent="0.3">
      <c r="AC1164" s="111">
        <f t="shared" si="55"/>
        <v>11</v>
      </c>
      <c r="AD1164" s="111">
        <f t="shared" si="56"/>
        <v>58</v>
      </c>
      <c r="AE1164" s="144">
        <v>628</v>
      </c>
      <c r="AF1164" s="145" t="str">
        <f ca="1">IF(OFFSET('Dummy Payment'!$B$21,AD1164-1,AC1164-1)&lt;&gt;"",OFFSET('Dummy Payment'!$B$21,AD1164-1,AC1164-1),"")</f>
        <v/>
      </c>
      <c r="AG1164" s="146" t="str">
        <f ca="1">IF(OFFSET('Dummy Payment'!$C$21,AD1164-1,AC1164-1)&lt;&gt;"",-OFFSET('Dummy Payment'!$C$21,AD1164-1,AC1164-1),"")</f>
        <v/>
      </c>
      <c r="AH1164" s="147" t="str">
        <f t="shared" si="57"/>
        <v/>
      </c>
      <c r="AI1164" s="139"/>
      <c r="AJ1164" s="139"/>
      <c r="AK1164" s="139"/>
      <c r="AL1164" s="139"/>
      <c r="AM1164" s="139"/>
      <c r="AN1164" s="139"/>
      <c r="AO1164" s="139"/>
      <c r="AP1164" s="139"/>
      <c r="AQ1164" s="139"/>
      <c r="AR1164" s="139"/>
    </row>
    <row r="1165" spans="29:44" x14ac:dyDescent="0.3">
      <c r="AC1165" s="111">
        <f t="shared" si="55"/>
        <v>11</v>
      </c>
      <c r="AD1165" s="111">
        <f t="shared" si="56"/>
        <v>59</v>
      </c>
      <c r="AE1165" s="144">
        <v>629</v>
      </c>
      <c r="AF1165" s="145" t="str">
        <f ca="1">IF(OFFSET('Dummy Payment'!$B$21,AD1165-1,AC1165-1)&lt;&gt;"",OFFSET('Dummy Payment'!$B$21,AD1165-1,AC1165-1),"")</f>
        <v/>
      </c>
      <c r="AG1165" s="146" t="str">
        <f ca="1">IF(OFFSET('Dummy Payment'!$C$21,AD1165-1,AC1165-1)&lt;&gt;"",-OFFSET('Dummy Payment'!$C$21,AD1165-1,AC1165-1),"")</f>
        <v/>
      </c>
      <c r="AH1165" s="147" t="str">
        <f t="shared" si="57"/>
        <v/>
      </c>
      <c r="AI1165" s="139"/>
      <c r="AJ1165" s="139"/>
      <c r="AK1165" s="139"/>
      <c r="AL1165" s="139"/>
      <c r="AM1165" s="139"/>
      <c r="AN1165" s="139"/>
      <c r="AO1165" s="139"/>
      <c r="AP1165" s="139"/>
      <c r="AQ1165" s="139"/>
      <c r="AR1165" s="139"/>
    </row>
    <row r="1166" spans="29:44" x14ac:dyDescent="0.3">
      <c r="AC1166" s="111">
        <f t="shared" si="55"/>
        <v>11</v>
      </c>
      <c r="AD1166" s="111">
        <f t="shared" si="56"/>
        <v>60</v>
      </c>
      <c r="AE1166" s="144">
        <v>630</v>
      </c>
      <c r="AF1166" s="145" t="str">
        <f ca="1">IF(OFFSET('Dummy Payment'!$B$21,AD1166-1,AC1166-1)&lt;&gt;"",OFFSET('Dummy Payment'!$B$21,AD1166-1,AC1166-1),"")</f>
        <v/>
      </c>
      <c r="AG1166" s="146" t="str">
        <f ca="1">IF(OFFSET('Dummy Payment'!$C$21,AD1166-1,AC1166-1)&lt;&gt;"",-OFFSET('Dummy Payment'!$C$21,AD1166-1,AC1166-1),"")</f>
        <v/>
      </c>
      <c r="AH1166" s="147" t="str">
        <f t="shared" si="57"/>
        <v/>
      </c>
      <c r="AI1166" s="139"/>
      <c r="AJ1166" s="139"/>
      <c r="AK1166" s="139"/>
      <c r="AL1166" s="139"/>
      <c r="AM1166" s="139"/>
      <c r="AN1166" s="139"/>
      <c r="AO1166" s="139"/>
      <c r="AP1166" s="139"/>
      <c r="AQ1166" s="139"/>
      <c r="AR1166" s="139"/>
    </row>
    <row r="1167" spans="29:44" x14ac:dyDescent="0.3">
      <c r="AC1167" s="111">
        <f t="shared" si="55"/>
        <v>11</v>
      </c>
      <c r="AD1167" s="111">
        <f t="shared" si="56"/>
        <v>61</v>
      </c>
      <c r="AE1167" s="144">
        <v>631</v>
      </c>
      <c r="AF1167" s="145" t="str">
        <f ca="1">IF(OFFSET('Dummy Payment'!$B$21,AD1167-1,AC1167-1)&lt;&gt;"",OFFSET('Dummy Payment'!$B$21,AD1167-1,AC1167-1),"")</f>
        <v/>
      </c>
      <c r="AG1167" s="146" t="str">
        <f ca="1">IF(OFFSET('Dummy Payment'!$C$21,AD1167-1,AC1167-1)&lt;&gt;"",-OFFSET('Dummy Payment'!$C$21,AD1167-1,AC1167-1),"")</f>
        <v/>
      </c>
      <c r="AH1167" s="147" t="str">
        <f t="shared" si="57"/>
        <v/>
      </c>
      <c r="AI1167" s="139"/>
      <c r="AJ1167" s="139"/>
      <c r="AK1167" s="139"/>
      <c r="AL1167" s="139"/>
      <c r="AM1167" s="139"/>
      <c r="AN1167" s="139"/>
      <c r="AO1167" s="139"/>
      <c r="AP1167" s="139"/>
      <c r="AQ1167" s="139"/>
      <c r="AR1167" s="139"/>
    </row>
    <row r="1168" spans="29:44" x14ac:dyDescent="0.3">
      <c r="AC1168" s="111">
        <f t="shared" si="55"/>
        <v>11</v>
      </c>
      <c r="AD1168" s="111">
        <f t="shared" si="56"/>
        <v>62</v>
      </c>
      <c r="AE1168" s="144">
        <v>632</v>
      </c>
      <c r="AF1168" s="145" t="str">
        <f ca="1">IF(OFFSET('Dummy Payment'!$B$21,AD1168-1,AC1168-1)&lt;&gt;"",OFFSET('Dummy Payment'!$B$21,AD1168-1,AC1168-1),"")</f>
        <v/>
      </c>
      <c r="AG1168" s="146" t="str">
        <f ca="1">IF(OFFSET('Dummy Payment'!$C$21,AD1168-1,AC1168-1)&lt;&gt;"",-OFFSET('Dummy Payment'!$C$21,AD1168-1,AC1168-1),"")</f>
        <v/>
      </c>
      <c r="AH1168" s="147" t="str">
        <f t="shared" si="57"/>
        <v/>
      </c>
      <c r="AI1168" s="139"/>
      <c r="AJ1168" s="139"/>
      <c r="AK1168" s="139"/>
      <c r="AL1168" s="139"/>
      <c r="AM1168" s="139"/>
      <c r="AN1168" s="139"/>
      <c r="AO1168" s="139"/>
      <c r="AP1168" s="139"/>
      <c r="AQ1168" s="139"/>
      <c r="AR1168" s="139"/>
    </row>
    <row r="1169" spans="29:44" x14ac:dyDescent="0.3">
      <c r="AC1169" s="111">
        <f t="shared" si="55"/>
        <v>11</v>
      </c>
      <c r="AD1169" s="111">
        <f t="shared" si="56"/>
        <v>63</v>
      </c>
      <c r="AE1169" s="144">
        <v>633</v>
      </c>
      <c r="AF1169" s="145" t="str">
        <f ca="1">IF(OFFSET('Dummy Payment'!$B$21,AD1169-1,AC1169-1)&lt;&gt;"",OFFSET('Dummy Payment'!$B$21,AD1169-1,AC1169-1),"")</f>
        <v/>
      </c>
      <c r="AG1169" s="146" t="str">
        <f ca="1">IF(OFFSET('Dummy Payment'!$C$21,AD1169-1,AC1169-1)&lt;&gt;"",-OFFSET('Dummy Payment'!$C$21,AD1169-1,AC1169-1),"")</f>
        <v/>
      </c>
      <c r="AH1169" s="147" t="str">
        <f t="shared" si="57"/>
        <v/>
      </c>
      <c r="AI1169" s="139"/>
      <c r="AJ1169" s="139"/>
      <c r="AK1169" s="139"/>
      <c r="AL1169" s="139"/>
      <c r="AM1169" s="139"/>
      <c r="AN1169" s="139"/>
      <c r="AO1169" s="139"/>
      <c r="AP1169" s="139"/>
      <c r="AQ1169" s="139"/>
      <c r="AR1169" s="139"/>
    </row>
    <row r="1170" spans="29:44" x14ac:dyDescent="0.3">
      <c r="AC1170" s="111">
        <f t="shared" si="55"/>
        <v>11</v>
      </c>
      <c r="AD1170" s="111">
        <f t="shared" si="56"/>
        <v>64</v>
      </c>
      <c r="AE1170" s="144">
        <v>634</v>
      </c>
      <c r="AF1170" s="145" t="str">
        <f ca="1">IF(OFFSET('Dummy Payment'!$B$21,AD1170-1,AC1170-1)&lt;&gt;"",OFFSET('Dummy Payment'!$B$21,AD1170-1,AC1170-1),"")</f>
        <v/>
      </c>
      <c r="AG1170" s="146" t="str">
        <f ca="1">IF(OFFSET('Dummy Payment'!$C$21,AD1170-1,AC1170-1)&lt;&gt;"",-OFFSET('Dummy Payment'!$C$21,AD1170-1,AC1170-1),"")</f>
        <v/>
      </c>
      <c r="AH1170" s="147" t="str">
        <f t="shared" si="57"/>
        <v/>
      </c>
      <c r="AI1170" s="139"/>
      <c r="AJ1170" s="139"/>
      <c r="AK1170" s="139"/>
      <c r="AL1170" s="139"/>
      <c r="AM1170" s="139"/>
      <c r="AN1170" s="139"/>
      <c r="AO1170" s="139"/>
      <c r="AP1170" s="139"/>
      <c r="AQ1170" s="139"/>
      <c r="AR1170" s="139"/>
    </row>
    <row r="1171" spans="29:44" x14ac:dyDescent="0.3">
      <c r="AC1171" s="111">
        <f t="shared" si="55"/>
        <v>11</v>
      </c>
      <c r="AD1171" s="111">
        <f t="shared" si="56"/>
        <v>65</v>
      </c>
      <c r="AE1171" s="144">
        <v>635</v>
      </c>
      <c r="AF1171" s="145" t="str">
        <f ca="1">IF(OFFSET('Dummy Payment'!$B$21,AD1171-1,AC1171-1)&lt;&gt;"",OFFSET('Dummy Payment'!$B$21,AD1171-1,AC1171-1),"")</f>
        <v/>
      </c>
      <c r="AG1171" s="146" t="str">
        <f ca="1">IF(OFFSET('Dummy Payment'!$C$21,AD1171-1,AC1171-1)&lt;&gt;"",-OFFSET('Dummy Payment'!$C$21,AD1171-1,AC1171-1),"")</f>
        <v/>
      </c>
      <c r="AH1171" s="147" t="str">
        <f t="shared" si="57"/>
        <v/>
      </c>
      <c r="AI1171" s="139"/>
      <c r="AJ1171" s="139"/>
      <c r="AK1171" s="139"/>
      <c r="AL1171" s="139"/>
      <c r="AM1171" s="139"/>
      <c r="AN1171" s="139"/>
      <c r="AO1171" s="139"/>
      <c r="AP1171" s="139"/>
      <c r="AQ1171" s="139"/>
      <c r="AR1171" s="139"/>
    </row>
    <row r="1172" spans="29:44" x14ac:dyDescent="0.3">
      <c r="AC1172" s="111">
        <f t="shared" si="55"/>
        <v>11</v>
      </c>
      <c r="AD1172" s="111">
        <f t="shared" si="56"/>
        <v>66</v>
      </c>
      <c r="AE1172" s="144">
        <v>636</v>
      </c>
      <c r="AF1172" s="145" t="str">
        <f ca="1">IF(OFFSET('Dummy Payment'!$B$21,AD1172-1,AC1172-1)&lt;&gt;"",OFFSET('Dummy Payment'!$B$21,AD1172-1,AC1172-1),"")</f>
        <v/>
      </c>
      <c r="AG1172" s="146" t="str">
        <f ca="1">IF(OFFSET('Dummy Payment'!$C$21,AD1172-1,AC1172-1)&lt;&gt;"",-OFFSET('Dummy Payment'!$C$21,AD1172-1,AC1172-1),"")</f>
        <v/>
      </c>
      <c r="AH1172" s="147" t="str">
        <f t="shared" si="57"/>
        <v/>
      </c>
      <c r="AI1172" s="139"/>
      <c r="AJ1172" s="139"/>
      <c r="AK1172" s="139"/>
      <c r="AL1172" s="139"/>
      <c r="AM1172" s="139"/>
      <c r="AN1172" s="139"/>
      <c r="AO1172" s="139"/>
      <c r="AP1172" s="139"/>
      <c r="AQ1172" s="139"/>
      <c r="AR1172" s="139"/>
    </row>
    <row r="1173" spans="29:44" x14ac:dyDescent="0.3">
      <c r="AC1173" s="111">
        <f t="shared" si="55"/>
        <v>11</v>
      </c>
      <c r="AD1173" s="111">
        <f t="shared" si="56"/>
        <v>67</v>
      </c>
      <c r="AE1173" s="144">
        <v>637</v>
      </c>
      <c r="AF1173" s="145" t="str">
        <f ca="1">IF(OFFSET('Dummy Payment'!$B$21,AD1173-1,AC1173-1)&lt;&gt;"",OFFSET('Dummy Payment'!$B$21,AD1173-1,AC1173-1),"")</f>
        <v/>
      </c>
      <c r="AG1173" s="146" t="str">
        <f ca="1">IF(OFFSET('Dummy Payment'!$C$21,AD1173-1,AC1173-1)&lt;&gt;"",-OFFSET('Dummy Payment'!$C$21,AD1173-1,AC1173-1),"")</f>
        <v/>
      </c>
      <c r="AH1173" s="147" t="str">
        <f t="shared" si="57"/>
        <v/>
      </c>
      <c r="AI1173" s="139"/>
      <c r="AJ1173" s="139"/>
      <c r="AK1173" s="139"/>
      <c r="AL1173" s="139"/>
      <c r="AM1173" s="139"/>
      <c r="AN1173" s="139"/>
      <c r="AO1173" s="139"/>
      <c r="AP1173" s="139"/>
      <c r="AQ1173" s="139"/>
      <c r="AR1173" s="139"/>
    </row>
    <row r="1174" spans="29:44" x14ac:dyDescent="0.3">
      <c r="AC1174" s="111">
        <f t="shared" si="55"/>
        <v>11</v>
      </c>
      <c r="AD1174" s="111">
        <f t="shared" si="56"/>
        <v>68</v>
      </c>
      <c r="AE1174" s="144">
        <v>638</v>
      </c>
      <c r="AF1174" s="145" t="str">
        <f ca="1">IF(OFFSET('Dummy Payment'!$B$21,AD1174-1,AC1174-1)&lt;&gt;"",OFFSET('Dummy Payment'!$B$21,AD1174-1,AC1174-1),"")</f>
        <v/>
      </c>
      <c r="AG1174" s="146" t="str">
        <f ca="1">IF(OFFSET('Dummy Payment'!$C$21,AD1174-1,AC1174-1)&lt;&gt;"",-OFFSET('Dummy Payment'!$C$21,AD1174-1,AC1174-1),"")</f>
        <v/>
      </c>
      <c r="AH1174" s="147" t="str">
        <f t="shared" si="57"/>
        <v/>
      </c>
      <c r="AI1174" s="139"/>
      <c r="AJ1174" s="139"/>
      <c r="AK1174" s="139"/>
      <c r="AL1174" s="139"/>
      <c r="AM1174" s="139"/>
      <c r="AN1174" s="139"/>
      <c r="AO1174" s="139"/>
      <c r="AP1174" s="139"/>
      <c r="AQ1174" s="139"/>
      <c r="AR1174" s="139"/>
    </row>
    <row r="1175" spans="29:44" x14ac:dyDescent="0.3">
      <c r="AC1175" s="111">
        <f t="shared" si="55"/>
        <v>11</v>
      </c>
      <c r="AD1175" s="111">
        <f t="shared" si="56"/>
        <v>69</v>
      </c>
      <c r="AE1175" s="144">
        <v>639</v>
      </c>
      <c r="AF1175" s="145" t="str">
        <f ca="1">IF(OFFSET('Dummy Payment'!$B$21,AD1175-1,AC1175-1)&lt;&gt;"",OFFSET('Dummy Payment'!$B$21,AD1175-1,AC1175-1),"")</f>
        <v/>
      </c>
      <c r="AG1175" s="146" t="str">
        <f ca="1">IF(OFFSET('Dummy Payment'!$C$21,AD1175-1,AC1175-1)&lt;&gt;"",-OFFSET('Dummy Payment'!$C$21,AD1175-1,AC1175-1),"")</f>
        <v/>
      </c>
      <c r="AH1175" s="147" t="str">
        <f t="shared" si="57"/>
        <v/>
      </c>
      <c r="AI1175" s="139"/>
      <c r="AJ1175" s="139"/>
      <c r="AK1175" s="139"/>
      <c r="AL1175" s="139"/>
      <c r="AM1175" s="139"/>
      <c r="AN1175" s="139"/>
      <c r="AO1175" s="139"/>
      <c r="AP1175" s="139"/>
      <c r="AQ1175" s="139"/>
      <c r="AR1175" s="139"/>
    </row>
    <row r="1176" spans="29:44" x14ac:dyDescent="0.3">
      <c r="AC1176" s="111">
        <f t="shared" si="55"/>
        <v>11</v>
      </c>
      <c r="AD1176" s="111">
        <f t="shared" si="56"/>
        <v>70</v>
      </c>
      <c r="AE1176" s="144">
        <v>640</v>
      </c>
      <c r="AF1176" s="145" t="str">
        <f ca="1">IF(OFFSET('Dummy Payment'!$B$21,AD1176-1,AC1176-1)&lt;&gt;"",OFFSET('Dummy Payment'!$B$21,AD1176-1,AC1176-1),"")</f>
        <v/>
      </c>
      <c r="AG1176" s="146" t="str">
        <f ca="1">IF(OFFSET('Dummy Payment'!$C$21,AD1176-1,AC1176-1)&lt;&gt;"",-OFFSET('Dummy Payment'!$C$21,AD1176-1,AC1176-1),"")</f>
        <v/>
      </c>
      <c r="AH1176" s="147" t="str">
        <f t="shared" si="57"/>
        <v/>
      </c>
      <c r="AI1176" s="139"/>
      <c r="AJ1176" s="139"/>
      <c r="AK1176" s="139"/>
      <c r="AL1176" s="139"/>
      <c r="AM1176" s="139"/>
      <c r="AN1176" s="139"/>
      <c r="AO1176" s="139"/>
      <c r="AP1176" s="139"/>
      <c r="AQ1176" s="139"/>
      <c r="AR1176" s="139"/>
    </row>
    <row r="1177" spans="29:44" x14ac:dyDescent="0.3">
      <c r="AC1177" s="111">
        <f t="shared" si="55"/>
        <v>11</v>
      </c>
      <c r="AD1177" s="111">
        <f t="shared" si="56"/>
        <v>71</v>
      </c>
      <c r="AE1177" s="144">
        <v>641</v>
      </c>
      <c r="AF1177" s="145" t="str">
        <f ca="1">IF(OFFSET('Dummy Payment'!$B$21,AD1177-1,AC1177-1)&lt;&gt;"",OFFSET('Dummy Payment'!$B$21,AD1177-1,AC1177-1),"")</f>
        <v/>
      </c>
      <c r="AG1177" s="146" t="str">
        <f ca="1">IF(OFFSET('Dummy Payment'!$C$21,AD1177-1,AC1177-1)&lt;&gt;"",-OFFSET('Dummy Payment'!$C$21,AD1177-1,AC1177-1),"")</f>
        <v/>
      </c>
      <c r="AH1177" s="147" t="str">
        <f t="shared" si="57"/>
        <v/>
      </c>
      <c r="AI1177" s="139"/>
      <c r="AJ1177" s="139"/>
      <c r="AK1177" s="139"/>
      <c r="AL1177" s="139"/>
      <c r="AM1177" s="139"/>
      <c r="AN1177" s="139"/>
      <c r="AO1177" s="139"/>
      <c r="AP1177" s="139"/>
      <c r="AQ1177" s="139"/>
      <c r="AR1177" s="139"/>
    </row>
    <row r="1178" spans="29:44" x14ac:dyDescent="0.3">
      <c r="AC1178" s="111">
        <f t="shared" si="55"/>
        <v>11</v>
      </c>
      <c r="AD1178" s="111">
        <f t="shared" si="56"/>
        <v>72</v>
      </c>
      <c r="AE1178" s="144">
        <v>642</v>
      </c>
      <c r="AF1178" s="145" t="str">
        <f ca="1">IF(OFFSET('Dummy Payment'!$B$21,AD1178-1,AC1178-1)&lt;&gt;"",OFFSET('Dummy Payment'!$B$21,AD1178-1,AC1178-1),"")</f>
        <v/>
      </c>
      <c r="AG1178" s="146" t="str">
        <f ca="1">IF(OFFSET('Dummy Payment'!$C$21,AD1178-1,AC1178-1)&lt;&gt;"",-OFFSET('Dummy Payment'!$C$21,AD1178-1,AC1178-1),"")</f>
        <v/>
      </c>
      <c r="AH1178" s="147" t="str">
        <f t="shared" si="57"/>
        <v/>
      </c>
      <c r="AI1178" s="139"/>
      <c r="AJ1178" s="139"/>
      <c r="AK1178" s="139"/>
      <c r="AL1178" s="139"/>
      <c r="AM1178" s="139"/>
      <c r="AN1178" s="139"/>
      <c r="AO1178" s="139"/>
      <c r="AP1178" s="139"/>
      <c r="AQ1178" s="139"/>
      <c r="AR1178" s="139"/>
    </row>
    <row r="1179" spans="29:44" x14ac:dyDescent="0.3">
      <c r="AC1179" s="111">
        <f t="shared" si="55"/>
        <v>11</v>
      </c>
      <c r="AD1179" s="111">
        <f t="shared" si="56"/>
        <v>73</v>
      </c>
      <c r="AE1179" s="144">
        <v>643</v>
      </c>
      <c r="AF1179" s="145" t="str">
        <f ca="1">IF(OFFSET('Dummy Payment'!$B$21,AD1179-1,AC1179-1)&lt;&gt;"",OFFSET('Dummy Payment'!$B$21,AD1179-1,AC1179-1),"")</f>
        <v/>
      </c>
      <c r="AG1179" s="146" t="str">
        <f ca="1">IF(OFFSET('Dummy Payment'!$C$21,AD1179-1,AC1179-1)&lt;&gt;"",-OFFSET('Dummy Payment'!$C$21,AD1179-1,AC1179-1),"")</f>
        <v/>
      </c>
      <c r="AH1179" s="147" t="str">
        <f t="shared" si="57"/>
        <v/>
      </c>
      <c r="AI1179" s="139"/>
      <c r="AJ1179" s="139"/>
      <c r="AK1179" s="139"/>
      <c r="AL1179" s="139"/>
      <c r="AM1179" s="139"/>
      <c r="AN1179" s="139"/>
      <c r="AO1179" s="139"/>
      <c r="AP1179" s="139"/>
      <c r="AQ1179" s="139"/>
      <c r="AR1179" s="139"/>
    </row>
    <row r="1180" spans="29:44" x14ac:dyDescent="0.3">
      <c r="AC1180" s="111">
        <f t="shared" si="55"/>
        <v>11</v>
      </c>
      <c r="AD1180" s="111">
        <f t="shared" si="56"/>
        <v>74</v>
      </c>
      <c r="AE1180" s="144">
        <v>644</v>
      </c>
      <c r="AF1180" s="145" t="str">
        <f ca="1">IF(OFFSET('Dummy Payment'!$B$21,AD1180-1,AC1180-1)&lt;&gt;"",OFFSET('Dummy Payment'!$B$21,AD1180-1,AC1180-1),"")</f>
        <v/>
      </c>
      <c r="AG1180" s="146" t="str">
        <f ca="1">IF(OFFSET('Dummy Payment'!$C$21,AD1180-1,AC1180-1)&lt;&gt;"",-OFFSET('Dummy Payment'!$C$21,AD1180-1,AC1180-1),"")</f>
        <v/>
      </c>
      <c r="AH1180" s="147" t="str">
        <f t="shared" si="57"/>
        <v/>
      </c>
      <c r="AI1180" s="139"/>
      <c r="AJ1180" s="139"/>
      <c r="AK1180" s="139"/>
      <c r="AL1180" s="139"/>
      <c r="AM1180" s="139"/>
      <c r="AN1180" s="139"/>
      <c r="AO1180" s="139"/>
      <c r="AP1180" s="139"/>
      <c r="AQ1180" s="139"/>
      <c r="AR1180" s="139"/>
    </row>
    <row r="1181" spans="29:44" x14ac:dyDescent="0.3">
      <c r="AC1181" s="111">
        <f t="shared" si="55"/>
        <v>11</v>
      </c>
      <c r="AD1181" s="111">
        <f t="shared" si="56"/>
        <v>75</v>
      </c>
      <c r="AE1181" s="144">
        <v>645</v>
      </c>
      <c r="AF1181" s="145" t="str">
        <f ca="1">IF(OFFSET('Dummy Payment'!$B$21,AD1181-1,AC1181-1)&lt;&gt;"",OFFSET('Dummy Payment'!$B$21,AD1181-1,AC1181-1),"")</f>
        <v/>
      </c>
      <c r="AG1181" s="146" t="str">
        <f ca="1">IF(OFFSET('Dummy Payment'!$C$21,AD1181-1,AC1181-1)&lt;&gt;"",-OFFSET('Dummy Payment'!$C$21,AD1181-1,AC1181-1),"")</f>
        <v/>
      </c>
      <c r="AH1181" s="147" t="str">
        <f t="shared" si="57"/>
        <v/>
      </c>
      <c r="AI1181" s="139"/>
      <c r="AJ1181" s="139"/>
      <c r="AK1181" s="139"/>
      <c r="AL1181" s="139"/>
      <c r="AM1181" s="139"/>
      <c r="AN1181" s="139"/>
      <c r="AO1181" s="139"/>
      <c r="AP1181" s="139"/>
      <c r="AQ1181" s="139"/>
      <c r="AR1181" s="139"/>
    </row>
    <row r="1182" spans="29:44" x14ac:dyDescent="0.3">
      <c r="AC1182" s="111">
        <f t="shared" si="55"/>
        <v>11</v>
      </c>
      <c r="AD1182" s="111">
        <f t="shared" si="56"/>
        <v>76</v>
      </c>
      <c r="AE1182" s="144">
        <v>646</v>
      </c>
      <c r="AF1182" s="145" t="str">
        <f ca="1">IF(OFFSET('Dummy Payment'!$B$21,AD1182-1,AC1182-1)&lt;&gt;"",OFFSET('Dummy Payment'!$B$21,AD1182-1,AC1182-1),"")</f>
        <v/>
      </c>
      <c r="AG1182" s="146" t="str">
        <f ca="1">IF(OFFSET('Dummy Payment'!$C$21,AD1182-1,AC1182-1)&lt;&gt;"",-OFFSET('Dummy Payment'!$C$21,AD1182-1,AC1182-1),"")</f>
        <v/>
      </c>
      <c r="AH1182" s="147" t="str">
        <f t="shared" si="57"/>
        <v/>
      </c>
      <c r="AI1182" s="139"/>
      <c r="AJ1182" s="139"/>
      <c r="AK1182" s="139"/>
      <c r="AL1182" s="139"/>
      <c r="AM1182" s="139"/>
      <c r="AN1182" s="139"/>
      <c r="AO1182" s="139"/>
      <c r="AP1182" s="139"/>
      <c r="AQ1182" s="139"/>
      <c r="AR1182" s="139"/>
    </row>
    <row r="1183" spans="29:44" x14ac:dyDescent="0.3">
      <c r="AC1183" s="111">
        <f t="shared" si="55"/>
        <v>11</v>
      </c>
      <c r="AD1183" s="111">
        <f t="shared" si="56"/>
        <v>77</v>
      </c>
      <c r="AE1183" s="144">
        <v>647</v>
      </c>
      <c r="AF1183" s="145" t="str">
        <f ca="1">IF(OFFSET('Dummy Payment'!$B$21,AD1183-1,AC1183-1)&lt;&gt;"",OFFSET('Dummy Payment'!$B$21,AD1183-1,AC1183-1),"")</f>
        <v/>
      </c>
      <c r="AG1183" s="146" t="str">
        <f ca="1">IF(OFFSET('Dummy Payment'!$C$21,AD1183-1,AC1183-1)&lt;&gt;"",-OFFSET('Dummy Payment'!$C$21,AD1183-1,AC1183-1),"")</f>
        <v/>
      </c>
      <c r="AH1183" s="147" t="str">
        <f t="shared" si="57"/>
        <v/>
      </c>
      <c r="AI1183" s="139"/>
      <c r="AJ1183" s="139"/>
      <c r="AK1183" s="139"/>
      <c r="AL1183" s="139"/>
      <c r="AM1183" s="139"/>
      <c r="AN1183" s="139"/>
      <c r="AO1183" s="139"/>
      <c r="AP1183" s="139"/>
      <c r="AQ1183" s="139"/>
      <c r="AR1183" s="139"/>
    </row>
    <row r="1184" spans="29:44" x14ac:dyDescent="0.3">
      <c r="AC1184" s="111">
        <f t="shared" si="55"/>
        <v>11</v>
      </c>
      <c r="AD1184" s="111">
        <f t="shared" si="56"/>
        <v>78</v>
      </c>
      <c r="AE1184" s="144">
        <v>648</v>
      </c>
      <c r="AF1184" s="145" t="str">
        <f ca="1">IF(OFFSET('Dummy Payment'!$B$21,AD1184-1,AC1184-1)&lt;&gt;"",OFFSET('Dummy Payment'!$B$21,AD1184-1,AC1184-1),"")</f>
        <v/>
      </c>
      <c r="AG1184" s="146" t="str">
        <f ca="1">IF(OFFSET('Dummy Payment'!$C$21,AD1184-1,AC1184-1)&lt;&gt;"",-OFFSET('Dummy Payment'!$C$21,AD1184-1,AC1184-1),"")</f>
        <v/>
      </c>
      <c r="AH1184" s="147" t="str">
        <f t="shared" si="57"/>
        <v/>
      </c>
      <c r="AI1184" s="139"/>
      <c r="AJ1184" s="139"/>
      <c r="AK1184" s="139"/>
      <c r="AL1184" s="139"/>
      <c r="AM1184" s="139"/>
      <c r="AN1184" s="139"/>
      <c r="AO1184" s="139"/>
      <c r="AP1184" s="139"/>
      <c r="AQ1184" s="139"/>
      <c r="AR1184" s="139"/>
    </row>
    <row r="1185" spans="29:44" x14ac:dyDescent="0.3">
      <c r="AC1185" s="111">
        <f t="shared" si="55"/>
        <v>11</v>
      </c>
      <c r="AD1185" s="111">
        <f t="shared" si="56"/>
        <v>79</v>
      </c>
      <c r="AE1185" s="144">
        <v>649</v>
      </c>
      <c r="AF1185" s="145" t="str">
        <f ca="1">IF(OFFSET('Dummy Payment'!$B$21,AD1185-1,AC1185-1)&lt;&gt;"",OFFSET('Dummy Payment'!$B$21,AD1185-1,AC1185-1),"")</f>
        <v/>
      </c>
      <c r="AG1185" s="146" t="str">
        <f ca="1">IF(OFFSET('Dummy Payment'!$C$21,AD1185-1,AC1185-1)&lt;&gt;"",-OFFSET('Dummy Payment'!$C$21,AD1185-1,AC1185-1),"")</f>
        <v/>
      </c>
      <c r="AH1185" s="147" t="str">
        <f t="shared" si="57"/>
        <v/>
      </c>
      <c r="AI1185" s="139"/>
      <c r="AJ1185" s="139"/>
      <c r="AK1185" s="139"/>
      <c r="AL1185" s="139"/>
      <c r="AM1185" s="139"/>
      <c r="AN1185" s="139"/>
      <c r="AO1185" s="139"/>
      <c r="AP1185" s="139"/>
      <c r="AQ1185" s="139"/>
      <c r="AR1185" s="139"/>
    </row>
    <row r="1186" spans="29:44" x14ac:dyDescent="0.3">
      <c r="AC1186" s="111">
        <f t="shared" si="55"/>
        <v>11</v>
      </c>
      <c r="AD1186" s="111">
        <f t="shared" si="56"/>
        <v>80</v>
      </c>
      <c r="AE1186" s="144">
        <v>650</v>
      </c>
      <c r="AF1186" s="145" t="str">
        <f ca="1">IF(OFFSET('Dummy Payment'!$B$21,AD1186-1,AC1186-1)&lt;&gt;"",OFFSET('Dummy Payment'!$B$21,AD1186-1,AC1186-1),"")</f>
        <v/>
      </c>
      <c r="AG1186" s="146" t="str">
        <f ca="1">IF(OFFSET('Dummy Payment'!$C$21,AD1186-1,AC1186-1)&lt;&gt;"",-OFFSET('Dummy Payment'!$C$21,AD1186-1,AC1186-1),"")</f>
        <v/>
      </c>
      <c r="AH1186" s="147" t="str">
        <f t="shared" si="57"/>
        <v/>
      </c>
      <c r="AI1186" s="139"/>
      <c r="AJ1186" s="139"/>
      <c r="AK1186" s="139"/>
      <c r="AL1186" s="139"/>
      <c r="AM1186" s="139"/>
      <c r="AN1186" s="139"/>
      <c r="AO1186" s="139"/>
      <c r="AP1186" s="139"/>
      <c r="AQ1186" s="139"/>
      <c r="AR1186" s="139"/>
    </row>
    <row r="1187" spans="29:44" x14ac:dyDescent="0.3">
      <c r="AC1187" s="111">
        <f t="shared" si="55"/>
        <v>11</v>
      </c>
      <c r="AD1187" s="111">
        <f t="shared" si="56"/>
        <v>81</v>
      </c>
      <c r="AE1187" s="144">
        <v>651</v>
      </c>
      <c r="AF1187" s="145" t="str">
        <f ca="1">IF(OFFSET('Dummy Payment'!$B$21,AD1187-1,AC1187-1)&lt;&gt;"",OFFSET('Dummy Payment'!$B$21,AD1187-1,AC1187-1),"")</f>
        <v/>
      </c>
      <c r="AG1187" s="146" t="str">
        <f ca="1">IF(OFFSET('Dummy Payment'!$C$21,AD1187-1,AC1187-1)&lt;&gt;"",-OFFSET('Dummy Payment'!$C$21,AD1187-1,AC1187-1),"")</f>
        <v/>
      </c>
      <c r="AH1187" s="147" t="str">
        <f t="shared" si="57"/>
        <v/>
      </c>
      <c r="AI1187" s="139"/>
      <c r="AJ1187" s="139"/>
      <c r="AK1187" s="139"/>
      <c r="AL1187" s="139"/>
      <c r="AM1187" s="139"/>
      <c r="AN1187" s="139"/>
      <c r="AO1187" s="139"/>
      <c r="AP1187" s="139"/>
      <c r="AQ1187" s="139"/>
      <c r="AR1187" s="139"/>
    </row>
    <row r="1188" spans="29:44" x14ac:dyDescent="0.3">
      <c r="AC1188" s="111">
        <f t="shared" si="55"/>
        <v>11</v>
      </c>
      <c r="AD1188" s="111">
        <f t="shared" si="56"/>
        <v>82</v>
      </c>
      <c r="AE1188" s="144">
        <v>652</v>
      </c>
      <c r="AF1188" s="145" t="str">
        <f ca="1">IF(OFFSET('Dummy Payment'!$B$21,AD1188-1,AC1188-1)&lt;&gt;"",OFFSET('Dummy Payment'!$B$21,AD1188-1,AC1188-1),"")</f>
        <v/>
      </c>
      <c r="AG1188" s="146" t="str">
        <f ca="1">IF(OFFSET('Dummy Payment'!$C$21,AD1188-1,AC1188-1)&lt;&gt;"",-OFFSET('Dummy Payment'!$C$21,AD1188-1,AC1188-1),"")</f>
        <v/>
      </c>
      <c r="AH1188" s="147" t="str">
        <f t="shared" si="57"/>
        <v/>
      </c>
      <c r="AI1188" s="139"/>
      <c r="AJ1188" s="139"/>
      <c r="AK1188" s="139"/>
      <c r="AL1188" s="139"/>
      <c r="AM1188" s="139"/>
      <c r="AN1188" s="139"/>
      <c r="AO1188" s="139"/>
      <c r="AP1188" s="139"/>
      <c r="AQ1188" s="139"/>
      <c r="AR1188" s="139"/>
    </row>
    <row r="1189" spans="29:44" x14ac:dyDescent="0.3">
      <c r="AC1189" s="111">
        <f t="shared" si="55"/>
        <v>11</v>
      </c>
      <c r="AD1189" s="111">
        <f t="shared" si="56"/>
        <v>83</v>
      </c>
      <c r="AE1189" s="144">
        <v>653</v>
      </c>
      <c r="AF1189" s="145" t="str">
        <f ca="1">IF(OFFSET('Dummy Payment'!$B$21,AD1189-1,AC1189-1)&lt;&gt;"",OFFSET('Dummy Payment'!$B$21,AD1189-1,AC1189-1),"")</f>
        <v/>
      </c>
      <c r="AG1189" s="146" t="str">
        <f ca="1">IF(OFFSET('Dummy Payment'!$C$21,AD1189-1,AC1189-1)&lt;&gt;"",-OFFSET('Dummy Payment'!$C$21,AD1189-1,AC1189-1),"")</f>
        <v/>
      </c>
      <c r="AH1189" s="147" t="str">
        <f t="shared" si="57"/>
        <v/>
      </c>
      <c r="AI1189" s="139"/>
      <c r="AJ1189" s="139"/>
      <c r="AK1189" s="139"/>
      <c r="AL1189" s="139"/>
      <c r="AM1189" s="139"/>
      <c r="AN1189" s="139"/>
      <c r="AO1189" s="139"/>
      <c r="AP1189" s="139"/>
      <c r="AQ1189" s="139"/>
      <c r="AR1189" s="139"/>
    </row>
    <row r="1190" spans="29:44" x14ac:dyDescent="0.3">
      <c r="AC1190" s="111">
        <f t="shared" si="55"/>
        <v>11</v>
      </c>
      <c r="AD1190" s="111">
        <f t="shared" si="56"/>
        <v>84</v>
      </c>
      <c r="AE1190" s="144">
        <v>654</v>
      </c>
      <c r="AF1190" s="145" t="str">
        <f ca="1">IF(OFFSET('Dummy Payment'!$B$21,AD1190-1,AC1190-1)&lt;&gt;"",OFFSET('Dummy Payment'!$B$21,AD1190-1,AC1190-1),"")</f>
        <v/>
      </c>
      <c r="AG1190" s="146" t="str">
        <f ca="1">IF(OFFSET('Dummy Payment'!$C$21,AD1190-1,AC1190-1)&lt;&gt;"",-OFFSET('Dummy Payment'!$C$21,AD1190-1,AC1190-1),"")</f>
        <v/>
      </c>
      <c r="AH1190" s="147" t="str">
        <f t="shared" si="57"/>
        <v/>
      </c>
      <c r="AI1190" s="139"/>
      <c r="AJ1190" s="139"/>
      <c r="AK1190" s="139"/>
      <c r="AL1190" s="139"/>
      <c r="AM1190" s="139"/>
      <c r="AN1190" s="139"/>
      <c r="AO1190" s="139"/>
      <c r="AP1190" s="139"/>
      <c r="AQ1190" s="139"/>
      <c r="AR1190" s="139"/>
    </row>
    <row r="1191" spans="29:44" x14ac:dyDescent="0.3">
      <c r="AC1191" s="111">
        <f t="shared" si="55"/>
        <v>11</v>
      </c>
      <c r="AD1191" s="111">
        <f t="shared" si="56"/>
        <v>85</v>
      </c>
      <c r="AE1191" s="144">
        <v>655</v>
      </c>
      <c r="AF1191" s="145" t="str">
        <f ca="1">IF(OFFSET('Dummy Payment'!$B$21,AD1191-1,AC1191-1)&lt;&gt;"",OFFSET('Dummy Payment'!$B$21,AD1191-1,AC1191-1),"")</f>
        <v/>
      </c>
      <c r="AG1191" s="146" t="str">
        <f ca="1">IF(OFFSET('Dummy Payment'!$C$21,AD1191-1,AC1191-1)&lt;&gt;"",-OFFSET('Dummy Payment'!$C$21,AD1191-1,AC1191-1),"")</f>
        <v/>
      </c>
      <c r="AH1191" s="147" t="str">
        <f t="shared" si="57"/>
        <v/>
      </c>
      <c r="AI1191" s="139"/>
      <c r="AJ1191" s="139"/>
      <c r="AK1191" s="139"/>
      <c r="AL1191" s="139"/>
      <c r="AM1191" s="139"/>
      <c r="AN1191" s="139"/>
      <c r="AO1191" s="139"/>
      <c r="AP1191" s="139"/>
      <c r="AQ1191" s="139"/>
      <c r="AR1191" s="139"/>
    </row>
    <row r="1192" spans="29:44" x14ac:dyDescent="0.3">
      <c r="AC1192" s="111">
        <f t="shared" si="55"/>
        <v>11</v>
      </c>
      <c r="AD1192" s="111">
        <f t="shared" si="56"/>
        <v>86</v>
      </c>
      <c r="AE1192" s="144">
        <v>656</v>
      </c>
      <c r="AF1192" s="145" t="str">
        <f ca="1">IF(OFFSET('Dummy Payment'!$B$21,AD1192-1,AC1192-1)&lt;&gt;"",OFFSET('Dummy Payment'!$B$21,AD1192-1,AC1192-1),"")</f>
        <v/>
      </c>
      <c r="AG1192" s="146" t="str">
        <f ca="1">IF(OFFSET('Dummy Payment'!$C$21,AD1192-1,AC1192-1)&lt;&gt;"",-OFFSET('Dummy Payment'!$C$21,AD1192-1,AC1192-1),"")</f>
        <v/>
      </c>
      <c r="AH1192" s="147" t="str">
        <f t="shared" si="57"/>
        <v/>
      </c>
      <c r="AI1192" s="139"/>
      <c r="AJ1192" s="139"/>
      <c r="AK1192" s="139"/>
      <c r="AL1192" s="139"/>
      <c r="AM1192" s="139"/>
      <c r="AN1192" s="139"/>
      <c r="AO1192" s="139"/>
      <c r="AP1192" s="139"/>
      <c r="AQ1192" s="139"/>
      <c r="AR1192" s="139"/>
    </row>
    <row r="1193" spans="29:44" x14ac:dyDescent="0.3">
      <c r="AC1193" s="111">
        <f t="shared" si="55"/>
        <v>11</v>
      </c>
      <c r="AD1193" s="111">
        <f t="shared" si="56"/>
        <v>87</v>
      </c>
      <c r="AE1193" s="144">
        <v>657</v>
      </c>
      <c r="AF1193" s="145" t="str">
        <f ca="1">IF(OFFSET('Dummy Payment'!$B$21,AD1193-1,AC1193-1)&lt;&gt;"",OFFSET('Dummy Payment'!$B$21,AD1193-1,AC1193-1),"")</f>
        <v/>
      </c>
      <c r="AG1193" s="146" t="str">
        <f ca="1">IF(OFFSET('Dummy Payment'!$C$21,AD1193-1,AC1193-1)&lt;&gt;"",-OFFSET('Dummy Payment'!$C$21,AD1193-1,AC1193-1),"")</f>
        <v/>
      </c>
      <c r="AH1193" s="147" t="str">
        <f t="shared" si="57"/>
        <v/>
      </c>
      <c r="AI1193" s="139"/>
      <c r="AJ1193" s="139"/>
      <c r="AK1193" s="139"/>
      <c r="AL1193" s="139"/>
      <c r="AM1193" s="139"/>
      <c r="AN1193" s="139"/>
      <c r="AO1193" s="139"/>
      <c r="AP1193" s="139"/>
      <c r="AQ1193" s="139"/>
      <c r="AR1193" s="139"/>
    </row>
    <row r="1194" spans="29:44" x14ac:dyDescent="0.3">
      <c r="AC1194" s="111">
        <f t="shared" si="55"/>
        <v>11</v>
      </c>
      <c r="AD1194" s="111">
        <f t="shared" si="56"/>
        <v>88</v>
      </c>
      <c r="AE1194" s="144">
        <v>658</v>
      </c>
      <c r="AF1194" s="145" t="str">
        <f ca="1">IF(OFFSET('Dummy Payment'!$B$21,AD1194-1,AC1194-1)&lt;&gt;"",OFFSET('Dummy Payment'!$B$21,AD1194-1,AC1194-1),"")</f>
        <v/>
      </c>
      <c r="AG1194" s="146" t="str">
        <f ca="1">IF(OFFSET('Dummy Payment'!$C$21,AD1194-1,AC1194-1)&lt;&gt;"",-OFFSET('Dummy Payment'!$C$21,AD1194-1,AC1194-1),"")</f>
        <v/>
      </c>
      <c r="AH1194" s="147" t="str">
        <f t="shared" si="57"/>
        <v/>
      </c>
      <c r="AI1194" s="139"/>
      <c r="AJ1194" s="139"/>
      <c r="AK1194" s="139"/>
      <c r="AL1194" s="139"/>
      <c r="AM1194" s="139"/>
      <c r="AN1194" s="139"/>
      <c r="AO1194" s="139"/>
      <c r="AP1194" s="139"/>
      <c r="AQ1194" s="139"/>
      <c r="AR1194" s="139"/>
    </row>
    <row r="1195" spans="29:44" x14ac:dyDescent="0.3">
      <c r="AC1195" s="111">
        <f t="shared" si="55"/>
        <v>11</v>
      </c>
      <c r="AD1195" s="111">
        <f t="shared" si="56"/>
        <v>89</v>
      </c>
      <c r="AE1195" s="144">
        <v>659</v>
      </c>
      <c r="AF1195" s="145" t="str">
        <f ca="1">IF(OFFSET('Dummy Payment'!$B$21,AD1195-1,AC1195-1)&lt;&gt;"",OFFSET('Dummy Payment'!$B$21,AD1195-1,AC1195-1),"")</f>
        <v/>
      </c>
      <c r="AG1195" s="146" t="str">
        <f ca="1">IF(OFFSET('Dummy Payment'!$C$21,AD1195-1,AC1195-1)&lt;&gt;"",-OFFSET('Dummy Payment'!$C$21,AD1195-1,AC1195-1),"")</f>
        <v/>
      </c>
      <c r="AH1195" s="147" t="str">
        <f t="shared" si="57"/>
        <v/>
      </c>
      <c r="AI1195" s="139"/>
      <c r="AJ1195" s="139"/>
      <c r="AK1195" s="139"/>
      <c r="AL1195" s="139"/>
      <c r="AM1195" s="139"/>
      <c r="AN1195" s="139"/>
      <c r="AO1195" s="139"/>
      <c r="AP1195" s="139"/>
      <c r="AQ1195" s="139"/>
      <c r="AR1195" s="139"/>
    </row>
    <row r="1196" spans="29:44" x14ac:dyDescent="0.3">
      <c r="AC1196" s="111">
        <f t="shared" ref="AC1196:AC1259" si="58">AC1106+2</f>
        <v>11</v>
      </c>
      <c r="AD1196" s="111">
        <f t="shared" ref="AD1196:AD1259" si="59">AD1106</f>
        <v>90</v>
      </c>
      <c r="AE1196" s="144">
        <v>660</v>
      </c>
      <c r="AF1196" s="145" t="str">
        <f ca="1">IF(OFFSET('Dummy Payment'!$B$21,AD1196-1,AC1196-1)&lt;&gt;"",OFFSET('Dummy Payment'!$B$21,AD1196-1,AC1196-1),"")</f>
        <v/>
      </c>
      <c r="AG1196" s="146" t="str">
        <f ca="1">IF(OFFSET('Dummy Payment'!$C$21,AD1196-1,AC1196-1)&lt;&gt;"",-OFFSET('Dummy Payment'!$C$21,AD1196-1,AC1196-1),"")</f>
        <v/>
      </c>
      <c r="AH1196" s="147" t="str">
        <f t="shared" ref="AH1196:AH1259" si="60">IF(AH1106&lt;&gt;"",AH1106,"")</f>
        <v/>
      </c>
      <c r="AI1196" s="139"/>
      <c r="AJ1196" s="139"/>
      <c r="AK1196" s="139"/>
      <c r="AL1196" s="139"/>
      <c r="AM1196" s="139"/>
      <c r="AN1196" s="139"/>
      <c r="AO1196" s="139"/>
      <c r="AP1196" s="139"/>
      <c r="AQ1196" s="139"/>
      <c r="AR1196" s="139"/>
    </row>
    <row r="1197" spans="29:44" x14ac:dyDescent="0.3">
      <c r="AC1197" s="111">
        <f t="shared" si="58"/>
        <v>13</v>
      </c>
      <c r="AD1197" s="111">
        <f t="shared" si="59"/>
        <v>1</v>
      </c>
      <c r="AE1197" s="144">
        <v>661</v>
      </c>
      <c r="AF1197" s="145">
        <f ca="1">IF(OFFSET('Dummy Payment'!$B$21,AD1197-1,AC1197-1)&lt;&gt;"",OFFSET('Dummy Payment'!$B$21,AD1197-1,AC1197-1),"")</f>
        <v>43286</v>
      </c>
      <c r="AG1197" s="146">
        <f ca="1">IF(OFFSET('Dummy Payment'!$C$21,AD1197-1,AC1197-1)&lt;&gt;"",-OFFSET('Dummy Payment'!$C$21,AD1197-1,AC1197-1),"")</f>
        <v>-200</v>
      </c>
      <c r="AH1197" s="147" t="str">
        <f t="shared" si="60"/>
        <v>Credit Card - Visa</v>
      </c>
      <c r="AI1197" s="139"/>
      <c r="AJ1197" s="139"/>
      <c r="AK1197" s="139"/>
      <c r="AL1197" s="139"/>
      <c r="AM1197" s="139"/>
      <c r="AN1197" s="139"/>
      <c r="AO1197" s="139"/>
      <c r="AP1197" s="139"/>
      <c r="AQ1197" s="139"/>
      <c r="AR1197" s="139"/>
    </row>
    <row r="1198" spans="29:44" x14ac:dyDescent="0.3">
      <c r="AC1198" s="111">
        <f t="shared" si="58"/>
        <v>13</v>
      </c>
      <c r="AD1198" s="111">
        <f t="shared" si="59"/>
        <v>2</v>
      </c>
      <c r="AE1198" s="144">
        <v>662</v>
      </c>
      <c r="AF1198" s="145">
        <f ca="1">IF(OFFSET('Dummy Payment'!$B$21,AD1198-1,AC1198-1)&lt;&gt;"",OFFSET('Dummy Payment'!$B$21,AD1198-1,AC1198-1),"")</f>
        <v>43296</v>
      </c>
      <c r="AG1198" s="146">
        <f ca="1">IF(OFFSET('Dummy Payment'!$C$21,AD1198-1,AC1198-1)&lt;&gt;"",-OFFSET('Dummy Payment'!$C$21,AD1198-1,AC1198-1),"")</f>
        <v>-50</v>
      </c>
      <c r="AH1198" s="147" t="str">
        <f t="shared" si="60"/>
        <v>Credit Card - Mastercard</v>
      </c>
      <c r="AI1198" s="139"/>
      <c r="AJ1198" s="139"/>
      <c r="AK1198" s="139"/>
      <c r="AL1198" s="139"/>
      <c r="AM1198" s="139"/>
      <c r="AN1198" s="139"/>
      <c r="AO1198" s="139"/>
      <c r="AP1198" s="139"/>
      <c r="AQ1198" s="139"/>
      <c r="AR1198" s="139"/>
    </row>
    <row r="1199" spans="29:44" x14ac:dyDescent="0.3">
      <c r="AC1199" s="111">
        <f t="shared" si="58"/>
        <v>13</v>
      </c>
      <c r="AD1199" s="111">
        <f t="shared" si="59"/>
        <v>3</v>
      </c>
      <c r="AE1199" s="144">
        <v>663</v>
      </c>
      <c r="AF1199" s="145">
        <f ca="1">IF(OFFSET('Dummy Payment'!$B$21,AD1199-1,AC1199-1)&lt;&gt;"",OFFSET('Dummy Payment'!$B$21,AD1199-1,AC1199-1),"")</f>
        <v>43296</v>
      </c>
      <c r="AG1199" s="146">
        <f ca="1">IF(OFFSET('Dummy Payment'!$C$21,AD1199-1,AC1199-1)&lt;&gt;"",-OFFSET('Dummy Payment'!$C$21,AD1199-1,AC1199-1),"")</f>
        <v>-150</v>
      </c>
      <c r="AH1199" s="147" t="str">
        <f t="shared" si="60"/>
        <v>Credit Card - Amex</v>
      </c>
      <c r="AI1199" s="139"/>
      <c r="AJ1199" s="139"/>
      <c r="AK1199" s="139"/>
      <c r="AL1199" s="139"/>
      <c r="AM1199" s="139"/>
      <c r="AN1199" s="139"/>
      <c r="AO1199" s="139"/>
      <c r="AP1199" s="139"/>
      <c r="AQ1199" s="139"/>
      <c r="AR1199" s="139"/>
    </row>
    <row r="1200" spans="29:44" x14ac:dyDescent="0.3">
      <c r="AC1200" s="111">
        <f t="shared" si="58"/>
        <v>13</v>
      </c>
      <c r="AD1200" s="111">
        <f t="shared" si="59"/>
        <v>4</v>
      </c>
      <c r="AE1200" s="144">
        <v>664</v>
      </c>
      <c r="AF1200" s="145">
        <f ca="1">IF(OFFSET('Dummy Payment'!$B$21,AD1200-1,AC1200-1)&lt;&gt;"",OFFSET('Dummy Payment'!$B$21,AD1200-1,AC1200-1),"")</f>
        <v>43286</v>
      </c>
      <c r="AG1200" s="146">
        <f ca="1">IF(OFFSET('Dummy Payment'!$C$21,AD1200-1,AC1200-1)&lt;&gt;"",-OFFSET('Dummy Payment'!$C$21,AD1200-1,AC1200-1),"")</f>
        <v>-100</v>
      </c>
      <c r="AH1200" s="147" t="str">
        <f t="shared" si="60"/>
        <v>Electricity</v>
      </c>
      <c r="AI1200" s="139"/>
      <c r="AJ1200" s="139"/>
      <c r="AK1200" s="139"/>
      <c r="AL1200" s="139"/>
      <c r="AM1200" s="139"/>
      <c r="AN1200" s="139"/>
      <c r="AO1200" s="139"/>
      <c r="AP1200" s="139"/>
      <c r="AQ1200" s="139"/>
      <c r="AR1200" s="139"/>
    </row>
    <row r="1201" spans="29:44" x14ac:dyDescent="0.3">
      <c r="AC1201" s="111">
        <f t="shared" si="58"/>
        <v>13</v>
      </c>
      <c r="AD1201" s="111">
        <f t="shared" si="59"/>
        <v>5</v>
      </c>
      <c r="AE1201" s="144">
        <v>665</v>
      </c>
      <c r="AF1201" s="145">
        <f ca="1">IF(OFFSET('Dummy Payment'!$B$21,AD1201-1,AC1201-1)&lt;&gt;"",OFFSET('Dummy Payment'!$B$21,AD1201-1,AC1201-1),"")</f>
        <v>43287</v>
      </c>
      <c r="AG1201" s="146">
        <f ca="1">IF(OFFSET('Dummy Payment'!$C$21,AD1201-1,AC1201-1)&lt;&gt;"",-OFFSET('Dummy Payment'!$C$21,AD1201-1,AC1201-1),"")</f>
        <v>-50</v>
      </c>
      <c r="AH1201" s="147" t="str">
        <f t="shared" si="60"/>
        <v>Gas</v>
      </c>
      <c r="AI1201" s="139"/>
      <c r="AJ1201" s="139"/>
      <c r="AK1201" s="139"/>
      <c r="AL1201" s="139"/>
      <c r="AM1201" s="139"/>
      <c r="AN1201" s="139"/>
      <c r="AO1201" s="139"/>
      <c r="AP1201" s="139"/>
      <c r="AQ1201" s="139"/>
      <c r="AR1201" s="139"/>
    </row>
    <row r="1202" spans="29:44" x14ac:dyDescent="0.3">
      <c r="AC1202" s="111">
        <f t="shared" si="58"/>
        <v>13</v>
      </c>
      <c r="AD1202" s="111">
        <f t="shared" si="59"/>
        <v>6</v>
      </c>
      <c r="AE1202" s="144">
        <v>666</v>
      </c>
      <c r="AF1202" s="145">
        <f ca="1">IF(OFFSET('Dummy Payment'!$B$21,AD1202-1,AC1202-1)&lt;&gt;"",OFFSET('Dummy Payment'!$B$21,AD1202-1,AC1202-1),"")</f>
        <v>43291</v>
      </c>
      <c r="AG1202" s="146">
        <f ca="1">IF(OFFSET('Dummy Payment'!$C$21,AD1202-1,AC1202-1)&lt;&gt;"",-OFFSET('Dummy Payment'!$C$21,AD1202-1,AC1202-1),"")</f>
        <v>-50</v>
      </c>
      <c r="AH1202" s="147" t="str">
        <f t="shared" si="60"/>
        <v>Water</v>
      </c>
      <c r="AI1202" s="139"/>
      <c r="AJ1202" s="139"/>
      <c r="AK1202" s="139"/>
      <c r="AL1202" s="139"/>
      <c r="AM1202" s="139"/>
      <c r="AN1202" s="139"/>
      <c r="AO1202" s="139"/>
      <c r="AP1202" s="139"/>
      <c r="AQ1202" s="139"/>
      <c r="AR1202" s="139"/>
    </row>
    <row r="1203" spans="29:44" x14ac:dyDescent="0.3">
      <c r="AC1203" s="111">
        <f t="shared" si="58"/>
        <v>13</v>
      </c>
      <c r="AD1203" s="111">
        <f t="shared" si="59"/>
        <v>7</v>
      </c>
      <c r="AE1203" s="144">
        <v>667</v>
      </c>
      <c r="AF1203" s="145">
        <f ca="1">IF(OFFSET('Dummy Payment'!$B$21,AD1203-1,AC1203-1)&lt;&gt;"",OFFSET('Dummy Payment'!$B$21,AD1203-1,AC1203-1),"")</f>
        <v>43301</v>
      </c>
      <c r="AG1203" s="146">
        <f ca="1">IF(OFFSET('Dummy Payment'!$C$21,AD1203-1,AC1203-1)&lt;&gt;"",-OFFSET('Dummy Payment'!$C$21,AD1203-1,AC1203-1),"")</f>
        <v>-75</v>
      </c>
      <c r="AH1203" s="147" t="str">
        <f t="shared" si="60"/>
        <v>Cable TV</v>
      </c>
      <c r="AI1203" s="139"/>
      <c r="AJ1203" s="139"/>
      <c r="AK1203" s="139"/>
      <c r="AL1203" s="139"/>
      <c r="AM1203" s="139"/>
      <c r="AN1203" s="139"/>
      <c r="AO1203" s="139"/>
      <c r="AP1203" s="139"/>
      <c r="AQ1203" s="139"/>
      <c r="AR1203" s="139"/>
    </row>
    <row r="1204" spans="29:44" x14ac:dyDescent="0.3">
      <c r="AC1204" s="111">
        <f t="shared" si="58"/>
        <v>13</v>
      </c>
      <c r="AD1204" s="111">
        <f t="shared" si="59"/>
        <v>8</v>
      </c>
      <c r="AE1204" s="144">
        <v>668</v>
      </c>
      <c r="AF1204" s="145">
        <f ca="1">IF(OFFSET('Dummy Payment'!$B$21,AD1204-1,AC1204-1)&lt;&gt;"",OFFSET('Dummy Payment'!$B$21,AD1204-1,AC1204-1),"")</f>
        <v>43282</v>
      </c>
      <c r="AG1204" s="146">
        <f ca="1">IF(OFFSET('Dummy Payment'!$C$21,AD1204-1,AC1204-1)&lt;&gt;"",-OFFSET('Dummy Payment'!$C$21,AD1204-1,AC1204-1),"")</f>
        <v>-110</v>
      </c>
      <c r="AH1204" s="147" t="str">
        <f t="shared" si="60"/>
        <v>School Fees</v>
      </c>
      <c r="AI1204" s="139"/>
      <c r="AJ1204" s="139"/>
      <c r="AK1204" s="139"/>
      <c r="AL1204" s="139"/>
      <c r="AM1204" s="139"/>
      <c r="AN1204" s="139"/>
      <c r="AO1204" s="139"/>
      <c r="AP1204" s="139"/>
      <c r="AQ1204" s="139"/>
      <c r="AR1204" s="139"/>
    </row>
    <row r="1205" spans="29:44" x14ac:dyDescent="0.3">
      <c r="AC1205" s="111">
        <f t="shared" si="58"/>
        <v>13</v>
      </c>
      <c r="AD1205" s="111">
        <f t="shared" si="59"/>
        <v>9</v>
      </c>
      <c r="AE1205" s="144">
        <v>669</v>
      </c>
      <c r="AF1205" s="145">
        <f ca="1">IF(OFFSET('Dummy Payment'!$B$21,AD1205-1,AC1205-1)&lt;&gt;"",OFFSET('Dummy Payment'!$B$21,AD1205-1,AC1205-1),"")</f>
        <v>43309</v>
      </c>
      <c r="AG1205" s="146">
        <f ca="1">IF(OFFSET('Dummy Payment'!$C$21,AD1205-1,AC1205-1)&lt;&gt;"",-OFFSET('Dummy Payment'!$C$21,AD1205-1,AC1205-1),"")</f>
        <v>-500</v>
      </c>
      <c r="AH1205" s="147" t="str">
        <f t="shared" si="60"/>
        <v>House Rental</v>
      </c>
      <c r="AI1205" s="139"/>
      <c r="AJ1205" s="139"/>
      <c r="AK1205" s="139"/>
      <c r="AL1205" s="139"/>
      <c r="AM1205" s="139"/>
      <c r="AN1205" s="139"/>
      <c r="AO1205" s="139"/>
      <c r="AP1205" s="139"/>
      <c r="AQ1205" s="139"/>
      <c r="AR1205" s="139"/>
    </row>
    <row r="1206" spans="29:44" x14ac:dyDescent="0.3">
      <c r="AC1206" s="111">
        <f t="shared" si="58"/>
        <v>13</v>
      </c>
      <c r="AD1206" s="111">
        <f t="shared" si="59"/>
        <v>10</v>
      </c>
      <c r="AE1206" s="144">
        <v>670</v>
      </c>
      <c r="AF1206" s="145" t="str">
        <f ca="1">IF(OFFSET('Dummy Payment'!$B$21,AD1206-1,AC1206-1)&lt;&gt;"",OFFSET('Dummy Payment'!$B$21,AD1206-1,AC1206-1),"")</f>
        <v/>
      </c>
      <c r="AG1206" s="146">
        <f ca="1">IF(OFFSET('Dummy Payment'!$C$21,AD1206-1,AC1206-1)&lt;&gt;"",-OFFSET('Dummy Payment'!$C$21,AD1206-1,AC1206-1),"")</f>
        <v>-1000</v>
      </c>
      <c r="AH1206" s="147" t="str">
        <f t="shared" si="60"/>
        <v>Vacation</v>
      </c>
      <c r="AI1206" s="139"/>
      <c r="AJ1206" s="139"/>
      <c r="AK1206" s="139"/>
      <c r="AL1206" s="139"/>
      <c r="AM1206" s="139"/>
      <c r="AN1206" s="139"/>
      <c r="AO1206" s="139"/>
      <c r="AP1206" s="139"/>
      <c r="AQ1206" s="139"/>
      <c r="AR1206" s="139"/>
    </row>
    <row r="1207" spans="29:44" x14ac:dyDescent="0.3">
      <c r="AC1207" s="111">
        <f t="shared" si="58"/>
        <v>13</v>
      </c>
      <c r="AD1207" s="111">
        <f t="shared" si="59"/>
        <v>11</v>
      </c>
      <c r="AE1207" s="144">
        <v>671</v>
      </c>
      <c r="AF1207" s="145" t="str">
        <f ca="1">IF(OFFSET('Dummy Payment'!$B$21,AD1207-1,AC1207-1)&lt;&gt;"",OFFSET('Dummy Payment'!$B$21,AD1207-1,AC1207-1),"")</f>
        <v/>
      </c>
      <c r="AG1207" s="146" t="str">
        <f ca="1">IF(OFFSET('Dummy Payment'!$C$21,AD1207-1,AC1207-1)&lt;&gt;"",-OFFSET('Dummy Payment'!$C$21,AD1207-1,AC1207-1),"")</f>
        <v/>
      </c>
      <c r="AH1207" s="147" t="str">
        <f t="shared" si="60"/>
        <v>Gym Membership</v>
      </c>
    </row>
    <row r="1208" spans="29:44" x14ac:dyDescent="0.3">
      <c r="AC1208" s="111">
        <f t="shared" si="58"/>
        <v>13</v>
      </c>
      <c r="AD1208" s="111">
        <f t="shared" si="59"/>
        <v>12</v>
      </c>
      <c r="AE1208" s="144">
        <v>672</v>
      </c>
      <c r="AF1208" s="145">
        <f ca="1">IF(OFFSET('Dummy Payment'!$B$21,AD1208-1,AC1208-1)&lt;&gt;"",OFFSET('Dummy Payment'!$B$21,AD1208-1,AC1208-1),"")</f>
        <v>43301</v>
      </c>
      <c r="AG1208" s="146">
        <f ca="1">IF(OFFSET('Dummy Payment'!$C$21,AD1208-1,AC1208-1)&lt;&gt;"",-OFFSET('Dummy Payment'!$C$21,AD1208-1,AC1208-1),"")</f>
        <v>-25</v>
      </c>
      <c r="AH1208" s="147" t="str">
        <f t="shared" si="60"/>
        <v>Mobile Phone</v>
      </c>
    </row>
    <row r="1209" spans="29:44" x14ac:dyDescent="0.3">
      <c r="AC1209" s="111">
        <f t="shared" si="58"/>
        <v>13</v>
      </c>
      <c r="AD1209" s="111">
        <f t="shared" si="59"/>
        <v>13</v>
      </c>
      <c r="AE1209" s="144">
        <v>673</v>
      </c>
      <c r="AF1209" s="145">
        <f ca="1">IF(OFFSET('Dummy Payment'!$B$21,AD1209-1,AC1209-1)&lt;&gt;"",OFFSET('Dummy Payment'!$B$21,AD1209-1,AC1209-1),"")</f>
        <v>43301</v>
      </c>
      <c r="AG1209" s="146">
        <f ca="1">IF(OFFSET('Dummy Payment'!$C$21,AD1209-1,AC1209-1)&lt;&gt;"",-OFFSET('Dummy Payment'!$C$21,AD1209-1,AC1209-1),"")</f>
        <v>-15</v>
      </c>
      <c r="AH1209" s="147" t="str">
        <f t="shared" si="60"/>
        <v>House Phone</v>
      </c>
    </row>
    <row r="1210" spans="29:44" x14ac:dyDescent="0.3">
      <c r="AC1210" s="111">
        <f t="shared" si="58"/>
        <v>13</v>
      </c>
      <c r="AD1210" s="111">
        <f t="shared" si="59"/>
        <v>14</v>
      </c>
      <c r="AE1210" s="144">
        <v>674</v>
      </c>
      <c r="AF1210" s="145">
        <f ca="1">IF(OFFSET('Dummy Payment'!$B$21,AD1210-1,AC1210-1)&lt;&gt;"",OFFSET('Dummy Payment'!$B$21,AD1210-1,AC1210-1),"")</f>
        <v>43287</v>
      </c>
      <c r="AG1210" s="146">
        <f ca="1">IF(OFFSET('Dummy Payment'!$C$21,AD1210-1,AC1210-1)&lt;&gt;"",-OFFSET('Dummy Payment'!$C$21,AD1210-1,AC1210-1),"")</f>
        <v>-50</v>
      </c>
      <c r="AH1210" s="147" t="str">
        <f t="shared" si="60"/>
        <v>Hobbies</v>
      </c>
    </row>
    <row r="1211" spans="29:44" x14ac:dyDescent="0.3">
      <c r="AC1211" s="111">
        <f t="shared" si="58"/>
        <v>13</v>
      </c>
      <c r="AD1211" s="111">
        <f t="shared" si="59"/>
        <v>15</v>
      </c>
      <c r="AE1211" s="144">
        <v>675</v>
      </c>
      <c r="AF1211" s="145">
        <f ca="1">IF(OFFSET('Dummy Payment'!$B$21,AD1211-1,AC1211-1)&lt;&gt;"",OFFSET('Dummy Payment'!$B$21,AD1211-1,AC1211-1),"")</f>
        <v>43283</v>
      </c>
      <c r="AG1211" s="146">
        <f ca="1">IF(OFFSET('Dummy Payment'!$C$21,AD1211-1,AC1211-1)&lt;&gt;"",-OFFSET('Dummy Payment'!$C$21,AD1211-1,AC1211-1),"")</f>
        <v>-500</v>
      </c>
      <c r="AH1211" s="147" t="str">
        <f t="shared" si="60"/>
        <v>Eating Out/Restaurant</v>
      </c>
    </row>
    <row r="1212" spans="29:44" x14ac:dyDescent="0.3">
      <c r="AC1212" s="111">
        <f t="shared" si="58"/>
        <v>13</v>
      </c>
      <c r="AD1212" s="111">
        <f t="shared" si="59"/>
        <v>16</v>
      </c>
      <c r="AE1212" s="144">
        <v>676</v>
      </c>
      <c r="AF1212" s="145">
        <f ca="1">IF(OFFSET('Dummy Payment'!$B$21,AD1212-1,AC1212-1)&lt;&gt;"",OFFSET('Dummy Payment'!$B$21,AD1212-1,AC1212-1),"")</f>
        <v>43284</v>
      </c>
      <c r="AG1212" s="146">
        <f ca="1">IF(OFFSET('Dummy Payment'!$C$21,AD1212-1,AC1212-1)&lt;&gt;"",-OFFSET('Dummy Payment'!$C$21,AD1212-1,AC1212-1),"")</f>
        <v>-250</v>
      </c>
      <c r="AH1212" s="147" t="str">
        <f t="shared" si="60"/>
        <v>Groceries</v>
      </c>
    </row>
    <row r="1213" spans="29:44" x14ac:dyDescent="0.3">
      <c r="AC1213" s="111">
        <f t="shared" si="58"/>
        <v>13</v>
      </c>
      <c r="AD1213" s="111">
        <f t="shared" si="59"/>
        <v>17</v>
      </c>
      <c r="AE1213" s="144">
        <v>677</v>
      </c>
      <c r="AF1213" s="145">
        <f ca="1">IF(OFFSET('Dummy Payment'!$B$21,AD1213-1,AC1213-1)&lt;&gt;"",OFFSET('Dummy Payment'!$B$21,AD1213-1,AC1213-1),"")</f>
        <v>43285</v>
      </c>
      <c r="AG1213" s="146">
        <f ca="1">IF(OFFSET('Dummy Payment'!$C$21,AD1213-1,AC1213-1)&lt;&gt;"",-OFFSET('Dummy Payment'!$C$21,AD1213-1,AC1213-1),"")</f>
        <v>-100</v>
      </c>
      <c r="AH1213" s="147" t="str">
        <f t="shared" si="60"/>
        <v>Clothes</v>
      </c>
    </row>
    <row r="1214" spans="29:44" x14ac:dyDescent="0.3">
      <c r="AC1214" s="111">
        <f t="shared" si="58"/>
        <v>13</v>
      </c>
      <c r="AD1214" s="111">
        <f t="shared" si="59"/>
        <v>18</v>
      </c>
      <c r="AE1214" s="144">
        <v>678</v>
      </c>
      <c r="AF1214" s="145">
        <f ca="1">IF(OFFSET('Dummy Payment'!$B$21,AD1214-1,AC1214-1)&lt;&gt;"",OFFSET('Dummy Payment'!$B$21,AD1214-1,AC1214-1),"")</f>
        <v>43285</v>
      </c>
      <c r="AG1214" s="146">
        <f ca="1">IF(OFFSET('Dummy Payment'!$C$21,AD1214-1,AC1214-1)&lt;&gt;"",-OFFSET('Dummy Payment'!$C$21,AD1214-1,AC1214-1),"")</f>
        <v>-100</v>
      </c>
      <c r="AH1214" s="147" t="str">
        <f t="shared" si="60"/>
        <v>Children Activities</v>
      </c>
    </row>
    <row r="1215" spans="29:44" x14ac:dyDescent="0.3">
      <c r="AC1215" s="111">
        <f t="shared" si="58"/>
        <v>13</v>
      </c>
      <c r="AD1215" s="111">
        <f t="shared" si="59"/>
        <v>19</v>
      </c>
      <c r="AE1215" s="144">
        <v>679</v>
      </c>
      <c r="AF1215" s="145" t="str">
        <f ca="1">IF(OFFSET('Dummy Payment'!$B$21,AD1215-1,AC1215-1)&lt;&gt;"",OFFSET('Dummy Payment'!$B$21,AD1215-1,AC1215-1),"")</f>
        <v/>
      </c>
      <c r="AG1215" s="146" t="str">
        <f ca="1">IF(OFFSET('Dummy Payment'!$C$21,AD1215-1,AC1215-1)&lt;&gt;"",-OFFSET('Dummy Payment'!$C$21,AD1215-1,AC1215-1),"")</f>
        <v/>
      </c>
      <c r="AH1215" s="147" t="str">
        <f t="shared" si="60"/>
        <v>Cosmetics</v>
      </c>
    </row>
    <row r="1216" spans="29:44" x14ac:dyDescent="0.3">
      <c r="AC1216" s="111">
        <f t="shared" si="58"/>
        <v>13</v>
      </c>
      <c r="AD1216" s="111">
        <f t="shared" si="59"/>
        <v>20</v>
      </c>
      <c r="AE1216" s="144">
        <v>680</v>
      </c>
      <c r="AF1216" s="145">
        <f ca="1">IF(OFFSET('Dummy Payment'!$B$21,AD1216-1,AC1216-1)&lt;&gt;"",OFFSET('Dummy Payment'!$B$21,AD1216-1,AC1216-1),"")</f>
        <v>43283</v>
      </c>
      <c r="AG1216" s="146">
        <f ca="1">IF(OFFSET('Dummy Payment'!$C$21,AD1216-1,AC1216-1)&lt;&gt;"",-OFFSET('Dummy Payment'!$C$21,AD1216-1,AC1216-1),"")</f>
        <v>-50</v>
      </c>
      <c r="AH1216" s="147" t="str">
        <f t="shared" si="60"/>
        <v>Public Transport</v>
      </c>
    </row>
    <row r="1217" spans="29:34" x14ac:dyDescent="0.3">
      <c r="AC1217" s="111">
        <f t="shared" si="58"/>
        <v>13</v>
      </c>
      <c r="AD1217" s="111">
        <f t="shared" si="59"/>
        <v>21</v>
      </c>
      <c r="AE1217" s="144">
        <v>681</v>
      </c>
      <c r="AF1217" s="145" t="str">
        <f ca="1">IF(OFFSET('Dummy Payment'!$B$21,AD1217-1,AC1217-1)&lt;&gt;"",OFFSET('Dummy Payment'!$B$21,AD1217-1,AC1217-1),"")</f>
        <v/>
      </c>
      <c r="AG1217" s="146" t="str">
        <f ca="1">IF(OFFSET('Dummy Payment'!$C$21,AD1217-1,AC1217-1)&lt;&gt;"",-OFFSET('Dummy Payment'!$C$21,AD1217-1,AC1217-1),"")</f>
        <v/>
      </c>
      <c r="AH1217" s="147" t="str">
        <f t="shared" si="60"/>
        <v/>
      </c>
    </row>
    <row r="1218" spans="29:34" x14ac:dyDescent="0.3">
      <c r="AC1218" s="111">
        <f t="shared" si="58"/>
        <v>13</v>
      </c>
      <c r="AD1218" s="111">
        <f t="shared" si="59"/>
        <v>22</v>
      </c>
      <c r="AE1218" s="144">
        <v>682</v>
      </c>
      <c r="AF1218" s="145" t="str">
        <f ca="1">IF(OFFSET('Dummy Payment'!$B$21,AD1218-1,AC1218-1)&lt;&gt;"",OFFSET('Dummy Payment'!$B$21,AD1218-1,AC1218-1),"")</f>
        <v/>
      </c>
      <c r="AG1218" s="146" t="str">
        <f ca="1">IF(OFFSET('Dummy Payment'!$C$21,AD1218-1,AC1218-1)&lt;&gt;"",-OFFSET('Dummy Payment'!$C$21,AD1218-1,AC1218-1),"")</f>
        <v/>
      </c>
      <c r="AH1218" s="147" t="str">
        <f t="shared" si="60"/>
        <v/>
      </c>
    </row>
    <row r="1219" spans="29:34" x14ac:dyDescent="0.3">
      <c r="AC1219" s="111">
        <f t="shared" si="58"/>
        <v>13</v>
      </c>
      <c r="AD1219" s="111">
        <f t="shared" si="59"/>
        <v>23</v>
      </c>
      <c r="AE1219" s="144">
        <v>683</v>
      </c>
      <c r="AF1219" s="145" t="str">
        <f ca="1">IF(OFFSET('Dummy Payment'!$B$21,AD1219-1,AC1219-1)&lt;&gt;"",OFFSET('Dummy Payment'!$B$21,AD1219-1,AC1219-1),"")</f>
        <v/>
      </c>
      <c r="AG1219" s="146" t="str">
        <f ca="1">IF(OFFSET('Dummy Payment'!$C$21,AD1219-1,AC1219-1)&lt;&gt;"",-OFFSET('Dummy Payment'!$C$21,AD1219-1,AC1219-1),"")</f>
        <v/>
      </c>
      <c r="AH1219" s="147" t="str">
        <f t="shared" si="60"/>
        <v/>
      </c>
    </row>
    <row r="1220" spans="29:34" x14ac:dyDescent="0.3">
      <c r="AC1220" s="111">
        <f t="shared" si="58"/>
        <v>13</v>
      </c>
      <c r="AD1220" s="111">
        <f t="shared" si="59"/>
        <v>24</v>
      </c>
      <c r="AE1220" s="144">
        <v>684</v>
      </c>
      <c r="AF1220" s="145" t="str">
        <f ca="1">IF(OFFSET('Dummy Payment'!$B$21,AD1220-1,AC1220-1)&lt;&gt;"",OFFSET('Dummy Payment'!$B$21,AD1220-1,AC1220-1),"")</f>
        <v/>
      </c>
      <c r="AG1220" s="146" t="str">
        <f ca="1">IF(OFFSET('Dummy Payment'!$C$21,AD1220-1,AC1220-1)&lt;&gt;"",-OFFSET('Dummy Payment'!$C$21,AD1220-1,AC1220-1),"")</f>
        <v/>
      </c>
      <c r="AH1220" s="147" t="str">
        <f t="shared" si="60"/>
        <v/>
      </c>
    </row>
    <row r="1221" spans="29:34" x14ac:dyDescent="0.3">
      <c r="AC1221" s="111">
        <f t="shared" si="58"/>
        <v>13</v>
      </c>
      <c r="AD1221" s="111">
        <f t="shared" si="59"/>
        <v>25</v>
      </c>
      <c r="AE1221" s="144">
        <v>685</v>
      </c>
      <c r="AF1221" s="145" t="str">
        <f ca="1">IF(OFFSET('Dummy Payment'!$B$21,AD1221-1,AC1221-1)&lt;&gt;"",OFFSET('Dummy Payment'!$B$21,AD1221-1,AC1221-1),"")</f>
        <v/>
      </c>
      <c r="AG1221" s="146" t="str">
        <f ca="1">IF(OFFSET('Dummy Payment'!$C$21,AD1221-1,AC1221-1)&lt;&gt;"",-OFFSET('Dummy Payment'!$C$21,AD1221-1,AC1221-1),"")</f>
        <v/>
      </c>
      <c r="AH1221" s="147" t="str">
        <f t="shared" si="60"/>
        <v/>
      </c>
    </row>
    <row r="1222" spans="29:34" x14ac:dyDescent="0.3">
      <c r="AC1222" s="111">
        <f t="shared" si="58"/>
        <v>13</v>
      </c>
      <c r="AD1222" s="111">
        <f t="shared" si="59"/>
        <v>26</v>
      </c>
      <c r="AE1222" s="144">
        <v>686</v>
      </c>
      <c r="AF1222" s="145" t="str">
        <f ca="1">IF(OFFSET('Dummy Payment'!$B$21,AD1222-1,AC1222-1)&lt;&gt;"",OFFSET('Dummy Payment'!$B$21,AD1222-1,AC1222-1),"")</f>
        <v/>
      </c>
      <c r="AG1222" s="146" t="str">
        <f ca="1">IF(OFFSET('Dummy Payment'!$C$21,AD1222-1,AC1222-1)&lt;&gt;"",-OFFSET('Dummy Payment'!$C$21,AD1222-1,AC1222-1),"")</f>
        <v/>
      </c>
      <c r="AH1222" s="147" t="str">
        <f t="shared" si="60"/>
        <v/>
      </c>
    </row>
    <row r="1223" spans="29:34" x14ac:dyDescent="0.3">
      <c r="AC1223" s="111">
        <f t="shared" si="58"/>
        <v>13</v>
      </c>
      <c r="AD1223" s="111">
        <f t="shared" si="59"/>
        <v>27</v>
      </c>
      <c r="AE1223" s="144">
        <v>687</v>
      </c>
      <c r="AF1223" s="145" t="str">
        <f ca="1">IF(OFFSET('Dummy Payment'!$B$21,AD1223-1,AC1223-1)&lt;&gt;"",OFFSET('Dummy Payment'!$B$21,AD1223-1,AC1223-1),"")</f>
        <v/>
      </c>
      <c r="AG1223" s="146" t="str">
        <f ca="1">IF(OFFSET('Dummy Payment'!$C$21,AD1223-1,AC1223-1)&lt;&gt;"",-OFFSET('Dummy Payment'!$C$21,AD1223-1,AC1223-1),"")</f>
        <v/>
      </c>
      <c r="AH1223" s="147" t="str">
        <f t="shared" si="60"/>
        <v/>
      </c>
    </row>
    <row r="1224" spans="29:34" x14ac:dyDescent="0.3">
      <c r="AC1224" s="111">
        <f t="shared" si="58"/>
        <v>13</v>
      </c>
      <c r="AD1224" s="111">
        <f t="shared" si="59"/>
        <v>28</v>
      </c>
      <c r="AE1224" s="144">
        <v>688</v>
      </c>
      <c r="AF1224" s="145" t="str">
        <f ca="1">IF(OFFSET('Dummy Payment'!$B$21,AD1224-1,AC1224-1)&lt;&gt;"",OFFSET('Dummy Payment'!$B$21,AD1224-1,AC1224-1),"")</f>
        <v/>
      </c>
      <c r="AG1224" s="146" t="str">
        <f ca="1">IF(OFFSET('Dummy Payment'!$C$21,AD1224-1,AC1224-1)&lt;&gt;"",-OFFSET('Dummy Payment'!$C$21,AD1224-1,AC1224-1),"")</f>
        <v/>
      </c>
      <c r="AH1224" s="147" t="str">
        <f t="shared" si="60"/>
        <v/>
      </c>
    </row>
    <row r="1225" spans="29:34" x14ac:dyDescent="0.3">
      <c r="AC1225" s="111">
        <f t="shared" si="58"/>
        <v>13</v>
      </c>
      <c r="AD1225" s="111">
        <f t="shared" si="59"/>
        <v>29</v>
      </c>
      <c r="AE1225" s="144">
        <v>689</v>
      </c>
      <c r="AF1225" s="145" t="str">
        <f ca="1">IF(OFFSET('Dummy Payment'!$B$21,AD1225-1,AC1225-1)&lt;&gt;"",OFFSET('Dummy Payment'!$B$21,AD1225-1,AC1225-1),"")</f>
        <v/>
      </c>
      <c r="AG1225" s="146" t="str">
        <f ca="1">IF(OFFSET('Dummy Payment'!$C$21,AD1225-1,AC1225-1)&lt;&gt;"",-OFFSET('Dummy Payment'!$C$21,AD1225-1,AC1225-1),"")</f>
        <v/>
      </c>
      <c r="AH1225" s="147" t="str">
        <f t="shared" si="60"/>
        <v/>
      </c>
    </row>
    <row r="1226" spans="29:34" x14ac:dyDescent="0.3">
      <c r="AC1226" s="111">
        <f t="shared" si="58"/>
        <v>13</v>
      </c>
      <c r="AD1226" s="111">
        <f t="shared" si="59"/>
        <v>30</v>
      </c>
      <c r="AE1226" s="144">
        <v>690</v>
      </c>
      <c r="AF1226" s="145" t="str">
        <f ca="1">IF(OFFSET('Dummy Payment'!$B$21,AD1226-1,AC1226-1)&lt;&gt;"",OFFSET('Dummy Payment'!$B$21,AD1226-1,AC1226-1),"")</f>
        <v/>
      </c>
      <c r="AG1226" s="146" t="str">
        <f ca="1">IF(OFFSET('Dummy Payment'!$C$21,AD1226-1,AC1226-1)&lt;&gt;"",-OFFSET('Dummy Payment'!$C$21,AD1226-1,AC1226-1),"")</f>
        <v/>
      </c>
      <c r="AH1226" s="147" t="str">
        <f t="shared" si="60"/>
        <v/>
      </c>
    </row>
    <row r="1227" spans="29:34" x14ac:dyDescent="0.3">
      <c r="AC1227" s="111">
        <f t="shared" si="58"/>
        <v>13</v>
      </c>
      <c r="AD1227" s="111">
        <f t="shared" si="59"/>
        <v>31</v>
      </c>
      <c r="AE1227" s="144">
        <v>691</v>
      </c>
      <c r="AF1227" s="145" t="str">
        <f ca="1">IF(OFFSET('Dummy Payment'!$B$21,AD1227-1,AC1227-1)&lt;&gt;"",OFFSET('Dummy Payment'!$B$21,AD1227-1,AC1227-1),"")</f>
        <v/>
      </c>
      <c r="AG1227" s="146" t="str">
        <f ca="1">IF(OFFSET('Dummy Payment'!$C$21,AD1227-1,AC1227-1)&lt;&gt;"",-OFFSET('Dummy Payment'!$C$21,AD1227-1,AC1227-1),"")</f>
        <v/>
      </c>
      <c r="AH1227" s="147" t="str">
        <f t="shared" si="60"/>
        <v/>
      </c>
    </row>
    <row r="1228" spans="29:34" x14ac:dyDescent="0.3">
      <c r="AC1228" s="111">
        <f t="shared" si="58"/>
        <v>13</v>
      </c>
      <c r="AD1228" s="111">
        <f t="shared" si="59"/>
        <v>32</v>
      </c>
      <c r="AE1228" s="144">
        <v>692</v>
      </c>
      <c r="AF1228" s="145" t="str">
        <f ca="1">IF(OFFSET('Dummy Payment'!$B$21,AD1228-1,AC1228-1)&lt;&gt;"",OFFSET('Dummy Payment'!$B$21,AD1228-1,AC1228-1),"")</f>
        <v/>
      </c>
      <c r="AG1228" s="146" t="str">
        <f ca="1">IF(OFFSET('Dummy Payment'!$C$21,AD1228-1,AC1228-1)&lt;&gt;"",-OFFSET('Dummy Payment'!$C$21,AD1228-1,AC1228-1),"")</f>
        <v/>
      </c>
      <c r="AH1228" s="147" t="str">
        <f t="shared" si="60"/>
        <v/>
      </c>
    </row>
    <row r="1229" spans="29:34" x14ac:dyDescent="0.3">
      <c r="AC1229" s="111">
        <f t="shared" si="58"/>
        <v>13</v>
      </c>
      <c r="AD1229" s="111">
        <f t="shared" si="59"/>
        <v>33</v>
      </c>
      <c r="AE1229" s="144">
        <v>693</v>
      </c>
      <c r="AF1229" s="145" t="str">
        <f ca="1">IF(OFFSET('Dummy Payment'!$B$21,AD1229-1,AC1229-1)&lt;&gt;"",OFFSET('Dummy Payment'!$B$21,AD1229-1,AC1229-1),"")</f>
        <v/>
      </c>
      <c r="AG1229" s="146" t="str">
        <f ca="1">IF(OFFSET('Dummy Payment'!$C$21,AD1229-1,AC1229-1)&lt;&gt;"",-OFFSET('Dummy Payment'!$C$21,AD1229-1,AC1229-1),"")</f>
        <v/>
      </c>
      <c r="AH1229" s="147" t="str">
        <f t="shared" si="60"/>
        <v/>
      </c>
    </row>
    <row r="1230" spans="29:34" x14ac:dyDescent="0.3">
      <c r="AC1230" s="111">
        <f t="shared" si="58"/>
        <v>13</v>
      </c>
      <c r="AD1230" s="111">
        <f t="shared" si="59"/>
        <v>34</v>
      </c>
      <c r="AE1230" s="144">
        <v>694</v>
      </c>
      <c r="AF1230" s="145" t="str">
        <f ca="1">IF(OFFSET('Dummy Payment'!$B$21,AD1230-1,AC1230-1)&lt;&gt;"",OFFSET('Dummy Payment'!$B$21,AD1230-1,AC1230-1),"")</f>
        <v/>
      </c>
      <c r="AG1230" s="146" t="str">
        <f ca="1">IF(OFFSET('Dummy Payment'!$C$21,AD1230-1,AC1230-1)&lt;&gt;"",-OFFSET('Dummy Payment'!$C$21,AD1230-1,AC1230-1),"")</f>
        <v/>
      </c>
      <c r="AH1230" s="147" t="str">
        <f t="shared" si="60"/>
        <v/>
      </c>
    </row>
    <row r="1231" spans="29:34" x14ac:dyDescent="0.3">
      <c r="AC1231" s="111">
        <f t="shared" si="58"/>
        <v>13</v>
      </c>
      <c r="AD1231" s="111">
        <f t="shared" si="59"/>
        <v>35</v>
      </c>
      <c r="AE1231" s="144">
        <v>695</v>
      </c>
      <c r="AF1231" s="145" t="str">
        <f ca="1">IF(OFFSET('Dummy Payment'!$B$21,AD1231-1,AC1231-1)&lt;&gt;"",OFFSET('Dummy Payment'!$B$21,AD1231-1,AC1231-1),"")</f>
        <v/>
      </c>
      <c r="AG1231" s="146" t="str">
        <f ca="1">IF(OFFSET('Dummy Payment'!$C$21,AD1231-1,AC1231-1)&lt;&gt;"",-OFFSET('Dummy Payment'!$C$21,AD1231-1,AC1231-1),"")</f>
        <v/>
      </c>
      <c r="AH1231" s="147" t="str">
        <f t="shared" si="60"/>
        <v/>
      </c>
    </row>
    <row r="1232" spans="29:34" x14ac:dyDescent="0.3">
      <c r="AC1232" s="111">
        <f t="shared" si="58"/>
        <v>13</v>
      </c>
      <c r="AD1232" s="111">
        <f t="shared" si="59"/>
        <v>36</v>
      </c>
      <c r="AE1232" s="144">
        <v>696</v>
      </c>
      <c r="AF1232" s="145" t="str">
        <f ca="1">IF(OFFSET('Dummy Payment'!$B$21,AD1232-1,AC1232-1)&lt;&gt;"",OFFSET('Dummy Payment'!$B$21,AD1232-1,AC1232-1),"")</f>
        <v/>
      </c>
      <c r="AG1232" s="146" t="str">
        <f ca="1">IF(OFFSET('Dummy Payment'!$C$21,AD1232-1,AC1232-1)&lt;&gt;"",-OFFSET('Dummy Payment'!$C$21,AD1232-1,AC1232-1),"")</f>
        <v/>
      </c>
      <c r="AH1232" s="147" t="str">
        <f t="shared" si="60"/>
        <v/>
      </c>
    </row>
    <row r="1233" spans="29:34" x14ac:dyDescent="0.3">
      <c r="AC1233" s="111">
        <f t="shared" si="58"/>
        <v>13</v>
      </c>
      <c r="AD1233" s="111">
        <f t="shared" si="59"/>
        <v>37</v>
      </c>
      <c r="AE1233" s="144">
        <v>697</v>
      </c>
      <c r="AF1233" s="145" t="str">
        <f ca="1">IF(OFFSET('Dummy Payment'!$B$21,AD1233-1,AC1233-1)&lt;&gt;"",OFFSET('Dummy Payment'!$B$21,AD1233-1,AC1233-1),"")</f>
        <v/>
      </c>
      <c r="AG1233" s="146" t="str">
        <f ca="1">IF(OFFSET('Dummy Payment'!$C$21,AD1233-1,AC1233-1)&lt;&gt;"",-OFFSET('Dummy Payment'!$C$21,AD1233-1,AC1233-1),"")</f>
        <v/>
      </c>
      <c r="AH1233" s="147" t="str">
        <f t="shared" si="60"/>
        <v/>
      </c>
    </row>
    <row r="1234" spans="29:34" x14ac:dyDescent="0.3">
      <c r="AC1234" s="111">
        <f t="shared" si="58"/>
        <v>13</v>
      </c>
      <c r="AD1234" s="111">
        <f t="shared" si="59"/>
        <v>38</v>
      </c>
      <c r="AE1234" s="144">
        <v>698</v>
      </c>
      <c r="AF1234" s="145" t="str">
        <f ca="1">IF(OFFSET('Dummy Payment'!$B$21,AD1234-1,AC1234-1)&lt;&gt;"",OFFSET('Dummy Payment'!$B$21,AD1234-1,AC1234-1),"")</f>
        <v/>
      </c>
      <c r="AG1234" s="146" t="str">
        <f ca="1">IF(OFFSET('Dummy Payment'!$C$21,AD1234-1,AC1234-1)&lt;&gt;"",-OFFSET('Dummy Payment'!$C$21,AD1234-1,AC1234-1),"")</f>
        <v/>
      </c>
      <c r="AH1234" s="147" t="str">
        <f t="shared" si="60"/>
        <v/>
      </c>
    </row>
    <row r="1235" spans="29:34" x14ac:dyDescent="0.3">
      <c r="AC1235" s="111">
        <f t="shared" si="58"/>
        <v>13</v>
      </c>
      <c r="AD1235" s="111">
        <f t="shared" si="59"/>
        <v>39</v>
      </c>
      <c r="AE1235" s="144">
        <v>699</v>
      </c>
      <c r="AF1235" s="145" t="str">
        <f ca="1">IF(OFFSET('Dummy Payment'!$B$21,AD1235-1,AC1235-1)&lt;&gt;"",OFFSET('Dummy Payment'!$B$21,AD1235-1,AC1235-1),"")</f>
        <v/>
      </c>
      <c r="AG1235" s="146" t="str">
        <f ca="1">IF(OFFSET('Dummy Payment'!$C$21,AD1235-1,AC1235-1)&lt;&gt;"",-OFFSET('Dummy Payment'!$C$21,AD1235-1,AC1235-1),"")</f>
        <v/>
      </c>
      <c r="AH1235" s="147" t="str">
        <f t="shared" si="60"/>
        <v/>
      </c>
    </row>
    <row r="1236" spans="29:34" x14ac:dyDescent="0.3">
      <c r="AC1236" s="111">
        <f t="shared" si="58"/>
        <v>13</v>
      </c>
      <c r="AD1236" s="111">
        <f t="shared" si="59"/>
        <v>40</v>
      </c>
      <c r="AE1236" s="144">
        <v>700</v>
      </c>
      <c r="AF1236" s="145" t="str">
        <f ca="1">IF(OFFSET('Dummy Payment'!$B$21,AD1236-1,AC1236-1)&lt;&gt;"",OFFSET('Dummy Payment'!$B$21,AD1236-1,AC1236-1),"")</f>
        <v/>
      </c>
      <c r="AG1236" s="146" t="str">
        <f ca="1">IF(OFFSET('Dummy Payment'!$C$21,AD1236-1,AC1236-1)&lt;&gt;"",-OFFSET('Dummy Payment'!$C$21,AD1236-1,AC1236-1),"")</f>
        <v/>
      </c>
      <c r="AH1236" s="147" t="str">
        <f t="shared" si="60"/>
        <v/>
      </c>
    </row>
    <row r="1237" spans="29:34" x14ac:dyDescent="0.3">
      <c r="AC1237" s="111">
        <f t="shared" si="58"/>
        <v>13</v>
      </c>
      <c r="AD1237" s="111">
        <f t="shared" si="59"/>
        <v>41</v>
      </c>
      <c r="AE1237" s="144">
        <v>701</v>
      </c>
      <c r="AF1237" s="145" t="str">
        <f ca="1">IF(OFFSET('Dummy Payment'!$B$21,AD1237-1,AC1237-1)&lt;&gt;"",OFFSET('Dummy Payment'!$B$21,AD1237-1,AC1237-1),"")</f>
        <v/>
      </c>
      <c r="AG1237" s="146" t="str">
        <f ca="1">IF(OFFSET('Dummy Payment'!$C$21,AD1237-1,AC1237-1)&lt;&gt;"",-OFFSET('Dummy Payment'!$C$21,AD1237-1,AC1237-1),"")</f>
        <v/>
      </c>
      <c r="AH1237" s="147" t="str">
        <f t="shared" si="60"/>
        <v/>
      </c>
    </row>
    <row r="1238" spans="29:34" x14ac:dyDescent="0.3">
      <c r="AC1238" s="111">
        <f t="shared" si="58"/>
        <v>13</v>
      </c>
      <c r="AD1238" s="111">
        <f t="shared" si="59"/>
        <v>42</v>
      </c>
      <c r="AE1238" s="144">
        <v>702</v>
      </c>
      <c r="AF1238" s="145" t="str">
        <f ca="1">IF(OFFSET('Dummy Payment'!$B$21,AD1238-1,AC1238-1)&lt;&gt;"",OFFSET('Dummy Payment'!$B$21,AD1238-1,AC1238-1),"")</f>
        <v/>
      </c>
      <c r="AG1238" s="146" t="str">
        <f ca="1">IF(OFFSET('Dummy Payment'!$C$21,AD1238-1,AC1238-1)&lt;&gt;"",-OFFSET('Dummy Payment'!$C$21,AD1238-1,AC1238-1),"")</f>
        <v/>
      </c>
      <c r="AH1238" s="147" t="str">
        <f t="shared" si="60"/>
        <v/>
      </c>
    </row>
    <row r="1239" spans="29:34" x14ac:dyDescent="0.3">
      <c r="AC1239" s="111">
        <f t="shared" si="58"/>
        <v>13</v>
      </c>
      <c r="AD1239" s="111">
        <f t="shared" si="59"/>
        <v>43</v>
      </c>
      <c r="AE1239" s="144">
        <v>703</v>
      </c>
      <c r="AF1239" s="145" t="str">
        <f ca="1">IF(OFFSET('Dummy Payment'!$B$21,AD1239-1,AC1239-1)&lt;&gt;"",OFFSET('Dummy Payment'!$B$21,AD1239-1,AC1239-1),"")</f>
        <v/>
      </c>
      <c r="AG1239" s="146" t="str">
        <f ca="1">IF(OFFSET('Dummy Payment'!$C$21,AD1239-1,AC1239-1)&lt;&gt;"",-OFFSET('Dummy Payment'!$C$21,AD1239-1,AC1239-1),"")</f>
        <v/>
      </c>
      <c r="AH1239" s="147" t="str">
        <f t="shared" si="60"/>
        <v/>
      </c>
    </row>
    <row r="1240" spans="29:34" x14ac:dyDescent="0.3">
      <c r="AC1240" s="111">
        <f t="shared" si="58"/>
        <v>13</v>
      </c>
      <c r="AD1240" s="111">
        <f t="shared" si="59"/>
        <v>44</v>
      </c>
      <c r="AE1240" s="144">
        <v>704</v>
      </c>
      <c r="AF1240" s="145" t="str">
        <f ca="1">IF(OFFSET('Dummy Payment'!$B$21,AD1240-1,AC1240-1)&lt;&gt;"",OFFSET('Dummy Payment'!$B$21,AD1240-1,AC1240-1),"")</f>
        <v/>
      </c>
      <c r="AG1240" s="146" t="str">
        <f ca="1">IF(OFFSET('Dummy Payment'!$C$21,AD1240-1,AC1240-1)&lt;&gt;"",-OFFSET('Dummy Payment'!$C$21,AD1240-1,AC1240-1),"")</f>
        <v/>
      </c>
      <c r="AH1240" s="147" t="str">
        <f t="shared" si="60"/>
        <v/>
      </c>
    </row>
    <row r="1241" spans="29:34" x14ac:dyDescent="0.3">
      <c r="AC1241" s="111">
        <f t="shared" si="58"/>
        <v>13</v>
      </c>
      <c r="AD1241" s="111">
        <f t="shared" si="59"/>
        <v>45</v>
      </c>
      <c r="AE1241" s="144">
        <v>705</v>
      </c>
      <c r="AF1241" s="145" t="str">
        <f ca="1">IF(OFFSET('Dummy Payment'!$B$21,AD1241-1,AC1241-1)&lt;&gt;"",OFFSET('Dummy Payment'!$B$21,AD1241-1,AC1241-1),"")</f>
        <v/>
      </c>
      <c r="AG1241" s="146" t="str">
        <f ca="1">IF(OFFSET('Dummy Payment'!$C$21,AD1241-1,AC1241-1)&lt;&gt;"",-OFFSET('Dummy Payment'!$C$21,AD1241-1,AC1241-1),"")</f>
        <v/>
      </c>
      <c r="AH1241" s="147" t="str">
        <f t="shared" si="60"/>
        <v/>
      </c>
    </row>
    <row r="1242" spans="29:34" x14ac:dyDescent="0.3">
      <c r="AC1242" s="111">
        <f t="shared" si="58"/>
        <v>13</v>
      </c>
      <c r="AD1242" s="111">
        <f t="shared" si="59"/>
        <v>46</v>
      </c>
      <c r="AE1242" s="144">
        <v>706</v>
      </c>
      <c r="AF1242" s="145" t="str">
        <f ca="1">IF(OFFSET('Dummy Payment'!$B$21,AD1242-1,AC1242-1)&lt;&gt;"",OFFSET('Dummy Payment'!$B$21,AD1242-1,AC1242-1),"")</f>
        <v/>
      </c>
      <c r="AG1242" s="146" t="str">
        <f ca="1">IF(OFFSET('Dummy Payment'!$C$21,AD1242-1,AC1242-1)&lt;&gt;"",-OFFSET('Dummy Payment'!$C$21,AD1242-1,AC1242-1),"")</f>
        <v/>
      </c>
      <c r="AH1242" s="147" t="str">
        <f t="shared" si="60"/>
        <v/>
      </c>
    </row>
    <row r="1243" spans="29:34" x14ac:dyDescent="0.3">
      <c r="AC1243" s="111">
        <f t="shared" si="58"/>
        <v>13</v>
      </c>
      <c r="AD1243" s="111">
        <f t="shared" si="59"/>
        <v>47</v>
      </c>
      <c r="AE1243" s="144">
        <v>707</v>
      </c>
      <c r="AF1243" s="145" t="str">
        <f ca="1">IF(OFFSET('Dummy Payment'!$B$21,AD1243-1,AC1243-1)&lt;&gt;"",OFFSET('Dummy Payment'!$B$21,AD1243-1,AC1243-1),"")</f>
        <v/>
      </c>
      <c r="AG1243" s="146" t="str">
        <f ca="1">IF(OFFSET('Dummy Payment'!$C$21,AD1243-1,AC1243-1)&lt;&gt;"",-OFFSET('Dummy Payment'!$C$21,AD1243-1,AC1243-1),"")</f>
        <v/>
      </c>
      <c r="AH1243" s="147" t="str">
        <f t="shared" si="60"/>
        <v/>
      </c>
    </row>
    <row r="1244" spans="29:34" x14ac:dyDescent="0.3">
      <c r="AC1244" s="111">
        <f t="shared" si="58"/>
        <v>13</v>
      </c>
      <c r="AD1244" s="111">
        <f t="shared" si="59"/>
        <v>48</v>
      </c>
      <c r="AE1244" s="144">
        <v>708</v>
      </c>
      <c r="AF1244" s="145" t="str">
        <f ca="1">IF(OFFSET('Dummy Payment'!$B$21,AD1244-1,AC1244-1)&lt;&gt;"",OFFSET('Dummy Payment'!$B$21,AD1244-1,AC1244-1),"")</f>
        <v/>
      </c>
      <c r="AG1244" s="146" t="str">
        <f ca="1">IF(OFFSET('Dummy Payment'!$C$21,AD1244-1,AC1244-1)&lt;&gt;"",-OFFSET('Dummy Payment'!$C$21,AD1244-1,AC1244-1),"")</f>
        <v/>
      </c>
      <c r="AH1244" s="147" t="str">
        <f t="shared" si="60"/>
        <v/>
      </c>
    </row>
    <row r="1245" spans="29:34" x14ac:dyDescent="0.3">
      <c r="AC1245" s="111">
        <f t="shared" si="58"/>
        <v>13</v>
      </c>
      <c r="AD1245" s="111">
        <f t="shared" si="59"/>
        <v>49</v>
      </c>
      <c r="AE1245" s="144">
        <v>709</v>
      </c>
      <c r="AF1245" s="145" t="str">
        <f ca="1">IF(OFFSET('Dummy Payment'!$B$21,AD1245-1,AC1245-1)&lt;&gt;"",OFFSET('Dummy Payment'!$B$21,AD1245-1,AC1245-1),"")</f>
        <v/>
      </c>
      <c r="AG1245" s="146" t="str">
        <f ca="1">IF(OFFSET('Dummy Payment'!$C$21,AD1245-1,AC1245-1)&lt;&gt;"",-OFFSET('Dummy Payment'!$C$21,AD1245-1,AC1245-1),"")</f>
        <v/>
      </c>
      <c r="AH1245" s="147" t="str">
        <f t="shared" si="60"/>
        <v/>
      </c>
    </row>
    <row r="1246" spans="29:34" x14ac:dyDescent="0.3">
      <c r="AC1246" s="111">
        <f t="shared" si="58"/>
        <v>13</v>
      </c>
      <c r="AD1246" s="111">
        <f t="shared" si="59"/>
        <v>50</v>
      </c>
      <c r="AE1246" s="144">
        <v>710</v>
      </c>
      <c r="AF1246" s="145" t="str">
        <f ca="1">IF(OFFSET('Dummy Payment'!$B$21,AD1246-1,AC1246-1)&lt;&gt;"",OFFSET('Dummy Payment'!$B$21,AD1246-1,AC1246-1),"")</f>
        <v/>
      </c>
      <c r="AG1246" s="146" t="str">
        <f ca="1">IF(OFFSET('Dummy Payment'!$C$21,AD1246-1,AC1246-1)&lt;&gt;"",-OFFSET('Dummy Payment'!$C$21,AD1246-1,AC1246-1),"")</f>
        <v/>
      </c>
      <c r="AH1246" s="147" t="str">
        <f t="shared" si="60"/>
        <v/>
      </c>
    </row>
    <row r="1247" spans="29:34" x14ac:dyDescent="0.3">
      <c r="AC1247" s="111">
        <f t="shared" si="58"/>
        <v>13</v>
      </c>
      <c r="AD1247" s="111">
        <f t="shared" si="59"/>
        <v>51</v>
      </c>
      <c r="AE1247" s="144">
        <v>711</v>
      </c>
      <c r="AF1247" s="145" t="str">
        <f ca="1">IF(OFFSET('Dummy Payment'!$B$21,AD1247-1,AC1247-1)&lt;&gt;"",OFFSET('Dummy Payment'!$B$21,AD1247-1,AC1247-1),"")</f>
        <v/>
      </c>
      <c r="AG1247" s="146" t="str">
        <f ca="1">IF(OFFSET('Dummy Payment'!$C$21,AD1247-1,AC1247-1)&lt;&gt;"",-OFFSET('Dummy Payment'!$C$21,AD1247-1,AC1247-1),"")</f>
        <v/>
      </c>
      <c r="AH1247" s="147" t="str">
        <f t="shared" si="60"/>
        <v/>
      </c>
    </row>
    <row r="1248" spans="29:34" x14ac:dyDescent="0.3">
      <c r="AC1248" s="111">
        <f t="shared" si="58"/>
        <v>13</v>
      </c>
      <c r="AD1248" s="111">
        <f t="shared" si="59"/>
        <v>52</v>
      </c>
      <c r="AE1248" s="144">
        <v>712</v>
      </c>
      <c r="AF1248" s="145" t="str">
        <f ca="1">IF(OFFSET('Dummy Payment'!$B$21,AD1248-1,AC1248-1)&lt;&gt;"",OFFSET('Dummy Payment'!$B$21,AD1248-1,AC1248-1),"")</f>
        <v/>
      </c>
      <c r="AG1248" s="146" t="str">
        <f ca="1">IF(OFFSET('Dummy Payment'!$C$21,AD1248-1,AC1248-1)&lt;&gt;"",-OFFSET('Dummy Payment'!$C$21,AD1248-1,AC1248-1),"")</f>
        <v/>
      </c>
      <c r="AH1248" s="147" t="str">
        <f t="shared" si="60"/>
        <v/>
      </c>
    </row>
    <row r="1249" spans="29:34" x14ac:dyDescent="0.3">
      <c r="AC1249" s="111">
        <f t="shared" si="58"/>
        <v>13</v>
      </c>
      <c r="AD1249" s="111">
        <f t="shared" si="59"/>
        <v>53</v>
      </c>
      <c r="AE1249" s="144">
        <v>713</v>
      </c>
      <c r="AF1249" s="145" t="str">
        <f ca="1">IF(OFFSET('Dummy Payment'!$B$21,AD1249-1,AC1249-1)&lt;&gt;"",OFFSET('Dummy Payment'!$B$21,AD1249-1,AC1249-1),"")</f>
        <v/>
      </c>
      <c r="AG1249" s="146" t="str">
        <f ca="1">IF(OFFSET('Dummy Payment'!$C$21,AD1249-1,AC1249-1)&lt;&gt;"",-OFFSET('Dummy Payment'!$C$21,AD1249-1,AC1249-1),"")</f>
        <v/>
      </c>
      <c r="AH1249" s="147" t="str">
        <f t="shared" si="60"/>
        <v/>
      </c>
    </row>
    <row r="1250" spans="29:34" x14ac:dyDescent="0.3">
      <c r="AC1250" s="111">
        <f t="shared" si="58"/>
        <v>13</v>
      </c>
      <c r="AD1250" s="111">
        <f t="shared" si="59"/>
        <v>54</v>
      </c>
      <c r="AE1250" s="144">
        <v>714</v>
      </c>
      <c r="AF1250" s="145" t="str">
        <f ca="1">IF(OFFSET('Dummy Payment'!$B$21,AD1250-1,AC1250-1)&lt;&gt;"",OFFSET('Dummy Payment'!$B$21,AD1250-1,AC1250-1),"")</f>
        <v/>
      </c>
      <c r="AG1250" s="146" t="str">
        <f ca="1">IF(OFFSET('Dummy Payment'!$C$21,AD1250-1,AC1250-1)&lt;&gt;"",-OFFSET('Dummy Payment'!$C$21,AD1250-1,AC1250-1),"")</f>
        <v/>
      </c>
      <c r="AH1250" s="147" t="str">
        <f t="shared" si="60"/>
        <v/>
      </c>
    </row>
    <row r="1251" spans="29:34" x14ac:dyDescent="0.3">
      <c r="AC1251" s="111">
        <f t="shared" si="58"/>
        <v>13</v>
      </c>
      <c r="AD1251" s="111">
        <f t="shared" si="59"/>
        <v>55</v>
      </c>
      <c r="AE1251" s="144">
        <v>715</v>
      </c>
      <c r="AF1251" s="145" t="str">
        <f ca="1">IF(OFFSET('Dummy Payment'!$B$21,AD1251-1,AC1251-1)&lt;&gt;"",OFFSET('Dummy Payment'!$B$21,AD1251-1,AC1251-1),"")</f>
        <v/>
      </c>
      <c r="AG1251" s="146" t="str">
        <f ca="1">IF(OFFSET('Dummy Payment'!$C$21,AD1251-1,AC1251-1)&lt;&gt;"",-OFFSET('Dummy Payment'!$C$21,AD1251-1,AC1251-1),"")</f>
        <v/>
      </c>
      <c r="AH1251" s="147" t="str">
        <f t="shared" si="60"/>
        <v/>
      </c>
    </row>
    <row r="1252" spans="29:34" x14ac:dyDescent="0.3">
      <c r="AC1252" s="111">
        <f t="shared" si="58"/>
        <v>13</v>
      </c>
      <c r="AD1252" s="111">
        <f t="shared" si="59"/>
        <v>56</v>
      </c>
      <c r="AE1252" s="144">
        <v>716</v>
      </c>
      <c r="AF1252" s="145" t="str">
        <f ca="1">IF(OFFSET('Dummy Payment'!$B$21,AD1252-1,AC1252-1)&lt;&gt;"",OFFSET('Dummy Payment'!$B$21,AD1252-1,AC1252-1),"")</f>
        <v/>
      </c>
      <c r="AG1252" s="146" t="str">
        <f ca="1">IF(OFFSET('Dummy Payment'!$C$21,AD1252-1,AC1252-1)&lt;&gt;"",-OFFSET('Dummy Payment'!$C$21,AD1252-1,AC1252-1),"")</f>
        <v/>
      </c>
      <c r="AH1252" s="147" t="str">
        <f t="shared" si="60"/>
        <v/>
      </c>
    </row>
    <row r="1253" spans="29:34" x14ac:dyDescent="0.3">
      <c r="AC1253" s="111">
        <f t="shared" si="58"/>
        <v>13</v>
      </c>
      <c r="AD1253" s="111">
        <f t="shared" si="59"/>
        <v>57</v>
      </c>
      <c r="AE1253" s="144">
        <v>717</v>
      </c>
      <c r="AF1253" s="145" t="str">
        <f ca="1">IF(OFFSET('Dummy Payment'!$B$21,AD1253-1,AC1253-1)&lt;&gt;"",OFFSET('Dummy Payment'!$B$21,AD1253-1,AC1253-1),"")</f>
        <v/>
      </c>
      <c r="AG1253" s="146" t="str">
        <f ca="1">IF(OFFSET('Dummy Payment'!$C$21,AD1253-1,AC1253-1)&lt;&gt;"",-OFFSET('Dummy Payment'!$C$21,AD1253-1,AC1253-1),"")</f>
        <v/>
      </c>
      <c r="AH1253" s="147" t="str">
        <f t="shared" si="60"/>
        <v/>
      </c>
    </row>
    <row r="1254" spans="29:34" x14ac:dyDescent="0.3">
      <c r="AC1254" s="111">
        <f t="shared" si="58"/>
        <v>13</v>
      </c>
      <c r="AD1254" s="111">
        <f t="shared" si="59"/>
        <v>58</v>
      </c>
      <c r="AE1254" s="144">
        <v>718</v>
      </c>
      <c r="AF1254" s="145" t="str">
        <f ca="1">IF(OFFSET('Dummy Payment'!$B$21,AD1254-1,AC1254-1)&lt;&gt;"",OFFSET('Dummy Payment'!$B$21,AD1254-1,AC1254-1),"")</f>
        <v/>
      </c>
      <c r="AG1254" s="146" t="str">
        <f ca="1">IF(OFFSET('Dummy Payment'!$C$21,AD1254-1,AC1254-1)&lt;&gt;"",-OFFSET('Dummy Payment'!$C$21,AD1254-1,AC1254-1),"")</f>
        <v/>
      </c>
      <c r="AH1254" s="147" t="str">
        <f t="shared" si="60"/>
        <v/>
      </c>
    </row>
    <row r="1255" spans="29:34" x14ac:dyDescent="0.3">
      <c r="AC1255" s="111">
        <f t="shared" si="58"/>
        <v>13</v>
      </c>
      <c r="AD1255" s="111">
        <f t="shared" si="59"/>
        <v>59</v>
      </c>
      <c r="AE1255" s="144">
        <v>719</v>
      </c>
      <c r="AF1255" s="145" t="str">
        <f ca="1">IF(OFFSET('Dummy Payment'!$B$21,AD1255-1,AC1255-1)&lt;&gt;"",OFFSET('Dummy Payment'!$B$21,AD1255-1,AC1255-1),"")</f>
        <v/>
      </c>
      <c r="AG1255" s="146" t="str">
        <f ca="1">IF(OFFSET('Dummy Payment'!$C$21,AD1255-1,AC1255-1)&lt;&gt;"",-OFFSET('Dummy Payment'!$C$21,AD1255-1,AC1255-1),"")</f>
        <v/>
      </c>
      <c r="AH1255" s="147" t="str">
        <f t="shared" si="60"/>
        <v/>
      </c>
    </row>
    <row r="1256" spans="29:34" x14ac:dyDescent="0.3">
      <c r="AC1256" s="111">
        <f t="shared" si="58"/>
        <v>13</v>
      </c>
      <c r="AD1256" s="111">
        <f t="shared" si="59"/>
        <v>60</v>
      </c>
      <c r="AE1256" s="144">
        <v>720</v>
      </c>
      <c r="AF1256" s="145" t="str">
        <f ca="1">IF(OFFSET('Dummy Payment'!$B$21,AD1256-1,AC1256-1)&lt;&gt;"",OFFSET('Dummy Payment'!$B$21,AD1256-1,AC1256-1),"")</f>
        <v/>
      </c>
      <c r="AG1256" s="146" t="str">
        <f ca="1">IF(OFFSET('Dummy Payment'!$C$21,AD1256-1,AC1256-1)&lt;&gt;"",-OFFSET('Dummy Payment'!$C$21,AD1256-1,AC1256-1),"")</f>
        <v/>
      </c>
      <c r="AH1256" s="147" t="str">
        <f t="shared" si="60"/>
        <v/>
      </c>
    </row>
    <row r="1257" spans="29:34" x14ac:dyDescent="0.3">
      <c r="AC1257" s="111">
        <f t="shared" si="58"/>
        <v>13</v>
      </c>
      <c r="AD1257" s="111">
        <f t="shared" si="59"/>
        <v>61</v>
      </c>
      <c r="AE1257" s="144">
        <v>721</v>
      </c>
      <c r="AF1257" s="145" t="str">
        <f ca="1">IF(OFFSET('Dummy Payment'!$B$21,AD1257-1,AC1257-1)&lt;&gt;"",OFFSET('Dummy Payment'!$B$21,AD1257-1,AC1257-1),"")</f>
        <v/>
      </c>
      <c r="AG1257" s="146" t="str">
        <f ca="1">IF(OFFSET('Dummy Payment'!$C$21,AD1257-1,AC1257-1)&lt;&gt;"",-OFFSET('Dummy Payment'!$C$21,AD1257-1,AC1257-1),"")</f>
        <v/>
      </c>
      <c r="AH1257" s="147" t="str">
        <f t="shared" si="60"/>
        <v/>
      </c>
    </row>
    <row r="1258" spans="29:34" x14ac:dyDescent="0.3">
      <c r="AC1258" s="111">
        <f t="shared" si="58"/>
        <v>13</v>
      </c>
      <c r="AD1258" s="111">
        <f t="shared" si="59"/>
        <v>62</v>
      </c>
      <c r="AE1258" s="144">
        <v>722</v>
      </c>
      <c r="AF1258" s="145" t="str">
        <f ca="1">IF(OFFSET('Dummy Payment'!$B$21,AD1258-1,AC1258-1)&lt;&gt;"",OFFSET('Dummy Payment'!$B$21,AD1258-1,AC1258-1),"")</f>
        <v/>
      </c>
      <c r="AG1258" s="146" t="str">
        <f ca="1">IF(OFFSET('Dummy Payment'!$C$21,AD1258-1,AC1258-1)&lt;&gt;"",-OFFSET('Dummy Payment'!$C$21,AD1258-1,AC1258-1),"")</f>
        <v/>
      </c>
      <c r="AH1258" s="147" t="str">
        <f t="shared" si="60"/>
        <v/>
      </c>
    </row>
    <row r="1259" spans="29:34" x14ac:dyDescent="0.3">
      <c r="AC1259" s="111">
        <f t="shared" si="58"/>
        <v>13</v>
      </c>
      <c r="AD1259" s="111">
        <f t="shared" si="59"/>
        <v>63</v>
      </c>
      <c r="AE1259" s="144">
        <v>723</v>
      </c>
      <c r="AF1259" s="145" t="str">
        <f ca="1">IF(OFFSET('Dummy Payment'!$B$21,AD1259-1,AC1259-1)&lt;&gt;"",OFFSET('Dummy Payment'!$B$21,AD1259-1,AC1259-1),"")</f>
        <v/>
      </c>
      <c r="AG1259" s="146" t="str">
        <f ca="1">IF(OFFSET('Dummy Payment'!$C$21,AD1259-1,AC1259-1)&lt;&gt;"",-OFFSET('Dummy Payment'!$C$21,AD1259-1,AC1259-1),"")</f>
        <v/>
      </c>
      <c r="AH1259" s="147" t="str">
        <f t="shared" si="60"/>
        <v/>
      </c>
    </row>
    <row r="1260" spans="29:34" x14ac:dyDescent="0.3">
      <c r="AC1260" s="111">
        <f t="shared" ref="AC1260:AC1323" si="61">AC1170+2</f>
        <v>13</v>
      </c>
      <c r="AD1260" s="111">
        <f t="shared" ref="AD1260:AD1323" si="62">AD1170</f>
        <v>64</v>
      </c>
      <c r="AE1260" s="144">
        <v>724</v>
      </c>
      <c r="AF1260" s="145" t="str">
        <f ca="1">IF(OFFSET('Dummy Payment'!$B$21,AD1260-1,AC1260-1)&lt;&gt;"",OFFSET('Dummy Payment'!$B$21,AD1260-1,AC1260-1),"")</f>
        <v/>
      </c>
      <c r="AG1260" s="146" t="str">
        <f ca="1">IF(OFFSET('Dummy Payment'!$C$21,AD1260-1,AC1260-1)&lt;&gt;"",-OFFSET('Dummy Payment'!$C$21,AD1260-1,AC1260-1),"")</f>
        <v/>
      </c>
      <c r="AH1260" s="147" t="str">
        <f t="shared" ref="AH1260:AH1323" si="63">IF(AH1170&lt;&gt;"",AH1170,"")</f>
        <v/>
      </c>
    </row>
    <row r="1261" spans="29:34" x14ac:dyDescent="0.3">
      <c r="AC1261" s="111">
        <f t="shared" si="61"/>
        <v>13</v>
      </c>
      <c r="AD1261" s="111">
        <f t="shared" si="62"/>
        <v>65</v>
      </c>
      <c r="AE1261" s="144">
        <v>725</v>
      </c>
      <c r="AF1261" s="145" t="str">
        <f ca="1">IF(OFFSET('Dummy Payment'!$B$21,AD1261-1,AC1261-1)&lt;&gt;"",OFFSET('Dummy Payment'!$B$21,AD1261-1,AC1261-1),"")</f>
        <v/>
      </c>
      <c r="AG1261" s="146" t="str">
        <f ca="1">IF(OFFSET('Dummy Payment'!$C$21,AD1261-1,AC1261-1)&lt;&gt;"",-OFFSET('Dummy Payment'!$C$21,AD1261-1,AC1261-1),"")</f>
        <v/>
      </c>
      <c r="AH1261" s="147" t="str">
        <f t="shared" si="63"/>
        <v/>
      </c>
    </row>
    <row r="1262" spans="29:34" x14ac:dyDescent="0.3">
      <c r="AC1262" s="111">
        <f t="shared" si="61"/>
        <v>13</v>
      </c>
      <c r="AD1262" s="111">
        <f t="shared" si="62"/>
        <v>66</v>
      </c>
      <c r="AE1262" s="144">
        <v>726</v>
      </c>
      <c r="AF1262" s="145" t="str">
        <f ca="1">IF(OFFSET('Dummy Payment'!$B$21,AD1262-1,AC1262-1)&lt;&gt;"",OFFSET('Dummy Payment'!$B$21,AD1262-1,AC1262-1),"")</f>
        <v/>
      </c>
      <c r="AG1262" s="146" t="str">
        <f ca="1">IF(OFFSET('Dummy Payment'!$C$21,AD1262-1,AC1262-1)&lt;&gt;"",-OFFSET('Dummy Payment'!$C$21,AD1262-1,AC1262-1),"")</f>
        <v/>
      </c>
      <c r="AH1262" s="147" t="str">
        <f t="shared" si="63"/>
        <v/>
      </c>
    </row>
    <row r="1263" spans="29:34" x14ac:dyDescent="0.3">
      <c r="AC1263" s="111">
        <f t="shared" si="61"/>
        <v>13</v>
      </c>
      <c r="AD1263" s="111">
        <f t="shared" si="62"/>
        <v>67</v>
      </c>
      <c r="AE1263" s="144">
        <v>727</v>
      </c>
      <c r="AF1263" s="145" t="str">
        <f ca="1">IF(OFFSET('Dummy Payment'!$B$21,AD1263-1,AC1263-1)&lt;&gt;"",OFFSET('Dummy Payment'!$B$21,AD1263-1,AC1263-1),"")</f>
        <v/>
      </c>
      <c r="AG1263" s="146" t="str">
        <f ca="1">IF(OFFSET('Dummy Payment'!$C$21,AD1263-1,AC1263-1)&lt;&gt;"",-OFFSET('Dummy Payment'!$C$21,AD1263-1,AC1263-1),"")</f>
        <v/>
      </c>
      <c r="AH1263" s="147" t="str">
        <f t="shared" si="63"/>
        <v/>
      </c>
    </row>
    <row r="1264" spans="29:34" x14ac:dyDescent="0.3">
      <c r="AC1264" s="111">
        <f t="shared" si="61"/>
        <v>13</v>
      </c>
      <c r="AD1264" s="111">
        <f t="shared" si="62"/>
        <v>68</v>
      </c>
      <c r="AE1264" s="144">
        <v>728</v>
      </c>
      <c r="AF1264" s="145" t="str">
        <f ca="1">IF(OFFSET('Dummy Payment'!$B$21,AD1264-1,AC1264-1)&lt;&gt;"",OFFSET('Dummy Payment'!$B$21,AD1264-1,AC1264-1),"")</f>
        <v/>
      </c>
      <c r="AG1264" s="146" t="str">
        <f ca="1">IF(OFFSET('Dummy Payment'!$C$21,AD1264-1,AC1264-1)&lt;&gt;"",-OFFSET('Dummy Payment'!$C$21,AD1264-1,AC1264-1),"")</f>
        <v/>
      </c>
      <c r="AH1264" s="147" t="str">
        <f t="shared" si="63"/>
        <v/>
      </c>
    </row>
    <row r="1265" spans="29:34" x14ac:dyDescent="0.3">
      <c r="AC1265" s="111">
        <f t="shared" si="61"/>
        <v>13</v>
      </c>
      <c r="AD1265" s="111">
        <f t="shared" si="62"/>
        <v>69</v>
      </c>
      <c r="AE1265" s="144">
        <v>729</v>
      </c>
      <c r="AF1265" s="145" t="str">
        <f ca="1">IF(OFFSET('Dummy Payment'!$B$21,AD1265-1,AC1265-1)&lt;&gt;"",OFFSET('Dummy Payment'!$B$21,AD1265-1,AC1265-1),"")</f>
        <v/>
      </c>
      <c r="AG1265" s="146" t="str">
        <f ca="1">IF(OFFSET('Dummy Payment'!$C$21,AD1265-1,AC1265-1)&lt;&gt;"",-OFFSET('Dummy Payment'!$C$21,AD1265-1,AC1265-1),"")</f>
        <v/>
      </c>
      <c r="AH1265" s="147" t="str">
        <f t="shared" si="63"/>
        <v/>
      </c>
    </row>
    <row r="1266" spans="29:34" x14ac:dyDescent="0.3">
      <c r="AC1266" s="111">
        <f t="shared" si="61"/>
        <v>13</v>
      </c>
      <c r="AD1266" s="111">
        <f t="shared" si="62"/>
        <v>70</v>
      </c>
      <c r="AE1266" s="144">
        <v>730</v>
      </c>
      <c r="AF1266" s="145" t="str">
        <f ca="1">IF(OFFSET('Dummy Payment'!$B$21,AD1266-1,AC1266-1)&lt;&gt;"",OFFSET('Dummy Payment'!$B$21,AD1266-1,AC1266-1),"")</f>
        <v/>
      </c>
      <c r="AG1266" s="146" t="str">
        <f ca="1">IF(OFFSET('Dummy Payment'!$C$21,AD1266-1,AC1266-1)&lt;&gt;"",-OFFSET('Dummy Payment'!$C$21,AD1266-1,AC1266-1),"")</f>
        <v/>
      </c>
      <c r="AH1266" s="147" t="str">
        <f t="shared" si="63"/>
        <v/>
      </c>
    </row>
    <row r="1267" spans="29:34" x14ac:dyDescent="0.3">
      <c r="AC1267" s="111">
        <f t="shared" si="61"/>
        <v>13</v>
      </c>
      <c r="AD1267" s="111">
        <f t="shared" si="62"/>
        <v>71</v>
      </c>
      <c r="AE1267" s="144">
        <v>731</v>
      </c>
      <c r="AF1267" s="145" t="str">
        <f ca="1">IF(OFFSET('Dummy Payment'!$B$21,AD1267-1,AC1267-1)&lt;&gt;"",OFFSET('Dummy Payment'!$B$21,AD1267-1,AC1267-1),"")</f>
        <v/>
      </c>
      <c r="AG1267" s="146" t="str">
        <f ca="1">IF(OFFSET('Dummy Payment'!$C$21,AD1267-1,AC1267-1)&lt;&gt;"",-OFFSET('Dummy Payment'!$C$21,AD1267-1,AC1267-1),"")</f>
        <v/>
      </c>
      <c r="AH1267" s="147" t="str">
        <f t="shared" si="63"/>
        <v/>
      </c>
    </row>
    <row r="1268" spans="29:34" x14ac:dyDescent="0.3">
      <c r="AC1268" s="111">
        <f t="shared" si="61"/>
        <v>13</v>
      </c>
      <c r="AD1268" s="111">
        <f t="shared" si="62"/>
        <v>72</v>
      </c>
      <c r="AE1268" s="144">
        <v>732</v>
      </c>
      <c r="AF1268" s="145" t="str">
        <f ca="1">IF(OFFSET('Dummy Payment'!$B$21,AD1268-1,AC1268-1)&lt;&gt;"",OFFSET('Dummy Payment'!$B$21,AD1268-1,AC1268-1),"")</f>
        <v/>
      </c>
      <c r="AG1268" s="146" t="str">
        <f ca="1">IF(OFFSET('Dummy Payment'!$C$21,AD1268-1,AC1268-1)&lt;&gt;"",-OFFSET('Dummy Payment'!$C$21,AD1268-1,AC1268-1),"")</f>
        <v/>
      </c>
      <c r="AH1268" s="147" t="str">
        <f t="shared" si="63"/>
        <v/>
      </c>
    </row>
    <row r="1269" spans="29:34" x14ac:dyDescent="0.3">
      <c r="AC1269" s="111">
        <f t="shared" si="61"/>
        <v>13</v>
      </c>
      <c r="AD1269" s="111">
        <f t="shared" si="62"/>
        <v>73</v>
      </c>
      <c r="AE1269" s="144">
        <v>733</v>
      </c>
      <c r="AF1269" s="145" t="str">
        <f ca="1">IF(OFFSET('Dummy Payment'!$B$21,AD1269-1,AC1269-1)&lt;&gt;"",OFFSET('Dummy Payment'!$B$21,AD1269-1,AC1269-1),"")</f>
        <v/>
      </c>
      <c r="AG1269" s="146" t="str">
        <f ca="1">IF(OFFSET('Dummy Payment'!$C$21,AD1269-1,AC1269-1)&lt;&gt;"",-OFFSET('Dummy Payment'!$C$21,AD1269-1,AC1269-1),"")</f>
        <v/>
      </c>
      <c r="AH1269" s="147" t="str">
        <f t="shared" si="63"/>
        <v/>
      </c>
    </row>
    <row r="1270" spans="29:34" x14ac:dyDescent="0.3">
      <c r="AC1270" s="111">
        <f t="shared" si="61"/>
        <v>13</v>
      </c>
      <c r="AD1270" s="111">
        <f t="shared" si="62"/>
        <v>74</v>
      </c>
      <c r="AE1270" s="144">
        <v>734</v>
      </c>
      <c r="AF1270" s="145" t="str">
        <f ca="1">IF(OFFSET('Dummy Payment'!$B$21,AD1270-1,AC1270-1)&lt;&gt;"",OFFSET('Dummy Payment'!$B$21,AD1270-1,AC1270-1),"")</f>
        <v/>
      </c>
      <c r="AG1270" s="146" t="str">
        <f ca="1">IF(OFFSET('Dummy Payment'!$C$21,AD1270-1,AC1270-1)&lt;&gt;"",-OFFSET('Dummy Payment'!$C$21,AD1270-1,AC1270-1),"")</f>
        <v/>
      </c>
      <c r="AH1270" s="147" t="str">
        <f t="shared" si="63"/>
        <v/>
      </c>
    </row>
    <row r="1271" spans="29:34" x14ac:dyDescent="0.3">
      <c r="AC1271" s="111">
        <f t="shared" si="61"/>
        <v>13</v>
      </c>
      <c r="AD1271" s="111">
        <f t="shared" si="62"/>
        <v>75</v>
      </c>
      <c r="AE1271" s="144">
        <v>735</v>
      </c>
      <c r="AF1271" s="145" t="str">
        <f ca="1">IF(OFFSET('Dummy Payment'!$B$21,AD1271-1,AC1271-1)&lt;&gt;"",OFFSET('Dummy Payment'!$B$21,AD1271-1,AC1271-1),"")</f>
        <v/>
      </c>
      <c r="AG1271" s="146" t="str">
        <f ca="1">IF(OFFSET('Dummy Payment'!$C$21,AD1271-1,AC1271-1)&lt;&gt;"",-OFFSET('Dummy Payment'!$C$21,AD1271-1,AC1271-1),"")</f>
        <v/>
      </c>
      <c r="AH1271" s="147" t="str">
        <f t="shared" si="63"/>
        <v/>
      </c>
    </row>
    <row r="1272" spans="29:34" x14ac:dyDescent="0.3">
      <c r="AC1272" s="111">
        <f t="shared" si="61"/>
        <v>13</v>
      </c>
      <c r="AD1272" s="111">
        <f t="shared" si="62"/>
        <v>76</v>
      </c>
      <c r="AE1272" s="144">
        <v>736</v>
      </c>
      <c r="AF1272" s="145" t="str">
        <f ca="1">IF(OFFSET('Dummy Payment'!$B$21,AD1272-1,AC1272-1)&lt;&gt;"",OFFSET('Dummy Payment'!$B$21,AD1272-1,AC1272-1),"")</f>
        <v/>
      </c>
      <c r="AG1272" s="146" t="str">
        <f ca="1">IF(OFFSET('Dummy Payment'!$C$21,AD1272-1,AC1272-1)&lt;&gt;"",-OFFSET('Dummy Payment'!$C$21,AD1272-1,AC1272-1),"")</f>
        <v/>
      </c>
      <c r="AH1272" s="147" t="str">
        <f t="shared" si="63"/>
        <v/>
      </c>
    </row>
    <row r="1273" spans="29:34" x14ac:dyDescent="0.3">
      <c r="AC1273" s="111">
        <f t="shared" si="61"/>
        <v>13</v>
      </c>
      <c r="AD1273" s="111">
        <f t="shared" si="62"/>
        <v>77</v>
      </c>
      <c r="AE1273" s="144">
        <v>737</v>
      </c>
      <c r="AF1273" s="145" t="str">
        <f ca="1">IF(OFFSET('Dummy Payment'!$B$21,AD1273-1,AC1273-1)&lt;&gt;"",OFFSET('Dummy Payment'!$B$21,AD1273-1,AC1273-1),"")</f>
        <v/>
      </c>
      <c r="AG1273" s="146" t="str">
        <f ca="1">IF(OFFSET('Dummy Payment'!$C$21,AD1273-1,AC1273-1)&lt;&gt;"",-OFFSET('Dummy Payment'!$C$21,AD1273-1,AC1273-1),"")</f>
        <v/>
      </c>
      <c r="AH1273" s="147" t="str">
        <f t="shared" si="63"/>
        <v/>
      </c>
    </row>
    <row r="1274" spans="29:34" x14ac:dyDescent="0.3">
      <c r="AC1274" s="111">
        <f t="shared" si="61"/>
        <v>13</v>
      </c>
      <c r="AD1274" s="111">
        <f t="shared" si="62"/>
        <v>78</v>
      </c>
      <c r="AE1274" s="144">
        <v>738</v>
      </c>
      <c r="AF1274" s="145" t="str">
        <f ca="1">IF(OFFSET('Dummy Payment'!$B$21,AD1274-1,AC1274-1)&lt;&gt;"",OFFSET('Dummy Payment'!$B$21,AD1274-1,AC1274-1),"")</f>
        <v/>
      </c>
      <c r="AG1274" s="146" t="str">
        <f ca="1">IF(OFFSET('Dummy Payment'!$C$21,AD1274-1,AC1274-1)&lt;&gt;"",-OFFSET('Dummy Payment'!$C$21,AD1274-1,AC1274-1),"")</f>
        <v/>
      </c>
      <c r="AH1274" s="147" t="str">
        <f t="shared" si="63"/>
        <v/>
      </c>
    </row>
    <row r="1275" spans="29:34" x14ac:dyDescent="0.3">
      <c r="AC1275" s="111">
        <f t="shared" si="61"/>
        <v>13</v>
      </c>
      <c r="AD1275" s="111">
        <f t="shared" si="62"/>
        <v>79</v>
      </c>
      <c r="AE1275" s="144">
        <v>739</v>
      </c>
      <c r="AF1275" s="145" t="str">
        <f ca="1">IF(OFFSET('Dummy Payment'!$B$21,AD1275-1,AC1275-1)&lt;&gt;"",OFFSET('Dummy Payment'!$B$21,AD1275-1,AC1275-1),"")</f>
        <v/>
      </c>
      <c r="AG1275" s="146" t="str">
        <f ca="1">IF(OFFSET('Dummy Payment'!$C$21,AD1275-1,AC1275-1)&lt;&gt;"",-OFFSET('Dummy Payment'!$C$21,AD1275-1,AC1275-1),"")</f>
        <v/>
      </c>
      <c r="AH1275" s="147" t="str">
        <f t="shared" si="63"/>
        <v/>
      </c>
    </row>
    <row r="1276" spans="29:34" x14ac:dyDescent="0.3">
      <c r="AC1276" s="111">
        <f t="shared" si="61"/>
        <v>13</v>
      </c>
      <c r="AD1276" s="111">
        <f t="shared" si="62"/>
        <v>80</v>
      </c>
      <c r="AE1276" s="144">
        <v>740</v>
      </c>
      <c r="AF1276" s="145" t="str">
        <f ca="1">IF(OFFSET('Dummy Payment'!$B$21,AD1276-1,AC1276-1)&lt;&gt;"",OFFSET('Dummy Payment'!$B$21,AD1276-1,AC1276-1),"")</f>
        <v/>
      </c>
      <c r="AG1276" s="146" t="str">
        <f ca="1">IF(OFFSET('Dummy Payment'!$C$21,AD1276-1,AC1276-1)&lt;&gt;"",-OFFSET('Dummy Payment'!$C$21,AD1276-1,AC1276-1),"")</f>
        <v/>
      </c>
      <c r="AH1276" s="147" t="str">
        <f t="shared" si="63"/>
        <v/>
      </c>
    </row>
    <row r="1277" spans="29:34" x14ac:dyDescent="0.3">
      <c r="AC1277" s="111">
        <f t="shared" si="61"/>
        <v>13</v>
      </c>
      <c r="AD1277" s="111">
        <f t="shared" si="62"/>
        <v>81</v>
      </c>
      <c r="AE1277" s="144">
        <v>741</v>
      </c>
      <c r="AF1277" s="145" t="str">
        <f ca="1">IF(OFFSET('Dummy Payment'!$B$21,AD1277-1,AC1277-1)&lt;&gt;"",OFFSET('Dummy Payment'!$B$21,AD1277-1,AC1277-1),"")</f>
        <v/>
      </c>
      <c r="AG1277" s="146" t="str">
        <f ca="1">IF(OFFSET('Dummy Payment'!$C$21,AD1277-1,AC1277-1)&lt;&gt;"",-OFFSET('Dummy Payment'!$C$21,AD1277-1,AC1277-1),"")</f>
        <v/>
      </c>
      <c r="AH1277" s="147" t="str">
        <f t="shared" si="63"/>
        <v/>
      </c>
    </row>
    <row r="1278" spans="29:34" x14ac:dyDescent="0.3">
      <c r="AC1278" s="111">
        <f t="shared" si="61"/>
        <v>13</v>
      </c>
      <c r="AD1278" s="111">
        <f t="shared" si="62"/>
        <v>82</v>
      </c>
      <c r="AE1278" s="144">
        <v>742</v>
      </c>
      <c r="AF1278" s="145" t="str">
        <f ca="1">IF(OFFSET('Dummy Payment'!$B$21,AD1278-1,AC1278-1)&lt;&gt;"",OFFSET('Dummy Payment'!$B$21,AD1278-1,AC1278-1),"")</f>
        <v/>
      </c>
      <c r="AG1278" s="146" t="str">
        <f ca="1">IF(OFFSET('Dummy Payment'!$C$21,AD1278-1,AC1278-1)&lt;&gt;"",-OFFSET('Dummy Payment'!$C$21,AD1278-1,AC1278-1),"")</f>
        <v/>
      </c>
      <c r="AH1278" s="147" t="str">
        <f t="shared" si="63"/>
        <v/>
      </c>
    </row>
    <row r="1279" spans="29:34" x14ac:dyDescent="0.3">
      <c r="AC1279" s="111">
        <f t="shared" si="61"/>
        <v>13</v>
      </c>
      <c r="AD1279" s="111">
        <f t="shared" si="62"/>
        <v>83</v>
      </c>
      <c r="AE1279" s="144">
        <v>743</v>
      </c>
      <c r="AF1279" s="145" t="str">
        <f ca="1">IF(OFFSET('Dummy Payment'!$B$21,AD1279-1,AC1279-1)&lt;&gt;"",OFFSET('Dummy Payment'!$B$21,AD1279-1,AC1279-1),"")</f>
        <v/>
      </c>
      <c r="AG1279" s="146" t="str">
        <f ca="1">IF(OFFSET('Dummy Payment'!$C$21,AD1279-1,AC1279-1)&lt;&gt;"",-OFFSET('Dummy Payment'!$C$21,AD1279-1,AC1279-1),"")</f>
        <v/>
      </c>
      <c r="AH1279" s="147" t="str">
        <f t="shared" si="63"/>
        <v/>
      </c>
    </row>
    <row r="1280" spans="29:34" x14ac:dyDescent="0.3">
      <c r="AC1280" s="111">
        <f t="shared" si="61"/>
        <v>13</v>
      </c>
      <c r="AD1280" s="111">
        <f t="shared" si="62"/>
        <v>84</v>
      </c>
      <c r="AE1280" s="144">
        <v>744</v>
      </c>
      <c r="AF1280" s="145" t="str">
        <f ca="1">IF(OFFSET('Dummy Payment'!$B$21,AD1280-1,AC1280-1)&lt;&gt;"",OFFSET('Dummy Payment'!$B$21,AD1280-1,AC1280-1),"")</f>
        <v/>
      </c>
      <c r="AG1280" s="146" t="str">
        <f ca="1">IF(OFFSET('Dummy Payment'!$C$21,AD1280-1,AC1280-1)&lt;&gt;"",-OFFSET('Dummy Payment'!$C$21,AD1280-1,AC1280-1),"")</f>
        <v/>
      </c>
      <c r="AH1280" s="147" t="str">
        <f t="shared" si="63"/>
        <v/>
      </c>
    </row>
    <row r="1281" spans="29:34" x14ac:dyDescent="0.3">
      <c r="AC1281" s="111">
        <f t="shared" si="61"/>
        <v>13</v>
      </c>
      <c r="AD1281" s="111">
        <f t="shared" si="62"/>
        <v>85</v>
      </c>
      <c r="AE1281" s="144">
        <v>745</v>
      </c>
      <c r="AF1281" s="145" t="str">
        <f ca="1">IF(OFFSET('Dummy Payment'!$B$21,AD1281-1,AC1281-1)&lt;&gt;"",OFFSET('Dummy Payment'!$B$21,AD1281-1,AC1281-1),"")</f>
        <v/>
      </c>
      <c r="AG1281" s="146" t="str">
        <f ca="1">IF(OFFSET('Dummy Payment'!$C$21,AD1281-1,AC1281-1)&lt;&gt;"",-OFFSET('Dummy Payment'!$C$21,AD1281-1,AC1281-1),"")</f>
        <v/>
      </c>
      <c r="AH1281" s="147" t="str">
        <f t="shared" si="63"/>
        <v/>
      </c>
    </row>
    <row r="1282" spans="29:34" x14ac:dyDescent="0.3">
      <c r="AC1282" s="111">
        <f t="shared" si="61"/>
        <v>13</v>
      </c>
      <c r="AD1282" s="111">
        <f t="shared" si="62"/>
        <v>86</v>
      </c>
      <c r="AE1282" s="144">
        <v>746</v>
      </c>
      <c r="AF1282" s="145" t="str">
        <f ca="1">IF(OFFSET('Dummy Payment'!$B$21,AD1282-1,AC1282-1)&lt;&gt;"",OFFSET('Dummy Payment'!$B$21,AD1282-1,AC1282-1),"")</f>
        <v/>
      </c>
      <c r="AG1282" s="146" t="str">
        <f ca="1">IF(OFFSET('Dummy Payment'!$C$21,AD1282-1,AC1282-1)&lt;&gt;"",-OFFSET('Dummy Payment'!$C$21,AD1282-1,AC1282-1),"")</f>
        <v/>
      </c>
      <c r="AH1282" s="147" t="str">
        <f t="shared" si="63"/>
        <v/>
      </c>
    </row>
    <row r="1283" spans="29:34" x14ac:dyDescent="0.3">
      <c r="AC1283" s="111">
        <f t="shared" si="61"/>
        <v>13</v>
      </c>
      <c r="AD1283" s="111">
        <f t="shared" si="62"/>
        <v>87</v>
      </c>
      <c r="AE1283" s="144">
        <v>747</v>
      </c>
      <c r="AF1283" s="145" t="str">
        <f ca="1">IF(OFFSET('Dummy Payment'!$B$21,AD1283-1,AC1283-1)&lt;&gt;"",OFFSET('Dummy Payment'!$B$21,AD1283-1,AC1283-1),"")</f>
        <v/>
      </c>
      <c r="AG1283" s="146" t="str">
        <f ca="1">IF(OFFSET('Dummy Payment'!$C$21,AD1283-1,AC1283-1)&lt;&gt;"",-OFFSET('Dummy Payment'!$C$21,AD1283-1,AC1283-1),"")</f>
        <v/>
      </c>
      <c r="AH1283" s="147" t="str">
        <f t="shared" si="63"/>
        <v/>
      </c>
    </row>
    <row r="1284" spans="29:34" x14ac:dyDescent="0.3">
      <c r="AC1284" s="111">
        <f t="shared" si="61"/>
        <v>13</v>
      </c>
      <c r="AD1284" s="111">
        <f t="shared" si="62"/>
        <v>88</v>
      </c>
      <c r="AE1284" s="144">
        <v>748</v>
      </c>
      <c r="AF1284" s="145" t="str">
        <f ca="1">IF(OFFSET('Dummy Payment'!$B$21,AD1284-1,AC1284-1)&lt;&gt;"",OFFSET('Dummy Payment'!$B$21,AD1284-1,AC1284-1),"")</f>
        <v/>
      </c>
      <c r="AG1284" s="146" t="str">
        <f ca="1">IF(OFFSET('Dummy Payment'!$C$21,AD1284-1,AC1284-1)&lt;&gt;"",-OFFSET('Dummy Payment'!$C$21,AD1284-1,AC1284-1),"")</f>
        <v/>
      </c>
      <c r="AH1284" s="147" t="str">
        <f t="shared" si="63"/>
        <v/>
      </c>
    </row>
    <row r="1285" spans="29:34" x14ac:dyDescent="0.3">
      <c r="AC1285" s="111">
        <f t="shared" si="61"/>
        <v>13</v>
      </c>
      <c r="AD1285" s="111">
        <f t="shared" si="62"/>
        <v>89</v>
      </c>
      <c r="AE1285" s="144">
        <v>749</v>
      </c>
      <c r="AF1285" s="145" t="str">
        <f ca="1">IF(OFFSET('Dummy Payment'!$B$21,AD1285-1,AC1285-1)&lt;&gt;"",OFFSET('Dummy Payment'!$B$21,AD1285-1,AC1285-1),"")</f>
        <v/>
      </c>
      <c r="AG1285" s="146" t="str">
        <f ca="1">IF(OFFSET('Dummy Payment'!$C$21,AD1285-1,AC1285-1)&lt;&gt;"",-OFFSET('Dummy Payment'!$C$21,AD1285-1,AC1285-1),"")</f>
        <v/>
      </c>
      <c r="AH1285" s="147" t="str">
        <f t="shared" si="63"/>
        <v/>
      </c>
    </row>
    <row r="1286" spans="29:34" x14ac:dyDescent="0.3">
      <c r="AC1286" s="111">
        <f t="shared" si="61"/>
        <v>13</v>
      </c>
      <c r="AD1286" s="111">
        <f t="shared" si="62"/>
        <v>90</v>
      </c>
      <c r="AE1286" s="144">
        <v>750</v>
      </c>
      <c r="AF1286" s="145" t="str">
        <f ca="1">IF(OFFSET('Dummy Payment'!$B$21,AD1286-1,AC1286-1)&lt;&gt;"",OFFSET('Dummy Payment'!$B$21,AD1286-1,AC1286-1),"")</f>
        <v/>
      </c>
      <c r="AG1286" s="146" t="str">
        <f ca="1">IF(OFFSET('Dummy Payment'!$C$21,AD1286-1,AC1286-1)&lt;&gt;"",-OFFSET('Dummy Payment'!$C$21,AD1286-1,AC1286-1),"")</f>
        <v/>
      </c>
      <c r="AH1286" s="147" t="str">
        <f t="shared" si="63"/>
        <v/>
      </c>
    </row>
    <row r="1287" spans="29:34" x14ac:dyDescent="0.3">
      <c r="AC1287" s="111">
        <f t="shared" si="61"/>
        <v>15</v>
      </c>
      <c r="AD1287" s="111">
        <f t="shared" si="62"/>
        <v>1</v>
      </c>
      <c r="AE1287" s="144">
        <v>751</v>
      </c>
      <c r="AF1287" s="145">
        <f ca="1">IF(OFFSET('Dummy Payment'!$B$21,AD1287-1,AC1287-1)&lt;&gt;"",OFFSET('Dummy Payment'!$B$21,AD1287-1,AC1287-1),"")</f>
        <v>43317</v>
      </c>
      <c r="AG1287" s="146">
        <f ca="1">IF(OFFSET('Dummy Payment'!$C$21,AD1287-1,AC1287-1)&lt;&gt;"",-OFFSET('Dummy Payment'!$C$21,AD1287-1,AC1287-1),"")</f>
        <v>-200</v>
      </c>
      <c r="AH1287" s="147" t="str">
        <f t="shared" si="63"/>
        <v>Credit Card - Visa</v>
      </c>
    </row>
    <row r="1288" spans="29:34" x14ac:dyDescent="0.3">
      <c r="AC1288" s="111">
        <f t="shared" si="61"/>
        <v>15</v>
      </c>
      <c r="AD1288" s="111">
        <f t="shared" si="62"/>
        <v>2</v>
      </c>
      <c r="AE1288" s="144">
        <v>752</v>
      </c>
      <c r="AF1288" s="145">
        <f ca="1">IF(OFFSET('Dummy Payment'!$B$21,AD1288-1,AC1288-1)&lt;&gt;"",OFFSET('Dummy Payment'!$B$21,AD1288-1,AC1288-1),"")</f>
        <v>43327</v>
      </c>
      <c r="AG1288" s="146">
        <f ca="1">IF(OFFSET('Dummy Payment'!$C$21,AD1288-1,AC1288-1)&lt;&gt;"",-OFFSET('Dummy Payment'!$C$21,AD1288-1,AC1288-1),"")</f>
        <v>-50</v>
      </c>
      <c r="AH1288" s="147" t="str">
        <f t="shared" si="63"/>
        <v>Credit Card - Mastercard</v>
      </c>
    </row>
    <row r="1289" spans="29:34" x14ac:dyDescent="0.3">
      <c r="AC1289" s="111">
        <f t="shared" si="61"/>
        <v>15</v>
      </c>
      <c r="AD1289" s="111">
        <f t="shared" si="62"/>
        <v>3</v>
      </c>
      <c r="AE1289" s="144">
        <v>753</v>
      </c>
      <c r="AF1289" s="145">
        <f ca="1">IF(OFFSET('Dummy Payment'!$B$21,AD1289-1,AC1289-1)&lt;&gt;"",OFFSET('Dummy Payment'!$B$21,AD1289-1,AC1289-1),"")</f>
        <v>43327</v>
      </c>
      <c r="AG1289" s="146">
        <f ca="1">IF(OFFSET('Dummy Payment'!$C$21,AD1289-1,AC1289-1)&lt;&gt;"",-OFFSET('Dummy Payment'!$C$21,AD1289-1,AC1289-1),"")</f>
        <v>-150</v>
      </c>
      <c r="AH1289" s="147" t="str">
        <f t="shared" si="63"/>
        <v>Credit Card - Amex</v>
      </c>
    </row>
    <row r="1290" spans="29:34" x14ac:dyDescent="0.3">
      <c r="AC1290" s="111">
        <f t="shared" si="61"/>
        <v>15</v>
      </c>
      <c r="AD1290" s="111">
        <f t="shared" si="62"/>
        <v>4</v>
      </c>
      <c r="AE1290" s="144">
        <v>754</v>
      </c>
      <c r="AF1290" s="145">
        <f ca="1">IF(OFFSET('Dummy Payment'!$B$21,AD1290-1,AC1290-1)&lt;&gt;"",OFFSET('Dummy Payment'!$B$21,AD1290-1,AC1290-1),"")</f>
        <v>43317</v>
      </c>
      <c r="AG1290" s="146">
        <f ca="1">IF(OFFSET('Dummy Payment'!$C$21,AD1290-1,AC1290-1)&lt;&gt;"",-OFFSET('Dummy Payment'!$C$21,AD1290-1,AC1290-1),"")</f>
        <v>-100</v>
      </c>
      <c r="AH1290" s="147" t="str">
        <f t="shared" si="63"/>
        <v>Electricity</v>
      </c>
    </row>
    <row r="1291" spans="29:34" x14ac:dyDescent="0.3">
      <c r="AC1291" s="111">
        <f t="shared" si="61"/>
        <v>15</v>
      </c>
      <c r="AD1291" s="111">
        <f t="shared" si="62"/>
        <v>5</v>
      </c>
      <c r="AE1291" s="144">
        <v>755</v>
      </c>
      <c r="AF1291" s="145">
        <f ca="1">IF(OFFSET('Dummy Payment'!$B$21,AD1291-1,AC1291-1)&lt;&gt;"",OFFSET('Dummy Payment'!$B$21,AD1291-1,AC1291-1),"")</f>
        <v>43318</v>
      </c>
      <c r="AG1291" s="146">
        <f ca="1">IF(OFFSET('Dummy Payment'!$C$21,AD1291-1,AC1291-1)&lt;&gt;"",-OFFSET('Dummy Payment'!$C$21,AD1291-1,AC1291-1),"")</f>
        <v>-50</v>
      </c>
      <c r="AH1291" s="147" t="str">
        <f t="shared" si="63"/>
        <v>Gas</v>
      </c>
    </row>
    <row r="1292" spans="29:34" x14ac:dyDescent="0.3">
      <c r="AC1292" s="111">
        <f t="shared" si="61"/>
        <v>15</v>
      </c>
      <c r="AD1292" s="111">
        <f t="shared" si="62"/>
        <v>6</v>
      </c>
      <c r="AE1292" s="144">
        <v>756</v>
      </c>
      <c r="AF1292" s="145">
        <f ca="1">IF(OFFSET('Dummy Payment'!$B$21,AD1292-1,AC1292-1)&lt;&gt;"",OFFSET('Dummy Payment'!$B$21,AD1292-1,AC1292-1),"")</f>
        <v>43322</v>
      </c>
      <c r="AG1292" s="146">
        <f ca="1">IF(OFFSET('Dummy Payment'!$C$21,AD1292-1,AC1292-1)&lt;&gt;"",-OFFSET('Dummy Payment'!$C$21,AD1292-1,AC1292-1),"")</f>
        <v>-50</v>
      </c>
      <c r="AH1292" s="147" t="str">
        <f t="shared" si="63"/>
        <v>Water</v>
      </c>
    </row>
    <row r="1293" spans="29:34" x14ac:dyDescent="0.3">
      <c r="AC1293" s="111">
        <f t="shared" si="61"/>
        <v>15</v>
      </c>
      <c r="AD1293" s="111">
        <f t="shared" si="62"/>
        <v>7</v>
      </c>
      <c r="AE1293" s="144">
        <v>757</v>
      </c>
      <c r="AF1293" s="145">
        <f ca="1">IF(OFFSET('Dummy Payment'!$B$21,AD1293-1,AC1293-1)&lt;&gt;"",OFFSET('Dummy Payment'!$B$21,AD1293-1,AC1293-1),"")</f>
        <v>43332</v>
      </c>
      <c r="AG1293" s="146">
        <f ca="1">IF(OFFSET('Dummy Payment'!$C$21,AD1293-1,AC1293-1)&lt;&gt;"",-OFFSET('Dummy Payment'!$C$21,AD1293-1,AC1293-1),"")</f>
        <v>-75</v>
      </c>
      <c r="AH1293" s="147" t="str">
        <f t="shared" si="63"/>
        <v>Cable TV</v>
      </c>
    </row>
    <row r="1294" spans="29:34" x14ac:dyDescent="0.3">
      <c r="AC1294" s="111">
        <f t="shared" si="61"/>
        <v>15</v>
      </c>
      <c r="AD1294" s="111">
        <f t="shared" si="62"/>
        <v>8</v>
      </c>
      <c r="AE1294" s="144">
        <v>758</v>
      </c>
      <c r="AF1294" s="145">
        <f ca="1">IF(OFFSET('Dummy Payment'!$B$21,AD1294-1,AC1294-1)&lt;&gt;"",OFFSET('Dummy Payment'!$B$21,AD1294-1,AC1294-1),"")</f>
        <v>43313</v>
      </c>
      <c r="AG1294" s="146">
        <f ca="1">IF(OFFSET('Dummy Payment'!$C$21,AD1294-1,AC1294-1)&lt;&gt;"",-OFFSET('Dummy Payment'!$C$21,AD1294-1,AC1294-1),"")</f>
        <v>-110</v>
      </c>
      <c r="AH1294" s="147" t="str">
        <f t="shared" si="63"/>
        <v>School Fees</v>
      </c>
    </row>
    <row r="1295" spans="29:34" x14ac:dyDescent="0.3">
      <c r="AC1295" s="111">
        <f t="shared" si="61"/>
        <v>15</v>
      </c>
      <c r="AD1295" s="111">
        <f t="shared" si="62"/>
        <v>9</v>
      </c>
      <c r="AE1295" s="144">
        <v>759</v>
      </c>
      <c r="AF1295" s="145" t="str">
        <f ca="1">IF(OFFSET('Dummy Payment'!$B$21,AD1295-1,AC1295-1)&lt;&gt;"",OFFSET('Dummy Payment'!$B$21,AD1295-1,AC1295-1),"")</f>
        <v/>
      </c>
      <c r="AG1295" s="146">
        <f ca="1">IF(OFFSET('Dummy Payment'!$C$21,AD1295-1,AC1295-1)&lt;&gt;"",-OFFSET('Dummy Payment'!$C$21,AD1295-1,AC1295-1),"")</f>
        <v>-500</v>
      </c>
      <c r="AH1295" s="147" t="str">
        <f t="shared" si="63"/>
        <v>House Rental</v>
      </c>
    </row>
    <row r="1296" spans="29:34" x14ac:dyDescent="0.3">
      <c r="AC1296" s="111">
        <f t="shared" si="61"/>
        <v>15</v>
      </c>
      <c r="AD1296" s="111">
        <f t="shared" si="62"/>
        <v>10</v>
      </c>
      <c r="AE1296" s="144">
        <v>760</v>
      </c>
      <c r="AF1296" s="145">
        <f ca="1">IF(OFFSET('Dummy Payment'!$B$21,AD1296-1,AC1296-1)&lt;&gt;"",OFFSET('Dummy Payment'!$B$21,AD1296-1,AC1296-1),"")</f>
        <v>43317</v>
      </c>
      <c r="AG1296" s="146">
        <f ca="1">IF(OFFSET('Dummy Payment'!$C$21,AD1296-1,AC1296-1)&lt;&gt;"",-OFFSET('Dummy Payment'!$C$21,AD1296-1,AC1296-1),"")</f>
        <v>-1000</v>
      </c>
      <c r="AH1296" s="147" t="str">
        <f t="shared" si="63"/>
        <v>Vacation</v>
      </c>
    </row>
    <row r="1297" spans="29:34" x14ac:dyDescent="0.3">
      <c r="AC1297" s="111">
        <f t="shared" si="61"/>
        <v>15</v>
      </c>
      <c r="AD1297" s="111">
        <f t="shared" si="62"/>
        <v>11</v>
      </c>
      <c r="AE1297" s="144">
        <v>761</v>
      </c>
      <c r="AF1297" s="145" t="str">
        <f ca="1">IF(OFFSET('Dummy Payment'!$B$21,AD1297-1,AC1297-1)&lt;&gt;"",OFFSET('Dummy Payment'!$B$21,AD1297-1,AC1297-1),"")</f>
        <v/>
      </c>
      <c r="AG1297" s="146" t="str">
        <f ca="1">IF(OFFSET('Dummy Payment'!$C$21,AD1297-1,AC1297-1)&lt;&gt;"",-OFFSET('Dummy Payment'!$C$21,AD1297-1,AC1297-1),"")</f>
        <v/>
      </c>
      <c r="AH1297" s="147" t="str">
        <f t="shared" si="63"/>
        <v>Gym Membership</v>
      </c>
    </row>
    <row r="1298" spans="29:34" x14ac:dyDescent="0.3">
      <c r="AC1298" s="111">
        <f t="shared" si="61"/>
        <v>15</v>
      </c>
      <c r="AD1298" s="111">
        <f t="shared" si="62"/>
        <v>12</v>
      </c>
      <c r="AE1298" s="144">
        <v>762</v>
      </c>
      <c r="AF1298" s="145">
        <f ca="1">IF(OFFSET('Dummy Payment'!$B$21,AD1298-1,AC1298-1)&lt;&gt;"",OFFSET('Dummy Payment'!$B$21,AD1298-1,AC1298-1),"")</f>
        <v>43332</v>
      </c>
      <c r="AG1298" s="146">
        <f ca="1">IF(OFFSET('Dummy Payment'!$C$21,AD1298-1,AC1298-1)&lt;&gt;"",-OFFSET('Dummy Payment'!$C$21,AD1298-1,AC1298-1),"")</f>
        <v>-25</v>
      </c>
      <c r="AH1298" s="147" t="str">
        <f t="shared" si="63"/>
        <v>Mobile Phone</v>
      </c>
    </row>
    <row r="1299" spans="29:34" x14ac:dyDescent="0.3">
      <c r="AC1299" s="111">
        <f t="shared" si="61"/>
        <v>15</v>
      </c>
      <c r="AD1299" s="111">
        <f t="shared" si="62"/>
        <v>13</v>
      </c>
      <c r="AE1299" s="144">
        <v>763</v>
      </c>
      <c r="AF1299" s="145">
        <f ca="1">IF(OFFSET('Dummy Payment'!$B$21,AD1299-1,AC1299-1)&lt;&gt;"",OFFSET('Dummy Payment'!$B$21,AD1299-1,AC1299-1),"")</f>
        <v>43332</v>
      </c>
      <c r="AG1299" s="146">
        <f ca="1">IF(OFFSET('Dummy Payment'!$C$21,AD1299-1,AC1299-1)&lt;&gt;"",-OFFSET('Dummy Payment'!$C$21,AD1299-1,AC1299-1),"")</f>
        <v>-15</v>
      </c>
      <c r="AH1299" s="147" t="str">
        <f t="shared" si="63"/>
        <v>House Phone</v>
      </c>
    </row>
    <row r="1300" spans="29:34" x14ac:dyDescent="0.3">
      <c r="AC1300" s="111">
        <f t="shared" si="61"/>
        <v>15</v>
      </c>
      <c r="AD1300" s="111">
        <f t="shared" si="62"/>
        <v>14</v>
      </c>
      <c r="AE1300" s="144">
        <v>764</v>
      </c>
      <c r="AF1300" s="145">
        <f ca="1">IF(OFFSET('Dummy Payment'!$B$21,AD1300-1,AC1300-1)&lt;&gt;"",OFFSET('Dummy Payment'!$B$21,AD1300-1,AC1300-1),"")</f>
        <v>43318</v>
      </c>
      <c r="AG1300" s="146">
        <f ca="1">IF(OFFSET('Dummy Payment'!$C$21,AD1300-1,AC1300-1)&lt;&gt;"",-OFFSET('Dummy Payment'!$C$21,AD1300-1,AC1300-1),"")</f>
        <v>-50</v>
      </c>
      <c r="AH1300" s="147" t="str">
        <f t="shared" si="63"/>
        <v>Hobbies</v>
      </c>
    </row>
    <row r="1301" spans="29:34" x14ac:dyDescent="0.3">
      <c r="AC1301" s="111">
        <f t="shared" si="61"/>
        <v>15</v>
      </c>
      <c r="AD1301" s="111">
        <f t="shared" si="62"/>
        <v>15</v>
      </c>
      <c r="AE1301" s="144">
        <v>765</v>
      </c>
      <c r="AF1301" s="145">
        <f ca="1">IF(OFFSET('Dummy Payment'!$B$21,AD1301-1,AC1301-1)&lt;&gt;"",OFFSET('Dummy Payment'!$B$21,AD1301-1,AC1301-1),"")</f>
        <v>43314</v>
      </c>
      <c r="AG1301" s="146">
        <f ca="1">IF(OFFSET('Dummy Payment'!$C$21,AD1301-1,AC1301-1)&lt;&gt;"",-OFFSET('Dummy Payment'!$C$21,AD1301-1,AC1301-1),"")</f>
        <v>-500</v>
      </c>
      <c r="AH1301" s="147" t="str">
        <f t="shared" si="63"/>
        <v>Eating Out/Restaurant</v>
      </c>
    </row>
    <row r="1302" spans="29:34" x14ac:dyDescent="0.3">
      <c r="AC1302" s="111">
        <f t="shared" si="61"/>
        <v>15</v>
      </c>
      <c r="AD1302" s="111">
        <f t="shared" si="62"/>
        <v>16</v>
      </c>
      <c r="AE1302" s="144">
        <v>766</v>
      </c>
      <c r="AF1302" s="145">
        <f ca="1">IF(OFFSET('Dummy Payment'!$B$21,AD1302-1,AC1302-1)&lt;&gt;"",OFFSET('Dummy Payment'!$B$21,AD1302-1,AC1302-1),"")</f>
        <v>43315</v>
      </c>
      <c r="AG1302" s="146">
        <f ca="1">IF(OFFSET('Dummy Payment'!$C$21,AD1302-1,AC1302-1)&lt;&gt;"",-OFFSET('Dummy Payment'!$C$21,AD1302-1,AC1302-1),"")</f>
        <v>-250</v>
      </c>
      <c r="AH1302" s="147" t="str">
        <f t="shared" si="63"/>
        <v>Groceries</v>
      </c>
    </row>
    <row r="1303" spans="29:34" x14ac:dyDescent="0.3">
      <c r="AC1303" s="111">
        <f t="shared" si="61"/>
        <v>15</v>
      </c>
      <c r="AD1303" s="111">
        <f t="shared" si="62"/>
        <v>17</v>
      </c>
      <c r="AE1303" s="144">
        <v>767</v>
      </c>
      <c r="AF1303" s="145">
        <f ca="1">IF(OFFSET('Dummy Payment'!$B$21,AD1303-1,AC1303-1)&lt;&gt;"",OFFSET('Dummy Payment'!$B$21,AD1303-1,AC1303-1),"")</f>
        <v>43316</v>
      </c>
      <c r="AG1303" s="146">
        <f ca="1">IF(OFFSET('Dummy Payment'!$C$21,AD1303-1,AC1303-1)&lt;&gt;"",-OFFSET('Dummy Payment'!$C$21,AD1303-1,AC1303-1),"")</f>
        <v>-100</v>
      </c>
      <c r="AH1303" s="147" t="str">
        <f t="shared" si="63"/>
        <v>Clothes</v>
      </c>
    </row>
    <row r="1304" spans="29:34" x14ac:dyDescent="0.3">
      <c r="AC1304" s="111">
        <f t="shared" si="61"/>
        <v>15</v>
      </c>
      <c r="AD1304" s="111">
        <f t="shared" si="62"/>
        <v>18</v>
      </c>
      <c r="AE1304" s="144">
        <v>768</v>
      </c>
      <c r="AF1304" s="145">
        <f ca="1">IF(OFFSET('Dummy Payment'!$B$21,AD1304-1,AC1304-1)&lt;&gt;"",OFFSET('Dummy Payment'!$B$21,AD1304-1,AC1304-1),"")</f>
        <v>43316</v>
      </c>
      <c r="AG1304" s="146">
        <f ca="1">IF(OFFSET('Dummy Payment'!$C$21,AD1304-1,AC1304-1)&lt;&gt;"",-OFFSET('Dummy Payment'!$C$21,AD1304-1,AC1304-1),"")</f>
        <v>-100</v>
      </c>
      <c r="AH1304" s="147" t="str">
        <f t="shared" si="63"/>
        <v>Children Activities</v>
      </c>
    </row>
    <row r="1305" spans="29:34" x14ac:dyDescent="0.3">
      <c r="AC1305" s="111">
        <f t="shared" si="61"/>
        <v>15</v>
      </c>
      <c r="AD1305" s="111">
        <f t="shared" si="62"/>
        <v>19</v>
      </c>
      <c r="AE1305" s="144">
        <v>769</v>
      </c>
      <c r="AF1305" s="145" t="str">
        <f ca="1">IF(OFFSET('Dummy Payment'!$B$21,AD1305-1,AC1305-1)&lt;&gt;"",OFFSET('Dummy Payment'!$B$21,AD1305-1,AC1305-1),"")</f>
        <v/>
      </c>
      <c r="AG1305" s="146" t="str">
        <f ca="1">IF(OFFSET('Dummy Payment'!$C$21,AD1305-1,AC1305-1)&lt;&gt;"",-OFFSET('Dummy Payment'!$C$21,AD1305-1,AC1305-1),"")</f>
        <v/>
      </c>
      <c r="AH1305" s="147" t="str">
        <f t="shared" si="63"/>
        <v>Cosmetics</v>
      </c>
    </row>
    <row r="1306" spans="29:34" x14ac:dyDescent="0.3">
      <c r="AC1306" s="111">
        <f t="shared" si="61"/>
        <v>15</v>
      </c>
      <c r="AD1306" s="111">
        <f t="shared" si="62"/>
        <v>20</v>
      </c>
      <c r="AE1306" s="144">
        <v>770</v>
      </c>
      <c r="AF1306" s="145">
        <f ca="1">IF(OFFSET('Dummy Payment'!$B$21,AD1306-1,AC1306-1)&lt;&gt;"",OFFSET('Dummy Payment'!$B$21,AD1306-1,AC1306-1),"")</f>
        <v>43314</v>
      </c>
      <c r="AG1306" s="146">
        <f ca="1">IF(OFFSET('Dummy Payment'!$C$21,AD1306-1,AC1306-1)&lt;&gt;"",-OFFSET('Dummy Payment'!$C$21,AD1306-1,AC1306-1),"")</f>
        <v>-50</v>
      </c>
      <c r="AH1306" s="147" t="str">
        <f t="shared" si="63"/>
        <v>Public Transport</v>
      </c>
    </row>
    <row r="1307" spans="29:34" x14ac:dyDescent="0.3">
      <c r="AC1307" s="111">
        <f t="shared" si="61"/>
        <v>15</v>
      </c>
      <c r="AD1307" s="111">
        <f t="shared" si="62"/>
        <v>21</v>
      </c>
      <c r="AE1307" s="144">
        <v>771</v>
      </c>
      <c r="AF1307" s="145" t="str">
        <f ca="1">IF(OFFSET('Dummy Payment'!$B$21,AD1307-1,AC1307-1)&lt;&gt;"",OFFSET('Dummy Payment'!$B$21,AD1307-1,AC1307-1),"")</f>
        <v/>
      </c>
      <c r="AG1307" s="146" t="str">
        <f ca="1">IF(OFFSET('Dummy Payment'!$C$21,AD1307-1,AC1307-1)&lt;&gt;"",-OFFSET('Dummy Payment'!$C$21,AD1307-1,AC1307-1),"")</f>
        <v/>
      </c>
      <c r="AH1307" s="147" t="str">
        <f t="shared" si="63"/>
        <v/>
      </c>
    </row>
    <row r="1308" spans="29:34" x14ac:dyDescent="0.3">
      <c r="AC1308" s="111">
        <f t="shared" si="61"/>
        <v>15</v>
      </c>
      <c r="AD1308" s="111">
        <f t="shared" si="62"/>
        <v>22</v>
      </c>
      <c r="AE1308" s="144">
        <v>772</v>
      </c>
      <c r="AF1308" s="145" t="str">
        <f ca="1">IF(OFFSET('Dummy Payment'!$B$21,AD1308-1,AC1308-1)&lt;&gt;"",OFFSET('Dummy Payment'!$B$21,AD1308-1,AC1308-1),"")</f>
        <v/>
      </c>
      <c r="AG1308" s="146" t="str">
        <f ca="1">IF(OFFSET('Dummy Payment'!$C$21,AD1308-1,AC1308-1)&lt;&gt;"",-OFFSET('Dummy Payment'!$C$21,AD1308-1,AC1308-1),"")</f>
        <v/>
      </c>
      <c r="AH1308" s="147" t="str">
        <f t="shared" si="63"/>
        <v/>
      </c>
    </row>
    <row r="1309" spans="29:34" x14ac:dyDescent="0.3">
      <c r="AC1309" s="111">
        <f t="shared" si="61"/>
        <v>15</v>
      </c>
      <c r="AD1309" s="111">
        <f t="shared" si="62"/>
        <v>23</v>
      </c>
      <c r="AE1309" s="144">
        <v>773</v>
      </c>
      <c r="AF1309" s="145" t="str">
        <f ca="1">IF(OFFSET('Dummy Payment'!$B$21,AD1309-1,AC1309-1)&lt;&gt;"",OFFSET('Dummy Payment'!$B$21,AD1309-1,AC1309-1),"")</f>
        <v/>
      </c>
      <c r="AG1309" s="146" t="str">
        <f ca="1">IF(OFFSET('Dummy Payment'!$C$21,AD1309-1,AC1309-1)&lt;&gt;"",-OFFSET('Dummy Payment'!$C$21,AD1309-1,AC1309-1),"")</f>
        <v/>
      </c>
      <c r="AH1309" s="147" t="str">
        <f t="shared" si="63"/>
        <v/>
      </c>
    </row>
    <row r="1310" spans="29:34" x14ac:dyDescent="0.3">
      <c r="AC1310" s="111">
        <f t="shared" si="61"/>
        <v>15</v>
      </c>
      <c r="AD1310" s="111">
        <f t="shared" si="62"/>
        <v>24</v>
      </c>
      <c r="AE1310" s="144">
        <v>774</v>
      </c>
      <c r="AF1310" s="145" t="str">
        <f ca="1">IF(OFFSET('Dummy Payment'!$B$21,AD1310-1,AC1310-1)&lt;&gt;"",OFFSET('Dummy Payment'!$B$21,AD1310-1,AC1310-1),"")</f>
        <v/>
      </c>
      <c r="AG1310" s="146" t="str">
        <f ca="1">IF(OFFSET('Dummy Payment'!$C$21,AD1310-1,AC1310-1)&lt;&gt;"",-OFFSET('Dummy Payment'!$C$21,AD1310-1,AC1310-1),"")</f>
        <v/>
      </c>
      <c r="AH1310" s="147" t="str">
        <f t="shared" si="63"/>
        <v/>
      </c>
    </row>
    <row r="1311" spans="29:34" x14ac:dyDescent="0.3">
      <c r="AC1311" s="111">
        <f t="shared" si="61"/>
        <v>15</v>
      </c>
      <c r="AD1311" s="111">
        <f t="shared" si="62"/>
        <v>25</v>
      </c>
      <c r="AE1311" s="144">
        <v>775</v>
      </c>
      <c r="AF1311" s="145" t="str">
        <f ca="1">IF(OFFSET('Dummy Payment'!$B$21,AD1311-1,AC1311-1)&lt;&gt;"",OFFSET('Dummy Payment'!$B$21,AD1311-1,AC1311-1),"")</f>
        <v/>
      </c>
      <c r="AG1311" s="146" t="str">
        <f ca="1">IF(OFFSET('Dummy Payment'!$C$21,AD1311-1,AC1311-1)&lt;&gt;"",-OFFSET('Dummy Payment'!$C$21,AD1311-1,AC1311-1),"")</f>
        <v/>
      </c>
      <c r="AH1311" s="147" t="str">
        <f t="shared" si="63"/>
        <v/>
      </c>
    </row>
    <row r="1312" spans="29:34" x14ac:dyDescent="0.3">
      <c r="AC1312" s="111">
        <f t="shared" si="61"/>
        <v>15</v>
      </c>
      <c r="AD1312" s="111">
        <f t="shared" si="62"/>
        <v>26</v>
      </c>
      <c r="AE1312" s="144">
        <v>776</v>
      </c>
      <c r="AF1312" s="145" t="str">
        <f ca="1">IF(OFFSET('Dummy Payment'!$B$21,AD1312-1,AC1312-1)&lt;&gt;"",OFFSET('Dummy Payment'!$B$21,AD1312-1,AC1312-1),"")</f>
        <v/>
      </c>
      <c r="AG1312" s="146" t="str">
        <f ca="1">IF(OFFSET('Dummy Payment'!$C$21,AD1312-1,AC1312-1)&lt;&gt;"",-OFFSET('Dummy Payment'!$C$21,AD1312-1,AC1312-1),"")</f>
        <v/>
      </c>
      <c r="AH1312" s="147" t="str">
        <f t="shared" si="63"/>
        <v/>
      </c>
    </row>
    <row r="1313" spans="29:34" x14ac:dyDescent="0.3">
      <c r="AC1313" s="111">
        <f t="shared" si="61"/>
        <v>15</v>
      </c>
      <c r="AD1313" s="111">
        <f t="shared" si="62"/>
        <v>27</v>
      </c>
      <c r="AE1313" s="144">
        <v>777</v>
      </c>
      <c r="AF1313" s="145" t="str">
        <f ca="1">IF(OFFSET('Dummy Payment'!$B$21,AD1313-1,AC1313-1)&lt;&gt;"",OFFSET('Dummy Payment'!$B$21,AD1313-1,AC1313-1),"")</f>
        <v/>
      </c>
      <c r="AG1313" s="146" t="str">
        <f ca="1">IF(OFFSET('Dummy Payment'!$C$21,AD1313-1,AC1313-1)&lt;&gt;"",-OFFSET('Dummy Payment'!$C$21,AD1313-1,AC1313-1),"")</f>
        <v/>
      </c>
      <c r="AH1313" s="147" t="str">
        <f t="shared" si="63"/>
        <v/>
      </c>
    </row>
    <row r="1314" spans="29:34" x14ac:dyDescent="0.3">
      <c r="AC1314" s="111">
        <f t="shared" si="61"/>
        <v>15</v>
      </c>
      <c r="AD1314" s="111">
        <f t="shared" si="62"/>
        <v>28</v>
      </c>
      <c r="AE1314" s="144">
        <v>778</v>
      </c>
      <c r="AF1314" s="145" t="str">
        <f ca="1">IF(OFFSET('Dummy Payment'!$B$21,AD1314-1,AC1314-1)&lt;&gt;"",OFFSET('Dummy Payment'!$B$21,AD1314-1,AC1314-1),"")</f>
        <v/>
      </c>
      <c r="AG1314" s="146" t="str">
        <f ca="1">IF(OFFSET('Dummy Payment'!$C$21,AD1314-1,AC1314-1)&lt;&gt;"",-OFFSET('Dummy Payment'!$C$21,AD1314-1,AC1314-1),"")</f>
        <v/>
      </c>
      <c r="AH1314" s="147" t="str">
        <f t="shared" si="63"/>
        <v/>
      </c>
    </row>
    <row r="1315" spans="29:34" x14ac:dyDescent="0.3">
      <c r="AC1315" s="111">
        <f t="shared" si="61"/>
        <v>15</v>
      </c>
      <c r="AD1315" s="111">
        <f t="shared" si="62"/>
        <v>29</v>
      </c>
      <c r="AE1315" s="144">
        <v>779</v>
      </c>
      <c r="AF1315" s="145" t="str">
        <f ca="1">IF(OFFSET('Dummy Payment'!$B$21,AD1315-1,AC1315-1)&lt;&gt;"",OFFSET('Dummy Payment'!$B$21,AD1315-1,AC1315-1),"")</f>
        <v/>
      </c>
      <c r="AG1315" s="146" t="str">
        <f ca="1">IF(OFFSET('Dummy Payment'!$C$21,AD1315-1,AC1315-1)&lt;&gt;"",-OFFSET('Dummy Payment'!$C$21,AD1315-1,AC1315-1),"")</f>
        <v/>
      </c>
      <c r="AH1315" s="147" t="str">
        <f t="shared" si="63"/>
        <v/>
      </c>
    </row>
    <row r="1316" spans="29:34" x14ac:dyDescent="0.3">
      <c r="AC1316" s="111">
        <f t="shared" si="61"/>
        <v>15</v>
      </c>
      <c r="AD1316" s="111">
        <f t="shared" si="62"/>
        <v>30</v>
      </c>
      <c r="AE1316" s="144">
        <v>780</v>
      </c>
      <c r="AF1316" s="145" t="str">
        <f ca="1">IF(OFFSET('Dummy Payment'!$B$21,AD1316-1,AC1316-1)&lt;&gt;"",OFFSET('Dummy Payment'!$B$21,AD1316-1,AC1316-1),"")</f>
        <v/>
      </c>
      <c r="AG1316" s="146" t="str">
        <f ca="1">IF(OFFSET('Dummy Payment'!$C$21,AD1316-1,AC1316-1)&lt;&gt;"",-OFFSET('Dummy Payment'!$C$21,AD1316-1,AC1316-1),"")</f>
        <v/>
      </c>
      <c r="AH1316" s="147" t="str">
        <f t="shared" si="63"/>
        <v/>
      </c>
    </row>
    <row r="1317" spans="29:34" x14ac:dyDescent="0.3">
      <c r="AC1317" s="111">
        <f t="shared" si="61"/>
        <v>15</v>
      </c>
      <c r="AD1317" s="111">
        <f t="shared" si="62"/>
        <v>31</v>
      </c>
      <c r="AE1317" s="144">
        <v>781</v>
      </c>
      <c r="AF1317" s="145" t="str">
        <f ca="1">IF(OFFSET('Dummy Payment'!$B$21,AD1317-1,AC1317-1)&lt;&gt;"",OFFSET('Dummy Payment'!$B$21,AD1317-1,AC1317-1),"")</f>
        <v/>
      </c>
      <c r="AG1317" s="146" t="str">
        <f ca="1">IF(OFFSET('Dummy Payment'!$C$21,AD1317-1,AC1317-1)&lt;&gt;"",-OFFSET('Dummy Payment'!$C$21,AD1317-1,AC1317-1),"")</f>
        <v/>
      </c>
      <c r="AH1317" s="147" t="str">
        <f t="shared" si="63"/>
        <v/>
      </c>
    </row>
    <row r="1318" spans="29:34" x14ac:dyDescent="0.3">
      <c r="AC1318" s="111">
        <f t="shared" si="61"/>
        <v>15</v>
      </c>
      <c r="AD1318" s="111">
        <f t="shared" si="62"/>
        <v>32</v>
      </c>
      <c r="AE1318" s="144">
        <v>782</v>
      </c>
      <c r="AF1318" s="145" t="str">
        <f ca="1">IF(OFFSET('Dummy Payment'!$B$21,AD1318-1,AC1318-1)&lt;&gt;"",OFFSET('Dummy Payment'!$B$21,AD1318-1,AC1318-1),"")</f>
        <v/>
      </c>
      <c r="AG1318" s="146" t="str">
        <f ca="1">IF(OFFSET('Dummy Payment'!$C$21,AD1318-1,AC1318-1)&lt;&gt;"",-OFFSET('Dummy Payment'!$C$21,AD1318-1,AC1318-1),"")</f>
        <v/>
      </c>
      <c r="AH1318" s="147" t="str">
        <f t="shared" si="63"/>
        <v/>
      </c>
    </row>
    <row r="1319" spans="29:34" x14ac:dyDescent="0.3">
      <c r="AC1319" s="111">
        <f t="shared" si="61"/>
        <v>15</v>
      </c>
      <c r="AD1319" s="111">
        <f t="shared" si="62"/>
        <v>33</v>
      </c>
      <c r="AE1319" s="144">
        <v>783</v>
      </c>
      <c r="AF1319" s="145" t="str">
        <f ca="1">IF(OFFSET('Dummy Payment'!$B$21,AD1319-1,AC1319-1)&lt;&gt;"",OFFSET('Dummy Payment'!$B$21,AD1319-1,AC1319-1),"")</f>
        <v/>
      </c>
      <c r="AG1319" s="146" t="str">
        <f ca="1">IF(OFFSET('Dummy Payment'!$C$21,AD1319-1,AC1319-1)&lt;&gt;"",-OFFSET('Dummy Payment'!$C$21,AD1319-1,AC1319-1),"")</f>
        <v/>
      </c>
      <c r="AH1319" s="147" t="str">
        <f t="shared" si="63"/>
        <v/>
      </c>
    </row>
    <row r="1320" spans="29:34" x14ac:dyDescent="0.3">
      <c r="AC1320" s="111">
        <f t="shared" si="61"/>
        <v>15</v>
      </c>
      <c r="AD1320" s="111">
        <f t="shared" si="62"/>
        <v>34</v>
      </c>
      <c r="AE1320" s="144">
        <v>784</v>
      </c>
      <c r="AF1320" s="145" t="str">
        <f ca="1">IF(OFFSET('Dummy Payment'!$B$21,AD1320-1,AC1320-1)&lt;&gt;"",OFFSET('Dummy Payment'!$B$21,AD1320-1,AC1320-1),"")</f>
        <v/>
      </c>
      <c r="AG1320" s="146" t="str">
        <f ca="1">IF(OFFSET('Dummy Payment'!$C$21,AD1320-1,AC1320-1)&lt;&gt;"",-OFFSET('Dummy Payment'!$C$21,AD1320-1,AC1320-1),"")</f>
        <v/>
      </c>
      <c r="AH1320" s="147" t="str">
        <f t="shared" si="63"/>
        <v/>
      </c>
    </row>
    <row r="1321" spans="29:34" x14ac:dyDescent="0.3">
      <c r="AC1321" s="111">
        <f t="shared" si="61"/>
        <v>15</v>
      </c>
      <c r="AD1321" s="111">
        <f t="shared" si="62"/>
        <v>35</v>
      </c>
      <c r="AE1321" s="144">
        <v>785</v>
      </c>
      <c r="AF1321" s="145" t="str">
        <f ca="1">IF(OFFSET('Dummy Payment'!$B$21,AD1321-1,AC1321-1)&lt;&gt;"",OFFSET('Dummy Payment'!$B$21,AD1321-1,AC1321-1),"")</f>
        <v/>
      </c>
      <c r="AG1321" s="146" t="str">
        <f ca="1">IF(OFFSET('Dummy Payment'!$C$21,AD1321-1,AC1321-1)&lt;&gt;"",-OFFSET('Dummy Payment'!$C$21,AD1321-1,AC1321-1),"")</f>
        <v/>
      </c>
      <c r="AH1321" s="147" t="str">
        <f t="shared" si="63"/>
        <v/>
      </c>
    </row>
    <row r="1322" spans="29:34" x14ac:dyDescent="0.3">
      <c r="AC1322" s="111">
        <f t="shared" si="61"/>
        <v>15</v>
      </c>
      <c r="AD1322" s="111">
        <f t="shared" si="62"/>
        <v>36</v>
      </c>
      <c r="AE1322" s="144">
        <v>786</v>
      </c>
      <c r="AF1322" s="145" t="str">
        <f ca="1">IF(OFFSET('Dummy Payment'!$B$21,AD1322-1,AC1322-1)&lt;&gt;"",OFFSET('Dummy Payment'!$B$21,AD1322-1,AC1322-1),"")</f>
        <v/>
      </c>
      <c r="AG1322" s="146" t="str">
        <f ca="1">IF(OFFSET('Dummy Payment'!$C$21,AD1322-1,AC1322-1)&lt;&gt;"",-OFFSET('Dummy Payment'!$C$21,AD1322-1,AC1322-1),"")</f>
        <v/>
      </c>
      <c r="AH1322" s="147" t="str">
        <f t="shared" si="63"/>
        <v/>
      </c>
    </row>
    <row r="1323" spans="29:34" x14ac:dyDescent="0.3">
      <c r="AC1323" s="111">
        <f t="shared" si="61"/>
        <v>15</v>
      </c>
      <c r="AD1323" s="111">
        <f t="shared" si="62"/>
        <v>37</v>
      </c>
      <c r="AE1323" s="144">
        <v>787</v>
      </c>
      <c r="AF1323" s="145" t="str">
        <f ca="1">IF(OFFSET('Dummy Payment'!$B$21,AD1323-1,AC1323-1)&lt;&gt;"",OFFSET('Dummy Payment'!$B$21,AD1323-1,AC1323-1),"")</f>
        <v/>
      </c>
      <c r="AG1323" s="146" t="str">
        <f ca="1">IF(OFFSET('Dummy Payment'!$C$21,AD1323-1,AC1323-1)&lt;&gt;"",-OFFSET('Dummy Payment'!$C$21,AD1323-1,AC1323-1),"")</f>
        <v/>
      </c>
      <c r="AH1323" s="147" t="str">
        <f t="shared" si="63"/>
        <v/>
      </c>
    </row>
    <row r="1324" spans="29:34" x14ac:dyDescent="0.3">
      <c r="AC1324" s="111">
        <f t="shared" ref="AC1324:AC1387" si="64">AC1234+2</f>
        <v>15</v>
      </c>
      <c r="AD1324" s="111">
        <f t="shared" ref="AD1324:AD1387" si="65">AD1234</f>
        <v>38</v>
      </c>
      <c r="AE1324" s="144">
        <v>788</v>
      </c>
      <c r="AF1324" s="145" t="str">
        <f ca="1">IF(OFFSET('Dummy Payment'!$B$21,AD1324-1,AC1324-1)&lt;&gt;"",OFFSET('Dummy Payment'!$B$21,AD1324-1,AC1324-1),"")</f>
        <v/>
      </c>
      <c r="AG1324" s="146" t="str">
        <f ca="1">IF(OFFSET('Dummy Payment'!$C$21,AD1324-1,AC1324-1)&lt;&gt;"",-OFFSET('Dummy Payment'!$C$21,AD1324-1,AC1324-1),"")</f>
        <v/>
      </c>
      <c r="AH1324" s="147" t="str">
        <f t="shared" ref="AH1324:AH1387" si="66">IF(AH1234&lt;&gt;"",AH1234,"")</f>
        <v/>
      </c>
    </row>
    <row r="1325" spans="29:34" x14ac:dyDescent="0.3">
      <c r="AC1325" s="111">
        <f t="shared" si="64"/>
        <v>15</v>
      </c>
      <c r="AD1325" s="111">
        <f t="shared" si="65"/>
        <v>39</v>
      </c>
      <c r="AE1325" s="144">
        <v>789</v>
      </c>
      <c r="AF1325" s="145" t="str">
        <f ca="1">IF(OFFSET('Dummy Payment'!$B$21,AD1325-1,AC1325-1)&lt;&gt;"",OFFSET('Dummy Payment'!$B$21,AD1325-1,AC1325-1),"")</f>
        <v/>
      </c>
      <c r="AG1325" s="146" t="str">
        <f ca="1">IF(OFFSET('Dummy Payment'!$C$21,AD1325-1,AC1325-1)&lt;&gt;"",-OFFSET('Dummy Payment'!$C$21,AD1325-1,AC1325-1),"")</f>
        <v/>
      </c>
      <c r="AH1325" s="147" t="str">
        <f t="shared" si="66"/>
        <v/>
      </c>
    </row>
    <row r="1326" spans="29:34" x14ac:dyDescent="0.3">
      <c r="AC1326" s="111">
        <f t="shared" si="64"/>
        <v>15</v>
      </c>
      <c r="AD1326" s="111">
        <f t="shared" si="65"/>
        <v>40</v>
      </c>
      <c r="AE1326" s="144">
        <v>790</v>
      </c>
      <c r="AF1326" s="145" t="str">
        <f ca="1">IF(OFFSET('Dummy Payment'!$B$21,AD1326-1,AC1326-1)&lt;&gt;"",OFFSET('Dummy Payment'!$B$21,AD1326-1,AC1326-1),"")</f>
        <v/>
      </c>
      <c r="AG1326" s="146" t="str">
        <f ca="1">IF(OFFSET('Dummy Payment'!$C$21,AD1326-1,AC1326-1)&lt;&gt;"",-OFFSET('Dummy Payment'!$C$21,AD1326-1,AC1326-1),"")</f>
        <v/>
      </c>
      <c r="AH1326" s="147" t="str">
        <f t="shared" si="66"/>
        <v/>
      </c>
    </row>
    <row r="1327" spans="29:34" x14ac:dyDescent="0.3">
      <c r="AC1327" s="111">
        <f t="shared" si="64"/>
        <v>15</v>
      </c>
      <c r="AD1327" s="111">
        <f t="shared" si="65"/>
        <v>41</v>
      </c>
      <c r="AE1327" s="144">
        <v>791</v>
      </c>
      <c r="AF1327" s="145" t="str">
        <f ca="1">IF(OFFSET('Dummy Payment'!$B$21,AD1327-1,AC1327-1)&lt;&gt;"",OFFSET('Dummy Payment'!$B$21,AD1327-1,AC1327-1),"")</f>
        <v/>
      </c>
      <c r="AG1327" s="146" t="str">
        <f ca="1">IF(OFFSET('Dummy Payment'!$C$21,AD1327-1,AC1327-1)&lt;&gt;"",-OFFSET('Dummy Payment'!$C$21,AD1327-1,AC1327-1),"")</f>
        <v/>
      </c>
      <c r="AH1327" s="147" t="str">
        <f t="shared" si="66"/>
        <v/>
      </c>
    </row>
    <row r="1328" spans="29:34" x14ac:dyDescent="0.3">
      <c r="AC1328" s="111">
        <f t="shared" si="64"/>
        <v>15</v>
      </c>
      <c r="AD1328" s="111">
        <f t="shared" si="65"/>
        <v>42</v>
      </c>
      <c r="AE1328" s="144">
        <v>792</v>
      </c>
      <c r="AF1328" s="145" t="str">
        <f ca="1">IF(OFFSET('Dummy Payment'!$B$21,AD1328-1,AC1328-1)&lt;&gt;"",OFFSET('Dummy Payment'!$B$21,AD1328-1,AC1328-1),"")</f>
        <v/>
      </c>
      <c r="AG1328" s="146" t="str">
        <f ca="1">IF(OFFSET('Dummy Payment'!$C$21,AD1328-1,AC1328-1)&lt;&gt;"",-OFFSET('Dummy Payment'!$C$21,AD1328-1,AC1328-1),"")</f>
        <v/>
      </c>
      <c r="AH1328" s="147" t="str">
        <f t="shared" si="66"/>
        <v/>
      </c>
    </row>
    <row r="1329" spans="29:34" x14ac:dyDescent="0.3">
      <c r="AC1329" s="111">
        <f t="shared" si="64"/>
        <v>15</v>
      </c>
      <c r="AD1329" s="111">
        <f t="shared" si="65"/>
        <v>43</v>
      </c>
      <c r="AE1329" s="144">
        <v>793</v>
      </c>
      <c r="AF1329" s="145" t="str">
        <f ca="1">IF(OFFSET('Dummy Payment'!$B$21,AD1329-1,AC1329-1)&lt;&gt;"",OFFSET('Dummy Payment'!$B$21,AD1329-1,AC1329-1),"")</f>
        <v/>
      </c>
      <c r="AG1329" s="146" t="str">
        <f ca="1">IF(OFFSET('Dummy Payment'!$C$21,AD1329-1,AC1329-1)&lt;&gt;"",-OFFSET('Dummy Payment'!$C$21,AD1329-1,AC1329-1),"")</f>
        <v/>
      </c>
      <c r="AH1329" s="147" t="str">
        <f t="shared" si="66"/>
        <v/>
      </c>
    </row>
    <row r="1330" spans="29:34" x14ac:dyDescent="0.3">
      <c r="AC1330" s="111">
        <f t="shared" si="64"/>
        <v>15</v>
      </c>
      <c r="AD1330" s="111">
        <f t="shared" si="65"/>
        <v>44</v>
      </c>
      <c r="AE1330" s="144">
        <v>794</v>
      </c>
      <c r="AF1330" s="145" t="str">
        <f ca="1">IF(OFFSET('Dummy Payment'!$B$21,AD1330-1,AC1330-1)&lt;&gt;"",OFFSET('Dummy Payment'!$B$21,AD1330-1,AC1330-1),"")</f>
        <v/>
      </c>
      <c r="AG1330" s="146" t="str">
        <f ca="1">IF(OFFSET('Dummy Payment'!$C$21,AD1330-1,AC1330-1)&lt;&gt;"",-OFFSET('Dummy Payment'!$C$21,AD1330-1,AC1330-1),"")</f>
        <v/>
      </c>
      <c r="AH1330" s="147" t="str">
        <f t="shared" si="66"/>
        <v/>
      </c>
    </row>
    <row r="1331" spans="29:34" x14ac:dyDescent="0.3">
      <c r="AC1331" s="111">
        <f t="shared" si="64"/>
        <v>15</v>
      </c>
      <c r="AD1331" s="111">
        <f t="shared" si="65"/>
        <v>45</v>
      </c>
      <c r="AE1331" s="144">
        <v>795</v>
      </c>
      <c r="AF1331" s="145" t="str">
        <f ca="1">IF(OFFSET('Dummy Payment'!$B$21,AD1331-1,AC1331-1)&lt;&gt;"",OFFSET('Dummy Payment'!$B$21,AD1331-1,AC1331-1),"")</f>
        <v/>
      </c>
      <c r="AG1331" s="146" t="str">
        <f ca="1">IF(OFFSET('Dummy Payment'!$C$21,AD1331-1,AC1331-1)&lt;&gt;"",-OFFSET('Dummy Payment'!$C$21,AD1331-1,AC1331-1),"")</f>
        <v/>
      </c>
      <c r="AH1331" s="147" t="str">
        <f t="shared" si="66"/>
        <v/>
      </c>
    </row>
    <row r="1332" spans="29:34" x14ac:dyDescent="0.3">
      <c r="AC1332" s="111">
        <f t="shared" si="64"/>
        <v>15</v>
      </c>
      <c r="AD1332" s="111">
        <f t="shared" si="65"/>
        <v>46</v>
      </c>
      <c r="AE1332" s="144">
        <v>796</v>
      </c>
      <c r="AF1332" s="145" t="str">
        <f ca="1">IF(OFFSET('Dummy Payment'!$B$21,AD1332-1,AC1332-1)&lt;&gt;"",OFFSET('Dummy Payment'!$B$21,AD1332-1,AC1332-1),"")</f>
        <v/>
      </c>
      <c r="AG1332" s="146" t="str">
        <f ca="1">IF(OFFSET('Dummy Payment'!$C$21,AD1332-1,AC1332-1)&lt;&gt;"",-OFFSET('Dummy Payment'!$C$21,AD1332-1,AC1332-1),"")</f>
        <v/>
      </c>
      <c r="AH1332" s="147" t="str">
        <f t="shared" si="66"/>
        <v/>
      </c>
    </row>
    <row r="1333" spans="29:34" x14ac:dyDescent="0.3">
      <c r="AC1333" s="111">
        <f t="shared" si="64"/>
        <v>15</v>
      </c>
      <c r="AD1333" s="111">
        <f t="shared" si="65"/>
        <v>47</v>
      </c>
      <c r="AE1333" s="144">
        <v>797</v>
      </c>
      <c r="AF1333" s="145" t="str">
        <f ca="1">IF(OFFSET('Dummy Payment'!$B$21,AD1333-1,AC1333-1)&lt;&gt;"",OFFSET('Dummy Payment'!$B$21,AD1333-1,AC1333-1),"")</f>
        <v/>
      </c>
      <c r="AG1333" s="146" t="str">
        <f ca="1">IF(OFFSET('Dummy Payment'!$C$21,AD1333-1,AC1333-1)&lt;&gt;"",-OFFSET('Dummy Payment'!$C$21,AD1333-1,AC1333-1),"")</f>
        <v/>
      </c>
      <c r="AH1333" s="147" t="str">
        <f t="shared" si="66"/>
        <v/>
      </c>
    </row>
    <row r="1334" spans="29:34" x14ac:dyDescent="0.3">
      <c r="AC1334" s="111">
        <f t="shared" si="64"/>
        <v>15</v>
      </c>
      <c r="AD1334" s="111">
        <f t="shared" si="65"/>
        <v>48</v>
      </c>
      <c r="AE1334" s="144">
        <v>798</v>
      </c>
      <c r="AF1334" s="145" t="str">
        <f ca="1">IF(OFFSET('Dummy Payment'!$B$21,AD1334-1,AC1334-1)&lt;&gt;"",OFFSET('Dummy Payment'!$B$21,AD1334-1,AC1334-1),"")</f>
        <v/>
      </c>
      <c r="AG1334" s="146" t="str">
        <f ca="1">IF(OFFSET('Dummy Payment'!$C$21,AD1334-1,AC1334-1)&lt;&gt;"",-OFFSET('Dummy Payment'!$C$21,AD1334-1,AC1334-1),"")</f>
        <v/>
      </c>
      <c r="AH1334" s="147" t="str">
        <f t="shared" si="66"/>
        <v/>
      </c>
    </row>
    <row r="1335" spans="29:34" x14ac:dyDescent="0.3">
      <c r="AC1335" s="111">
        <f t="shared" si="64"/>
        <v>15</v>
      </c>
      <c r="AD1335" s="111">
        <f t="shared" si="65"/>
        <v>49</v>
      </c>
      <c r="AE1335" s="144">
        <v>799</v>
      </c>
      <c r="AF1335" s="145" t="str">
        <f ca="1">IF(OFFSET('Dummy Payment'!$B$21,AD1335-1,AC1335-1)&lt;&gt;"",OFFSET('Dummy Payment'!$B$21,AD1335-1,AC1335-1),"")</f>
        <v/>
      </c>
      <c r="AG1335" s="146" t="str">
        <f ca="1">IF(OFFSET('Dummy Payment'!$C$21,AD1335-1,AC1335-1)&lt;&gt;"",-OFFSET('Dummy Payment'!$C$21,AD1335-1,AC1335-1),"")</f>
        <v/>
      </c>
      <c r="AH1335" s="147" t="str">
        <f t="shared" si="66"/>
        <v/>
      </c>
    </row>
    <row r="1336" spans="29:34" x14ac:dyDescent="0.3">
      <c r="AC1336" s="111">
        <f t="shared" si="64"/>
        <v>15</v>
      </c>
      <c r="AD1336" s="111">
        <f t="shared" si="65"/>
        <v>50</v>
      </c>
      <c r="AE1336" s="144">
        <v>800</v>
      </c>
      <c r="AF1336" s="145" t="str">
        <f ca="1">IF(OFFSET('Dummy Payment'!$B$21,AD1336-1,AC1336-1)&lt;&gt;"",OFFSET('Dummy Payment'!$B$21,AD1336-1,AC1336-1),"")</f>
        <v/>
      </c>
      <c r="AG1336" s="146" t="str">
        <f ca="1">IF(OFFSET('Dummy Payment'!$C$21,AD1336-1,AC1336-1)&lt;&gt;"",-OFFSET('Dummy Payment'!$C$21,AD1336-1,AC1336-1),"")</f>
        <v/>
      </c>
      <c r="AH1336" s="147" t="str">
        <f t="shared" si="66"/>
        <v/>
      </c>
    </row>
    <row r="1337" spans="29:34" x14ac:dyDescent="0.3">
      <c r="AC1337" s="111">
        <f t="shared" si="64"/>
        <v>15</v>
      </c>
      <c r="AD1337" s="111">
        <f t="shared" si="65"/>
        <v>51</v>
      </c>
      <c r="AE1337" s="144">
        <v>801</v>
      </c>
      <c r="AF1337" s="145" t="str">
        <f ca="1">IF(OFFSET('Dummy Payment'!$B$21,AD1337-1,AC1337-1)&lt;&gt;"",OFFSET('Dummy Payment'!$B$21,AD1337-1,AC1337-1),"")</f>
        <v/>
      </c>
      <c r="AG1337" s="146" t="str">
        <f ca="1">IF(OFFSET('Dummy Payment'!$C$21,AD1337-1,AC1337-1)&lt;&gt;"",-OFFSET('Dummy Payment'!$C$21,AD1337-1,AC1337-1),"")</f>
        <v/>
      </c>
      <c r="AH1337" s="147" t="str">
        <f t="shared" si="66"/>
        <v/>
      </c>
    </row>
    <row r="1338" spans="29:34" x14ac:dyDescent="0.3">
      <c r="AC1338" s="111">
        <f t="shared" si="64"/>
        <v>15</v>
      </c>
      <c r="AD1338" s="111">
        <f t="shared" si="65"/>
        <v>52</v>
      </c>
      <c r="AE1338" s="144">
        <v>802</v>
      </c>
      <c r="AF1338" s="145" t="str">
        <f ca="1">IF(OFFSET('Dummy Payment'!$B$21,AD1338-1,AC1338-1)&lt;&gt;"",OFFSET('Dummy Payment'!$B$21,AD1338-1,AC1338-1),"")</f>
        <v/>
      </c>
      <c r="AG1338" s="146" t="str">
        <f ca="1">IF(OFFSET('Dummy Payment'!$C$21,AD1338-1,AC1338-1)&lt;&gt;"",-OFFSET('Dummy Payment'!$C$21,AD1338-1,AC1338-1),"")</f>
        <v/>
      </c>
      <c r="AH1338" s="147" t="str">
        <f t="shared" si="66"/>
        <v/>
      </c>
    </row>
    <row r="1339" spans="29:34" x14ac:dyDescent="0.3">
      <c r="AC1339" s="111">
        <f t="shared" si="64"/>
        <v>15</v>
      </c>
      <c r="AD1339" s="111">
        <f t="shared" si="65"/>
        <v>53</v>
      </c>
      <c r="AE1339" s="144">
        <v>803</v>
      </c>
      <c r="AF1339" s="145" t="str">
        <f ca="1">IF(OFFSET('Dummy Payment'!$B$21,AD1339-1,AC1339-1)&lt;&gt;"",OFFSET('Dummy Payment'!$B$21,AD1339-1,AC1339-1),"")</f>
        <v/>
      </c>
      <c r="AG1339" s="146" t="str">
        <f ca="1">IF(OFFSET('Dummy Payment'!$C$21,AD1339-1,AC1339-1)&lt;&gt;"",-OFFSET('Dummy Payment'!$C$21,AD1339-1,AC1339-1),"")</f>
        <v/>
      </c>
      <c r="AH1339" s="147" t="str">
        <f t="shared" si="66"/>
        <v/>
      </c>
    </row>
    <row r="1340" spans="29:34" x14ac:dyDescent="0.3">
      <c r="AC1340" s="111">
        <f t="shared" si="64"/>
        <v>15</v>
      </c>
      <c r="AD1340" s="111">
        <f t="shared" si="65"/>
        <v>54</v>
      </c>
      <c r="AE1340" s="144">
        <v>804</v>
      </c>
      <c r="AF1340" s="145" t="str">
        <f ca="1">IF(OFFSET('Dummy Payment'!$B$21,AD1340-1,AC1340-1)&lt;&gt;"",OFFSET('Dummy Payment'!$B$21,AD1340-1,AC1340-1),"")</f>
        <v/>
      </c>
      <c r="AG1340" s="146" t="str">
        <f ca="1">IF(OFFSET('Dummy Payment'!$C$21,AD1340-1,AC1340-1)&lt;&gt;"",-OFFSET('Dummy Payment'!$C$21,AD1340-1,AC1340-1),"")</f>
        <v/>
      </c>
      <c r="AH1340" s="147" t="str">
        <f t="shared" si="66"/>
        <v/>
      </c>
    </row>
    <row r="1341" spans="29:34" x14ac:dyDescent="0.3">
      <c r="AC1341" s="111">
        <f t="shared" si="64"/>
        <v>15</v>
      </c>
      <c r="AD1341" s="111">
        <f t="shared" si="65"/>
        <v>55</v>
      </c>
      <c r="AE1341" s="144">
        <v>805</v>
      </c>
      <c r="AF1341" s="145" t="str">
        <f ca="1">IF(OFFSET('Dummy Payment'!$B$21,AD1341-1,AC1341-1)&lt;&gt;"",OFFSET('Dummy Payment'!$B$21,AD1341-1,AC1341-1),"")</f>
        <v/>
      </c>
      <c r="AG1341" s="146" t="str">
        <f ca="1">IF(OFFSET('Dummy Payment'!$C$21,AD1341-1,AC1341-1)&lt;&gt;"",-OFFSET('Dummy Payment'!$C$21,AD1341-1,AC1341-1),"")</f>
        <v/>
      </c>
      <c r="AH1341" s="147" t="str">
        <f t="shared" si="66"/>
        <v/>
      </c>
    </row>
    <row r="1342" spans="29:34" x14ac:dyDescent="0.3">
      <c r="AC1342" s="111">
        <f t="shared" si="64"/>
        <v>15</v>
      </c>
      <c r="AD1342" s="111">
        <f t="shared" si="65"/>
        <v>56</v>
      </c>
      <c r="AE1342" s="144">
        <v>806</v>
      </c>
      <c r="AF1342" s="145" t="str">
        <f ca="1">IF(OFFSET('Dummy Payment'!$B$21,AD1342-1,AC1342-1)&lt;&gt;"",OFFSET('Dummy Payment'!$B$21,AD1342-1,AC1342-1),"")</f>
        <v/>
      </c>
      <c r="AG1342" s="146" t="str">
        <f ca="1">IF(OFFSET('Dummy Payment'!$C$21,AD1342-1,AC1342-1)&lt;&gt;"",-OFFSET('Dummy Payment'!$C$21,AD1342-1,AC1342-1),"")</f>
        <v/>
      </c>
      <c r="AH1342" s="147" t="str">
        <f t="shared" si="66"/>
        <v/>
      </c>
    </row>
    <row r="1343" spans="29:34" x14ac:dyDescent="0.3">
      <c r="AC1343" s="111">
        <f t="shared" si="64"/>
        <v>15</v>
      </c>
      <c r="AD1343" s="111">
        <f t="shared" si="65"/>
        <v>57</v>
      </c>
      <c r="AE1343" s="144">
        <v>807</v>
      </c>
      <c r="AF1343" s="145" t="str">
        <f ca="1">IF(OFFSET('Dummy Payment'!$B$21,AD1343-1,AC1343-1)&lt;&gt;"",OFFSET('Dummy Payment'!$B$21,AD1343-1,AC1343-1),"")</f>
        <v/>
      </c>
      <c r="AG1343" s="146" t="str">
        <f ca="1">IF(OFFSET('Dummy Payment'!$C$21,AD1343-1,AC1343-1)&lt;&gt;"",-OFFSET('Dummy Payment'!$C$21,AD1343-1,AC1343-1),"")</f>
        <v/>
      </c>
      <c r="AH1343" s="147" t="str">
        <f t="shared" si="66"/>
        <v/>
      </c>
    </row>
    <row r="1344" spans="29:34" x14ac:dyDescent="0.3">
      <c r="AC1344" s="111">
        <f t="shared" si="64"/>
        <v>15</v>
      </c>
      <c r="AD1344" s="111">
        <f t="shared" si="65"/>
        <v>58</v>
      </c>
      <c r="AE1344" s="144">
        <v>808</v>
      </c>
      <c r="AF1344" s="145" t="str">
        <f ca="1">IF(OFFSET('Dummy Payment'!$B$21,AD1344-1,AC1344-1)&lt;&gt;"",OFFSET('Dummy Payment'!$B$21,AD1344-1,AC1344-1),"")</f>
        <v/>
      </c>
      <c r="AG1344" s="146" t="str">
        <f ca="1">IF(OFFSET('Dummy Payment'!$C$21,AD1344-1,AC1344-1)&lt;&gt;"",-OFFSET('Dummy Payment'!$C$21,AD1344-1,AC1344-1),"")</f>
        <v/>
      </c>
      <c r="AH1344" s="147" t="str">
        <f t="shared" si="66"/>
        <v/>
      </c>
    </row>
    <row r="1345" spans="29:34" x14ac:dyDescent="0.3">
      <c r="AC1345" s="111">
        <f t="shared" si="64"/>
        <v>15</v>
      </c>
      <c r="AD1345" s="111">
        <f t="shared" si="65"/>
        <v>59</v>
      </c>
      <c r="AE1345" s="144">
        <v>809</v>
      </c>
      <c r="AF1345" s="145" t="str">
        <f ca="1">IF(OFFSET('Dummy Payment'!$B$21,AD1345-1,AC1345-1)&lt;&gt;"",OFFSET('Dummy Payment'!$B$21,AD1345-1,AC1345-1),"")</f>
        <v/>
      </c>
      <c r="AG1345" s="146" t="str">
        <f ca="1">IF(OFFSET('Dummy Payment'!$C$21,AD1345-1,AC1345-1)&lt;&gt;"",-OFFSET('Dummy Payment'!$C$21,AD1345-1,AC1345-1),"")</f>
        <v/>
      </c>
      <c r="AH1345" s="147" t="str">
        <f t="shared" si="66"/>
        <v/>
      </c>
    </row>
    <row r="1346" spans="29:34" x14ac:dyDescent="0.3">
      <c r="AC1346" s="111">
        <f t="shared" si="64"/>
        <v>15</v>
      </c>
      <c r="AD1346" s="111">
        <f t="shared" si="65"/>
        <v>60</v>
      </c>
      <c r="AE1346" s="144">
        <v>810</v>
      </c>
      <c r="AF1346" s="145" t="str">
        <f ca="1">IF(OFFSET('Dummy Payment'!$B$21,AD1346-1,AC1346-1)&lt;&gt;"",OFFSET('Dummy Payment'!$B$21,AD1346-1,AC1346-1),"")</f>
        <v/>
      </c>
      <c r="AG1346" s="146" t="str">
        <f ca="1">IF(OFFSET('Dummy Payment'!$C$21,AD1346-1,AC1346-1)&lt;&gt;"",-OFFSET('Dummy Payment'!$C$21,AD1346-1,AC1346-1),"")</f>
        <v/>
      </c>
      <c r="AH1346" s="147" t="str">
        <f t="shared" si="66"/>
        <v/>
      </c>
    </row>
    <row r="1347" spans="29:34" x14ac:dyDescent="0.3">
      <c r="AC1347" s="111">
        <f t="shared" si="64"/>
        <v>15</v>
      </c>
      <c r="AD1347" s="111">
        <f t="shared" si="65"/>
        <v>61</v>
      </c>
      <c r="AE1347" s="144">
        <v>811</v>
      </c>
      <c r="AF1347" s="145" t="str">
        <f ca="1">IF(OFFSET('Dummy Payment'!$B$21,AD1347-1,AC1347-1)&lt;&gt;"",OFFSET('Dummy Payment'!$B$21,AD1347-1,AC1347-1),"")</f>
        <v/>
      </c>
      <c r="AG1347" s="146" t="str">
        <f ca="1">IF(OFFSET('Dummy Payment'!$C$21,AD1347-1,AC1347-1)&lt;&gt;"",-OFFSET('Dummy Payment'!$C$21,AD1347-1,AC1347-1),"")</f>
        <v/>
      </c>
      <c r="AH1347" s="147" t="str">
        <f t="shared" si="66"/>
        <v/>
      </c>
    </row>
    <row r="1348" spans="29:34" x14ac:dyDescent="0.3">
      <c r="AC1348" s="111">
        <f t="shared" si="64"/>
        <v>15</v>
      </c>
      <c r="AD1348" s="111">
        <f t="shared" si="65"/>
        <v>62</v>
      </c>
      <c r="AE1348" s="144">
        <v>812</v>
      </c>
      <c r="AF1348" s="145" t="str">
        <f ca="1">IF(OFFSET('Dummy Payment'!$B$21,AD1348-1,AC1348-1)&lt;&gt;"",OFFSET('Dummy Payment'!$B$21,AD1348-1,AC1348-1),"")</f>
        <v/>
      </c>
      <c r="AG1348" s="146" t="str">
        <f ca="1">IF(OFFSET('Dummy Payment'!$C$21,AD1348-1,AC1348-1)&lt;&gt;"",-OFFSET('Dummy Payment'!$C$21,AD1348-1,AC1348-1),"")</f>
        <v/>
      </c>
      <c r="AH1348" s="147" t="str">
        <f t="shared" si="66"/>
        <v/>
      </c>
    </row>
    <row r="1349" spans="29:34" x14ac:dyDescent="0.3">
      <c r="AC1349" s="111">
        <f t="shared" si="64"/>
        <v>15</v>
      </c>
      <c r="AD1349" s="111">
        <f t="shared" si="65"/>
        <v>63</v>
      </c>
      <c r="AE1349" s="144">
        <v>813</v>
      </c>
      <c r="AF1349" s="145" t="str">
        <f ca="1">IF(OFFSET('Dummy Payment'!$B$21,AD1349-1,AC1349-1)&lt;&gt;"",OFFSET('Dummy Payment'!$B$21,AD1349-1,AC1349-1),"")</f>
        <v/>
      </c>
      <c r="AG1349" s="146" t="str">
        <f ca="1">IF(OFFSET('Dummy Payment'!$C$21,AD1349-1,AC1349-1)&lt;&gt;"",-OFFSET('Dummy Payment'!$C$21,AD1349-1,AC1349-1),"")</f>
        <v/>
      </c>
      <c r="AH1349" s="147" t="str">
        <f t="shared" si="66"/>
        <v/>
      </c>
    </row>
    <row r="1350" spans="29:34" x14ac:dyDescent="0.3">
      <c r="AC1350" s="111">
        <f t="shared" si="64"/>
        <v>15</v>
      </c>
      <c r="AD1350" s="111">
        <f t="shared" si="65"/>
        <v>64</v>
      </c>
      <c r="AE1350" s="144">
        <v>814</v>
      </c>
      <c r="AF1350" s="145" t="str">
        <f ca="1">IF(OFFSET('Dummy Payment'!$B$21,AD1350-1,AC1350-1)&lt;&gt;"",OFFSET('Dummy Payment'!$B$21,AD1350-1,AC1350-1),"")</f>
        <v/>
      </c>
      <c r="AG1350" s="146" t="str">
        <f ca="1">IF(OFFSET('Dummy Payment'!$C$21,AD1350-1,AC1350-1)&lt;&gt;"",-OFFSET('Dummy Payment'!$C$21,AD1350-1,AC1350-1),"")</f>
        <v/>
      </c>
      <c r="AH1350" s="147" t="str">
        <f t="shared" si="66"/>
        <v/>
      </c>
    </row>
    <row r="1351" spans="29:34" x14ac:dyDescent="0.3">
      <c r="AC1351" s="111">
        <f t="shared" si="64"/>
        <v>15</v>
      </c>
      <c r="AD1351" s="111">
        <f t="shared" si="65"/>
        <v>65</v>
      </c>
      <c r="AE1351" s="144">
        <v>815</v>
      </c>
      <c r="AF1351" s="145" t="str">
        <f ca="1">IF(OFFSET('Dummy Payment'!$B$21,AD1351-1,AC1351-1)&lt;&gt;"",OFFSET('Dummy Payment'!$B$21,AD1351-1,AC1351-1),"")</f>
        <v/>
      </c>
      <c r="AG1351" s="146" t="str">
        <f ca="1">IF(OFFSET('Dummy Payment'!$C$21,AD1351-1,AC1351-1)&lt;&gt;"",-OFFSET('Dummy Payment'!$C$21,AD1351-1,AC1351-1),"")</f>
        <v/>
      </c>
      <c r="AH1351" s="147" t="str">
        <f t="shared" si="66"/>
        <v/>
      </c>
    </row>
    <row r="1352" spans="29:34" x14ac:dyDescent="0.3">
      <c r="AC1352" s="111">
        <f t="shared" si="64"/>
        <v>15</v>
      </c>
      <c r="AD1352" s="111">
        <f t="shared" si="65"/>
        <v>66</v>
      </c>
      <c r="AE1352" s="144">
        <v>816</v>
      </c>
      <c r="AF1352" s="145" t="str">
        <f ca="1">IF(OFFSET('Dummy Payment'!$B$21,AD1352-1,AC1352-1)&lt;&gt;"",OFFSET('Dummy Payment'!$B$21,AD1352-1,AC1352-1),"")</f>
        <v/>
      </c>
      <c r="AG1352" s="146" t="str">
        <f ca="1">IF(OFFSET('Dummy Payment'!$C$21,AD1352-1,AC1352-1)&lt;&gt;"",-OFFSET('Dummy Payment'!$C$21,AD1352-1,AC1352-1),"")</f>
        <v/>
      </c>
      <c r="AH1352" s="147" t="str">
        <f t="shared" si="66"/>
        <v/>
      </c>
    </row>
    <row r="1353" spans="29:34" x14ac:dyDescent="0.3">
      <c r="AC1353" s="111">
        <f t="shared" si="64"/>
        <v>15</v>
      </c>
      <c r="AD1353" s="111">
        <f t="shared" si="65"/>
        <v>67</v>
      </c>
      <c r="AE1353" s="144">
        <v>817</v>
      </c>
      <c r="AF1353" s="145" t="str">
        <f ca="1">IF(OFFSET('Dummy Payment'!$B$21,AD1353-1,AC1353-1)&lt;&gt;"",OFFSET('Dummy Payment'!$B$21,AD1353-1,AC1353-1),"")</f>
        <v/>
      </c>
      <c r="AG1353" s="146" t="str">
        <f ca="1">IF(OFFSET('Dummy Payment'!$C$21,AD1353-1,AC1353-1)&lt;&gt;"",-OFFSET('Dummy Payment'!$C$21,AD1353-1,AC1353-1),"")</f>
        <v/>
      </c>
      <c r="AH1353" s="147" t="str">
        <f t="shared" si="66"/>
        <v/>
      </c>
    </row>
    <row r="1354" spans="29:34" x14ac:dyDescent="0.3">
      <c r="AC1354" s="111">
        <f t="shared" si="64"/>
        <v>15</v>
      </c>
      <c r="AD1354" s="111">
        <f t="shared" si="65"/>
        <v>68</v>
      </c>
      <c r="AE1354" s="144">
        <v>818</v>
      </c>
      <c r="AF1354" s="145" t="str">
        <f ca="1">IF(OFFSET('Dummy Payment'!$B$21,AD1354-1,AC1354-1)&lt;&gt;"",OFFSET('Dummy Payment'!$B$21,AD1354-1,AC1354-1),"")</f>
        <v/>
      </c>
      <c r="AG1354" s="146" t="str">
        <f ca="1">IF(OFFSET('Dummy Payment'!$C$21,AD1354-1,AC1354-1)&lt;&gt;"",-OFFSET('Dummy Payment'!$C$21,AD1354-1,AC1354-1),"")</f>
        <v/>
      </c>
      <c r="AH1354" s="147" t="str">
        <f t="shared" si="66"/>
        <v/>
      </c>
    </row>
    <row r="1355" spans="29:34" x14ac:dyDescent="0.3">
      <c r="AC1355" s="111">
        <f t="shared" si="64"/>
        <v>15</v>
      </c>
      <c r="AD1355" s="111">
        <f t="shared" si="65"/>
        <v>69</v>
      </c>
      <c r="AE1355" s="144">
        <v>819</v>
      </c>
      <c r="AF1355" s="145" t="str">
        <f ca="1">IF(OFFSET('Dummy Payment'!$B$21,AD1355-1,AC1355-1)&lt;&gt;"",OFFSET('Dummy Payment'!$B$21,AD1355-1,AC1355-1),"")</f>
        <v/>
      </c>
      <c r="AG1355" s="146" t="str">
        <f ca="1">IF(OFFSET('Dummy Payment'!$C$21,AD1355-1,AC1355-1)&lt;&gt;"",-OFFSET('Dummy Payment'!$C$21,AD1355-1,AC1355-1),"")</f>
        <v/>
      </c>
      <c r="AH1355" s="147" t="str">
        <f t="shared" si="66"/>
        <v/>
      </c>
    </row>
    <row r="1356" spans="29:34" x14ac:dyDescent="0.3">
      <c r="AC1356" s="111">
        <f t="shared" si="64"/>
        <v>15</v>
      </c>
      <c r="AD1356" s="111">
        <f t="shared" si="65"/>
        <v>70</v>
      </c>
      <c r="AE1356" s="144">
        <v>820</v>
      </c>
      <c r="AF1356" s="145" t="str">
        <f ca="1">IF(OFFSET('Dummy Payment'!$B$21,AD1356-1,AC1356-1)&lt;&gt;"",OFFSET('Dummy Payment'!$B$21,AD1356-1,AC1356-1),"")</f>
        <v/>
      </c>
      <c r="AG1356" s="146" t="str">
        <f ca="1">IF(OFFSET('Dummy Payment'!$C$21,AD1356-1,AC1356-1)&lt;&gt;"",-OFFSET('Dummy Payment'!$C$21,AD1356-1,AC1356-1),"")</f>
        <v/>
      </c>
      <c r="AH1356" s="147" t="str">
        <f t="shared" si="66"/>
        <v/>
      </c>
    </row>
    <row r="1357" spans="29:34" x14ac:dyDescent="0.3">
      <c r="AC1357" s="111">
        <f t="shared" si="64"/>
        <v>15</v>
      </c>
      <c r="AD1357" s="111">
        <f t="shared" si="65"/>
        <v>71</v>
      </c>
      <c r="AE1357" s="144">
        <v>821</v>
      </c>
      <c r="AF1357" s="145" t="str">
        <f ca="1">IF(OFFSET('Dummy Payment'!$B$21,AD1357-1,AC1357-1)&lt;&gt;"",OFFSET('Dummy Payment'!$B$21,AD1357-1,AC1357-1),"")</f>
        <v/>
      </c>
      <c r="AG1357" s="146" t="str">
        <f ca="1">IF(OFFSET('Dummy Payment'!$C$21,AD1357-1,AC1357-1)&lt;&gt;"",-OFFSET('Dummy Payment'!$C$21,AD1357-1,AC1357-1),"")</f>
        <v/>
      </c>
      <c r="AH1357" s="147" t="str">
        <f t="shared" si="66"/>
        <v/>
      </c>
    </row>
    <row r="1358" spans="29:34" x14ac:dyDescent="0.3">
      <c r="AC1358" s="111">
        <f t="shared" si="64"/>
        <v>15</v>
      </c>
      <c r="AD1358" s="111">
        <f t="shared" si="65"/>
        <v>72</v>
      </c>
      <c r="AE1358" s="144">
        <v>822</v>
      </c>
      <c r="AF1358" s="145" t="str">
        <f ca="1">IF(OFFSET('Dummy Payment'!$B$21,AD1358-1,AC1358-1)&lt;&gt;"",OFFSET('Dummy Payment'!$B$21,AD1358-1,AC1358-1),"")</f>
        <v/>
      </c>
      <c r="AG1358" s="146" t="str">
        <f ca="1">IF(OFFSET('Dummy Payment'!$C$21,AD1358-1,AC1358-1)&lt;&gt;"",-OFFSET('Dummy Payment'!$C$21,AD1358-1,AC1358-1),"")</f>
        <v/>
      </c>
      <c r="AH1358" s="147" t="str">
        <f t="shared" si="66"/>
        <v/>
      </c>
    </row>
    <row r="1359" spans="29:34" x14ac:dyDescent="0.3">
      <c r="AC1359" s="111">
        <f t="shared" si="64"/>
        <v>15</v>
      </c>
      <c r="AD1359" s="111">
        <f t="shared" si="65"/>
        <v>73</v>
      </c>
      <c r="AE1359" s="144">
        <v>823</v>
      </c>
      <c r="AF1359" s="145" t="str">
        <f ca="1">IF(OFFSET('Dummy Payment'!$B$21,AD1359-1,AC1359-1)&lt;&gt;"",OFFSET('Dummy Payment'!$B$21,AD1359-1,AC1359-1),"")</f>
        <v/>
      </c>
      <c r="AG1359" s="146" t="str">
        <f ca="1">IF(OFFSET('Dummy Payment'!$C$21,AD1359-1,AC1359-1)&lt;&gt;"",-OFFSET('Dummy Payment'!$C$21,AD1359-1,AC1359-1),"")</f>
        <v/>
      </c>
      <c r="AH1359" s="147" t="str">
        <f t="shared" si="66"/>
        <v/>
      </c>
    </row>
    <row r="1360" spans="29:34" x14ac:dyDescent="0.3">
      <c r="AC1360" s="111">
        <f t="shared" si="64"/>
        <v>15</v>
      </c>
      <c r="AD1360" s="111">
        <f t="shared" si="65"/>
        <v>74</v>
      </c>
      <c r="AE1360" s="144">
        <v>824</v>
      </c>
      <c r="AF1360" s="145" t="str">
        <f ca="1">IF(OFFSET('Dummy Payment'!$B$21,AD1360-1,AC1360-1)&lt;&gt;"",OFFSET('Dummy Payment'!$B$21,AD1360-1,AC1360-1),"")</f>
        <v/>
      </c>
      <c r="AG1360" s="146" t="str">
        <f ca="1">IF(OFFSET('Dummy Payment'!$C$21,AD1360-1,AC1360-1)&lt;&gt;"",-OFFSET('Dummy Payment'!$C$21,AD1360-1,AC1360-1),"")</f>
        <v/>
      </c>
      <c r="AH1360" s="147" t="str">
        <f t="shared" si="66"/>
        <v/>
      </c>
    </row>
    <row r="1361" spans="29:34" x14ac:dyDescent="0.3">
      <c r="AC1361" s="111">
        <f t="shared" si="64"/>
        <v>15</v>
      </c>
      <c r="AD1361" s="111">
        <f t="shared" si="65"/>
        <v>75</v>
      </c>
      <c r="AE1361" s="144">
        <v>825</v>
      </c>
      <c r="AF1361" s="145" t="str">
        <f ca="1">IF(OFFSET('Dummy Payment'!$B$21,AD1361-1,AC1361-1)&lt;&gt;"",OFFSET('Dummy Payment'!$B$21,AD1361-1,AC1361-1),"")</f>
        <v/>
      </c>
      <c r="AG1361" s="146" t="str">
        <f ca="1">IF(OFFSET('Dummy Payment'!$C$21,AD1361-1,AC1361-1)&lt;&gt;"",-OFFSET('Dummy Payment'!$C$21,AD1361-1,AC1361-1),"")</f>
        <v/>
      </c>
      <c r="AH1361" s="147" t="str">
        <f t="shared" si="66"/>
        <v/>
      </c>
    </row>
    <row r="1362" spans="29:34" x14ac:dyDescent="0.3">
      <c r="AC1362" s="111">
        <f t="shared" si="64"/>
        <v>15</v>
      </c>
      <c r="AD1362" s="111">
        <f t="shared" si="65"/>
        <v>76</v>
      </c>
      <c r="AE1362" s="144">
        <v>826</v>
      </c>
      <c r="AF1362" s="145" t="str">
        <f ca="1">IF(OFFSET('Dummy Payment'!$B$21,AD1362-1,AC1362-1)&lt;&gt;"",OFFSET('Dummy Payment'!$B$21,AD1362-1,AC1362-1),"")</f>
        <v/>
      </c>
      <c r="AG1362" s="146" t="str">
        <f ca="1">IF(OFFSET('Dummy Payment'!$C$21,AD1362-1,AC1362-1)&lt;&gt;"",-OFFSET('Dummy Payment'!$C$21,AD1362-1,AC1362-1),"")</f>
        <v/>
      </c>
      <c r="AH1362" s="147" t="str">
        <f t="shared" si="66"/>
        <v/>
      </c>
    </row>
    <row r="1363" spans="29:34" x14ac:dyDescent="0.3">
      <c r="AC1363" s="111">
        <f t="shared" si="64"/>
        <v>15</v>
      </c>
      <c r="AD1363" s="111">
        <f t="shared" si="65"/>
        <v>77</v>
      </c>
      <c r="AE1363" s="144">
        <v>827</v>
      </c>
      <c r="AF1363" s="145" t="str">
        <f ca="1">IF(OFFSET('Dummy Payment'!$B$21,AD1363-1,AC1363-1)&lt;&gt;"",OFFSET('Dummy Payment'!$B$21,AD1363-1,AC1363-1),"")</f>
        <v/>
      </c>
      <c r="AG1363" s="146" t="str">
        <f ca="1">IF(OFFSET('Dummy Payment'!$C$21,AD1363-1,AC1363-1)&lt;&gt;"",-OFFSET('Dummy Payment'!$C$21,AD1363-1,AC1363-1),"")</f>
        <v/>
      </c>
      <c r="AH1363" s="147" t="str">
        <f t="shared" si="66"/>
        <v/>
      </c>
    </row>
    <row r="1364" spans="29:34" x14ac:dyDescent="0.3">
      <c r="AC1364" s="111">
        <f t="shared" si="64"/>
        <v>15</v>
      </c>
      <c r="AD1364" s="111">
        <f t="shared" si="65"/>
        <v>78</v>
      </c>
      <c r="AE1364" s="144">
        <v>828</v>
      </c>
      <c r="AF1364" s="145" t="str">
        <f ca="1">IF(OFFSET('Dummy Payment'!$B$21,AD1364-1,AC1364-1)&lt;&gt;"",OFFSET('Dummy Payment'!$B$21,AD1364-1,AC1364-1),"")</f>
        <v/>
      </c>
      <c r="AG1364" s="146" t="str">
        <f ca="1">IF(OFFSET('Dummy Payment'!$C$21,AD1364-1,AC1364-1)&lt;&gt;"",-OFFSET('Dummy Payment'!$C$21,AD1364-1,AC1364-1),"")</f>
        <v/>
      </c>
      <c r="AH1364" s="147" t="str">
        <f t="shared" si="66"/>
        <v/>
      </c>
    </row>
    <row r="1365" spans="29:34" x14ac:dyDescent="0.3">
      <c r="AC1365" s="111">
        <f t="shared" si="64"/>
        <v>15</v>
      </c>
      <c r="AD1365" s="111">
        <f t="shared" si="65"/>
        <v>79</v>
      </c>
      <c r="AE1365" s="144">
        <v>829</v>
      </c>
      <c r="AF1365" s="145" t="str">
        <f ca="1">IF(OFFSET('Dummy Payment'!$B$21,AD1365-1,AC1365-1)&lt;&gt;"",OFFSET('Dummy Payment'!$B$21,AD1365-1,AC1365-1),"")</f>
        <v/>
      </c>
      <c r="AG1365" s="146" t="str">
        <f ca="1">IF(OFFSET('Dummy Payment'!$C$21,AD1365-1,AC1365-1)&lt;&gt;"",-OFFSET('Dummy Payment'!$C$21,AD1365-1,AC1365-1),"")</f>
        <v/>
      </c>
      <c r="AH1365" s="147" t="str">
        <f t="shared" si="66"/>
        <v/>
      </c>
    </row>
    <row r="1366" spans="29:34" x14ac:dyDescent="0.3">
      <c r="AC1366" s="111">
        <f t="shared" si="64"/>
        <v>15</v>
      </c>
      <c r="AD1366" s="111">
        <f t="shared" si="65"/>
        <v>80</v>
      </c>
      <c r="AE1366" s="144">
        <v>830</v>
      </c>
      <c r="AF1366" s="145" t="str">
        <f ca="1">IF(OFFSET('Dummy Payment'!$B$21,AD1366-1,AC1366-1)&lt;&gt;"",OFFSET('Dummy Payment'!$B$21,AD1366-1,AC1366-1),"")</f>
        <v/>
      </c>
      <c r="AG1366" s="146" t="str">
        <f ca="1">IF(OFFSET('Dummy Payment'!$C$21,AD1366-1,AC1366-1)&lt;&gt;"",-OFFSET('Dummy Payment'!$C$21,AD1366-1,AC1366-1),"")</f>
        <v/>
      </c>
      <c r="AH1366" s="147" t="str">
        <f t="shared" si="66"/>
        <v/>
      </c>
    </row>
    <row r="1367" spans="29:34" x14ac:dyDescent="0.3">
      <c r="AC1367" s="111">
        <f t="shared" si="64"/>
        <v>15</v>
      </c>
      <c r="AD1367" s="111">
        <f t="shared" si="65"/>
        <v>81</v>
      </c>
      <c r="AE1367" s="144">
        <v>831</v>
      </c>
      <c r="AF1367" s="145" t="str">
        <f ca="1">IF(OFFSET('Dummy Payment'!$B$21,AD1367-1,AC1367-1)&lt;&gt;"",OFFSET('Dummy Payment'!$B$21,AD1367-1,AC1367-1),"")</f>
        <v/>
      </c>
      <c r="AG1367" s="146" t="str">
        <f ca="1">IF(OFFSET('Dummy Payment'!$C$21,AD1367-1,AC1367-1)&lt;&gt;"",-OFFSET('Dummy Payment'!$C$21,AD1367-1,AC1367-1),"")</f>
        <v/>
      </c>
      <c r="AH1367" s="147" t="str">
        <f t="shared" si="66"/>
        <v/>
      </c>
    </row>
    <row r="1368" spans="29:34" x14ac:dyDescent="0.3">
      <c r="AC1368" s="111">
        <f t="shared" si="64"/>
        <v>15</v>
      </c>
      <c r="AD1368" s="111">
        <f t="shared" si="65"/>
        <v>82</v>
      </c>
      <c r="AE1368" s="144">
        <v>832</v>
      </c>
      <c r="AF1368" s="145" t="str">
        <f ca="1">IF(OFFSET('Dummy Payment'!$B$21,AD1368-1,AC1368-1)&lt;&gt;"",OFFSET('Dummy Payment'!$B$21,AD1368-1,AC1368-1),"")</f>
        <v/>
      </c>
      <c r="AG1368" s="146" t="str">
        <f ca="1">IF(OFFSET('Dummy Payment'!$C$21,AD1368-1,AC1368-1)&lt;&gt;"",-OFFSET('Dummy Payment'!$C$21,AD1368-1,AC1368-1),"")</f>
        <v/>
      </c>
      <c r="AH1368" s="147" t="str">
        <f t="shared" si="66"/>
        <v/>
      </c>
    </row>
    <row r="1369" spans="29:34" x14ac:dyDescent="0.3">
      <c r="AC1369" s="111">
        <f t="shared" si="64"/>
        <v>15</v>
      </c>
      <c r="AD1369" s="111">
        <f t="shared" si="65"/>
        <v>83</v>
      </c>
      <c r="AE1369" s="144">
        <v>833</v>
      </c>
      <c r="AF1369" s="145" t="str">
        <f ca="1">IF(OFFSET('Dummy Payment'!$B$21,AD1369-1,AC1369-1)&lt;&gt;"",OFFSET('Dummy Payment'!$B$21,AD1369-1,AC1369-1),"")</f>
        <v/>
      </c>
      <c r="AG1369" s="146" t="str">
        <f ca="1">IF(OFFSET('Dummy Payment'!$C$21,AD1369-1,AC1369-1)&lt;&gt;"",-OFFSET('Dummy Payment'!$C$21,AD1369-1,AC1369-1),"")</f>
        <v/>
      </c>
      <c r="AH1369" s="147" t="str">
        <f t="shared" si="66"/>
        <v/>
      </c>
    </row>
    <row r="1370" spans="29:34" x14ac:dyDescent="0.3">
      <c r="AC1370" s="111">
        <f t="shared" si="64"/>
        <v>15</v>
      </c>
      <c r="AD1370" s="111">
        <f t="shared" si="65"/>
        <v>84</v>
      </c>
      <c r="AE1370" s="144">
        <v>834</v>
      </c>
      <c r="AF1370" s="145" t="str">
        <f ca="1">IF(OFFSET('Dummy Payment'!$B$21,AD1370-1,AC1370-1)&lt;&gt;"",OFFSET('Dummy Payment'!$B$21,AD1370-1,AC1370-1),"")</f>
        <v/>
      </c>
      <c r="AG1370" s="146" t="str">
        <f ca="1">IF(OFFSET('Dummy Payment'!$C$21,AD1370-1,AC1370-1)&lt;&gt;"",-OFFSET('Dummy Payment'!$C$21,AD1370-1,AC1370-1),"")</f>
        <v/>
      </c>
      <c r="AH1370" s="147" t="str">
        <f t="shared" si="66"/>
        <v/>
      </c>
    </row>
    <row r="1371" spans="29:34" x14ac:dyDescent="0.3">
      <c r="AC1371" s="111">
        <f t="shared" si="64"/>
        <v>15</v>
      </c>
      <c r="AD1371" s="111">
        <f t="shared" si="65"/>
        <v>85</v>
      </c>
      <c r="AE1371" s="144">
        <v>835</v>
      </c>
      <c r="AF1371" s="145" t="str">
        <f ca="1">IF(OFFSET('Dummy Payment'!$B$21,AD1371-1,AC1371-1)&lt;&gt;"",OFFSET('Dummy Payment'!$B$21,AD1371-1,AC1371-1),"")</f>
        <v/>
      </c>
      <c r="AG1371" s="146" t="str">
        <f ca="1">IF(OFFSET('Dummy Payment'!$C$21,AD1371-1,AC1371-1)&lt;&gt;"",-OFFSET('Dummy Payment'!$C$21,AD1371-1,AC1371-1),"")</f>
        <v/>
      </c>
      <c r="AH1371" s="147" t="str">
        <f t="shared" si="66"/>
        <v/>
      </c>
    </row>
    <row r="1372" spans="29:34" x14ac:dyDescent="0.3">
      <c r="AC1372" s="111">
        <f t="shared" si="64"/>
        <v>15</v>
      </c>
      <c r="AD1372" s="111">
        <f t="shared" si="65"/>
        <v>86</v>
      </c>
      <c r="AE1372" s="144">
        <v>836</v>
      </c>
      <c r="AF1372" s="145" t="str">
        <f ca="1">IF(OFFSET('Dummy Payment'!$B$21,AD1372-1,AC1372-1)&lt;&gt;"",OFFSET('Dummy Payment'!$B$21,AD1372-1,AC1372-1),"")</f>
        <v/>
      </c>
      <c r="AG1372" s="146" t="str">
        <f ca="1">IF(OFFSET('Dummy Payment'!$C$21,AD1372-1,AC1372-1)&lt;&gt;"",-OFFSET('Dummy Payment'!$C$21,AD1372-1,AC1372-1),"")</f>
        <v/>
      </c>
      <c r="AH1372" s="147" t="str">
        <f t="shared" si="66"/>
        <v/>
      </c>
    </row>
    <row r="1373" spans="29:34" x14ac:dyDescent="0.3">
      <c r="AC1373" s="111">
        <f t="shared" si="64"/>
        <v>15</v>
      </c>
      <c r="AD1373" s="111">
        <f t="shared" si="65"/>
        <v>87</v>
      </c>
      <c r="AE1373" s="144">
        <v>837</v>
      </c>
      <c r="AF1373" s="145" t="str">
        <f ca="1">IF(OFFSET('Dummy Payment'!$B$21,AD1373-1,AC1373-1)&lt;&gt;"",OFFSET('Dummy Payment'!$B$21,AD1373-1,AC1373-1),"")</f>
        <v/>
      </c>
      <c r="AG1373" s="146" t="str">
        <f ca="1">IF(OFFSET('Dummy Payment'!$C$21,AD1373-1,AC1373-1)&lt;&gt;"",-OFFSET('Dummy Payment'!$C$21,AD1373-1,AC1373-1),"")</f>
        <v/>
      </c>
      <c r="AH1373" s="147" t="str">
        <f t="shared" si="66"/>
        <v/>
      </c>
    </row>
    <row r="1374" spans="29:34" x14ac:dyDescent="0.3">
      <c r="AC1374" s="111">
        <f t="shared" si="64"/>
        <v>15</v>
      </c>
      <c r="AD1374" s="111">
        <f t="shared" si="65"/>
        <v>88</v>
      </c>
      <c r="AE1374" s="144">
        <v>838</v>
      </c>
      <c r="AF1374" s="145" t="str">
        <f ca="1">IF(OFFSET('Dummy Payment'!$B$21,AD1374-1,AC1374-1)&lt;&gt;"",OFFSET('Dummy Payment'!$B$21,AD1374-1,AC1374-1),"")</f>
        <v/>
      </c>
      <c r="AG1374" s="146" t="str">
        <f ca="1">IF(OFFSET('Dummy Payment'!$C$21,AD1374-1,AC1374-1)&lt;&gt;"",-OFFSET('Dummy Payment'!$C$21,AD1374-1,AC1374-1),"")</f>
        <v/>
      </c>
      <c r="AH1374" s="147" t="str">
        <f t="shared" si="66"/>
        <v/>
      </c>
    </row>
    <row r="1375" spans="29:34" x14ac:dyDescent="0.3">
      <c r="AC1375" s="111">
        <f t="shared" si="64"/>
        <v>15</v>
      </c>
      <c r="AD1375" s="111">
        <f t="shared" si="65"/>
        <v>89</v>
      </c>
      <c r="AE1375" s="144">
        <v>839</v>
      </c>
      <c r="AF1375" s="145" t="str">
        <f ca="1">IF(OFFSET('Dummy Payment'!$B$21,AD1375-1,AC1375-1)&lt;&gt;"",OFFSET('Dummy Payment'!$B$21,AD1375-1,AC1375-1),"")</f>
        <v/>
      </c>
      <c r="AG1375" s="146" t="str">
        <f ca="1">IF(OFFSET('Dummy Payment'!$C$21,AD1375-1,AC1375-1)&lt;&gt;"",-OFFSET('Dummy Payment'!$C$21,AD1375-1,AC1375-1),"")</f>
        <v/>
      </c>
      <c r="AH1375" s="147" t="str">
        <f t="shared" si="66"/>
        <v/>
      </c>
    </row>
    <row r="1376" spans="29:34" x14ac:dyDescent="0.3">
      <c r="AC1376" s="111">
        <f t="shared" si="64"/>
        <v>15</v>
      </c>
      <c r="AD1376" s="111">
        <f t="shared" si="65"/>
        <v>90</v>
      </c>
      <c r="AE1376" s="144">
        <v>840</v>
      </c>
      <c r="AF1376" s="145" t="str">
        <f ca="1">IF(OFFSET('Dummy Payment'!$B$21,AD1376-1,AC1376-1)&lt;&gt;"",OFFSET('Dummy Payment'!$B$21,AD1376-1,AC1376-1),"")</f>
        <v/>
      </c>
      <c r="AG1376" s="146" t="str">
        <f ca="1">IF(OFFSET('Dummy Payment'!$C$21,AD1376-1,AC1376-1)&lt;&gt;"",-OFFSET('Dummy Payment'!$C$21,AD1376-1,AC1376-1),"")</f>
        <v/>
      </c>
      <c r="AH1376" s="147" t="str">
        <f t="shared" si="66"/>
        <v/>
      </c>
    </row>
    <row r="1377" spans="29:34" x14ac:dyDescent="0.3">
      <c r="AC1377" s="111">
        <f t="shared" si="64"/>
        <v>17</v>
      </c>
      <c r="AD1377" s="111">
        <f t="shared" si="65"/>
        <v>1</v>
      </c>
      <c r="AE1377" s="144">
        <v>841</v>
      </c>
      <c r="AF1377" s="145">
        <f ca="1">IF(OFFSET('Dummy Payment'!$B$21,AD1377-1,AC1377-1)&lt;&gt;"",OFFSET('Dummy Payment'!$B$21,AD1377-1,AC1377-1),"")</f>
        <v>43348</v>
      </c>
      <c r="AG1377" s="146">
        <f ca="1">IF(OFFSET('Dummy Payment'!$C$21,AD1377-1,AC1377-1)&lt;&gt;"",-OFFSET('Dummy Payment'!$C$21,AD1377-1,AC1377-1),"")</f>
        <v>-200</v>
      </c>
      <c r="AH1377" s="147" t="str">
        <f t="shared" si="66"/>
        <v>Credit Card - Visa</v>
      </c>
    </row>
    <row r="1378" spans="29:34" x14ac:dyDescent="0.3">
      <c r="AC1378" s="111">
        <f t="shared" si="64"/>
        <v>17</v>
      </c>
      <c r="AD1378" s="111">
        <f t="shared" si="65"/>
        <v>2</v>
      </c>
      <c r="AE1378" s="144">
        <v>842</v>
      </c>
      <c r="AF1378" s="145">
        <f ca="1">IF(OFFSET('Dummy Payment'!$B$21,AD1378-1,AC1378-1)&lt;&gt;"",OFFSET('Dummy Payment'!$B$21,AD1378-1,AC1378-1),"")</f>
        <v>43358</v>
      </c>
      <c r="AG1378" s="146">
        <f ca="1">IF(OFFSET('Dummy Payment'!$C$21,AD1378-1,AC1378-1)&lt;&gt;"",-OFFSET('Dummy Payment'!$C$21,AD1378-1,AC1378-1),"")</f>
        <v>-50</v>
      </c>
      <c r="AH1378" s="147" t="str">
        <f t="shared" si="66"/>
        <v>Credit Card - Mastercard</v>
      </c>
    </row>
    <row r="1379" spans="29:34" x14ac:dyDescent="0.3">
      <c r="AC1379" s="111">
        <f t="shared" si="64"/>
        <v>17</v>
      </c>
      <c r="AD1379" s="111">
        <f t="shared" si="65"/>
        <v>3</v>
      </c>
      <c r="AE1379" s="144">
        <v>843</v>
      </c>
      <c r="AF1379" s="145">
        <f ca="1">IF(OFFSET('Dummy Payment'!$B$21,AD1379-1,AC1379-1)&lt;&gt;"",OFFSET('Dummy Payment'!$B$21,AD1379-1,AC1379-1),"")</f>
        <v>43358</v>
      </c>
      <c r="AG1379" s="146">
        <f ca="1">IF(OFFSET('Dummy Payment'!$C$21,AD1379-1,AC1379-1)&lt;&gt;"",-OFFSET('Dummy Payment'!$C$21,AD1379-1,AC1379-1),"")</f>
        <v>-150</v>
      </c>
      <c r="AH1379" s="147" t="str">
        <f t="shared" si="66"/>
        <v>Credit Card - Amex</v>
      </c>
    </row>
    <row r="1380" spans="29:34" x14ac:dyDescent="0.3">
      <c r="AC1380" s="111">
        <f t="shared" si="64"/>
        <v>17</v>
      </c>
      <c r="AD1380" s="111">
        <f t="shared" si="65"/>
        <v>4</v>
      </c>
      <c r="AE1380" s="144">
        <v>844</v>
      </c>
      <c r="AF1380" s="145">
        <f ca="1">IF(OFFSET('Dummy Payment'!$B$21,AD1380-1,AC1380-1)&lt;&gt;"",OFFSET('Dummy Payment'!$B$21,AD1380-1,AC1380-1),"")</f>
        <v>43348</v>
      </c>
      <c r="AG1380" s="146">
        <f ca="1">IF(OFFSET('Dummy Payment'!$C$21,AD1380-1,AC1380-1)&lt;&gt;"",-OFFSET('Dummy Payment'!$C$21,AD1380-1,AC1380-1),"")</f>
        <v>-100</v>
      </c>
      <c r="AH1380" s="147" t="str">
        <f t="shared" si="66"/>
        <v>Electricity</v>
      </c>
    </row>
    <row r="1381" spans="29:34" x14ac:dyDescent="0.3">
      <c r="AC1381" s="111">
        <f t="shared" si="64"/>
        <v>17</v>
      </c>
      <c r="AD1381" s="111">
        <f t="shared" si="65"/>
        <v>5</v>
      </c>
      <c r="AE1381" s="144">
        <v>845</v>
      </c>
      <c r="AF1381" s="145">
        <f ca="1">IF(OFFSET('Dummy Payment'!$B$21,AD1381-1,AC1381-1)&lt;&gt;"",OFFSET('Dummy Payment'!$B$21,AD1381-1,AC1381-1),"")</f>
        <v>43349</v>
      </c>
      <c r="AG1381" s="146">
        <f ca="1">IF(OFFSET('Dummy Payment'!$C$21,AD1381-1,AC1381-1)&lt;&gt;"",-OFFSET('Dummy Payment'!$C$21,AD1381-1,AC1381-1),"")</f>
        <v>-50</v>
      </c>
      <c r="AH1381" s="147" t="str">
        <f t="shared" si="66"/>
        <v>Gas</v>
      </c>
    </row>
    <row r="1382" spans="29:34" x14ac:dyDescent="0.3">
      <c r="AC1382" s="111">
        <f t="shared" si="64"/>
        <v>17</v>
      </c>
      <c r="AD1382" s="111">
        <f t="shared" si="65"/>
        <v>6</v>
      </c>
      <c r="AE1382" s="144">
        <v>846</v>
      </c>
      <c r="AF1382" s="145">
        <f ca="1">IF(OFFSET('Dummy Payment'!$B$21,AD1382-1,AC1382-1)&lt;&gt;"",OFFSET('Dummy Payment'!$B$21,AD1382-1,AC1382-1),"")</f>
        <v>43353</v>
      </c>
      <c r="AG1382" s="146">
        <f ca="1">IF(OFFSET('Dummy Payment'!$C$21,AD1382-1,AC1382-1)&lt;&gt;"",-OFFSET('Dummy Payment'!$C$21,AD1382-1,AC1382-1),"")</f>
        <v>-50</v>
      </c>
      <c r="AH1382" s="147" t="str">
        <f t="shared" si="66"/>
        <v>Water</v>
      </c>
    </row>
    <row r="1383" spans="29:34" x14ac:dyDescent="0.3">
      <c r="AC1383" s="111">
        <f t="shared" si="64"/>
        <v>17</v>
      </c>
      <c r="AD1383" s="111">
        <f t="shared" si="65"/>
        <v>7</v>
      </c>
      <c r="AE1383" s="144">
        <v>847</v>
      </c>
      <c r="AF1383" s="145">
        <f ca="1">IF(OFFSET('Dummy Payment'!$B$21,AD1383-1,AC1383-1)&lt;&gt;"",OFFSET('Dummy Payment'!$B$21,AD1383-1,AC1383-1),"")</f>
        <v>43363</v>
      </c>
      <c r="AG1383" s="146">
        <f ca="1">IF(OFFSET('Dummy Payment'!$C$21,AD1383-1,AC1383-1)&lt;&gt;"",-OFFSET('Dummy Payment'!$C$21,AD1383-1,AC1383-1),"")</f>
        <v>-75</v>
      </c>
      <c r="AH1383" s="147" t="str">
        <f t="shared" si="66"/>
        <v>Cable TV</v>
      </c>
    </row>
    <row r="1384" spans="29:34" x14ac:dyDescent="0.3">
      <c r="AC1384" s="111">
        <f t="shared" si="64"/>
        <v>17</v>
      </c>
      <c r="AD1384" s="111">
        <f t="shared" si="65"/>
        <v>8</v>
      </c>
      <c r="AE1384" s="144">
        <v>848</v>
      </c>
      <c r="AF1384" s="145">
        <f ca="1">IF(OFFSET('Dummy Payment'!$B$21,AD1384-1,AC1384-1)&lt;&gt;"",OFFSET('Dummy Payment'!$B$21,AD1384-1,AC1384-1),"")</f>
        <v>43344</v>
      </c>
      <c r="AG1384" s="146">
        <f ca="1">IF(OFFSET('Dummy Payment'!$C$21,AD1384-1,AC1384-1)&lt;&gt;"",-OFFSET('Dummy Payment'!$C$21,AD1384-1,AC1384-1),"")</f>
        <v>-110</v>
      </c>
      <c r="AH1384" s="147" t="str">
        <f t="shared" si="66"/>
        <v>School Fees</v>
      </c>
    </row>
    <row r="1385" spans="29:34" x14ac:dyDescent="0.3">
      <c r="AC1385" s="111">
        <f t="shared" si="64"/>
        <v>17</v>
      </c>
      <c r="AD1385" s="111">
        <f t="shared" si="65"/>
        <v>9</v>
      </c>
      <c r="AE1385" s="144">
        <v>849</v>
      </c>
      <c r="AF1385" s="145" t="str">
        <f ca="1">IF(OFFSET('Dummy Payment'!$B$21,AD1385-1,AC1385-1)&lt;&gt;"",OFFSET('Dummy Payment'!$B$21,AD1385-1,AC1385-1),"")</f>
        <v/>
      </c>
      <c r="AG1385" s="146">
        <f ca="1">IF(OFFSET('Dummy Payment'!$C$21,AD1385-1,AC1385-1)&lt;&gt;"",-OFFSET('Dummy Payment'!$C$21,AD1385-1,AC1385-1),"")</f>
        <v>-500</v>
      </c>
      <c r="AH1385" s="147" t="str">
        <f t="shared" si="66"/>
        <v>House Rental</v>
      </c>
    </row>
    <row r="1386" spans="29:34" x14ac:dyDescent="0.3">
      <c r="AC1386" s="111">
        <f t="shared" si="64"/>
        <v>17</v>
      </c>
      <c r="AD1386" s="111">
        <f t="shared" si="65"/>
        <v>10</v>
      </c>
      <c r="AE1386" s="144">
        <v>850</v>
      </c>
      <c r="AF1386" s="145" t="str">
        <f ca="1">IF(OFFSET('Dummy Payment'!$B$21,AD1386-1,AC1386-1)&lt;&gt;"",OFFSET('Dummy Payment'!$B$21,AD1386-1,AC1386-1),"")</f>
        <v/>
      </c>
      <c r="AG1386" s="146">
        <f ca="1">IF(OFFSET('Dummy Payment'!$C$21,AD1386-1,AC1386-1)&lt;&gt;"",-OFFSET('Dummy Payment'!$C$21,AD1386-1,AC1386-1),"")</f>
        <v>-1000</v>
      </c>
      <c r="AH1386" s="147" t="str">
        <f t="shared" si="66"/>
        <v>Vacation</v>
      </c>
    </row>
    <row r="1387" spans="29:34" x14ac:dyDescent="0.3">
      <c r="AC1387" s="111">
        <f t="shared" si="64"/>
        <v>17</v>
      </c>
      <c r="AD1387" s="111">
        <f t="shared" si="65"/>
        <v>11</v>
      </c>
      <c r="AE1387" s="144">
        <v>851</v>
      </c>
      <c r="AF1387" s="145" t="str">
        <f ca="1">IF(OFFSET('Dummy Payment'!$B$21,AD1387-1,AC1387-1)&lt;&gt;"",OFFSET('Dummy Payment'!$B$21,AD1387-1,AC1387-1),"")</f>
        <v/>
      </c>
      <c r="AG1387" s="146" t="str">
        <f ca="1">IF(OFFSET('Dummy Payment'!$C$21,AD1387-1,AC1387-1)&lt;&gt;"",-OFFSET('Dummy Payment'!$C$21,AD1387-1,AC1387-1),"")</f>
        <v/>
      </c>
      <c r="AH1387" s="147" t="str">
        <f t="shared" si="66"/>
        <v>Gym Membership</v>
      </c>
    </row>
    <row r="1388" spans="29:34" x14ac:dyDescent="0.3">
      <c r="AC1388" s="111">
        <f t="shared" ref="AC1388:AC1451" si="67">AC1298+2</f>
        <v>17</v>
      </c>
      <c r="AD1388" s="111">
        <f t="shared" ref="AD1388:AD1451" si="68">AD1298</f>
        <v>12</v>
      </c>
      <c r="AE1388" s="144">
        <v>852</v>
      </c>
      <c r="AF1388" s="145">
        <f ca="1">IF(OFFSET('Dummy Payment'!$B$21,AD1388-1,AC1388-1)&lt;&gt;"",OFFSET('Dummy Payment'!$B$21,AD1388-1,AC1388-1),"")</f>
        <v>43363</v>
      </c>
      <c r="AG1388" s="146">
        <f ca="1">IF(OFFSET('Dummy Payment'!$C$21,AD1388-1,AC1388-1)&lt;&gt;"",-OFFSET('Dummy Payment'!$C$21,AD1388-1,AC1388-1),"")</f>
        <v>-25</v>
      </c>
      <c r="AH1388" s="147" t="str">
        <f t="shared" ref="AH1388:AH1451" si="69">IF(AH1298&lt;&gt;"",AH1298,"")</f>
        <v>Mobile Phone</v>
      </c>
    </row>
    <row r="1389" spans="29:34" x14ac:dyDescent="0.3">
      <c r="AC1389" s="111">
        <f t="shared" si="67"/>
        <v>17</v>
      </c>
      <c r="AD1389" s="111">
        <f t="shared" si="68"/>
        <v>13</v>
      </c>
      <c r="AE1389" s="144">
        <v>853</v>
      </c>
      <c r="AF1389" s="145">
        <f ca="1">IF(OFFSET('Dummy Payment'!$B$21,AD1389-1,AC1389-1)&lt;&gt;"",OFFSET('Dummy Payment'!$B$21,AD1389-1,AC1389-1),"")</f>
        <v>43363</v>
      </c>
      <c r="AG1389" s="146">
        <f ca="1">IF(OFFSET('Dummy Payment'!$C$21,AD1389-1,AC1389-1)&lt;&gt;"",-OFFSET('Dummy Payment'!$C$21,AD1389-1,AC1389-1),"")</f>
        <v>-15</v>
      </c>
      <c r="AH1389" s="147" t="str">
        <f t="shared" si="69"/>
        <v>House Phone</v>
      </c>
    </row>
    <row r="1390" spans="29:34" x14ac:dyDescent="0.3">
      <c r="AC1390" s="111">
        <f t="shared" si="67"/>
        <v>17</v>
      </c>
      <c r="AD1390" s="111">
        <f t="shared" si="68"/>
        <v>14</v>
      </c>
      <c r="AE1390" s="144">
        <v>854</v>
      </c>
      <c r="AF1390" s="145">
        <f ca="1">IF(OFFSET('Dummy Payment'!$B$21,AD1390-1,AC1390-1)&lt;&gt;"",OFFSET('Dummy Payment'!$B$21,AD1390-1,AC1390-1),"")</f>
        <v>43349</v>
      </c>
      <c r="AG1390" s="146">
        <f ca="1">IF(OFFSET('Dummy Payment'!$C$21,AD1390-1,AC1390-1)&lt;&gt;"",-OFFSET('Dummy Payment'!$C$21,AD1390-1,AC1390-1),"")</f>
        <v>-50</v>
      </c>
      <c r="AH1390" s="147" t="str">
        <f t="shared" si="69"/>
        <v>Hobbies</v>
      </c>
    </row>
    <row r="1391" spans="29:34" x14ac:dyDescent="0.3">
      <c r="AC1391" s="111">
        <f t="shared" si="67"/>
        <v>17</v>
      </c>
      <c r="AD1391" s="111">
        <f t="shared" si="68"/>
        <v>15</v>
      </c>
      <c r="AE1391" s="144">
        <v>855</v>
      </c>
      <c r="AF1391" s="145">
        <f ca="1">IF(OFFSET('Dummy Payment'!$B$21,AD1391-1,AC1391-1)&lt;&gt;"",OFFSET('Dummy Payment'!$B$21,AD1391-1,AC1391-1),"")</f>
        <v>43345</v>
      </c>
      <c r="AG1391" s="146">
        <f ca="1">IF(OFFSET('Dummy Payment'!$C$21,AD1391-1,AC1391-1)&lt;&gt;"",-OFFSET('Dummy Payment'!$C$21,AD1391-1,AC1391-1),"")</f>
        <v>-500</v>
      </c>
      <c r="AH1391" s="147" t="str">
        <f t="shared" si="69"/>
        <v>Eating Out/Restaurant</v>
      </c>
    </row>
    <row r="1392" spans="29:34" x14ac:dyDescent="0.3">
      <c r="AC1392" s="111">
        <f t="shared" si="67"/>
        <v>17</v>
      </c>
      <c r="AD1392" s="111">
        <f t="shared" si="68"/>
        <v>16</v>
      </c>
      <c r="AE1392" s="144">
        <v>856</v>
      </c>
      <c r="AF1392" s="145">
        <f ca="1">IF(OFFSET('Dummy Payment'!$B$21,AD1392-1,AC1392-1)&lt;&gt;"",OFFSET('Dummy Payment'!$B$21,AD1392-1,AC1392-1),"")</f>
        <v>43346</v>
      </c>
      <c r="AG1392" s="146">
        <f ca="1">IF(OFFSET('Dummy Payment'!$C$21,AD1392-1,AC1392-1)&lt;&gt;"",-OFFSET('Dummy Payment'!$C$21,AD1392-1,AC1392-1),"")</f>
        <v>-250</v>
      </c>
      <c r="AH1392" s="147" t="str">
        <f t="shared" si="69"/>
        <v>Groceries</v>
      </c>
    </row>
    <row r="1393" spans="29:34" x14ac:dyDescent="0.3">
      <c r="AC1393" s="111">
        <f t="shared" si="67"/>
        <v>17</v>
      </c>
      <c r="AD1393" s="111">
        <f t="shared" si="68"/>
        <v>17</v>
      </c>
      <c r="AE1393" s="144">
        <v>857</v>
      </c>
      <c r="AF1393" s="145">
        <f ca="1">IF(OFFSET('Dummy Payment'!$B$21,AD1393-1,AC1393-1)&lt;&gt;"",OFFSET('Dummy Payment'!$B$21,AD1393-1,AC1393-1),"")</f>
        <v>43347</v>
      </c>
      <c r="AG1393" s="146">
        <f ca="1">IF(OFFSET('Dummy Payment'!$C$21,AD1393-1,AC1393-1)&lt;&gt;"",-OFFSET('Dummy Payment'!$C$21,AD1393-1,AC1393-1),"")</f>
        <v>-100</v>
      </c>
      <c r="AH1393" s="147" t="str">
        <f t="shared" si="69"/>
        <v>Clothes</v>
      </c>
    </row>
    <row r="1394" spans="29:34" x14ac:dyDescent="0.3">
      <c r="AC1394" s="111">
        <f t="shared" si="67"/>
        <v>17</v>
      </c>
      <c r="AD1394" s="111">
        <f t="shared" si="68"/>
        <v>18</v>
      </c>
      <c r="AE1394" s="144">
        <v>858</v>
      </c>
      <c r="AF1394" s="145">
        <f ca="1">IF(OFFSET('Dummy Payment'!$B$21,AD1394-1,AC1394-1)&lt;&gt;"",OFFSET('Dummy Payment'!$B$21,AD1394-1,AC1394-1),"")</f>
        <v>43347</v>
      </c>
      <c r="AG1394" s="146">
        <f ca="1">IF(OFFSET('Dummy Payment'!$C$21,AD1394-1,AC1394-1)&lt;&gt;"",-OFFSET('Dummy Payment'!$C$21,AD1394-1,AC1394-1),"")</f>
        <v>-100</v>
      </c>
      <c r="AH1394" s="147" t="str">
        <f t="shared" si="69"/>
        <v>Children Activities</v>
      </c>
    </row>
    <row r="1395" spans="29:34" x14ac:dyDescent="0.3">
      <c r="AC1395" s="111">
        <f t="shared" si="67"/>
        <v>17</v>
      </c>
      <c r="AD1395" s="111">
        <f t="shared" si="68"/>
        <v>19</v>
      </c>
      <c r="AE1395" s="144">
        <v>859</v>
      </c>
      <c r="AF1395" s="145" t="str">
        <f ca="1">IF(OFFSET('Dummy Payment'!$B$21,AD1395-1,AC1395-1)&lt;&gt;"",OFFSET('Dummy Payment'!$B$21,AD1395-1,AC1395-1),"")</f>
        <v/>
      </c>
      <c r="AG1395" s="146" t="str">
        <f ca="1">IF(OFFSET('Dummy Payment'!$C$21,AD1395-1,AC1395-1)&lt;&gt;"",-OFFSET('Dummy Payment'!$C$21,AD1395-1,AC1395-1),"")</f>
        <v/>
      </c>
      <c r="AH1395" s="147" t="str">
        <f t="shared" si="69"/>
        <v>Cosmetics</v>
      </c>
    </row>
    <row r="1396" spans="29:34" x14ac:dyDescent="0.3">
      <c r="AC1396" s="111">
        <f t="shared" si="67"/>
        <v>17</v>
      </c>
      <c r="AD1396" s="111">
        <f t="shared" si="68"/>
        <v>20</v>
      </c>
      <c r="AE1396" s="144">
        <v>860</v>
      </c>
      <c r="AF1396" s="145">
        <f ca="1">IF(OFFSET('Dummy Payment'!$B$21,AD1396-1,AC1396-1)&lt;&gt;"",OFFSET('Dummy Payment'!$B$21,AD1396-1,AC1396-1),"")</f>
        <v>43345</v>
      </c>
      <c r="AG1396" s="146">
        <f ca="1">IF(OFFSET('Dummy Payment'!$C$21,AD1396-1,AC1396-1)&lt;&gt;"",-OFFSET('Dummy Payment'!$C$21,AD1396-1,AC1396-1),"")</f>
        <v>-50</v>
      </c>
      <c r="AH1396" s="147" t="str">
        <f t="shared" si="69"/>
        <v>Public Transport</v>
      </c>
    </row>
    <row r="1397" spans="29:34" x14ac:dyDescent="0.3">
      <c r="AC1397" s="111">
        <f t="shared" si="67"/>
        <v>17</v>
      </c>
      <c r="AD1397" s="111">
        <f t="shared" si="68"/>
        <v>21</v>
      </c>
      <c r="AE1397" s="144">
        <v>861</v>
      </c>
      <c r="AF1397" s="145" t="str">
        <f ca="1">IF(OFFSET('Dummy Payment'!$B$21,AD1397-1,AC1397-1)&lt;&gt;"",OFFSET('Dummy Payment'!$B$21,AD1397-1,AC1397-1),"")</f>
        <v/>
      </c>
      <c r="AG1397" s="146" t="str">
        <f ca="1">IF(OFFSET('Dummy Payment'!$C$21,AD1397-1,AC1397-1)&lt;&gt;"",-OFFSET('Dummy Payment'!$C$21,AD1397-1,AC1397-1),"")</f>
        <v/>
      </c>
      <c r="AH1397" s="147" t="str">
        <f t="shared" si="69"/>
        <v/>
      </c>
    </row>
    <row r="1398" spans="29:34" x14ac:dyDescent="0.3">
      <c r="AC1398" s="111">
        <f t="shared" si="67"/>
        <v>17</v>
      </c>
      <c r="AD1398" s="111">
        <f t="shared" si="68"/>
        <v>22</v>
      </c>
      <c r="AE1398" s="144">
        <v>862</v>
      </c>
      <c r="AF1398" s="145" t="str">
        <f ca="1">IF(OFFSET('Dummy Payment'!$B$21,AD1398-1,AC1398-1)&lt;&gt;"",OFFSET('Dummy Payment'!$B$21,AD1398-1,AC1398-1),"")</f>
        <v/>
      </c>
      <c r="AG1398" s="146" t="str">
        <f ca="1">IF(OFFSET('Dummy Payment'!$C$21,AD1398-1,AC1398-1)&lt;&gt;"",-OFFSET('Dummy Payment'!$C$21,AD1398-1,AC1398-1),"")</f>
        <v/>
      </c>
      <c r="AH1398" s="147" t="str">
        <f t="shared" si="69"/>
        <v/>
      </c>
    </row>
    <row r="1399" spans="29:34" x14ac:dyDescent="0.3">
      <c r="AC1399" s="111">
        <f t="shared" si="67"/>
        <v>17</v>
      </c>
      <c r="AD1399" s="111">
        <f t="shared" si="68"/>
        <v>23</v>
      </c>
      <c r="AE1399" s="144">
        <v>863</v>
      </c>
      <c r="AF1399" s="145" t="str">
        <f ca="1">IF(OFFSET('Dummy Payment'!$B$21,AD1399-1,AC1399-1)&lt;&gt;"",OFFSET('Dummy Payment'!$B$21,AD1399-1,AC1399-1),"")</f>
        <v/>
      </c>
      <c r="AG1399" s="146" t="str">
        <f ca="1">IF(OFFSET('Dummy Payment'!$C$21,AD1399-1,AC1399-1)&lt;&gt;"",-OFFSET('Dummy Payment'!$C$21,AD1399-1,AC1399-1),"")</f>
        <v/>
      </c>
      <c r="AH1399" s="147" t="str">
        <f t="shared" si="69"/>
        <v/>
      </c>
    </row>
    <row r="1400" spans="29:34" x14ac:dyDescent="0.3">
      <c r="AC1400" s="111">
        <f t="shared" si="67"/>
        <v>17</v>
      </c>
      <c r="AD1400" s="111">
        <f t="shared" si="68"/>
        <v>24</v>
      </c>
      <c r="AE1400" s="144">
        <v>864</v>
      </c>
      <c r="AF1400" s="145" t="str">
        <f ca="1">IF(OFFSET('Dummy Payment'!$B$21,AD1400-1,AC1400-1)&lt;&gt;"",OFFSET('Dummy Payment'!$B$21,AD1400-1,AC1400-1),"")</f>
        <v/>
      </c>
      <c r="AG1400" s="146" t="str">
        <f ca="1">IF(OFFSET('Dummy Payment'!$C$21,AD1400-1,AC1400-1)&lt;&gt;"",-OFFSET('Dummy Payment'!$C$21,AD1400-1,AC1400-1),"")</f>
        <v/>
      </c>
      <c r="AH1400" s="147" t="str">
        <f t="shared" si="69"/>
        <v/>
      </c>
    </row>
    <row r="1401" spans="29:34" x14ac:dyDescent="0.3">
      <c r="AC1401" s="111">
        <f t="shared" si="67"/>
        <v>17</v>
      </c>
      <c r="AD1401" s="111">
        <f t="shared" si="68"/>
        <v>25</v>
      </c>
      <c r="AE1401" s="144">
        <v>865</v>
      </c>
      <c r="AF1401" s="145" t="str">
        <f ca="1">IF(OFFSET('Dummy Payment'!$B$21,AD1401-1,AC1401-1)&lt;&gt;"",OFFSET('Dummy Payment'!$B$21,AD1401-1,AC1401-1),"")</f>
        <v/>
      </c>
      <c r="AG1401" s="146" t="str">
        <f ca="1">IF(OFFSET('Dummy Payment'!$C$21,AD1401-1,AC1401-1)&lt;&gt;"",-OFFSET('Dummy Payment'!$C$21,AD1401-1,AC1401-1),"")</f>
        <v/>
      </c>
      <c r="AH1401" s="147" t="str">
        <f t="shared" si="69"/>
        <v/>
      </c>
    </row>
    <row r="1402" spans="29:34" x14ac:dyDescent="0.3">
      <c r="AC1402" s="111">
        <f t="shared" si="67"/>
        <v>17</v>
      </c>
      <c r="AD1402" s="111">
        <f t="shared" si="68"/>
        <v>26</v>
      </c>
      <c r="AE1402" s="144">
        <v>866</v>
      </c>
      <c r="AF1402" s="145" t="str">
        <f ca="1">IF(OFFSET('Dummy Payment'!$B$21,AD1402-1,AC1402-1)&lt;&gt;"",OFFSET('Dummy Payment'!$B$21,AD1402-1,AC1402-1),"")</f>
        <v/>
      </c>
      <c r="AG1402" s="146" t="str">
        <f ca="1">IF(OFFSET('Dummy Payment'!$C$21,AD1402-1,AC1402-1)&lt;&gt;"",-OFFSET('Dummy Payment'!$C$21,AD1402-1,AC1402-1),"")</f>
        <v/>
      </c>
      <c r="AH1402" s="147" t="str">
        <f t="shared" si="69"/>
        <v/>
      </c>
    </row>
    <row r="1403" spans="29:34" x14ac:dyDescent="0.3">
      <c r="AC1403" s="111">
        <f t="shared" si="67"/>
        <v>17</v>
      </c>
      <c r="AD1403" s="111">
        <f t="shared" si="68"/>
        <v>27</v>
      </c>
      <c r="AE1403" s="144">
        <v>867</v>
      </c>
      <c r="AF1403" s="145" t="str">
        <f ca="1">IF(OFFSET('Dummy Payment'!$B$21,AD1403-1,AC1403-1)&lt;&gt;"",OFFSET('Dummy Payment'!$B$21,AD1403-1,AC1403-1),"")</f>
        <v/>
      </c>
      <c r="AG1403" s="146" t="str">
        <f ca="1">IF(OFFSET('Dummy Payment'!$C$21,AD1403-1,AC1403-1)&lt;&gt;"",-OFFSET('Dummy Payment'!$C$21,AD1403-1,AC1403-1),"")</f>
        <v/>
      </c>
      <c r="AH1403" s="147" t="str">
        <f t="shared" si="69"/>
        <v/>
      </c>
    </row>
    <row r="1404" spans="29:34" x14ac:dyDescent="0.3">
      <c r="AC1404" s="111">
        <f t="shared" si="67"/>
        <v>17</v>
      </c>
      <c r="AD1404" s="111">
        <f t="shared" si="68"/>
        <v>28</v>
      </c>
      <c r="AE1404" s="144">
        <v>868</v>
      </c>
      <c r="AF1404" s="145" t="str">
        <f ca="1">IF(OFFSET('Dummy Payment'!$B$21,AD1404-1,AC1404-1)&lt;&gt;"",OFFSET('Dummy Payment'!$B$21,AD1404-1,AC1404-1),"")</f>
        <v/>
      </c>
      <c r="AG1404" s="146" t="str">
        <f ca="1">IF(OFFSET('Dummy Payment'!$C$21,AD1404-1,AC1404-1)&lt;&gt;"",-OFFSET('Dummy Payment'!$C$21,AD1404-1,AC1404-1),"")</f>
        <v/>
      </c>
      <c r="AH1404" s="147" t="str">
        <f t="shared" si="69"/>
        <v/>
      </c>
    </row>
    <row r="1405" spans="29:34" x14ac:dyDescent="0.3">
      <c r="AC1405" s="111">
        <f t="shared" si="67"/>
        <v>17</v>
      </c>
      <c r="AD1405" s="111">
        <f t="shared" si="68"/>
        <v>29</v>
      </c>
      <c r="AE1405" s="144">
        <v>869</v>
      </c>
      <c r="AF1405" s="145" t="str">
        <f ca="1">IF(OFFSET('Dummy Payment'!$B$21,AD1405-1,AC1405-1)&lt;&gt;"",OFFSET('Dummy Payment'!$B$21,AD1405-1,AC1405-1),"")</f>
        <v/>
      </c>
      <c r="AG1405" s="146" t="str">
        <f ca="1">IF(OFFSET('Dummy Payment'!$C$21,AD1405-1,AC1405-1)&lt;&gt;"",-OFFSET('Dummy Payment'!$C$21,AD1405-1,AC1405-1),"")</f>
        <v/>
      </c>
      <c r="AH1405" s="147" t="str">
        <f t="shared" si="69"/>
        <v/>
      </c>
    </row>
    <row r="1406" spans="29:34" x14ac:dyDescent="0.3">
      <c r="AC1406" s="111">
        <f t="shared" si="67"/>
        <v>17</v>
      </c>
      <c r="AD1406" s="111">
        <f t="shared" si="68"/>
        <v>30</v>
      </c>
      <c r="AE1406" s="144">
        <v>870</v>
      </c>
      <c r="AF1406" s="145" t="str">
        <f ca="1">IF(OFFSET('Dummy Payment'!$B$21,AD1406-1,AC1406-1)&lt;&gt;"",OFFSET('Dummy Payment'!$B$21,AD1406-1,AC1406-1),"")</f>
        <v/>
      </c>
      <c r="AG1406" s="146" t="str">
        <f ca="1">IF(OFFSET('Dummy Payment'!$C$21,AD1406-1,AC1406-1)&lt;&gt;"",-OFFSET('Dummy Payment'!$C$21,AD1406-1,AC1406-1),"")</f>
        <v/>
      </c>
      <c r="AH1406" s="147" t="str">
        <f t="shared" si="69"/>
        <v/>
      </c>
    </row>
    <row r="1407" spans="29:34" x14ac:dyDescent="0.3">
      <c r="AC1407" s="111">
        <f t="shared" si="67"/>
        <v>17</v>
      </c>
      <c r="AD1407" s="111">
        <f t="shared" si="68"/>
        <v>31</v>
      </c>
      <c r="AE1407" s="144">
        <v>871</v>
      </c>
      <c r="AF1407" s="145" t="str">
        <f ca="1">IF(OFFSET('Dummy Payment'!$B$21,AD1407-1,AC1407-1)&lt;&gt;"",OFFSET('Dummy Payment'!$B$21,AD1407-1,AC1407-1),"")</f>
        <v/>
      </c>
      <c r="AG1407" s="146" t="str">
        <f ca="1">IF(OFFSET('Dummy Payment'!$C$21,AD1407-1,AC1407-1)&lt;&gt;"",-OFFSET('Dummy Payment'!$C$21,AD1407-1,AC1407-1),"")</f>
        <v/>
      </c>
      <c r="AH1407" s="147" t="str">
        <f t="shared" si="69"/>
        <v/>
      </c>
    </row>
    <row r="1408" spans="29:34" x14ac:dyDescent="0.3">
      <c r="AC1408" s="111">
        <f t="shared" si="67"/>
        <v>17</v>
      </c>
      <c r="AD1408" s="111">
        <f t="shared" si="68"/>
        <v>32</v>
      </c>
      <c r="AE1408" s="144">
        <v>872</v>
      </c>
      <c r="AF1408" s="145" t="str">
        <f ca="1">IF(OFFSET('Dummy Payment'!$B$21,AD1408-1,AC1408-1)&lt;&gt;"",OFFSET('Dummy Payment'!$B$21,AD1408-1,AC1408-1),"")</f>
        <v/>
      </c>
      <c r="AG1408" s="146" t="str">
        <f ca="1">IF(OFFSET('Dummy Payment'!$C$21,AD1408-1,AC1408-1)&lt;&gt;"",-OFFSET('Dummy Payment'!$C$21,AD1408-1,AC1408-1),"")</f>
        <v/>
      </c>
      <c r="AH1408" s="147" t="str">
        <f t="shared" si="69"/>
        <v/>
      </c>
    </row>
    <row r="1409" spans="29:34" x14ac:dyDescent="0.3">
      <c r="AC1409" s="111">
        <f t="shared" si="67"/>
        <v>17</v>
      </c>
      <c r="AD1409" s="111">
        <f t="shared" si="68"/>
        <v>33</v>
      </c>
      <c r="AE1409" s="144">
        <v>873</v>
      </c>
      <c r="AF1409" s="145" t="str">
        <f ca="1">IF(OFFSET('Dummy Payment'!$B$21,AD1409-1,AC1409-1)&lt;&gt;"",OFFSET('Dummy Payment'!$B$21,AD1409-1,AC1409-1),"")</f>
        <v/>
      </c>
      <c r="AG1409" s="146" t="str">
        <f ca="1">IF(OFFSET('Dummy Payment'!$C$21,AD1409-1,AC1409-1)&lt;&gt;"",-OFFSET('Dummy Payment'!$C$21,AD1409-1,AC1409-1),"")</f>
        <v/>
      </c>
      <c r="AH1409" s="147" t="str">
        <f t="shared" si="69"/>
        <v/>
      </c>
    </row>
    <row r="1410" spans="29:34" x14ac:dyDescent="0.3">
      <c r="AC1410" s="111">
        <f t="shared" si="67"/>
        <v>17</v>
      </c>
      <c r="AD1410" s="111">
        <f t="shared" si="68"/>
        <v>34</v>
      </c>
      <c r="AE1410" s="144">
        <v>874</v>
      </c>
      <c r="AF1410" s="145" t="str">
        <f ca="1">IF(OFFSET('Dummy Payment'!$B$21,AD1410-1,AC1410-1)&lt;&gt;"",OFFSET('Dummy Payment'!$B$21,AD1410-1,AC1410-1),"")</f>
        <v/>
      </c>
      <c r="AG1410" s="146" t="str">
        <f ca="1">IF(OFFSET('Dummy Payment'!$C$21,AD1410-1,AC1410-1)&lt;&gt;"",-OFFSET('Dummy Payment'!$C$21,AD1410-1,AC1410-1),"")</f>
        <v/>
      </c>
      <c r="AH1410" s="147" t="str">
        <f t="shared" si="69"/>
        <v/>
      </c>
    </row>
    <row r="1411" spans="29:34" x14ac:dyDescent="0.3">
      <c r="AC1411" s="111">
        <f t="shared" si="67"/>
        <v>17</v>
      </c>
      <c r="AD1411" s="111">
        <f t="shared" si="68"/>
        <v>35</v>
      </c>
      <c r="AE1411" s="144">
        <v>875</v>
      </c>
      <c r="AF1411" s="145" t="str">
        <f ca="1">IF(OFFSET('Dummy Payment'!$B$21,AD1411-1,AC1411-1)&lt;&gt;"",OFFSET('Dummy Payment'!$B$21,AD1411-1,AC1411-1),"")</f>
        <v/>
      </c>
      <c r="AG1411" s="146" t="str">
        <f ca="1">IF(OFFSET('Dummy Payment'!$C$21,AD1411-1,AC1411-1)&lt;&gt;"",-OFFSET('Dummy Payment'!$C$21,AD1411-1,AC1411-1),"")</f>
        <v/>
      </c>
      <c r="AH1411" s="147" t="str">
        <f t="shared" si="69"/>
        <v/>
      </c>
    </row>
    <row r="1412" spans="29:34" x14ac:dyDescent="0.3">
      <c r="AC1412" s="111">
        <f t="shared" si="67"/>
        <v>17</v>
      </c>
      <c r="AD1412" s="111">
        <f t="shared" si="68"/>
        <v>36</v>
      </c>
      <c r="AE1412" s="144">
        <v>876</v>
      </c>
      <c r="AF1412" s="145" t="str">
        <f ca="1">IF(OFFSET('Dummy Payment'!$B$21,AD1412-1,AC1412-1)&lt;&gt;"",OFFSET('Dummy Payment'!$B$21,AD1412-1,AC1412-1),"")</f>
        <v/>
      </c>
      <c r="AG1412" s="146" t="str">
        <f ca="1">IF(OFFSET('Dummy Payment'!$C$21,AD1412-1,AC1412-1)&lt;&gt;"",-OFFSET('Dummy Payment'!$C$21,AD1412-1,AC1412-1),"")</f>
        <v/>
      </c>
      <c r="AH1412" s="147" t="str">
        <f t="shared" si="69"/>
        <v/>
      </c>
    </row>
    <row r="1413" spans="29:34" x14ac:dyDescent="0.3">
      <c r="AC1413" s="111">
        <f t="shared" si="67"/>
        <v>17</v>
      </c>
      <c r="AD1413" s="111">
        <f t="shared" si="68"/>
        <v>37</v>
      </c>
      <c r="AE1413" s="144">
        <v>877</v>
      </c>
      <c r="AF1413" s="145" t="str">
        <f ca="1">IF(OFFSET('Dummy Payment'!$B$21,AD1413-1,AC1413-1)&lt;&gt;"",OFFSET('Dummy Payment'!$B$21,AD1413-1,AC1413-1),"")</f>
        <v/>
      </c>
      <c r="AG1413" s="146" t="str">
        <f ca="1">IF(OFFSET('Dummy Payment'!$C$21,AD1413-1,AC1413-1)&lt;&gt;"",-OFFSET('Dummy Payment'!$C$21,AD1413-1,AC1413-1),"")</f>
        <v/>
      </c>
      <c r="AH1413" s="147" t="str">
        <f t="shared" si="69"/>
        <v/>
      </c>
    </row>
    <row r="1414" spans="29:34" x14ac:dyDescent="0.3">
      <c r="AC1414" s="111">
        <f t="shared" si="67"/>
        <v>17</v>
      </c>
      <c r="AD1414" s="111">
        <f t="shared" si="68"/>
        <v>38</v>
      </c>
      <c r="AE1414" s="144">
        <v>878</v>
      </c>
      <c r="AF1414" s="145" t="str">
        <f ca="1">IF(OFFSET('Dummy Payment'!$B$21,AD1414-1,AC1414-1)&lt;&gt;"",OFFSET('Dummy Payment'!$B$21,AD1414-1,AC1414-1),"")</f>
        <v/>
      </c>
      <c r="AG1414" s="146" t="str">
        <f ca="1">IF(OFFSET('Dummy Payment'!$C$21,AD1414-1,AC1414-1)&lt;&gt;"",-OFFSET('Dummy Payment'!$C$21,AD1414-1,AC1414-1),"")</f>
        <v/>
      </c>
      <c r="AH1414" s="147" t="str">
        <f t="shared" si="69"/>
        <v/>
      </c>
    </row>
    <row r="1415" spans="29:34" x14ac:dyDescent="0.3">
      <c r="AC1415" s="111">
        <f t="shared" si="67"/>
        <v>17</v>
      </c>
      <c r="AD1415" s="111">
        <f t="shared" si="68"/>
        <v>39</v>
      </c>
      <c r="AE1415" s="144">
        <v>879</v>
      </c>
      <c r="AF1415" s="145" t="str">
        <f ca="1">IF(OFFSET('Dummy Payment'!$B$21,AD1415-1,AC1415-1)&lt;&gt;"",OFFSET('Dummy Payment'!$B$21,AD1415-1,AC1415-1),"")</f>
        <v/>
      </c>
      <c r="AG1415" s="146" t="str">
        <f ca="1">IF(OFFSET('Dummy Payment'!$C$21,AD1415-1,AC1415-1)&lt;&gt;"",-OFFSET('Dummy Payment'!$C$21,AD1415-1,AC1415-1),"")</f>
        <v/>
      </c>
      <c r="AH1415" s="147" t="str">
        <f t="shared" si="69"/>
        <v/>
      </c>
    </row>
    <row r="1416" spans="29:34" x14ac:dyDescent="0.3">
      <c r="AC1416" s="111">
        <f t="shared" si="67"/>
        <v>17</v>
      </c>
      <c r="AD1416" s="111">
        <f t="shared" si="68"/>
        <v>40</v>
      </c>
      <c r="AE1416" s="144">
        <v>880</v>
      </c>
      <c r="AF1416" s="145" t="str">
        <f ca="1">IF(OFFSET('Dummy Payment'!$B$21,AD1416-1,AC1416-1)&lt;&gt;"",OFFSET('Dummy Payment'!$B$21,AD1416-1,AC1416-1),"")</f>
        <v/>
      </c>
      <c r="AG1416" s="146" t="str">
        <f ca="1">IF(OFFSET('Dummy Payment'!$C$21,AD1416-1,AC1416-1)&lt;&gt;"",-OFFSET('Dummy Payment'!$C$21,AD1416-1,AC1416-1),"")</f>
        <v/>
      </c>
      <c r="AH1416" s="147" t="str">
        <f t="shared" si="69"/>
        <v/>
      </c>
    </row>
    <row r="1417" spans="29:34" x14ac:dyDescent="0.3">
      <c r="AC1417" s="111">
        <f t="shared" si="67"/>
        <v>17</v>
      </c>
      <c r="AD1417" s="111">
        <f t="shared" si="68"/>
        <v>41</v>
      </c>
      <c r="AE1417" s="144">
        <v>881</v>
      </c>
      <c r="AF1417" s="145" t="str">
        <f ca="1">IF(OFFSET('Dummy Payment'!$B$21,AD1417-1,AC1417-1)&lt;&gt;"",OFFSET('Dummy Payment'!$B$21,AD1417-1,AC1417-1),"")</f>
        <v/>
      </c>
      <c r="AG1417" s="146" t="str">
        <f ca="1">IF(OFFSET('Dummy Payment'!$C$21,AD1417-1,AC1417-1)&lt;&gt;"",-OFFSET('Dummy Payment'!$C$21,AD1417-1,AC1417-1),"")</f>
        <v/>
      </c>
      <c r="AH1417" s="147" t="str">
        <f t="shared" si="69"/>
        <v/>
      </c>
    </row>
    <row r="1418" spans="29:34" x14ac:dyDescent="0.3">
      <c r="AC1418" s="111">
        <f t="shared" si="67"/>
        <v>17</v>
      </c>
      <c r="AD1418" s="111">
        <f t="shared" si="68"/>
        <v>42</v>
      </c>
      <c r="AE1418" s="144">
        <v>882</v>
      </c>
      <c r="AF1418" s="145" t="str">
        <f ca="1">IF(OFFSET('Dummy Payment'!$B$21,AD1418-1,AC1418-1)&lt;&gt;"",OFFSET('Dummy Payment'!$B$21,AD1418-1,AC1418-1),"")</f>
        <v/>
      </c>
      <c r="AG1418" s="146" t="str">
        <f ca="1">IF(OFFSET('Dummy Payment'!$C$21,AD1418-1,AC1418-1)&lt;&gt;"",-OFFSET('Dummy Payment'!$C$21,AD1418-1,AC1418-1),"")</f>
        <v/>
      </c>
      <c r="AH1418" s="147" t="str">
        <f t="shared" si="69"/>
        <v/>
      </c>
    </row>
    <row r="1419" spans="29:34" x14ac:dyDescent="0.3">
      <c r="AC1419" s="111">
        <f t="shared" si="67"/>
        <v>17</v>
      </c>
      <c r="AD1419" s="111">
        <f t="shared" si="68"/>
        <v>43</v>
      </c>
      <c r="AE1419" s="144">
        <v>883</v>
      </c>
      <c r="AF1419" s="145" t="str">
        <f ca="1">IF(OFFSET('Dummy Payment'!$B$21,AD1419-1,AC1419-1)&lt;&gt;"",OFFSET('Dummy Payment'!$B$21,AD1419-1,AC1419-1),"")</f>
        <v/>
      </c>
      <c r="AG1419" s="146" t="str">
        <f ca="1">IF(OFFSET('Dummy Payment'!$C$21,AD1419-1,AC1419-1)&lt;&gt;"",-OFFSET('Dummy Payment'!$C$21,AD1419-1,AC1419-1),"")</f>
        <v/>
      </c>
      <c r="AH1419" s="147" t="str">
        <f t="shared" si="69"/>
        <v/>
      </c>
    </row>
    <row r="1420" spans="29:34" x14ac:dyDescent="0.3">
      <c r="AC1420" s="111">
        <f t="shared" si="67"/>
        <v>17</v>
      </c>
      <c r="AD1420" s="111">
        <f t="shared" si="68"/>
        <v>44</v>
      </c>
      <c r="AE1420" s="144">
        <v>884</v>
      </c>
      <c r="AF1420" s="145" t="str">
        <f ca="1">IF(OFFSET('Dummy Payment'!$B$21,AD1420-1,AC1420-1)&lt;&gt;"",OFFSET('Dummy Payment'!$B$21,AD1420-1,AC1420-1),"")</f>
        <v/>
      </c>
      <c r="AG1420" s="146" t="str">
        <f ca="1">IF(OFFSET('Dummy Payment'!$C$21,AD1420-1,AC1420-1)&lt;&gt;"",-OFFSET('Dummy Payment'!$C$21,AD1420-1,AC1420-1),"")</f>
        <v/>
      </c>
      <c r="AH1420" s="147" t="str">
        <f t="shared" si="69"/>
        <v/>
      </c>
    </row>
    <row r="1421" spans="29:34" x14ac:dyDescent="0.3">
      <c r="AC1421" s="111">
        <f t="shared" si="67"/>
        <v>17</v>
      </c>
      <c r="AD1421" s="111">
        <f t="shared" si="68"/>
        <v>45</v>
      </c>
      <c r="AE1421" s="144">
        <v>885</v>
      </c>
      <c r="AF1421" s="145" t="str">
        <f ca="1">IF(OFFSET('Dummy Payment'!$B$21,AD1421-1,AC1421-1)&lt;&gt;"",OFFSET('Dummy Payment'!$B$21,AD1421-1,AC1421-1),"")</f>
        <v/>
      </c>
      <c r="AG1421" s="146" t="str">
        <f ca="1">IF(OFFSET('Dummy Payment'!$C$21,AD1421-1,AC1421-1)&lt;&gt;"",-OFFSET('Dummy Payment'!$C$21,AD1421-1,AC1421-1),"")</f>
        <v/>
      </c>
      <c r="AH1421" s="147" t="str">
        <f t="shared" si="69"/>
        <v/>
      </c>
    </row>
    <row r="1422" spans="29:34" x14ac:dyDescent="0.3">
      <c r="AC1422" s="111">
        <f t="shared" si="67"/>
        <v>17</v>
      </c>
      <c r="AD1422" s="111">
        <f t="shared" si="68"/>
        <v>46</v>
      </c>
      <c r="AE1422" s="144">
        <v>886</v>
      </c>
      <c r="AF1422" s="145" t="str">
        <f ca="1">IF(OFFSET('Dummy Payment'!$B$21,AD1422-1,AC1422-1)&lt;&gt;"",OFFSET('Dummy Payment'!$B$21,AD1422-1,AC1422-1),"")</f>
        <v/>
      </c>
      <c r="AG1422" s="146" t="str">
        <f ca="1">IF(OFFSET('Dummy Payment'!$C$21,AD1422-1,AC1422-1)&lt;&gt;"",-OFFSET('Dummy Payment'!$C$21,AD1422-1,AC1422-1),"")</f>
        <v/>
      </c>
      <c r="AH1422" s="147" t="str">
        <f t="shared" si="69"/>
        <v/>
      </c>
    </row>
    <row r="1423" spans="29:34" x14ac:dyDescent="0.3">
      <c r="AC1423" s="111">
        <f t="shared" si="67"/>
        <v>17</v>
      </c>
      <c r="AD1423" s="111">
        <f t="shared" si="68"/>
        <v>47</v>
      </c>
      <c r="AE1423" s="144">
        <v>887</v>
      </c>
      <c r="AF1423" s="145" t="str">
        <f ca="1">IF(OFFSET('Dummy Payment'!$B$21,AD1423-1,AC1423-1)&lt;&gt;"",OFFSET('Dummy Payment'!$B$21,AD1423-1,AC1423-1),"")</f>
        <v/>
      </c>
      <c r="AG1423" s="146" t="str">
        <f ca="1">IF(OFFSET('Dummy Payment'!$C$21,AD1423-1,AC1423-1)&lt;&gt;"",-OFFSET('Dummy Payment'!$C$21,AD1423-1,AC1423-1),"")</f>
        <v/>
      </c>
      <c r="AH1423" s="147" t="str">
        <f t="shared" si="69"/>
        <v/>
      </c>
    </row>
    <row r="1424" spans="29:34" x14ac:dyDescent="0.3">
      <c r="AC1424" s="111">
        <f t="shared" si="67"/>
        <v>17</v>
      </c>
      <c r="AD1424" s="111">
        <f t="shared" si="68"/>
        <v>48</v>
      </c>
      <c r="AE1424" s="144">
        <v>888</v>
      </c>
      <c r="AF1424" s="145" t="str">
        <f ca="1">IF(OFFSET('Dummy Payment'!$B$21,AD1424-1,AC1424-1)&lt;&gt;"",OFFSET('Dummy Payment'!$B$21,AD1424-1,AC1424-1),"")</f>
        <v/>
      </c>
      <c r="AG1424" s="146" t="str">
        <f ca="1">IF(OFFSET('Dummy Payment'!$C$21,AD1424-1,AC1424-1)&lt;&gt;"",-OFFSET('Dummy Payment'!$C$21,AD1424-1,AC1424-1),"")</f>
        <v/>
      </c>
      <c r="AH1424" s="147" t="str">
        <f t="shared" si="69"/>
        <v/>
      </c>
    </row>
    <row r="1425" spans="29:34" x14ac:dyDescent="0.3">
      <c r="AC1425" s="111">
        <f t="shared" si="67"/>
        <v>17</v>
      </c>
      <c r="AD1425" s="111">
        <f t="shared" si="68"/>
        <v>49</v>
      </c>
      <c r="AE1425" s="144">
        <v>889</v>
      </c>
      <c r="AF1425" s="145" t="str">
        <f ca="1">IF(OFFSET('Dummy Payment'!$B$21,AD1425-1,AC1425-1)&lt;&gt;"",OFFSET('Dummy Payment'!$B$21,AD1425-1,AC1425-1),"")</f>
        <v/>
      </c>
      <c r="AG1425" s="146" t="str">
        <f ca="1">IF(OFFSET('Dummy Payment'!$C$21,AD1425-1,AC1425-1)&lt;&gt;"",-OFFSET('Dummy Payment'!$C$21,AD1425-1,AC1425-1),"")</f>
        <v/>
      </c>
      <c r="AH1425" s="147" t="str">
        <f t="shared" si="69"/>
        <v/>
      </c>
    </row>
    <row r="1426" spans="29:34" x14ac:dyDescent="0.3">
      <c r="AC1426" s="111">
        <f t="shared" si="67"/>
        <v>17</v>
      </c>
      <c r="AD1426" s="111">
        <f t="shared" si="68"/>
        <v>50</v>
      </c>
      <c r="AE1426" s="144">
        <v>890</v>
      </c>
      <c r="AF1426" s="145" t="str">
        <f ca="1">IF(OFFSET('Dummy Payment'!$B$21,AD1426-1,AC1426-1)&lt;&gt;"",OFFSET('Dummy Payment'!$B$21,AD1426-1,AC1426-1),"")</f>
        <v/>
      </c>
      <c r="AG1426" s="146" t="str">
        <f ca="1">IF(OFFSET('Dummy Payment'!$C$21,AD1426-1,AC1426-1)&lt;&gt;"",-OFFSET('Dummy Payment'!$C$21,AD1426-1,AC1426-1),"")</f>
        <v/>
      </c>
      <c r="AH1426" s="147" t="str">
        <f t="shared" si="69"/>
        <v/>
      </c>
    </row>
    <row r="1427" spans="29:34" x14ac:dyDescent="0.3">
      <c r="AC1427" s="111">
        <f t="shared" si="67"/>
        <v>17</v>
      </c>
      <c r="AD1427" s="111">
        <f t="shared" si="68"/>
        <v>51</v>
      </c>
      <c r="AE1427" s="144">
        <v>891</v>
      </c>
      <c r="AF1427" s="145" t="str">
        <f ca="1">IF(OFFSET('Dummy Payment'!$B$21,AD1427-1,AC1427-1)&lt;&gt;"",OFFSET('Dummy Payment'!$B$21,AD1427-1,AC1427-1),"")</f>
        <v/>
      </c>
      <c r="AG1427" s="146" t="str">
        <f ca="1">IF(OFFSET('Dummy Payment'!$C$21,AD1427-1,AC1427-1)&lt;&gt;"",-OFFSET('Dummy Payment'!$C$21,AD1427-1,AC1427-1),"")</f>
        <v/>
      </c>
      <c r="AH1427" s="147" t="str">
        <f t="shared" si="69"/>
        <v/>
      </c>
    </row>
    <row r="1428" spans="29:34" x14ac:dyDescent="0.3">
      <c r="AC1428" s="111">
        <f t="shared" si="67"/>
        <v>17</v>
      </c>
      <c r="AD1428" s="111">
        <f t="shared" si="68"/>
        <v>52</v>
      </c>
      <c r="AE1428" s="144">
        <v>892</v>
      </c>
      <c r="AF1428" s="145" t="str">
        <f ca="1">IF(OFFSET('Dummy Payment'!$B$21,AD1428-1,AC1428-1)&lt;&gt;"",OFFSET('Dummy Payment'!$B$21,AD1428-1,AC1428-1),"")</f>
        <v/>
      </c>
      <c r="AG1428" s="146" t="str">
        <f ca="1">IF(OFFSET('Dummy Payment'!$C$21,AD1428-1,AC1428-1)&lt;&gt;"",-OFFSET('Dummy Payment'!$C$21,AD1428-1,AC1428-1),"")</f>
        <v/>
      </c>
      <c r="AH1428" s="147" t="str">
        <f t="shared" si="69"/>
        <v/>
      </c>
    </row>
    <row r="1429" spans="29:34" x14ac:dyDescent="0.3">
      <c r="AC1429" s="111">
        <f t="shared" si="67"/>
        <v>17</v>
      </c>
      <c r="AD1429" s="111">
        <f t="shared" si="68"/>
        <v>53</v>
      </c>
      <c r="AE1429" s="144">
        <v>893</v>
      </c>
      <c r="AF1429" s="145" t="str">
        <f ca="1">IF(OFFSET('Dummy Payment'!$B$21,AD1429-1,AC1429-1)&lt;&gt;"",OFFSET('Dummy Payment'!$B$21,AD1429-1,AC1429-1),"")</f>
        <v/>
      </c>
      <c r="AG1429" s="146" t="str">
        <f ca="1">IF(OFFSET('Dummy Payment'!$C$21,AD1429-1,AC1429-1)&lt;&gt;"",-OFFSET('Dummy Payment'!$C$21,AD1429-1,AC1429-1),"")</f>
        <v/>
      </c>
      <c r="AH1429" s="147" t="str">
        <f t="shared" si="69"/>
        <v/>
      </c>
    </row>
    <row r="1430" spans="29:34" x14ac:dyDescent="0.3">
      <c r="AC1430" s="111">
        <f t="shared" si="67"/>
        <v>17</v>
      </c>
      <c r="AD1430" s="111">
        <f t="shared" si="68"/>
        <v>54</v>
      </c>
      <c r="AE1430" s="144">
        <v>894</v>
      </c>
      <c r="AF1430" s="145" t="str">
        <f ca="1">IF(OFFSET('Dummy Payment'!$B$21,AD1430-1,AC1430-1)&lt;&gt;"",OFFSET('Dummy Payment'!$B$21,AD1430-1,AC1430-1),"")</f>
        <v/>
      </c>
      <c r="AG1430" s="146" t="str">
        <f ca="1">IF(OFFSET('Dummy Payment'!$C$21,AD1430-1,AC1430-1)&lt;&gt;"",-OFFSET('Dummy Payment'!$C$21,AD1430-1,AC1430-1),"")</f>
        <v/>
      </c>
      <c r="AH1430" s="147" t="str">
        <f t="shared" si="69"/>
        <v/>
      </c>
    </row>
    <row r="1431" spans="29:34" x14ac:dyDescent="0.3">
      <c r="AC1431" s="111">
        <f t="shared" si="67"/>
        <v>17</v>
      </c>
      <c r="AD1431" s="111">
        <f t="shared" si="68"/>
        <v>55</v>
      </c>
      <c r="AE1431" s="144">
        <v>895</v>
      </c>
      <c r="AF1431" s="145" t="str">
        <f ca="1">IF(OFFSET('Dummy Payment'!$B$21,AD1431-1,AC1431-1)&lt;&gt;"",OFFSET('Dummy Payment'!$B$21,AD1431-1,AC1431-1),"")</f>
        <v/>
      </c>
      <c r="AG1431" s="146" t="str">
        <f ca="1">IF(OFFSET('Dummy Payment'!$C$21,AD1431-1,AC1431-1)&lt;&gt;"",-OFFSET('Dummy Payment'!$C$21,AD1431-1,AC1431-1),"")</f>
        <v/>
      </c>
      <c r="AH1431" s="147" t="str">
        <f t="shared" si="69"/>
        <v/>
      </c>
    </row>
    <row r="1432" spans="29:34" x14ac:dyDescent="0.3">
      <c r="AC1432" s="111">
        <f t="shared" si="67"/>
        <v>17</v>
      </c>
      <c r="AD1432" s="111">
        <f t="shared" si="68"/>
        <v>56</v>
      </c>
      <c r="AE1432" s="144">
        <v>896</v>
      </c>
      <c r="AF1432" s="145" t="str">
        <f ca="1">IF(OFFSET('Dummy Payment'!$B$21,AD1432-1,AC1432-1)&lt;&gt;"",OFFSET('Dummy Payment'!$B$21,AD1432-1,AC1432-1),"")</f>
        <v/>
      </c>
      <c r="AG1432" s="146" t="str">
        <f ca="1">IF(OFFSET('Dummy Payment'!$C$21,AD1432-1,AC1432-1)&lt;&gt;"",-OFFSET('Dummy Payment'!$C$21,AD1432-1,AC1432-1),"")</f>
        <v/>
      </c>
      <c r="AH1432" s="147" t="str">
        <f t="shared" si="69"/>
        <v/>
      </c>
    </row>
    <row r="1433" spans="29:34" x14ac:dyDescent="0.3">
      <c r="AC1433" s="111">
        <f t="shared" si="67"/>
        <v>17</v>
      </c>
      <c r="AD1433" s="111">
        <f t="shared" si="68"/>
        <v>57</v>
      </c>
      <c r="AE1433" s="144">
        <v>897</v>
      </c>
      <c r="AF1433" s="145" t="str">
        <f ca="1">IF(OFFSET('Dummy Payment'!$B$21,AD1433-1,AC1433-1)&lt;&gt;"",OFFSET('Dummy Payment'!$B$21,AD1433-1,AC1433-1),"")</f>
        <v/>
      </c>
      <c r="AG1433" s="146" t="str">
        <f ca="1">IF(OFFSET('Dummy Payment'!$C$21,AD1433-1,AC1433-1)&lt;&gt;"",-OFFSET('Dummy Payment'!$C$21,AD1433-1,AC1433-1),"")</f>
        <v/>
      </c>
      <c r="AH1433" s="147" t="str">
        <f t="shared" si="69"/>
        <v/>
      </c>
    </row>
    <row r="1434" spans="29:34" x14ac:dyDescent="0.3">
      <c r="AC1434" s="111">
        <f t="shared" si="67"/>
        <v>17</v>
      </c>
      <c r="AD1434" s="111">
        <f t="shared" si="68"/>
        <v>58</v>
      </c>
      <c r="AE1434" s="144">
        <v>898</v>
      </c>
      <c r="AF1434" s="145" t="str">
        <f ca="1">IF(OFFSET('Dummy Payment'!$B$21,AD1434-1,AC1434-1)&lt;&gt;"",OFFSET('Dummy Payment'!$B$21,AD1434-1,AC1434-1),"")</f>
        <v/>
      </c>
      <c r="AG1434" s="146" t="str">
        <f ca="1">IF(OFFSET('Dummy Payment'!$C$21,AD1434-1,AC1434-1)&lt;&gt;"",-OFFSET('Dummy Payment'!$C$21,AD1434-1,AC1434-1),"")</f>
        <v/>
      </c>
      <c r="AH1434" s="147" t="str">
        <f t="shared" si="69"/>
        <v/>
      </c>
    </row>
    <row r="1435" spans="29:34" x14ac:dyDescent="0.3">
      <c r="AC1435" s="111">
        <f t="shared" si="67"/>
        <v>17</v>
      </c>
      <c r="AD1435" s="111">
        <f t="shared" si="68"/>
        <v>59</v>
      </c>
      <c r="AE1435" s="144">
        <v>899</v>
      </c>
      <c r="AF1435" s="145" t="str">
        <f ca="1">IF(OFFSET('Dummy Payment'!$B$21,AD1435-1,AC1435-1)&lt;&gt;"",OFFSET('Dummy Payment'!$B$21,AD1435-1,AC1435-1),"")</f>
        <v/>
      </c>
      <c r="AG1435" s="146" t="str">
        <f ca="1">IF(OFFSET('Dummy Payment'!$C$21,AD1435-1,AC1435-1)&lt;&gt;"",-OFFSET('Dummy Payment'!$C$21,AD1435-1,AC1435-1),"")</f>
        <v/>
      </c>
      <c r="AH1435" s="147" t="str">
        <f t="shared" si="69"/>
        <v/>
      </c>
    </row>
    <row r="1436" spans="29:34" x14ac:dyDescent="0.3">
      <c r="AC1436" s="111">
        <f t="shared" si="67"/>
        <v>17</v>
      </c>
      <c r="AD1436" s="111">
        <f t="shared" si="68"/>
        <v>60</v>
      </c>
      <c r="AE1436" s="144">
        <v>900</v>
      </c>
      <c r="AF1436" s="145" t="str">
        <f ca="1">IF(OFFSET('Dummy Payment'!$B$21,AD1436-1,AC1436-1)&lt;&gt;"",OFFSET('Dummy Payment'!$B$21,AD1436-1,AC1436-1),"")</f>
        <v/>
      </c>
      <c r="AG1436" s="146" t="str">
        <f ca="1">IF(OFFSET('Dummy Payment'!$C$21,AD1436-1,AC1436-1)&lt;&gt;"",-OFFSET('Dummy Payment'!$C$21,AD1436-1,AC1436-1),"")</f>
        <v/>
      </c>
      <c r="AH1436" s="147" t="str">
        <f t="shared" si="69"/>
        <v/>
      </c>
    </row>
    <row r="1437" spans="29:34" x14ac:dyDescent="0.3">
      <c r="AC1437" s="111">
        <f t="shared" si="67"/>
        <v>17</v>
      </c>
      <c r="AD1437" s="111">
        <f t="shared" si="68"/>
        <v>61</v>
      </c>
      <c r="AE1437" s="144">
        <v>901</v>
      </c>
      <c r="AF1437" s="145" t="str">
        <f ca="1">IF(OFFSET('Dummy Payment'!$B$21,AD1437-1,AC1437-1)&lt;&gt;"",OFFSET('Dummy Payment'!$B$21,AD1437-1,AC1437-1),"")</f>
        <v/>
      </c>
      <c r="AG1437" s="146" t="str">
        <f ca="1">IF(OFFSET('Dummy Payment'!$C$21,AD1437-1,AC1437-1)&lt;&gt;"",-OFFSET('Dummy Payment'!$C$21,AD1437-1,AC1437-1),"")</f>
        <v/>
      </c>
      <c r="AH1437" s="147" t="str">
        <f t="shared" si="69"/>
        <v/>
      </c>
    </row>
    <row r="1438" spans="29:34" x14ac:dyDescent="0.3">
      <c r="AC1438" s="111">
        <f t="shared" si="67"/>
        <v>17</v>
      </c>
      <c r="AD1438" s="111">
        <f t="shared" si="68"/>
        <v>62</v>
      </c>
      <c r="AE1438" s="144">
        <v>902</v>
      </c>
      <c r="AF1438" s="145" t="str">
        <f ca="1">IF(OFFSET('Dummy Payment'!$B$21,AD1438-1,AC1438-1)&lt;&gt;"",OFFSET('Dummy Payment'!$B$21,AD1438-1,AC1438-1),"")</f>
        <v/>
      </c>
      <c r="AG1438" s="146" t="str">
        <f ca="1">IF(OFFSET('Dummy Payment'!$C$21,AD1438-1,AC1438-1)&lt;&gt;"",-OFFSET('Dummy Payment'!$C$21,AD1438-1,AC1438-1),"")</f>
        <v/>
      </c>
      <c r="AH1438" s="147" t="str">
        <f t="shared" si="69"/>
        <v/>
      </c>
    </row>
    <row r="1439" spans="29:34" x14ac:dyDescent="0.3">
      <c r="AC1439" s="111">
        <f t="shared" si="67"/>
        <v>17</v>
      </c>
      <c r="AD1439" s="111">
        <f t="shared" si="68"/>
        <v>63</v>
      </c>
      <c r="AE1439" s="144">
        <v>903</v>
      </c>
      <c r="AF1439" s="145" t="str">
        <f ca="1">IF(OFFSET('Dummy Payment'!$B$21,AD1439-1,AC1439-1)&lt;&gt;"",OFFSET('Dummy Payment'!$B$21,AD1439-1,AC1439-1),"")</f>
        <v/>
      </c>
      <c r="AG1439" s="146" t="str">
        <f ca="1">IF(OFFSET('Dummy Payment'!$C$21,AD1439-1,AC1439-1)&lt;&gt;"",-OFFSET('Dummy Payment'!$C$21,AD1439-1,AC1439-1),"")</f>
        <v/>
      </c>
      <c r="AH1439" s="147" t="str">
        <f t="shared" si="69"/>
        <v/>
      </c>
    </row>
    <row r="1440" spans="29:34" x14ac:dyDescent="0.3">
      <c r="AC1440" s="111">
        <f t="shared" si="67"/>
        <v>17</v>
      </c>
      <c r="AD1440" s="111">
        <f t="shared" si="68"/>
        <v>64</v>
      </c>
      <c r="AE1440" s="144">
        <v>904</v>
      </c>
      <c r="AF1440" s="145" t="str">
        <f ca="1">IF(OFFSET('Dummy Payment'!$B$21,AD1440-1,AC1440-1)&lt;&gt;"",OFFSET('Dummy Payment'!$B$21,AD1440-1,AC1440-1),"")</f>
        <v/>
      </c>
      <c r="AG1440" s="146" t="str">
        <f ca="1">IF(OFFSET('Dummy Payment'!$C$21,AD1440-1,AC1440-1)&lt;&gt;"",-OFFSET('Dummy Payment'!$C$21,AD1440-1,AC1440-1),"")</f>
        <v/>
      </c>
      <c r="AH1440" s="147" t="str">
        <f t="shared" si="69"/>
        <v/>
      </c>
    </row>
    <row r="1441" spans="29:34" x14ac:dyDescent="0.3">
      <c r="AC1441" s="111">
        <f t="shared" si="67"/>
        <v>17</v>
      </c>
      <c r="AD1441" s="111">
        <f t="shared" si="68"/>
        <v>65</v>
      </c>
      <c r="AE1441" s="144">
        <v>905</v>
      </c>
      <c r="AF1441" s="145" t="str">
        <f ca="1">IF(OFFSET('Dummy Payment'!$B$21,AD1441-1,AC1441-1)&lt;&gt;"",OFFSET('Dummy Payment'!$B$21,AD1441-1,AC1441-1),"")</f>
        <v/>
      </c>
      <c r="AG1441" s="146" t="str">
        <f ca="1">IF(OFFSET('Dummy Payment'!$C$21,AD1441-1,AC1441-1)&lt;&gt;"",-OFFSET('Dummy Payment'!$C$21,AD1441-1,AC1441-1),"")</f>
        <v/>
      </c>
      <c r="AH1441" s="147" t="str">
        <f t="shared" si="69"/>
        <v/>
      </c>
    </row>
    <row r="1442" spans="29:34" x14ac:dyDescent="0.3">
      <c r="AC1442" s="111">
        <f t="shared" si="67"/>
        <v>17</v>
      </c>
      <c r="AD1442" s="111">
        <f t="shared" si="68"/>
        <v>66</v>
      </c>
      <c r="AE1442" s="144">
        <v>906</v>
      </c>
      <c r="AF1442" s="145" t="str">
        <f ca="1">IF(OFFSET('Dummy Payment'!$B$21,AD1442-1,AC1442-1)&lt;&gt;"",OFFSET('Dummy Payment'!$B$21,AD1442-1,AC1442-1),"")</f>
        <v/>
      </c>
      <c r="AG1442" s="146" t="str">
        <f ca="1">IF(OFFSET('Dummy Payment'!$C$21,AD1442-1,AC1442-1)&lt;&gt;"",-OFFSET('Dummy Payment'!$C$21,AD1442-1,AC1442-1),"")</f>
        <v/>
      </c>
      <c r="AH1442" s="147" t="str">
        <f t="shared" si="69"/>
        <v/>
      </c>
    </row>
    <row r="1443" spans="29:34" x14ac:dyDescent="0.3">
      <c r="AC1443" s="111">
        <f t="shared" si="67"/>
        <v>17</v>
      </c>
      <c r="AD1443" s="111">
        <f t="shared" si="68"/>
        <v>67</v>
      </c>
      <c r="AE1443" s="144">
        <v>907</v>
      </c>
      <c r="AF1443" s="145" t="str">
        <f ca="1">IF(OFFSET('Dummy Payment'!$B$21,AD1443-1,AC1443-1)&lt;&gt;"",OFFSET('Dummy Payment'!$B$21,AD1443-1,AC1443-1),"")</f>
        <v/>
      </c>
      <c r="AG1443" s="146" t="str">
        <f ca="1">IF(OFFSET('Dummy Payment'!$C$21,AD1443-1,AC1443-1)&lt;&gt;"",-OFFSET('Dummy Payment'!$C$21,AD1443-1,AC1443-1),"")</f>
        <v/>
      </c>
      <c r="AH1443" s="147" t="str">
        <f t="shared" si="69"/>
        <v/>
      </c>
    </row>
    <row r="1444" spans="29:34" x14ac:dyDescent="0.3">
      <c r="AC1444" s="111">
        <f t="shared" si="67"/>
        <v>17</v>
      </c>
      <c r="AD1444" s="111">
        <f t="shared" si="68"/>
        <v>68</v>
      </c>
      <c r="AE1444" s="144">
        <v>908</v>
      </c>
      <c r="AF1444" s="145" t="str">
        <f ca="1">IF(OFFSET('Dummy Payment'!$B$21,AD1444-1,AC1444-1)&lt;&gt;"",OFFSET('Dummy Payment'!$B$21,AD1444-1,AC1444-1),"")</f>
        <v/>
      </c>
      <c r="AG1444" s="146" t="str">
        <f ca="1">IF(OFFSET('Dummy Payment'!$C$21,AD1444-1,AC1444-1)&lt;&gt;"",-OFFSET('Dummy Payment'!$C$21,AD1444-1,AC1444-1),"")</f>
        <v/>
      </c>
      <c r="AH1444" s="147" t="str">
        <f t="shared" si="69"/>
        <v/>
      </c>
    </row>
    <row r="1445" spans="29:34" x14ac:dyDescent="0.3">
      <c r="AC1445" s="111">
        <f t="shared" si="67"/>
        <v>17</v>
      </c>
      <c r="AD1445" s="111">
        <f t="shared" si="68"/>
        <v>69</v>
      </c>
      <c r="AE1445" s="144">
        <v>909</v>
      </c>
      <c r="AF1445" s="145" t="str">
        <f ca="1">IF(OFFSET('Dummy Payment'!$B$21,AD1445-1,AC1445-1)&lt;&gt;"",OFFSET('Dummy Payment'!$B$21,AD1445-1,AC1445-1),"")</f>
        <v/>
      </c>
      <c r="AG1445" s="146" t="str">
        <f ca="1">IF(OFFSET('Dummy Payment'!$C$21,AD1445-1,AC1445-1)&lt;&gt;"",-OFFSET('Dummy Payment'!$C$21,AD1445-1,AC1445-1),"")</f>
        <v/>
      </c>
      <c r="AH1445" s="147" t="str">
        <f t="shared" si="69"/>
        <v/>
      </c>
    </row>
    <row r="1446" spans="29:34" x14ac:dyDescent="0.3">
      <c r="AC1446" s="111">
        <f t="shared" si="67"/>
        <v>17</v>
      </c>
      <c r="AD1446" s="111">
        <f t="shared" si="68"/>
        <v>70</v>
      </c>
      <c r="AE1446" s="144">
        <v>910</v>
      </c>
      <c r="AF1446" s="145" t="str">
        <f ca="1">IF(OFFSET('Dummy Payment'!$B$21,AD1446-1,AC1446-1)&lt;&gt;"",OFFSET('Dummy Payment'!$B$21,AD1446-1,AC1446-1),"")</f>
        <v/>
      </c>
      <c r="AG1446" s="146" t="str">
        <f ca="1">IF(OFFSET('Dummy Payment'!$C$21,AD1446-1,AC1446-1)&lt;&gt;"",-OFFSET('Dummy Payment'!$C$21,AD1446-1,AC1446-1),"")</f>
        <v/>
      </c>
      <c r="AH1446" s="147" t="str">
        <f t="shared" si="69"/>
        <v/>
      </c>
    </row>
    <row r="1447" spans="29:34" x14ac:dyDescent="0.3">
      <c r="AC1447" s="111">
        <f t="shared" si="67"/>
        <v>17</v>
      </c>
      <c r="AD1447" s="111">
        <f t="shared" si="68"/>
        <v>71</v>
      </c>
      <c r="AE1447" s="144">
        <v>911</v>
      </c>
      <c r="AF1447" s="145" t="str">
        <f ca="1">IF(OFFSET('Dummy Payment'!$B$21,AD1447-1,AC1447-1)&lt;&gt;"",OFFSET('Dummy Payment'!$B$21,AD1447-1,AC1447-1),"")</f>
        <v/>
      </c>
      <c r="AG1447" s="146" t="str">
        <f ca="1">IF(OFFSET('Dummy Payment'!$C$21,AD1447-1,AC1447-1)&lt;&gt;"",-OFFSET('Dummy Payment'!$C$21,AD1447-1,AC1447-1),"")</f>
        <v/>
      </c>
      <c r="AH1447" s="147" t="str">
        <f t="shared" si="69"/>
        <v/>
      </c>
    </row>
    <row r="1448" spans="29:34" x14ac:dyDescent="0.3">
      <c r="AC1448" s="111">
        <f t="shared" si="67"/>
        <v>17</v>
      </c>
      <c r="AD1448" s="111">
        <f t="shared" si="68"/>
        <v>72</v>
      </c>
      <c r="AE1448" s="144">
        <v>912</v>
      </c>
      <c r="AF1448" s="145" t="str">
        <f ca="1">IF(OFFSET('Dummy Payment'!$B$21,AD1448-1,AC1448-1)&lt;&gt;"",OFFSET('Dummy Payment'!$B$21,AD1448-1,AC1448-1),"")</f>
        <v/>
      </c>
      <c r="AG1448" s="146" t="str">
        <f ca="1">IF(OFFSET('Dummy Payment'!$C$21,AD1448-1,AC1448-1)&lt;&gt;"",-OFFSET('Dummy Payment'!$C$21,AD1448-1,AC1448-1),"")</f>
        <v/>
      </c>
      <c r="AH1448" s="147" t="str">
        <f t="shared" si="69"/>
        <v/>
      </c>
    </row>
    <row r="1449" spans="29:34" x14ac:dyDescent="0.3">
      <c r="AC1449" s="111">
        <f t="shared" si="67"/>
        <v>17</v>
      </c>
      <c r="AD1449" s="111">
        <f t="shared" si="68"/>
        <v>73</v>
      </c>
      <c r="AE1449" s="144">
        <v>913</v>
      </c>
      <c r="AF1449" s="145" t="str">
        <f ca="1">IF(OFFSET('Dummy Payment'!$B$21,AD1449-1,AC1449-1)&lt;&gt;"",OFFSET('Dummy Payment'!$B$21,AD1449-1,AC1449-1),"")</f>
        <v/>
      </c>
      <c r="AG1449" s="146" t="str">
        <f ca="1">IF(OFFSET('Dummy Payment'!$C$21,AD1449-1,AC1449-1)&lt;&gt;"",-OFFSET('Dummy Payment'!$C$21,AD1449-1,AC1449-1),"")</f>
        <v/>
      </c>
      <c r="AH1449" s="147" t="str">
        <f t="shared" si="69"/>
        <v/>
      </c>
    </row>
    <row r="1450" spans="29:34" x14ac:dyDescent="0.3">
      <c r="AC1450" s="111">
        <f t="shared" si="67"/>
        <v>17</v>
      </c>
      <c r="AD1450" s="111">
        <f t="shared" si="68"/>
        <v>74</v>
      </c>
      <c r="AE1450" s="144">
        <v>914</v>
      </c>
      <c r="AF1450" s="145" t="str">
        <f ca="1">IF(OFFSET('Dummy Payment'!$B$21,AD1450-1,AC1450-1)&lt;&gt;"",OFFSET('Dummy Payment'!$B$21,AD1450-1,AC1450-1),"")</f>
        <v/>
      </c>
      <c r="AG1450" s="146" t="str">
        <f ca="1">IF(OFFSET('Dummy Payment'!$C$21,AD1450-1,AC1450-1)&lt;&gt;"",-OFFSET('Dummy Payment'!$C$21,AD1450-1,AC1450-1),"")</f>
        <v/>
      </c>
      <c r="AH1450" s="147" t="str">
        <f t="shared" si="69"/>
        <v/>
      </c>
    </row>
    <row r="1451" spans="29:34" x14ac:dyDescent="0.3">
      <c r="AC1451" s="111">
        <f t="shared" si="67"/>
        <v>17</v>
      </c>
      <c r="AD1451" s="111">
        <f t="shared" si="68"/>
        <v>75</v>
      </c>
      <c r="AE1451" s="144">
        <v>915</v>
      </c>
      <c r="AF1451" s="145" t="str">
        <f ca="1">IF(OFFSET('Dummy Payment'!$B$21,AD1451-1,AC1451-1)&lt;&gt;"",OFFSET('Dummy Payment'!$B$21,AD1451-1,AC1451-1),"")</f>
        <v/>
      </c>
      <c r="AG1451" s="146" t="str">
        <f ca="1">IF(OFFSET('Dummy Payment'!$C$21,AD1451-1,AC1451-1)&lt;&gt;"",-OFFSET('Dummy Payment'!$C$21,AD1451-1,AC1451-1),"")</f>
        <v/>
      </c>
      <c r="AH1451" s="147" t="str">
        <f t="shared" si="69"/>
        <v/>
      </c>
    </row>
    <row r="1452" spans="29:34" x14ac:dyDescent="0.3">
      <c r="AC1452" s="111">
        <f t="shared" ref="AC1452:AC1515" si="70">AC1362+2</f>
        <v>17</v>
      </c>
      <c r="AD1452" s="111">
        <f t="shared" ref="AD1452:AD1515" si="71">AD1362</f>
        <v>76</v>
      </c>
      <c r="AE1452" s="144">
        <v>916</v>
      </c>
      <c r="AF1452" s="145" t="str">
        <f ca="1">IF(OFFSET('Dummy Payment'!$B$21,AD1452-1,AC1452-1)&lt;&gt;"",OFFSET('Dummy Payment'!$B$21,AD1452-1,AC1452-1),"")</f>
        <v/>
      </c>
      <c r="AG1452" s="146" t="str">
        <f ca="1">IF(OFFSET('Dummy Payment'!$C$21,AD1452-1,AC1452-1)&lt;&gt;"",-OFFSET('Dummy Payment'!$C$21,AD1452-1,AC1452-1),"")</f>
        <v/>
      </c>
      <c r="AH1452" s="147" t="str">
        <f t="shared" ref="AH1452:AH1515" si="72">IF(AH1362&lt;&gt;"",AH1362,"")</f>
        <v/>
      </c>
    </row>
    <row r="1453" spans="29:34" x14ac:dyDescent="0.3">
      <c r="AC1453" s="111">
        <f t="shared" si="70"/>
        <v>17</v>
      </c>
      <c r="AD1453" s="111">
        <f t="shared" si="71"/>
        <v>77</v>
      </c>
      <c r="AE1453" s="144">
        <v>917</v>
      </c>
      <c r="AF1453" s="145" t="str">
        <f ca="1">IF(OFFSET('Dummy Payment'!$B$21,AD1453-1,AC1453-1)&lt;&gt;"",OFFSET('Dummy Payment'!$B$21,AD1453-1,AC1453-1),"")</f>
        <v/>
      </c>
      <c r="AG1453" s="146" t="str">
        <f ca="1">IF(OFFSET('Dummy Payment'!$C$21,AD1453-1,AC1453-1)&lt;&gt;"",-OFFSET('Dummy Payment'!$C$21,AD1453-1,AC1453-1),"")</f>
        <v/>
      </c>
      <c r="AH1453" s="147" t="str">
        <f t="shared" si="72"/>
        <v/>
      </c>
    </row>
    <row r="1454" spans="29:34" x14ac:dyDescent="0.3">
      <c r="AC1454" s="111">
        <f t="shared" si="70"/>
        <v>17</v>
      </c>
      <c r="AD1454" s="111">
        <f t="shared" si="71"/>
        <v>78</v>
      </c>
      <c r="AE1454" s="144">
        <v>918</v>
      </c>
      <c r="AF1454" s="145" t="str">
        <f ca="1">IF(OFFSET('Dummy Payment'!$B$21,AD1454-1,AC1454-1)&lt;&gt;"",OFFSET('Dummy Payment'!$B$21,AD1454-1,AC1454-1),"")</f>
        <v/>
      </c>
      <c r="AG1454" s="146" t="str">
        <f ca="1">IF(OFFSET('Dummy Payment'!$C$21,AD1454-1,AC1454-1)&lt;&gt;"",-OFFSET('Dummy Payment'!$C$21,AD1454-1,AC1454-1),"")</f>
        <v/>
      </c>
      <c r="AH1454" s="147" t="str">
        <f t="shared" si="72"/>
        <v/>
      </c>
    </row>
    <row r="1455" spans="29:34" x14ac:dyDescent="0.3">
      <c r="AC1455" s="111">
        <f t="shared" si="70"/>
        <v>17</v>
      </c>
      <c r="AD1455" s="111">
        <f t="shared" si="71"/>
        <v>79</v>
      </c>
      <c r="AE1455" s="144">
        <v>919</v>
      </c>
      <c r="AF1455" s="145" t="str">
        <f ca="1">IF(OFFSET('Dummy Payment'!$B$21,AD1455-1,AC1455-1)&lt;&gt;"",OFFSET('Dummy Payment'!$B$21,AD1455-1,AC1455-1),"")</f>
        <v/>
      </c>
      <c r="AG1455" s="146" t="str">
        <f ca="1">IF(OFFSET('Dummy Payment'!$C$21,AD1455-1,AC1455-1)&lt;&gt;"",-OFFSET('Dummy Payment'!$C$21,AD1455-1,AC1455-1),"")</f>
        <v/>
      </c>
      <c r="AH1455" s="147" t="str">
        <f t="shared" si="72"/>
        <v/>
      </c>
    </row>
    <row r="1456" spans="29:34" x14ac:dyDescent="0.3">
      <c r="AC1456" s="111">
        <f t="shared" si="70"/>
        <v>17</v>
      </c>
      <c r="AD1456" s="111">
        <f t="shared" si="71"/>
        <v>80</v>
      </c>
      <c r="AE1456" s="144">
        <v>920</v>
      </c>
      <c r="AF1456" s="145" t="str">
        <f ca="1">IF(OFFSET('Dummy Payment'!$B$21,AD1456-1,AC1456-1)&lt;&gt;"",OFFSET('Dummy Payment'!$B$21,AD1456-1,AC1456-1),"")</f>
        <v/>
      </c>
      <c r="AG1456" s="146" t="str">
        <f ca="1">IF(OFFSET('Dummy Payment'!$C$21,AD1456-1,AC1456-1)&lt;&gt;"",-OFFSET('Dummy Payment'!$C$21,AD1456-1,AC1456-1),"")</f>
        <v/>
      </c>
      <c r="AH1456" s="147" t="str">
        <f t="shared" si="72"/>
        <v/>
      </c>
    </row>
    <row r="1457" spans="29:34" x14ac:dyDescent="0.3">
      <c r="AC1457" s="111">
        <f t="shared" si="70"/>
        <v>17</v>
      </c>
      <c r="AD1457" s="111">
        <f t="shared" si="71"/>
        <v>81</v>
      </c>
      <c r="AE1457" s="144">
        <v>921</v>
      </c>
      <c r="AF1457" s="145" t="str">
        <f ca="1">IF(OFFSET('Dummy Payment'!$B$21,AD1457-1,AC1457-1)&lt;&gt;"",OFFSET('Dummy Payment'!$B$21,AD1457-1,AC1457-1),"")</f>
        <v/>
      </c>
      <c r="AG1457" s="146" t="str">
        <f ca="1">IF(OFFSET('Dummy Payment'!$C$21,AD1457-1,AC1457-1)&lt;&gt;"",-OFFSET('Dummy Payment'!$C$21,AD1457-1,AC1457-1),"")</f>
        <v/>
      </c>
      <c r="AH1457" s="147" t="str">
        <f t="shared" si="72"/>
        <v/>
      </c>
    </row>
    <row r="1458" spans="29:34" x14ac:dyDescent="0.3">
      <c r="AC1458" s="111">
        <f t="shared" si="70"/>
        <v>17</v>
      </c>
      <c r="AD1458" s="111">
        <f t="shared" si="71"/>
        <v>82</v>
      </c>
      <c r="AE1458" s="144">
        <v>922</v>
      </c>
      <c r="AF1458" s="145" t="str">
        <f ca="1">IF(OFFSET('Dummy Payment'!$B$21,AD1458-1,AC1458-1)&lt;&gt;"",OFFSET('Dummy Payment'!$B$21,AD1458-1,AC1458-1),"")</f>
        <v/>
      </c>
      <c r="AG1458" s="146" t="str">
        <f ca="1">IF(OFFSET('Dummy Payment'!$C$21,AD1458-1,AC1458-1)&lt;&gt;"",-OFFSET('Dummy Payment'!$C$21,AD1458-1,AC1458-1),"")</f>
        <v/>
      </c>
      <c r="AH1458" s="147" t="str">
        <f t="shared" si="72"/>
        <v/>
      </c>
    </row>
    <row r="1459" spans="29:34" x14ac:dyDescent="0.3">
      <c r="AC1459" s="111">
        <f t="shared" si="70"/>
        <v>17</v>
      </c>
      <c r="AD1459" s="111">
        <f t="shared" si="71"/>
        <v>83</v>
      </c>
      <c r="AE1459" s="144">
        <v>923</v>
      </c>
      <c r="AF1459" s="145" t="str">
        <f ca="1">IF(OFFSET('Dummy Payment'!$B$21,AD1459-1,AC1459-1)&lt;&gt;"",OFFSET('Dummy Payment'!$B$21,AD1459-1,AC1459-1),"")</f>
        <v/>
      </c>
      <c r="AG1459" s="146" t="str">
        <f ca="1">IF(OFFSET('Dummy Payment'!$C$21,AD1459-1,AC1459-1)&lt;&gt;"",-OFFSET('Dummy Payment'!$C$21,AD1459-1,AC1459-1),"")</f>
        <v/>
      </c>
      <c r="AH1459" s="147" t="str">
        <f t="shared" si="72"/>
        <v/>
      </c>
    </row>
    <row r="1460" spans="29:34" x14ac:dyDescent="0.3">
      <c r="AC1460" s="111">
        <f t="shared" si="70"/>
        <v>17</v>
      </c>
      <c r="AD1460" s="111">
        <f t="shared" si="71"/>
        <v>84</v>
      </c>
      <c r="AE1460" s="144">
        <v>924</v>
      </c>
      <c r="AF1460" s="145" t="str">
        <f ca="1">IF(OFFSET('Dummy Payment'!$B$21,AD1460-1,AC1460-1)&lt;&gt;"",OFFSET('Dummy Payment'!$B$21,AD1460-1,AC1460-1),"")</f>
        <v/>
      </c>
      <c r="AG1460" s="146" t="str">
        <f ca="1">IF(OFFSET('Dummy Payment'!$C$21,AD1460-1,AC1460-1)&lt;&gt;"",-OFFSET('Dummy Payment'!$C$21,AD1460-1,AC1460-1),"")</f>
        <v/>
      </c>
      <c r="AH1460" s="147" t="str">
        <f t="shared" si="72"/>
        <v/>
      </c>
    </row>
    <row r="1461" spans="29:34" x14ac:dyDescent="0.3">
      <c r="AC1461" s="111">
        <f t="shared" si="70"/>
        <v>17</v>
      </c>
      <c r="AD1461" s="111">
        <f t="shared" si="71"/>
        <v>85</v>
      </c>
      <c r="AE1461" s="144">
        <v>925</v>
      </c>
      <c r="AF1461" s="145" t="str">
        <f ca="1">IF(OFFSET('Dummy Payment'!$B$21,AD1461-1,AC1461-1)&lt;&gt;"",OFFSET('Dummy Payment'!$B$21,AD1461-1,AC1461-1),"")</f>
        <v/>
      </c>
      <c r="AG1461" s="146" t="str">
        <f ca="1">IF(OFFSET('Dummy Payment'!$C$21,AD1461-1,AC1461-1)&lt;&gt;"",-OFFSET('Dummy Payment'!$C$21,AD1461-1,AC1461-1),"")</f>
        <v/>
      </c>
      <c r="AH1461" s="147" t="str">
        <f t="shared" si="72"/>
        <v/>
      </c>
    </row>
    <row r="1462" spans="29:34" x14ac:dyDescent="0.3">
      <c r="AC1462" s="111">
        <f t="shared" si="70"/>
        <v>17</v>
      </c>
      <c r="AD1462" s="111">
        <f t="shared" si="71"/>
        <v>86</v>
      </c>
      <c r="AE1462" s="144">
        <v>926</v>
      </c>
      <c r="AF1462" s="145" t="str">
        <f ca="1">IF(OFFSET('Dummy Payment'!$B$21,AD1462-1,AC1462-1)&lt;&gt;"",OFFSET('Dummy Payment'!$B$21,AD1462-1,AC1462-1),"")</f>
        <v/>
      </c>
      <c r="AG1462" s="146" t="str">
        <f ca="1">IF(OFFSET('Dummy Payment'!$C$21,AD1462-1,AC1462-1)&lt;&gt;"",-OFFSET('Dummy Payment'!$C$21,AD1462-1,AC1462-1),"")</f>
        <v/>
      </c>
      <c r="AH1462" s="147" t="str">
        <f t="shared" si="72"/>
        <v/>
      </c>
    </row>
    <row r="1463" spans="29:34" x14ac:dyDescent="0.3">
      <c r="AC1463" s="111">
        <f t="shared" si="70"/>
        <v>17</v>
      </c>
      <c r="AD1463" s="111">
        <f t="shared" si="71"/>
        <v>87</v>
      </c>
      <c r="AE1463" s="144">
        <v>927</v>
      </c>
      <c r="AF1463" s="145" t="str">
        <f ca="1">IF(OFFSET('Dummy Payment'!$B$21,AD1463-1,AC1463-1)&lt;&gt;"",OFFSET('Dummy Payment'!$B$21,AD1463-1,AC1463-1),"")</f>
        <v/>
      </c>
      <c r="AG1463" s="146" t="str">
        <f ca="1">IF(OFFSET('Dummy Payment'!$C$21,AD1463-1,AC1463-1)&lt;&gt;"",-OFFSET('Dummy Payment'!$C$21,AD1463-1,AC1463-1),"")</f>
        <v/>
      </c>
      <c r="AH1463" s="147" t="str">
        <f t="shared" si="72"/>
        <v/>
      </c>
    </row>
    <row r="1464" spans="29:34" x14ac:dyDescent="0.3">
      <c r="AC1464" s="111">
        <f t="shared" si="70"/>
        <v>17</v>
      </c>
      <c r="AD1464" s="111">
        <f t="shared" si="71"/>
        <v>88</v>
      </c>
      <c r="AE1464" s="144">
        <v>928</v>
      </c>
      <c r="AF1464" s="145" t="str">
        <f ca="1">IF(OFFSET('Dummy Payment'!$B$21,AD1464-1,AC1464-1)&lt;&gt;"",OFFSET('Dummy Payment'!$B$21,AD1464-1,AC1464-1),"")</f>
        <v/>
      </c>
      <c r="AG1464" s="146" t="str">
        <f ca="1">IF(OFFSET('Dummy Payment'!$C$21,AD1464-1,AC1464-1)&lt;&gt;"",-OFFSET('Dummy Payment'!$C$21,AD1464-1,AC1464-1),"")</f>
        <v/>
      </c>
      <c r="AH1464" s="147" t="str">
        <f t="shared" si="72"/>
        <v/>
      </c>
    </row>
    <row r="1465" spans="29:34" x14ac:dyDescent="0.3">
      <c r="AC1465" s="111">
        <f t="shared" si="70"/>
        <v>17</v>
      </c>
      <c r="AD1465" s="111">
        <f t="shared" si="71"/>
        <v>89</v>
      </c>
      <c r="AE1465" s="144">
        <v>929</v>
      </c>
      <c r="AF1465" s="145" t="str">
        <f ca="1">IF(OFFSET('Dummy Payment'!$B$21,AD1465-1,AC1465-1)&lt;&gt;"",OFFSET('Dummy Payment'!$B$21,AD1465-1,AC1465-1),"")</f>
        <v/>
      </c>
      <c r="AG1465" s="146" t="str">
        <f ca="1">IF(OFFSET('Dummy Payment'!$C$21,AD1465-1,AC1465-1)&lt;&gt;"",-OFFSET('Dummy Payment'!$C$21,AD1465-1,AC1465-1),"")</f>
        <v/>
      </c>
      <c r="AH1465" s="147" t="str">
        <f t="shared" si="72"/>
        <v/>
      </c>
    </row>
    <row r="1466" spans="29:34" x14ac:dyDescent="0.3">
      <c r="AC1466" s="111">
        <f t="shared" si="70"/>
        <v>17</v>
      </c>
      <c r="AD1466" s="111">
        <f t="shared" si="71"/>
        <v>90</v>
      </c>
      <c r="AE1466" s="144">
        <v>930</v>
      </c>
      <c r="AF1466" s="145" t="str">
        <f ca="1">IF(OFFSET('Dummy Payment'!$B$21,AD1466-1,AC1466-1)&lt;&gt;"",OFFSET('Dummy Payment'!$B$21,AD1466-1,AC1466-1),"")</f>
        <v/>
      </c>
      <c r="AG1466" s="146" t="str">
        <f ca="1">IF(OFFSET('Dummy Payment'!$C$21,AD1466-1,AC1466-1)&lt;&gt;"",-OFFSET('Dummy Payment'!$C$21,AD1466-1,AC1466-1),"")</f>
        <v/>
      </c>
      <c r="AH1466" s="147" t="str">
        <f t="shared" si="72"/>
        <v/>
      </c>
    </row>
    <row r="1467" spans="29:34" x14ac:dyDescent="0.3">
      <c r="AC1467" s="111">
        <f t="shared" si="70"/>
        <v>19</v>
      </c>
      <c r="AD1467" s="111">
        <f t="shared" si="71"/>
        <v>1</v>
      </c>
      <c r="AE1467" s="144">
        <v>931</v>
      </c>
      <c r="AF1467" s="145">
        <f ca="1">IF(OFFSET('Dummy Payment'!$B$21,AD1467-1,AC1467-1)&lt;&gt;"",OFFSET('Dummy Payment'!$B$21,AD1467-1,AC1467-1),"")</f>
        <v>43378</v>
      </c>
      <c r="AG1467" s="146">
        <f ca="1">IF(OFFSET('Dummy Payment'!$C$21,AD1467-1,AC1467-1)&lt;&gt;"",-OFFSET('Dummy Payment'!$C$21,AD1467-1,AC1467-1),"")</f>
        <v>-200</v>
      </c>
      <c r="AH1467" s="147" t="str">
        <f t="shared" si="72"/>
        <v>Credit Card - Visa</v>
      </c>
    </row>
    <row r="1468" spans="29:34" x14ac:dyDescent="0.3">
      <c r="AC1468" s="111">
        <f t="shared" si="70"/>
        <v>19</v>
      </c>
      <c r="AD1468" s="111">
        <f t="shared" si="71"/>
        <v>2</v>
      </c>
      <c r="AE1468" s="144">
        <v>932</v>
      </c>
      <c r="AF1468" s="145">
        <f ca="1">IF(OFFSET('Dummy Payment'!$B$21,AD1468-1,AC1468-1)&lt;&gt;"",OFFSET('Dummy Payment'!$B$21,AD1468-1,AC1468-1),"")</f>
        <v>43388</v>
      </c>
      <c r="AG1468" s="146">
        <f ca="1">IF(OFFSET('Dummy Payment'!$C$21,AD1468-1,AC1468-1)&lt;&gt;"",-OFFSET('Dummy Payment'!$C$21,AD1468-1,AC1468-1),"")</f>
        <v>-50</v>
      </c>
      <c r="AH1468" s="147" t="str">
        <f t="shared" si="72"/>
        <v>Credit Card - Mastercard</v>
      </c>
    </row>
    <row r="1469" spans="29:34" x14ac:dyDescent="0.3">
      <c r="AC1469" s="111">
        <f t="shared" si="70"/>
        <v>19</v>
      </c>
      <c r="AD1469" s="111">
        <f t="shared" si="71"/>
        <v>3</v>
      </c>
      <c r="AE1469" s="144">
        <v>933</v>
      </c>
      <c r="AF1469" s="145">
        <f ca="1">IF(OFFSET('Dummy Payment'!$B$21,AD1469-1,AC1469-1)&lt;&gt;"",OFFSET('Dummy Payment'!$B$21,AD1469-1,AC1469-1),"")</f>
        <v>43388</v>
      </c>
      <c r="AG1469" s="146">
        <f ca="1">IF(OFFSET('Dummy Payment'!$C$21,AD1469-1,AC1469-1)&lt;&gt;"",-OFFSET('Dummy Payment'!$C$21,AD1469-1,AC1469-1),"")</f>
        <v>-150</v>
      </c>
      <c r="AH1469" s="147" t="str">
        <f t="shared" si="72"/>
        <v>Credit Card - Amex</v>
      </c>
    </row>
    <row r="1470" spans="29:34" x14ac:dyDescent="0.3">
      <c r="AC1470" s="111">
        <f t="shared" si="70"/>
        <v>19</v>
      </c>
      <c r="AD1470" s="111">
        <f t="shared" si="71"/>
        <v>4</v>
      </c>
      <c r="AE1470" s="144">
        <v>934</v>
      </c>
      <c r="AF1470" s="145">
        <f ca="1">IF(OFFSET('Dummy Payment'!$B$21,AD1470-1,AC1470-1)&lt;&gt;"",OFFSET('Dummy Payment'!$B$21,AD1470-1,AC1470-1),"")</f>
        <v>43378</v>
      </c>
      <c r="AG1470" s="146">
        <f ca="1">IF(OFFSET('Dummy Payment'!$C$21,AD1470-1,AC1470-1)&lt;&gt;"",-OFFSET('Dummy Payment'!$C$21,AD1470-1,AC1470-1),"")</f>
        <v>-100</v>
      </c>
      <c r="AH1470" s="147" t="str">
        <f t="shared" si="72"/>
        <v>Electricity</v>
      </c>
    </row>
    <row r="1471" spans="29:34" x14ac:dyDescent="0.3">
      <c r="AC1471" s="111">
        <f t="shared" si="70"/>
        <v>19</v>
      </c>
      <c r="AD1471" s="111">
        <f t="shared" si="71"/>
        <v>5</v>
      </c>
      <c r="AE1471" s="144">
        <v>935</v>
      </c>
      <c r="AF1471" s="145">
        <f ca="1">IF(OFFSET('Dummy Payment'!$B$21,AD1471-1,AC1471-1)&lt;&gt;"",OFFSET('Dummy Payment'!$B$21,AD1471-1,AC1471-1),"")</f>
        <v>43379</v>
      </c>
      <c r="AG1471" s="146">
        <f ca="1">IF(OFFSET('Dummy Payment'!$C$21,AD1471-1,AC1471-1)&lt;&gt;"",-OFFSET('Dummy Payment'!$C$21,AD1471-1,AC1471-1),"")</f>
        <v>-50</v>
      </c>
      <c r="AH1471" s="147" t="str">
        <f t="shared" si="72"/>
        <v>Gas</v>
      </c>
    </row>
    <row r="1472" spans="29:34" x14ac:dyDescent="0.3">
      <c r="AC1472" s="111">
        <f t="shared" si="70"/>
        <v>19</v>
      </c>
      <c r="AD1472" s="111">
        <f t="shared" si="71"/>
        <v>6</v>
      </c>
      <c r="AE1472" s="144">
        <v>936</v>
      </c>
      <c r="AF1472" s="145">
        <f ca="1">IF(OFFSET('Dummy Payment'!$B$21,AD1472-1,AC1472-1)&lt;&gt;"",OFFSET('Dummy Payment'!$B$21,AD1472-1,AC1472-1),"")</f>
        <v>43383</v>
      </c>
      <c r="AG1472" s="146">
        <f ca="1">IF(OFFSET('Dummy Payment'!$C$21,AD1472-1,AC1472-1)&lt;&gt;"",-OFFSET('Dummy Payment'!$C$21,AD1472-1,AC1472-1),"")</f>
        <v>-50</v>
      </c>
      <c r="AH1472" s="147" t="str">
        <f t="shared" si="72"/>
        <v>Water</v>
      </c>
    </row>
    <row r="1473" spans="29:34" x14ac:dyDescent="0.3">
      <c r="AC1473" s="111">
        <f t="shared" si="70"/>
        <v>19</v>
      </c>
      <c r="AD1473" s="111">
        <f t="shared" si="71"/>
        <v>7</v>
      </c>
      <c r="AE1473" s="144">
        <v>937</v>
      </c>
      <c r="AF1473" s="145">
        <f ca="1">IF(OFFSET('Dummy Payment'!$B$21,AD1473-1,AC1473-1)&lt;&gt;"",OFFSET('Dummy Payment'!$B$21,AD1473-1,AC1473-1),"")</f>
        <v>43393</v>
      </c>
      <c r="AG1473" s="146">
        <f ca="1">IF(OFFSET('Dummy Payment'!$C$21,AD1473-1,AC1473-1)&lt;&gt;"",-OFFSET('Dummy Payment'!$C$21,AD1473-1,AC1473-1),"")</f>
        <v>-75</v>
      </c>
      <c r="AH1473" s="147" t="str">
        <f t="shared" si="72"/>
        <v>Cable TV</v>
      </c>
    </row>
    <row r="1474" spans="29:34" x14ac:dyDescent="0.3">
      <c r="AC1474" s="111">
        <f t="shared" si="70"/>
        <v>19</v>
      </c>
      <c r="AD1474" s="111">
        <f t="shared" si="71"/>
        <v>8</v>
      </c>
      <c r="AE1474" s="144">
        <v>938</v>
      </c>
      <c r="AF1474" s="145">
        <f ca="1">IF(OFFSET('Dummy Payment'!$B$21,AD1474-1,AC1474-1)&lt;&gt;"",OFFSET('Dummy Payment'!$B$21,AD1474-1,AC1474-1),"")</f>
        <v>43374</v>
      </c>
      <c r="AG1474" s="146">
        <f ca="1">IF(OFFSET('Dummy Payment'!$C$21,AD1474-1,AC1474-1)&lt;&gt;"",-OFFSET('Dummy Payment'!$C$21,AD1474-1,AC1474-1),"")</f>
        <v>-110</v>
      </c>
      <c r="AH1474" s="147" t="str">
        <f t="shared" si="72"/>
        <v>School Fees</v>
      </c>
    </row>
    <row r="1475" spans="29:34" x14ac:dyDescent="0.3">
      <c r="AC1475" s="111">
        <f t="shared" si="70"/>
        <v>19</v>
      </c>
      <c r="AD1475" s="111">
        <f t="shared" si="71"/>
        <v>9</v>
      </c>
      <c r="AE1475" s="144">
        <v>939</v>
      </c>
      <c r="AF1475" s="145">
        <f ca="1">IF(OFFSET('Dummy Payment'!$B$21,AD1475-1,AC1475-1)&lt;&gt;"",OFFSET('Dummy Payment'!$B$21,AD1475-1,AC1475-1),"")</f>
        <v>43401</v>
      </c>
      <c r="AG1475" s="146">
        <f ca="1">IF(OFFSET('Dummy Payment'!$C$21,AD1475-1,AC1475-1)&lt;&gt;"",-OFFSET('Dummy Payment'!$C$21,AD1475-1,AC1475-1),"")</f>
        <v>-500</v>
      </c>
      <c r="AH1475" s="147" t="str">
        <f t="shared" si="72"/>
        <v>House Rental</v>
      </c>
    </row>
    <row r="1476" spans="29:34" x14ac:dyDescent="0.3">
      <c r="AC1476" s="111">
        <f t="shared" si="70"/>
        <v>19</v>
      </c>
      <c r="AD1476" s="111">
        <f t="shared" si="71"/>
        <v>10</v>
      </c>
      <c r="AE1476" s="144">
        <v>940</v>
      </c>
      <c r="AF1476" s="145" t="str">
        <f ca="1">IF(OFFSET('Dummy Payment'!$B$21,AD1476-1,AC1476-1)&lt;&gt;"",OFFSET('Dummy Payment'!$B$21,AD1476-1,AC1476-1),"")</f>
        <v/>
      </c>
      <c r="AG1476" s="146">
        <f ca="1">IF(OFFSET('Dummy Payment'!$C$21,AD1476-1,AC1476-1)&lt;&gt;"",-OFFSET('Dummy Payment'!$C$21,AD1476-1,AC1476-1),"")</f>
        <v>-1000</v>
      </c>
      <c r="AH1476" s="147" t="str">
        <f t="shared" si="72"/>
        <v>Vacation</v>
      </c>
    </row>
    <row r="1477" spans="29:34" x14ac:dyDescent="0.3">
      <c r="AC1477" s="111">
        <f t="shared" si="70"/>
        <v>19</v>
      </c>
      <c r="AD1477" s="111">
        <f t="shared" si="71"/>
        <v>11</v>
      </c>
      <c r="AE1477" s="144">
        <v>941</v>
      </c>
      <c r="AF1477" s="145" t="str">
        <f ca="1">IF(OFFSET('Dummy Payment'!$B$21,AD1477-1,AC1477-1)&lt;&gt;"",OFFSET('Dummy Payment'!$B$21,AD1477-1,AC1477-1),"")</f>
        <v/>
      </c>
      <c r="AG1477" s="146" t="str">
        <f ca="1">IF(OFFSET('Dummy Payment'!$C$21,AD1477-1,AC1477-1)&lt;&gt;"",-OFFSET('Dummy Payment'!$C$21,AD1477-1,AC1477-1),"")</f>
        <v/>
      </c>
      <c r="AH1477" s="147" t="str">
        <f t="shared" si="72"/>
        <v>Gym Membership</v>
      </c>
    </row>
    <row r="1478" spans="29:34" x14ac:dyDescent="0.3">
      <c r="AC1478" s="111">
        <f t="shared" si="70"/>
        <v>19</v>
      </c>
      <c r="AD1478" s="111">
        <f t="shared" si="71"/>
        <v>12</v>
      </c>
      <c r="AE1478" s="144">
        <v>942</v>
      </c>
      <c r="AF1478" s="145">
        <f ca="1">IF(OFFSET('Dummy Payment'!$B$21,AD1478-1,AC1478-1)&lt;&gt;"",OFFSET('Dummy Payment'!$B$21,AD1478-1,AC1478-1),"")</f>
        <v>43393</v>
      </c>
      <c r="AG1478" s="146">
        <f ca="1">IF(OFFSET('Dummy Payment'!$C$21,AD1478-1,AC1478-1)&lt;&gt;"",-OFFSET('Dummy Payment'!$C$21,AD1478-1,AC1478-1),"")</f>
        <v>-25</v>
      </c>
      <c r="AH1478" s="147" t="str">
        <f t="shared" si="72"/>
        <v>Mobile Phone</v>
      </c>
    </row>
    <row r="1479" spans="29:34" x14ac:dyDescent="0.3">
      <c r="AC1479" s="111">
        <f t="shared" si="70"/>
        <v>19</v>
      </c>
      <c r="AD1479" s="111">
        <f t="shared" si="71"/>
        <v>13</v>
      </c>
      <c r="AE1479" s="144">
        <v>943</v>
      </c>
      <c r="AF1479" s="145">
        <f ca="1">IF(OFFSET('Dummy Payment'!$B$21,AD1479-1,AC1479-1)&lt;&gt;"",OFFSET('Dummy Payment'!$B$21,AD1479-1,AC1479-1),"")</f>
        <v>43393</v>
      </c>
      <c r="AG1479" s="146">
        <f ca="1">IF(OFFSET('Dummy Payment'!$C$21,AD1479-1,AC1479-1)&lt;&gt;"",-OFFSET('Dummy Payment'!$C$21,AD1479-1,AC1479-1),"")</f>
        <v>-15</v>
      </c>
      <c r="AH1479" s="147" t="str">
        <f t="shared" si="72"/>
        <v>House Phone</v>
      </c>
    </row>
    <row r="1480" spans="29:34" x14ac:dyDescent="0.3">
      <c r="AC1480" s="111">
        <f t="shared" si="70"/>
        <v>19</v>
      </c>
      <c r="AD1480" s="111">
        <f t="shared" si="71"/>
        <v>14</v>
      </c>
      <c r="AE1480" s="144">
        <v>944</v>
      </c>
      <c r="AF1480" s="145">
        <f ca="1">IF(OFFSET('Dummy Payment'!$B$21,AD1480-1,AC1480-1)&lt;&gt;"",OFFSET('Dummy Payment'!$B$21,AD1480-1,AC1480-1),"")</f>
        <v>43379</v>
      </c>
      <c r="AG1480" s="146">
        <f ca="1">IF(OFFSET('Dummy Payment'!$C$21,AD1480-1,AC1480-1)&lt;&gt;"",-OFFSET('Dummy Payment'!$C$21,AD1480-1,AC1480-1),"")</f>
        <v>-50</v>
      </c>
      <c r="AH1480" s="147" t="str">
        <f t="shared" si="72"/>
        <v>Hobbies</v>
      </c>
    </row>
    <row r="1481" spans="29:34" x14ac:dyDescent="0.3">
      <c r="AC1481" s="111">
        <f t="shared" si="70"/>
        <v>19</v>
      </c>
      <c r="AD1481" s="111">
        <f t="shared" si="71"/>
        <v>15</v>
      </c>
      <c r="AE1481" s="144">
        <v>945</v>
      </c>
      <c r="AF1481" s="145">
        <f ca="1">IF(OFFSET('Dummy Payment'!$B$21,AD1481-1,AC1481-1)&lt;&gt;"",OFFSET('Dummy Payment'!$B$21,AD1481-1,AC1481-1),"")</f>
        <v>43375</v>
      </c>
      <c r="AG1481" s="146">
        <f ca="1">IF(OFFSET('Dummy Payment'!$C$21,AD1481-1,AC1481-1)&lt;&gt;"",-OFFSET('Dummy Payment'!$C$21,AD1481-1,AC1481-1),"")</f>
        <v>-500</v>
      </c>
      <c r="AH1481" s="147" t="str">
        <f t="shared" si="72"/>
        <v>Eating Out/Restaurant</v>
      </c>
    </row>
    <row r="1482" spans="29:34" x14ac:dyDescent="0.3">
      <c r="AC1482" s="111">
        <f t="shared" si="70"/>
        <v>19</v>
      </c>
      <c r="AD1482" s="111">
        <f t="shared" si="71"/>
        <v>16</v>
      </c>
      <c r="AE1482" s="144">
        <v>946</v>
      </c>
      <c r="AF1482" s="145">
        <f ca="1">IF(OFFSET('Dummy Payment'!$B$21,AD1482-1,AC1482-1)&lt;&gt;"",OFFSET('Dummy Payment'!$B$21,AD1482-1,AC1482-1),"")</f>
        <v>43376</v>
      </c>
      <c r="AG1482" s="146">
        <f ca="1">IF(OFFSET('Dummy Payment'!$C$21,AD1482-1,AC1482-1)&lt;&gt;"",-OFFSET('Dummy Payment'!$C$21,AD1482-1,AC1482-1),"")</f>
        <v>-250</v>
      </c>
      <c r="AH1482" s="147" t="str">
        <f t="shared" si="72"/>
        <v>Groceries</v>
      </c>
    </row>
    <row r="1483" spans="29:34" x14ac:dyDescent="0.3">
      <c r="AC1483" s="111">
        <f t="shared" si="70"/>
        <v>19</v>
      </c>
      <c r="AD1483" s="111">
        <f t="shared" si="71"/>
        <v>17</v>
      </c>
      <c r="AE1483" s="144">
        <v>947</v>
      </c>
      <c r="AF1483" s="145">
        <f ca="1">IF(OFFSET('Dummy Payment'!$B$21,AD1483-1,AC1483-1)&lt;&gt;"",OFFSET('Dummy Payment'!$B$21,AD1483-1,AC1483-1),"")</f>
        <v>43377</v>
      </c>
      <c r="AG1483" s="146">
        <f ca="1">IF(OFFSET('Dummy Payment'!$C$21,AD1483-1,AC1483-1)&lt;&gt;"",-OFFSET('Dummy Payment'!$C$21,AD1483-1,AC1483-1),"")</f>
        <v>-100</v>
      </c>
      <c r="AH1483" s="147" t="str">
        <f t="shared" si="72"/>
        <v>Clothes</v>
      </c>
    </row>
    <row r="1484" spans="29:34" x14ac:dyDescent="0.3">
      <c r="AC1484" s="111">
        <f t="shared" si="70"/>
        <v>19</v>
      </c>
      <c r="AD1484" s="111">
        <f t="shared" si="71"/>
        <v>18</v>
      </c>
      <c r="AE1484" s="144">
        <v>948</v>
      </c>
      <c r="AF1484" s="145">
        <f ca="1">IF(OFFSET('Dummy Payment'!$B$21,AD1484-1,AC1484-1)&lt;&gt;"",OFFSET('Dummy Payment'!$B$21,AD1484-1,AC1484-1),"")</f>
        <v>43377</v>
      </c>
      <c r="AG1484" s="146">
        <f ca="1">IF(OFFSET('Dummy Payment'!$C$21,AD1484-1,AC1484-1)&lt;&gt;"",-OFFSET('Dummy Payment'!$C$21,AD1484-1,AC1484-1),"")</f>
        <v>-100</v>
      </c>
      <c r="AH1484" s="147" t="str">
        <f t="shared" si="72"/>
        <v>Children Activities</v>
      </c>
    </row>
    <row r="1485" spans="29:34" x14ac:dyDescent="0.3">
      <c r="AC1485" s="111">
        <f t="shared" si="70"/>
        <v>19</v>
      </c>
      <c r="AD1485" s="111">
        <f t="shared" si="71"/>
        <v>19</v>
      </c>
      <c r="AE1485" s="144">
        <v>949</v>
      </c>
      <c r="AF1485" s="145" t="str">
        <f ca="1">IF(OFFSET('Dummy Payment'!$B$21,AD1485-1,AC1485-1)&lt;&gt;"",OFFSET('Dummy Payment'!$B$21,AD1485-1,AC1485-1),"")</f>
        <v/>
      </c>
      <c r="AG1485" s="146" t="str">
        <f ca="1">IF(OFFSET('Dummy Payment'!$C$21,AD1485-1,AC1485-1)&lt;&gt;"",-OFFSET('Dummy Payment'!$C$21,AD1485-1,AC1485-1),"")</f>
        <v/>
      </c>
      <c r="AH1485" s="147" t="str">
        <f t="shared" si="72"/>
        <v>Cosmetics</v>
      </c>
    </row>
    <row r="1486" spans="29:34" x14ac:dyDescent="0.3">
      <c r="AC1486" s="111">
        <f t="shared" si="70"/>
        <v>19</v>
      </c>
      <c r="AD1486" s="111">
        <f t="shared" si="71"/>
        <v>20</v>
      </c>
      <c r="AE1486" s="144">
        <v>950</v>
      </c>
      <c r="AF1486" s="145">
        <f ca="1">IF(OFFSET('Dummy Payment'!$B$21,AD1486-1,AC1486-1)&lt;&gt;"",OFFSET('Dummy Payment'!$B$21,AD1486-1,AC1486-1),"")</f>
        <v>43375</v>
      </c>
      <c r="AG1486" s="146">
        <f ca="1">IF(OFFSET('Dummy Payment'!$C$21,AD1486-1,AC1486-1)&lt;&gt;"",-OFFSET('Dummy Payment'!$C$21,AD1486-1,AC1486-1),"")</f>
        <v>-50</v>
      </c>
      <c r="AH1486" s="147" t="str">
        <f t="shared" si="72"/>
        <v>Public Transport</v>
      </c>
    </row>
    <row r="1487" spans="29:34" x14ac:dyDescent="0.3">
      <c r="AC1487" s="111">
        <f t="shared" si="70"/>
        <v>19</v>
      </c>
      <c r="AD1487" s="111">
        <f t="shared" si="71"/>
        <v>21</v>
      </c>
      <c r="AE1487" s="144">
        <v>951</v>
      </c>
      <c r="AF1487" s="145" t="str">
        <f ca="1">IF(OFFSET('Dummy Payment'!$B$21,AD1487-1,AC1487-1)&lt;&gt;"",OFFSET('Dummy Payment'!$B$21,AD1487-1,AC1487-1),"")</f>
        <v/>
      </c>
      <c r="AG1487" s="146" t="str">
        <f ca="1">IF(OFFSET('Dummy Payment'!$C$21,AD1487-1,AC1487-1)&lt;&gt;"",-OFFSET('Dummy Payment'!$C$21,AD1487-1,AC1487-1),"")</f>
        <v/>
      </c>
      <c r="AH1487" s="147" t="str">
        <f t="shared" si="72"/>
        <v/>
      </c>
    </row>
    <row r="1488" spans="29:34" x14ac:dyDescent="0.3">
      <c r="AC1488" s="111">
        <f t="shared" si="70"/>
        <v>19</v>
      </c>
      <c r="AD1488" s="111">
        <f t="shared" si="71"/>
        <v>22</v>
      </c>
      <c r="AE1488" s="144">
        <v>952</v>
      </c>
      <c r="AF1488" s="145" t="str">
        <f ca="1">IF(OFFSET('Dummy Payment'!$B$21,AD1488-1,AC1488-1)&lt;&gt;"",OFFSET('Dummy Payment'!$B$21,AD1488-1,AC1488-1),"")</f>
        <v/>
      </c>
      <c r="AG1488" s="146" t="str">
        <f ca="1">IF(OFFSET('Dummy Payment'!$C$21,AD1488-1,AC1488-1)&lt;&gt;"",-OFFSET('Dummy Payment'!$C$21,AD1488-1,AC1488-1),"")</f>
        <v/>
      </c>
      <c r="AH1488" s="147" t="str">
        <f t="shared" si="72"/>
        <v/>
      </c>
    </row>
    <row r="1489" spans="29:34" x14ac:dyDescent="0.3">
      <c r="AC1489" s="111">
        <f t="shared" si="70"/>
        <v>19</v>
      </c>
      <c r="AD1489" s="111">
        <f t="shared" si="71"/>
        <v>23</v>
      </c>
      <c r="AE1489" s="144">
        <v>953</v>
      </c>
      <c r="AF1489" s="145" t="str">
        <f ca="1">IF(OFFSET('Dummy Payment'!$B$21,AD1489-1,AC1489-1)&lt;&gt;"",OFFSET('Dummy Payment'!$B$21,AD1489-1,AC1489-1),"")</f>
        <v/>
      </c>
      <c r="AG1489" s="146" t="str">
        <f ca="1">IF(OFFSET('Dummy Payment'!$C$21,AD1489-1,AC1489-1)&lt;&gt;"",-OFFSET('Dummy Payment'!$C$21,AD1489-1,AC1489-1),"")</f>
        <v/>
      </c>
      <c r="AH1489" s="147" t="str">
        <f t="shared" si="72"/>
        <v/>
      </c>
    </row>
    <row r="1490" spans="29:34" x14ac:dyDescent="0.3">
      <c r="AC1490" s="111">
        <f t="shared" si="70"/>
        <v>19</v>
      </c>
      <c r="AD1490" s="111">
        <f t="shared" si="71"/>
        <v>24</v>
      </c>
      <c r="AE1490" s="144">
        <v>954</v>
      </c>
      <c r="AF1490" s="145" t="str">
        <f ca="1">IF(OFFSET('Dummy Payment'!$B$21,AD1490-1,AC1490-1)&lt;&gt;"",OFFSET('Dummy Payment'!$B$21,AD1490-1,AC1490-1),"")</f>
        <v/>
      </c>
      <c r="AG1490" s="146" t="str">
        <f ca="1">IF(OFFSET('Dummy Payment'!$C$21,AD1490-1,AC1490-1)&lt;&gt;"",-OFFSET('Dummy Payment'!$C$21,AD1490-1,AC1490-1),"")</f>
        <v/>
      </c>
      <c r="AH1490" s="147" t="str">
        <f t="shared" si="72"/>
        <v/>
      </c>
    </row>
    <row r="1491" spans="29:34" x14ac:dyDescent="0.3">
      <c r="AC1491" s="111">
        <f t="shared" si="70"/>
        <v>19</v>
      </c>
      <c r="AD1491" s="111">
        <f t="shared" si="71"/>
        <v>25</v>
      </c>
      <c r="AE1491" s="144">
        <v>955</v>
      </c>
      <c r="AF1491" s="145" t="str">
        <f ca="1">IF(OFFSET('Dummy Payment'!$B$21,AD1491-1,AC1491-1)&lt;&gt;"",OFFSET('Dummy Payment'!$B$21,AD1491-1,AC1491-1),"")</f>
        <v/>
      </c>
      <c r="AG1491" s="146" t="str">
        <f ca="1">IF(OFFSET('Dummy Payment'!$C$21,AD1491-1,AC1491-1)&lt;&gt;"",-OFFSET('Dummy Payment'!$C$21,AD1491-1,AC1491-1),"")</f>
        <v/>
      </c>
      <c r="AH1491" s="147" t="str">
        <f t="shared" si="72"/>
        <v/>
      </c>
    </row>
    <row r="1492" spans="29:34" x14ac:dyDescent="0.3">
      <c r="AC1492" s="111">
        <f t="shared" si="70"/>
        <v>19</v>
      </c>
      <c r="AD1492" s="111">
        <f t="shared" si="71"/>
        <v>26</v>
      </c>
      <c r="AE1492" s="144">
        <v>956</v>
      </c>
      <c r="AF1492" s="145" t="str">
        <f ca="1">IF(OFFSET('Dummy Payment'!$B$21,AD1492-1,AC1492-1)&lt;&gt;"",OFFSET('Dummy Payment'!$B$21,AD1492-1,AC1492-1),"")</f>
        <v/>
      </c>
      <c r="AG1492" s="146" t="str">
        <f ca="1">IF(OFFSET('Dummy Payment'!$C$21,AD1492-1,AC1492-1)&lt;&gt;"",-OFFSET('Dummy Payment'!$C$21,AD1492-1,AC1492-1),"")</f>
        <v/>
      </c>
      <c r="AH1492" s="147" t="str">
        <f t="shared" si="72"/>
        <v/>
      </c>
    </row>
    <row r="1493" spans="29:34" x14ac:dyDescent="0.3">
      <c r="AC1493" s="111">
        <f t="shared" si="70"/>
        <v>19</v>
      </c>
      <c r="AD1493" s="111">
        <f t="shared" si="71"/>
        <v>27</v>
      </c>
      <c r="AE1493" s="144">
        <v>957</v>
      </c>
      <c r="AF1493" s="145" t="str">
        <f ca="1">IF(OFFSET('Dummy Payment'!$B$21,AD1493-1,AC1493-1)&lt;&gt;"",OFFSET('Dummy Payment'!$B$21,AD1493-1,AC1493-1),"")</f>
        <v/>
      </c>
      <c r="AG1493" s="146" t="str">
        <f ca="1">IF(OFFSET('Dummy Payment'!$C$21,AD1493-1,AC1493-1)&lt;&gt;"",-OFFSET('Dummy Payment'!$C$21,AD1493-1,AC1493-1),"")</f>
        <v/>
      </c>
      <c r="AH1493" s="147" t="str">
        <f t="shared" si="72"/>
        <v/>
      </c>
    </row>
    <row r="1494" spans="29:34" x14ac:dyDescent="0.3">
      <c r="AC1494" s="111">
        <f t="shared" si="70"/>
        <v>19</v>
      </c>
      <c r="AD1494" s="111">
        <f t="shared" si="71"/>
        <v>28</v>
      </c>
      <c r="AE1494" s="144">
        <v>958</v>
      </c>
      <c r="AF1494" s="145" t="str">
        <f ca="1">IF(OFFSET('Dummy Payment'!$B$21,AD1494-1,AC1494-1)&lt;&gt;"",OFFSET('Dummy Payment'!$B$21,AD1494-1,AC1494-1),"")</f>
        <v/>
      </c>
      <c r="AG1494" s="146" t="str">
        <f ca="1">IF(OFFSET('Dummy Payment'!$C$21,AD1494-1,AC1494-1)&lt;&gt;"",-OFFSET('Dummy Payment'!$C$21,AD1494-1,AC1494-1),"")</f>
        <v/>
      </c>
      <c r="AH1494" s="147" t="str">
        <f t="shared" si="72"/>
        <v/>
      </c>
    </row>
    <row r="1495" spans="29:34" x14ac:dyDescent="0.3">
      <c r="AC1495" s="111">
        <f t="shared" si="70"/>
        <v>19</v>
      </c>
      <c r="AD1495" s="111">
        <f t="shared" si="71"/>
        <v>29</v>
      </c>
      <c r="AE1495" s="144">
        <v>959</v>
      </c>
      <c r="AF1495" s="145" t="str">
        <f ca="1">IF(OFFSET('Dummy Payment'!$B$21,AD1495-1,AC1495-1)&lt;&gt;"",OFFSET('Dummy Payment'!$B$21,AD1495-1,AC1495-1),"")</f>
        <v/>
      </c>
      <c r="AG1495" s="146" t="str">
        <f ca="1">IF(OFFSET('Dummy Payment'!$C$21,AD1495-1,AC1495-1)&lt;&gt;"",-OFFSET('Dummy Payment'!$C$21,AD1495-1,AC1495-1),"")</f>
        <v/>
      </c>
      <c r="AH1495" s="147" t="str">
        <f t="shared" si="72"/>
        <v/>
      </c>
    </row>
    <row r="1496" spans="29:34" x14ac:dyDescent="0.3">
      <c r="AC1496" s="111">
        <f t="shared" si="70"/>
        <v>19</v>
      </c>
      <c r="AD1496" s="111">
        <f t="shared" si="71"/>
        <v>30</v>
      </c>
      <c r="AE1496" s="144">
        <v>960</v>
      </c>
      <c r="AF1496" s="145" t="str">
        <f ca="1">IF(OFFSET('Dummy Payment'!$B$21,AD1496-1,AC1496-1)&lt;&gt;"",OFFSET('Dummy Payment'!$B$21,AD1496-1,AC1496-1),"")</f>
        <v/>
      </c>
      <c r="AG1496" s="146" t="str">
        <f ca="1">IF(OFFSET('Dummy Payment'!$C$21,AD1496-1,AC1496-1)&lt;&gt;"",-OFFSET('Dummy Payment'!$C$21,AD1496-1,AC1496-1),"")</f>
        <v/>
      </c>
      <c r="AH1496" s="147" t="str">
        <f t="shared" si="72"/>
        <v/>
      </c>
    </row>
    <row r="1497" spans="29:34" x14ac:dyDescent="0.3">
      <c r="AC1497" s="111">
        <f t="shared" si="70"/>
        <v>19</v>
      </c>
      <c r="AD1497" s="111">
        <f t="shared" si="71"/>
        <v>31</v>
      </c>
      <c r="AE1497" s="144">
        <v>961</v>
      </c>
      <c r="AF1497" s="145" t="str">
        <f ca="1">IF(OFFSET('Dummy Payment'!$B$21,AD1497-1,AC1497-1)&lt;&gt;"",OFFSET('Dummy Payment'!$B$21,AD1497-1,AC1497-1),"")</f>
        <v/>
      </c>
      <c r="AG1497" s="146" t="str">
        <f ca="1">IF(OFFSET('Dummy Payment'!$C$21,AD1497-1,AC1497-1)&lt;&gt;"",-OFFSET('Dummy Payment'!$C$21,AD1497-1,AC1497-1),"")</f>
        <v/>
      </c>
      <c r="AH1497" s="147" t="str">
        <f t="shared" si="72"/>
        <v/>
      </c>
    </row>
    <row r="1498" spans="29:34" x14ac:dyDescent="0.3">
      <c r="AC1498" s="111">
        <f t="shared" si="70"/>
        <v>19</v>
      </c>
      <c r="AD1498" s="111">
        <f t="shared" si="71"/>
        <v>32</v>
      </c>
      <c r="AE1498" s="144">
        <v>962</v>
      </c>
      <c r="AF1498" s="145" t="str">
        <f ca="1">IF(OFFSET('Dummy Payment'!$B$21,AD1498-1,AC1498-1)&lt;&gt;"",OFFSET('Dummy Payment'!$B$21,AD1498-1,AC1498-1),"")</f>
        <v/>
      </c>
      <c r="AG1498" s="146" t="str">
        <f ca="1">IF(OFFSET('Dummy Payment'!$C$21,AD1498-1,AC1498-1)&lt;&gt;"",-OFFSET('Dummy Payment'!$C$21,AD1498-1,AC1498-1),"")</f>
        <v/>
      </c>
      <c r="AH1498" s="147" t="str">
        <f t="shared" si="72"/>
        <v/>
      </c>
    </row>
    <row r="1499" spans="29:34" x14ac:dyDescent="0.3">
      <c r="AC1499" s="111">
        <f t="shared" si="70"/>
        <v>19</v>
      </c>
      <c r="AD1499" s="111">
        <f t="shared" si="71"/>
        <v>33</v>
      </c>
      <c r="AE1499" s="144">
        <v>963</v>
      </c>
      <c r="AF1499" s="145" t="str">
        <f ca="1">IF(OFFSET('Dummy Payment'!$B$21,AD1499-1,AC1499-1)&lt;&gt;"",OFFSET('Dummy Payment'!$B$21,AD1499-1,AC1499-1),"")</f>
        <v/>
      </c>
      <c r="AG1499" s="146" t="str">
        <f ca="1">IF(OFFSET('Dummy Payment'!$C$21,AD1499-1,AC1499-1)&lt;&gt;"",-OFFSET('Dummy Payment'!$C$21,AD1499-1,AC1499-1),"")</f>
        <v/>
      </c>
      <c r="AH1499" s="147" t="str">
        <f t="shared" si="72"/>
        <v/>
      </c>
    </row>
    <row r="1500" spans="29:34" x14ac:dyDescent="0.3">
      <c r="AC1500" s="111">
        <f t="shared" si="70"/>
        <v>19</v>
      </c>
      <c r="AD1500" s="111">
        <f t="shared" si="71"/>
        <v>34</v>
      </c>
      <c r="AE1500" s="144">
        <v>964</v>
      </c>
      <c r="AF1500" s="145" t="str">
        <f ca="1">IF(OFFSET('Dummy Payment'!$B$21,AD1500-1,AC1500-1)&lt;&gt;"",OFFSET('Dummy Payment'!$B$21,AD1500-1,AC1500-1),"")</f>
        <v/>
      </c>
      <c r="AG1500" s="146" t="str">
        <f ca="1">IF(OFFSET('Dummy Payment'!$C$21,AD1500-1,AC1500-1)&lt;&gt;"",-OFFSET('Dummy Payment'!$C$21,AD1500-1,AC1500-1),"")</f>
        <v/>
      </c>
      <c r="AH1500" s="147" t="str">
        <f t="shared" si="72"/>
        <v/>
      </c>
    </row>
    <row r="1501" spans="29:34" x14ac:dyDescent="0.3">
      <c r="AC1501" s="111">
        <f t="shared" si="70"/>
        <v>19</v>
      </c>
      <c r="AD1501" s="111">
        <f t="shared" si="71"/>
        <v>35</v>
      </c>
      <c r="AE1501" s="144">
        <v>965</v>
      </c>
      <c r="AF1501" s="145" t="str">
        <f ca="1">IF(OFFSET('Dummy Payment'!$B$21,AD1501-1,AC1501-1)&lt;&gt;"",OFFSET('Dummy Payment'!$B$21,AD1501-1,AC1501-1),"")</f>
        <v/>
      </c>
      <c r="AG1501" s="146" t="str">
        <f ca="1">IF(OFFSET('Dummy Payment'!$C$21,AD1501-1,AC1501-1)&lt;&gt;"",-OFFSET('Dummy Payment'!$C$21,AD1501-1,AC1501-1),"")</f>
        <v/>
      </c>
      <c r="AH1501" s="147" t="str">
        <f t="shared" si="72"/>
        <v/>
      </c>
    </row>
    <row r="1502" spans="29:34" x14ac:dyDescent="0.3">
      <c r="AC1502" s="111">
        <f t="shared" si="70"/>
        <v>19</v>
      </c>
      <c r="AD1502" s="111">
        <f t="shared" si="71"/>
        <v>36</v>
      </c>
      <c r="AE1502" s="144">
        <v>966</v>
      </c>
      <c r="AF1502" s="145" t="str">
        <f ca="1">IF(OFFSET('Dummy Payment'!$B$21,AD1502-1,AC1502-1)&lt;&gt;"",OFFSET('Dummy Payment'!$B$21,AD1502-1,AC1502-1),"")</f>
        <v/>
      </c>
      <c r="AG1502" s="146" t="str">
        <f ca="1">IF(OFFSET('Dummy Payment'!$C$21,AD1502-1,AC1502-1)&lt;&gt;"",-OFFSET('Dummy Payment'!$C$21,AD1502-1,AC1502-1),"")</f>
        <v/>
      </c>
      <c r="AH1502" s="147" t="str">
        <f t="shared" si="72"/>
        <v/>
      </c>
    </row>
    <row r="1503" spans="29:34" x14ac:dyDescent="0.3">
      <c r="AC1503" s="111">
        <f t="shared" si="70"/>
        <v>19</v>
      </c>
      <c r="AD1503" s="111">
        <f t="shared" si="71"/>
        <v>37</v>
      </c>
      <c r="AE1503" s="144">
        <v>967</v>
      </c>
      <c r="AF1503" s="145" t="str">
        <f ca="1">IF(OFFSET('Dummy Payment'!$B$21,AD1503-1,AC1503-1)&lt;&gt;"",OFFSET('Dummy Payment'!$B$21,AD1503-1,AC1503-1),"")</f>
        <v/>
      </c>
      <c r="AG1503" s="146" t="str">
        <f ca="1">IF(OFFSET('Dummy Payment'!$C$21,AD1503-1,AC1503-1)&lt;&gt;"",-OFFSET('Dummy Payment'!$C$21,AD1503-1,AC1503-1),"")</f>
        <v/>
      </c>
      <c r="AH1503" s="147" t="str">
        <f t="shared" si="72"/>
        <v/>
      </c>
    </row>
    <row r="1504" spans="29:34" x14ac:dyDescent="0.3">
      <c r="AC1504" s="111">
        <f t="shared" si="70"/>
        <v>19</v>
      </c>
      <c r="AD1504" s="111">
        <f t="shared" si="71"/>
        <v>38</v>
      </c>
      <c r="AE1504" s="144">
        <v>968</v>
      </c>
      <c r="AF1504" s="145" t="str">
        <f ca="1">IF(OFFSET('Dummy Payment'!$B$21,AD1504-1,AC1504-1)&lt;&gt;"",OFFSET('Dummy Payment'!$B$21,AD1504-1,AC1504-1),"")</f>
        <v/>
      </c>
      <c r="AG1504" s="146" t="str">
        <f ca="1">IF(OFFSET('Dummy Payment'!$C$21,AD1504-1,AC1504-1)&lt;&gt;"",-OFFSET('Dummy Payment'!$C$21,AD1504-1,AC1504-1),"")</f>
        <v/>
      </c>
      <c r="AH1504" s="147" t="str">
        <f t="shared" si="72"/>
        <v/>
      </c>
    </row>
    <row r="1505" spans="29:34" x14ac:dyDescent="0.3">
      <c r="AC1505" s="111">
        <f t="shared" si="70"/>
        <v>19</v>
      </c>
      <c r="AD1505" s="111">
        <f t="shared" si="71"/>
        <v>39</v>
      </c>
      <c r="AE1505" s="144">
        <v>969</v>
      </c>
      <c r="AF1505" s="145" t="str">
        <f ca="1">IF(OFFSET('Dummy Payment'!$B$21,AD1505-1,AC1505-1)&lt;&gt;"",OFFSET('Dummy Payment'!$B$21,AD1505-1,AC1505-1),"")</f>
        <v/>
      </c>
      <c r="AG1505" s="146" t="str">
        <f ca="1">IF(OFFSET('Dummy Payment'!$C$21,AD1505-1,AC1505-1)&lt;&gt;"",-OFFSET('Dummy Payment'!$C$21,AD1505-1,AC1505-1),"")</f>
        <v/>
      </c>
      <c r="AH1505" s="147" t="str">
        <f t="shared" si="72"/>
        <v/>
      </c>
    </row>
    <row r="1506" spans="29:34" x14ac:dyDescent="0.3">
      <c r="AC1506" s="111">
        <f t="shared" si="70"/>
        <v>19</v>
      </c>
      <c r="AD1506" s="111">
        <f t="shared" si="71"/>
        <v>40</v>
      </c>
      <c r="AE1506" s="144">
        <v>970</v>
      </c>
      <c r="AF1506" s="145" t="str">
        <f ca="1">IF(OFFSET('Dummy Payment'!$B$21,AD1506-1,AC1506-1)&lt;&gt;"",OFFSET('Dummy Payment'!$B$21,AD1506-1,AC1506-1),"")</f>
        <v/>
      </c>
      <c r="AG1506" s="146" t="str">
        <f ca="1">IF(OFFSET('Dummy Payment'!$C$21,AD1506-1,AC1506-1)&lt;&gt;"",-OFFSET('Dummy Payment'!$C$21,AD1506-1,AC1506-1),"")</f>
        <v/>
      </c>
      <c r="AH1506" s="147" t="str">
        <f t="shared" si="72"/>
        <v/>
      </c>
    </row>
    <row r="1507" spans="29:34" x14ac:dyDescent="0.3">
      <c r="AC1507" s="111">
        <f t="shared" si="70"/>
        <v>19</v>
      </c>
      <c r="AD1507" s="111">
        <f t="shared" si="71"/>
        <v>41</v>
      </c>
      <c r="AE1507" s="144">
        <v>971</v>
      </c>
      <c r="AF1507" s="145" t="str">
        <f ca="1">IF(OFFSET('Dummy Payment'!$B$21,AD1507-1,AC1507-1)&lt;&gt;"",OFFSET('Dummy Payment'!$B$21,AD1507-1,AC1507-1),"")</f>
        <v/>
      </c>
      <c r="AG1507" s="146" t="str">
        <f ca="1">IF(OFFSET('Dummy Payment'!$C$21,AD1507-1,AC1507-1)&lt;&gt;"",-OFFSET('Dummy Payment'!$C$21,AD1507-1,AC1507-1),"")</f>
        <v/>
      </c>
      <c r="AH1507" s="147" t="str">
        <f t="shared" si="72"/>
        <v/>
      </c>
    </row>
    <row r="1508" spans="29:34" x14ac:dyDescent="0.3">
      <c r="AC1508" s="111">
        <f t="shared" si="70"/>
        <v>19</v>
      </c>
      <c r="AD1508" s="111">
        <f t="shared" si="71"/>
        <v>42</v>
      </c>
      <c r="AE1508" s="144">
        <v>972</v>
      </c>
      <c r="AF1508" s="145" t="str">
        <f ca="1">IF(OFFSET('Dummy Payment'!$B$21,AD1508-1,AC1508-1)&lt;&gt;"",OFFSET('Dummy Payment'!$B$21,AD1508-1,AC1508-1),"")</f>
        <v/>
      </c>
      <c r="AG1508" s="146" t="str">
        <f ca="1">IF(OFFSET('Dummy Payment'!$C$21,AD1508-1,AC1508-1)&lt;&gt;"",-OFFSET('Dummy Payment'!$C$21,AD1508-1,AC1508-1),"")</f>
        <v/>
      </c>
      <c r="AH1508" s="147" t="str">
        <f t="shared" si="72"/>
        <v/>
      </c>
    </row>
    <row r="1509" spans="29:34" x14ac:dyDescent="0.3">
      <c r="AC1509" s="111">
        <f t="shared" si="70"/>
        <v>19</v>
      </c>
      <c r="AD1509" s="111">
        <f t="shared" si="71"/>
        <v>43</v>
      </c>
      <c r="AE1509" s="144">
        <v>973</v>
      </c>
      <c r="AF1509" s="145" t="str">
        <f ca="1">IF(OFFSET('Dummy Payment'!$B$21,AD1509-1,AC1509-1)&lt;&gt;"",OFFSET('Dummy Payment'!$B$21,AD1509-1,AC1509-1),"")</f>
        <v/>
      </c>
      <c r="AG1509" s="146" t="str">
        <f ca="1">IF(OFFSET('Dummy Payment'!$C$21,AD1509-1,AC1509-1)&lt;&gt;"",-OFFSET('Dummy Payment'!$C$21,AD1509-1,AC1509-1),"")</f>
        <v/>
      </c>
      <c r="AH1509" s="147" t="str">
        <f t="shared" si="72"/>
        <v/>
      </c>
    </row>
    <row r="1510" spans="29:34" x14ac:dyDescent="0.3">
      <c r="AC1510" s="111">
        <f t="shared" si="70"/>
        <v>19</v>
      </c>
      <c r="AD1510" s="111">
        <f t="shared" si="71"/>
        <v>44</v>
      </c>
      <c r="AE1510" s="144">
        <v>974</v>
      </c>
      <c r="AF1510" s="145" t="str">
        <f ca="1">IF(OFFSET('Dummy Payment'!$B$21,AD1510-1,AC1510-1)&lt;&gt;"",OFFSET('Dummy Payment'!$B$21,AD1510-1,AC1510-1),"")</f>
        <v/>
      </c>
      <c r="AG1510" s="146" t="str">
        <f ca="1">IF(OFFSET('Dummy Payment'!$C$21,AD1510-1,AC1510-1)&lt;&gt;"",-OFFSET('Dummy Payment'!$C$21,AD1510-1,AC1510-1),"")</f>
        <v/>
      </c>
      <c r="AH1510" s="147" t="str">
        <f t="shared" si="72"/>
        <v/>
      </c>
    </row>
    <row r="1511" spans="29:34" x14ac:dyDescent="0.3">
      <c r="AC1511" s="111">
        <f t="shared" si="70"/>
        <v>19</v>
      </c>
      <c r="AD1511" s="111">
        <f t="shared" si="71"/>
        <v>45</v>
      </c>
      <c r="AE1511" s="144">
        <v>975</v>
      </c>
      <c r="AF1511" s="145" t="str">
        <f ca="1">IF(OFFSET('Dummy Payment'!$B$21,AD1511-1,AC1511-1)&lt;&gt;"",OFFSET('Dummy Payment'!$B$21,AD1511-1,AC1511-1),"")</f>
        <v/>
      </c>
      <c r="AG1511" s="146" t="str">
        <f ca="1">IF(OFFSET('Dummy Payment'!$C$21,AD1511-1,AC1511-1)&lt;&gt;"",-OFFSET('Dummy Payment'!$C$21,AD1511-1,AC1511-1),"")</f>
        <v/>
      </c>
      <c r="AH1511" s="147" t="str">
        <f t="shared" si="72"/>
        <v/>
      </c>
    </row>
    <row r="1512" spans="29:34" x14ac:dyDescent="0.3">
      <c r="AC1512" s="111">
        <f t="shared" si="70"/>
        <v>19</v>
      </c>
      <c r="AD1512" s="111">
        <f t="shared" si="71"/>
        <v>46</v>
      </c>
      <c r="AE1512" s="144">
        <v>976</v>
      </c>
      <c r="AF1512" s="145" t="str">
        <f ca="1">IF(OFFSET('Dummy Payment'!$B$21,AD1512-1,AC1512-1)&lt;&gt;"",OFFSET('Dummy Payment'!$B$21,AD1512-1,AC1512-1),"")</f>
        <v/>
      </c>
      <c r="AG1512" s="146" t="str">
        <f ca="1">IF(OFFSET('Dummy Payment'!$C$21,AD1512-1,AC1512-1)&lt;&gt;"",-OFFSET('Dummy Payment'!$C$21,AD1512-1,AC1512-1),"")</f>
        <v/>
      </c>
      <c r="AH1512" s="147" t="str">
        <f t="shared" si="72"/>
        <v/>
      </c>
    </row>
    <row r="1513" spans="29:34" x14ac:dyDescent="0.3">
      <c r="AC1513" s="111">
        <f t="shared" si="70"/>
        <v>19</v>
      </c>
      <c r="AD1513" s="111">
        <f t="shared" si="71"/>
        <v>47</v>
      </c>
      <c r="AE1513" s="144">
        <v>977</v>
      </c>
      <c r="AF1513" s="145" t="str">
        <f ca="1">IF(OFFSET('Dummy Payment'!$B$21,AD1513-1,AC1513-1)&lt;&gt;"",OFFSET('Dummy Payment'!$B$21,AD1513-1,AC1513-1),"")</f>
        <v/>
      </c>
      <c r="AG1513" s="146" t="str">
        <f ca="1">IF(OFFSET('Dummy Payment'!$C$21,AD1513-1,AC1513-1)&lt;&gt;"",-OFFSET('Dummy Payment'!$C$21,AD1513-1,AC1513-1),"")</f>
        <v/>
      </c>
      <c r="AH1513" s="147" t="str">
        <f t="shared" si="72"/>
        <v/>
      </c>
    </row>
    <row r="1514" spans="29:34" x14ac:dyDescent="0.3">
      <c r="AC1514" s="111">
        <f t="shared" si="70"/>
        <v>19</v>
      </c>
      <c r="AD1514" s="111">
        <f t="shared" si="71"/>
        <v>48</v>
      </c>
      <c r="AE1514" s="144">
        <v>978</v>
      </c>
      <c r="AF1514" s="145" t="str">
        <f ca="1">IF(OFFSET('Dummy Payment'!$B$21,AD1514-1,AC1514-1)&lt;&gt;"",OFFSET('Dummy Payment'!$B$21,AD1514-1,AC1514-1),"")</f>
        <v/>
      </c>
      <c r="AG1514" s="146" t="str">
        <f ca="1">IF(OFFSET('Dummy Payment'!$C$21,AD1514-1,AC1514-1)&lt;&gt;"",-OFFSET('Dummy Payment'!$C$21,AD1514-1,AC1514-1),"")</f>
        <v/>
      </c>
      <c r="AH1514" s="147" t="str">
        <f t="shared" si="72"/>
        <v/>
      </c>
    </row>
    <row r="1515" spans="29:34" x14ac:dyDescent="0.3">
      <c r="AC1515" s="111">
        <f t="shared" si="70"/>
        <v>19</v>
      </c>
      <c r="AD1515" s="111">
        <f t="shared" si="71"/>
        <v>49</v>
      </c>
      <c r="AE1515" s="144">
        <v>979</v>
      </c>
      <c r="AF1515" s="145" t="str">
        <f ca="1">IF(OFFSET('Dummy Payment'!$B$21,AD1515-1,AC1515-1)&lt;&gt;"",OFFSET('Dummy Payment'!$B$21,AD1515-1,AC1515-1),"")</f>
        <v/>
      </c>
      <c r="AG1515" s="146" t="str">
        <f ca="1">IF(OFFSET('Dummy Payment'!$C$21,AD1515-1,AC1515-1)&lt;&gt;"",-OFFSET('Dummy Payment'!$C$21,AD1515-1,AC1515-1),"")</f>
        <v/>
      </c>
      <c r="AH1515" s="147" t="str">
        <f t="shared" si="72"/>
        <v/>
      </c>
    </row>
    <row r="1516" spans="29:34" x14ac:dyDescent="0.3">
      <c r="AC1516" s="111">
        <f t="shared" ref="AC1516:AC1579" si="73">AC1426+2</f>
        <v>19</v>
      </c>
      <c r="AD1516" s="111">
        <f t="shared" ref="AD1516:AD1579" si="74">AD1426</f>
        <v>50</v>
      </c>
      <c r="AE1516" s="144">
        <v>980</v>
      </c>
      <c r="AF1516" s="145" t="str">
        <f ca="1">IF(OFFSET('Dummy Payment'!$B$21,AD1516-1,AC1516-1)&lt;&gt;"",OFFSET('Dummy Payment'!$B$21,AD1516-1,AC1516-1),"")</f>
        <v/>
      </c>
      <c r="AG1516" s="146" t="str">
        <f ca="1">IF(OFFSET('Dummy Payment'!$C$21,AD1516-1,AC1516-1)&lt;&gt;"",-OFFSET('Dummy Payment'!$C$21,AD1516-1,AC1516-1),"")</f>
        <v/>
      </c>
      <c r="AH1516" s="147" t="str">
        <f t="shared" ref="AH1516:AH1579" si="75">IF(AH1426&lt;&gt;"",AH1426,"")</f>
        <v/>
      </c>
    </row>
    <row r="1517" spans="29:34" x14ac:dyDescent="0.3">
      <c r="AC1517" s="111">
        <f t="shared" si="73"/>
        <v>19</v>
      </c>
      <c r="AD1517" s="111">
        <f t="shared" si="74"/>
        <v>51</v>
      </c>
      <c r="AE1517" s="144">
        <v>981</v>
      </c>
      <c r="AF1517" s="145" t="str">
        <f ca="1">IF(OFFSET('Dummy Payment'!$B$21,AD1517-1,AC1517-1)&lt;&gt;"",OFFSET('Dummy Payment'!$B$21,AD1517-1,AC1517-1),"")</f>
        <v/>
      </c>
      <c r="AG1517" s="146" t="str">
        <f ca="1">IF(OFFSET('Dummy Payment'!$C$21,AD1517-1,AC1517-1)&lt;&gt;"",-OFFSET('Dummy Payment'!$C$21,AD1517-1,AC1517-1),"")</f>
        <v/>
      </c>
      <c r="AH1517" s="147" t="str">
        <f t="shared" si="75"/>
        <v/>
      </c>
    </row>
    <row r="1518" spans="29:34" x14ac:dyDescent="0.3">
      <c r="AC1518" s="111">
        <f t="shared" si="73"/>
        <v>19</v>
      </c>
      <c r="AD1518" s="111">
        <f t="shared" si="74"/>
        <v>52</v>
      </c>
      <c r="AE1518" s="144">
        <v>982</v>
      </c>
      <c r="AF1518" s="145" t="str">
        <f ca="1">IF(OFFSET('Dummy Payment'!$B$21,AD1518-1,AC1518-1)&lt;&gt;"",OFFSET('Dummy Payment'!$B$21,AD1518-1,AC1518-1),"")</f>
        <v/>
      </c>
      <c r="AG1518" s="146" t="str">
        <f ca="1">IF(OFFSET('Dummy Payment'!$C$21,AD1518-1,AC1518-1)&lt;&gt;"",-OFFSET('Dummy Payment'!$C$21,AD1518-1,AC1518-1),"")</f>
        <v/>
      </c>
      <c r="AH1518" s="147" t="str">
        <f t="shared" si="75"/>
        <v/>
      </c>
    </row>
    <row r="1519" spans="29:34" x14ac:dyDescent="0.3">
      <c r="AC1519" s="111">
        <f t="shared" si="73"/>
        <v>19</v>
      </c>
      <c r="AD1519" s="111">
        <f t="shared" si="74"/>
        <v>53</v>
      </c>
      <c r="AE1519" s="144">
        <v>983</v>
      </c>
      <c r="AF1519" s="145" t="str">
        <f ca="1">IF(OFFSET('Dummy Payment'!$B$21,AD1519-1,AC1519-1)&lt;&gt;"",OFFSET('Dummy Payment'!$B$21,AD1519-1,AC1519-1),"")</f>
        <v/>
      </c>
      <c r="AG1519" s="146" t="str">
        <f ca="1">IF(OFFSET('Dummy Payment'!$C$21,AD1519-1,AC1519-1)&lt;&gt;"",-OFFSET('Dummy Payment'!$C$21,AD1519-1,AC1519-1),"")</f>
        <v/>
      </c>
      <c r="AH1519" s="147" t="str">
        <f t="shared" si="75"/>
        <v/>
      </c>
    </row>
    <row r="1520" spans="29:34" x14ac:dyDescent="0.3">
      <c r="AC1520" s="111">
        <f t="shared" si="73"/>
        <v>19</v>
      </c>
      <c r="AD1520" s="111">
        <f t="shared" si="74"/>
        <v>54</v>
      </c>
      <c r="AE1520" s="144">
        <v>984</v>
      </c>
      <c r="AF1520" s="145" t="str">
        <f ca="1">IF(OFFSET('Dummy Payment'!$B$21,AD1520-1,AC1520-1)&lt;&gt;"",OFFSET('Dummy Payment'!$B$21,AD1520-1,AC1520-1),"")</f>
        <v/>
      </c>
      <c r="AG1520" s="146" t="str">
        <f ca="1">IF(OFFSET('Dummy Payment'!$C$21,AD1520-1,AC1520-1)&lt;&gt;"",-OFFSET('Dummy Payment'!$C$21,AD1520-1,AC1520-1),"")</f>
        <v/>
      </c>
      <c r="AH1520" s="147" t="str">
        <f t="shared" si="75"/>
        <v/>
      </c>
    </row>
    <row r="1521" spans="29:34" x14ac:dyDescent="0.3">
      <c r="AC1521" s="111">
        <f t="shared" si="73"/>
        <v>19</v>
      </c>
      <c r="AD1521" s="111">
        <f t="shared" si="74"/>
        <v>55</v>
      </c>
      <c r="AE1521" s="144">
        <v>985</v>
      </c>
      <c r="AF1521" s="145" t="str">
        <f ca="1">IF(OFFSET('Dummy Payment'!$B$21,AD1521-1,AC1521-1)&lt;&gt;"",OFFSET('Dummy Payment'!$B$21,AD1521-1,AC1521-1),"")</f>
        <v/>
      </c>
      <c r="AG1521" s="146" t="str">
        <f ca="1">IF(OFFSET('Dummy Payment'!$C$21,AD1521-1,AC1521-1)&lt;&gt;"",-OFFSET('Dummy Payment'!$C$21,AD1521-1,AC1521-1),"")</f>
        <v/>
      </c>
      <c r="AH1521" s="147" t="str">
        <f t="shared" si="75"/>
        <v/>
      </c>
    </row>
    <row r="1522" spans="29:34" x14ac:dyDescent="0.3">
      <c r="AC1522" s="111">
        <f t="shared" si="73"/>
        <v>19</v>
      </c>
      <c r="AD1522" s="111">
        <f t="shared" si="74"/>
        <v>56</v>
      </c>
      <c r="AE1522" s="144">
        <v>986</v>
      </c>
      <c r="AF1522" s="145" t="str">
        <f ca="1">IF(OFFSET('Dummy Payment'!$B$21,AD1522-1,AC1522-1)&lt;&gt;"",OFFSET('Dummy Payment'!$B$21,AD1522-1,AC1522-1),"")</f>
        <v/>
      </c>
      <c r="AG1522" s="146" t="str">
        <f ca="1">IF(OFFSET('Dummy Payment'!$C$21,AD1522-1,AC1522-1)&lt;&gt;"",-OFFSET('Dummy Payment'!$C$21,AD1522-1,AC1522-1),"")</f>
        <v/>
      </c>
      <c r="AH1522" s="147" t="str">
        <f t="shared" si="75"/>
        <v/>
      </c>
    </row>
    <row r="1523" spans="29:34" x14ac:dyDescent="0.3">
      <c r="AC1523" s="111">
        <f t="shared" si="73"/>
        <v>19</v>
      </c>
      <c r="AD1523" s="111">
        <f t="shared" si="74"/>
        <v>57</v>
      </c>
      <c r="AE1523" s="144">
        <v>987</v>
      </c>
      <c r="AF1523" s="145" t="str">
        <f ca="1">IF(OFFSET('Dummy Payment'!$B$21,AD1523-1,AC1523-1)&lt;&gt;"",OFFSET('Dummy Payment'!$B$21,AD1523-1,AC1523-1),"")</f>
        <v/>
      </c>
      <c r="AG1523" s="146" t="str">
        <f ca="1">IF(OFFSET('Dummy Payment'!$C$21,AD1523-1,AC1523-1)&lt;&gt;"",-OFFSET('Dummy Payment'!$C$21,AD1523-1,AC1523-1),"")</f>
        <v/>
      </c>
      <c r="AH1523" s="147" t="str">
        <f t="shared" si="75"/>
        <v/>
      </c>
    </row>
    <row r="1524" spans="29:34" x14ac:dyDescent="0.3">
      <c r="AC1524" s="111">
        <f t="shared" si="73"/>
        <v>19</v>
      </c>
      <c r="AD1524" s="111">
        <f t="shared" si="74"/>
        <v>58</v>
      </c>
      <c r="AE1524" s="144">
        <v>988</v>
      </c>
      <c r="AF1524" s="145" t="str">
        <f ca="1">IF(OFFSET('Dummy Payment'!$B$21,AD1524-1,AC1524-1)&lt;&gt;"",OFFSET('Dummy Payment'!$B$21,AD1524-1,AC1524-1),"")</f>
        <v/>
      </c>
      <c r="AG1524" s="146" t="str">
        <f ca="1">IF(OFFSET('Dummy Payment'!$C$21,AD1524-1,AC1524-1)&lt;&gt;"",-OFFSET('Dummy Payment'!$C$21,AD1524-1,AC1524-1),"")</f>
        <v/>
      </c>
      <c r="AH1524" s="147" t="str">
        <f t="shared" si="75"/>
        <v/>
      </c>
    </row>
    <row r="1525" spans="29:34" x14ac:dyDescent="0.3">
      <c r="AC1525" s="111">
        <f t="shared" si="73"/>
        <v>19</v>
      </c>
      <c r="AD1525" s="111">
        <f t="shared" si="74"/>
        <v>59</v>
      </c>
      <c r="AE1525" s="144">
        <v>989</v>
      </c>
      <c r="AF1525" s="145" t="str">
        <f ca="1">IF(OFFSET('Dummy Payment'!$B$21,AD1525-1,AC1525-1)&lt;&gt;"",OFFSET('Dummy Payment'!$B$21,AD1525-1,AC1525-1),"")</f>
        <v/>
      </c>
      <c r="AG1525" s="146" t="str">
        <f ca="1">IF(OFFSET('Dummy Payment'!$C$21,AD1525-1,AC1525-1)&lt;&gt;"",-OFFSET('Dummy Payment'!$C$21,AD1525-1,AC1525-1),"")</f>
        <v/>
      </c>
      <c r="AH1525" s="147" t="str">
        <f t="shared" si="75"/>
        <v/>
      </c>
    </row>
    <row r="1526" spans="29:34" x14ac:dyDescent="0.3">
      <c r="AC1526" s="111">
        <f t="shared" si="73"/>
        <v>19</v>
      </c>
      <c r="AD1526" s="111">
        <f t="shared" si="74"/>
        <v>60</v>
      </c>
      <c r="AE1526" s="144">
        <v>990</v>
      </c>
      <c r="AF1526" s="145" t="str">
        <f ca="1">IF(OFFSET('Dummy Payment'!$B$21,AD1526-1,AC1526-1)&lt;&gt;"",OFFSET('Dummy Payment'!$B$21,AD1526-1,AC1526-1),"")</f>
        <v/>
      </c>
      <c r="AG1526" s="146" t="str">
        <f ca="1">IF(OFFSET('Dummy Payment'!$C$21,AD1526-1,AC1526-1)&lt;&gt;"",-OFFSET('Dummy Payment'!$C$21,AD1526-1,AC1526-1),"")</f>
        <v/>
      </c>
      <c r="AH1526" s="147" t="str">
        <f t="shared" si="75"/>
        <v/>
      </c>
    </row>
    <row r="1527" spans="29:34" x14ac:dyDescent="0.3">
      <c r="AC1527" s="111">
        <f t="shared" si="73"/>
        <v>19</v>
      </c>
      <c r="AD1527" s="111">
        <f t="shared" si="74"/>
        <v>61</v>
      </c>
      <c r="AE1527" s="144">
        <v>991</v>
      </c>
      <c r="AF1527" s="145" t="str">
        <f ca="1">IF(OFFSET('Dummy Payment'!$B$21,AD1527-1,AC1527-1)&lt;&gt;"",OFFSET('Dummy Payment'!$B$21,AD1527-1,AC1527-1),"")</f>
        <v/>
      </c>
      <c r="AG1527" s="146" t="str">
        <f ca="1">IF(OFFSET('Dummy Payment'!$C$21,AD1527-1,AC1527-1)&lt;&gt;"",-OFFSET('Dummy Payment'!$C$21,AD1527-1,AC1527-1),"")</f>
        <v/>
      </c>
      <c r="AH1527" s="147" t="str">
        <f t="shared" si="75"/>
        <v/>
      </c>
    </row>
    <row r="1528" spans="29:34" x14ac:dyDescent="0.3">
      <c r="AC1528" s="111">
        <f t="shared" si="73"/>
        <v>19</v>
      </c>
      <c r="AD1528" s="111">
        <f t="shared" si="74"/>
        <v>62</v>
      </c>
      <c r="AE1528" s="144">
        <v>992</v>
      </c>
      <c r="AF1528" s="145" t="str">
        <f ca="1">IF(OFFSET('Dummy Payment'!$B$21,AD1528-1,AC1528-1)&lt;&gt;"",OFFSET('Dummy Payment'!$B$21,AD1528-1,AC1528-1),"")</f>
        <v/>
      </c>
      <c r="AG1528" s="146" t="str">
        <f ca="1">IF(OFFSET('Dummy Payment'!$C$21,AD1528-1,AC1528-1)&lt;&gt;"",-OFFSET('Dummy Payment'!$C$21,AD1528-1,AC1528-1),"")</f>
        <v/>
      </c>
      <c r="AH1528" s="147" t="str">
        <f t="shared" si="75"/>
        <v/>
      </c>
    </row>
    <row r="1529" spans="29:34" x14ac:dyDescent="0.3">
      <c r="AC1529" s="111">
        <f t="shared" si="73"/>
        <v>19</v>
      </c>
      <c r="AD1529" s="111">
        <f t="shared" si="74"/>
        <v>63</v>
      </c>
      <c r="AE1529" s="144">
        <v>993</v>
      </c>
      <c r="AF1529" s="145" t="str">
        <f ca="1">IF(OFFSET('Dummy Payment'!$B$21,AD1529-1,AC1529-1)&lt;&gt;"",OFFSET('Dummy Payment'!$B$21,AD1529-1,AC1529-1),"")</f>
        <v/>
      </c>
      <c r="AG1529" s="146" t="str">
        <f ca="1">IF(OFFSET('Dummy Payment'!$C$21,AD1529-1,AC1529-1)&lt;&gt;"",-OFFSET('Dummy Payment'!$C$21,AD1529-1,AC1529-1),"")</f>
        <v/>
      </c>
      <c r="AH1529" s="147" t="str">
        <f t="shared" si="75"/>
        <v/>
      </c>
    </row>
    <row r="1530" spans="29:34" x14ac:dyDescent="0.3">
      <c r="AC1530" s="111">
        <f t="shared" si="73"/>
        <v>19</v>
      </c>
      <c r="AD1530" s="111">
        <f t="shared" si="74"/>
        <v>64</v>
      </c>
      <c r="AE1530" s="144">
        <v>994</v>
      </c>
      <c r="AF1530" s="145" t="str">
        <f ca="1">IF(OFFSET('Dummy Payment'!$B$21,AD1530-1,AC1530-1)&lt;&gt;"",OFFSET('Dummy Payment'!$B$21,AD1530-1,AC1530-1),"")</f>
        <v/>
      </c>
      <c r="AG1530" s="146" t="str">
        <f ca="1">IF(OFFSET('Dummy Payment'!$C$21,AD1530-1,AC1530-1)&lt;&gt;"",-OFFSET('Dummy Payment'!$C$21,AD1530-1,AC1530-1),"")</f>
        <v/>
      </c>
      <c r="AH1530" s="147" t="str">
        <f t="shared" si="75"/>
        <v/>
      </c>
    </row>
    <row r="1531" spans="29:34" x14ac:dyDescent="0.3">
      <c r="AC1531" s="111">
        <f t="shared" si="73"/>
        <v>19</v>
      </c>
      <c r="AD1531" s="111">
        <f t="shared" si="74"/>
        <v>65</v>
      </c>
      <c r="AE1531" s="144">
        <v>995</v>
      </c>
      <c r="AF1531" s="145" t="str">
        <f ca="1">IF(OFFSET('Dummy Payment'!$B$21,AD1531-1,AC1531-1)&lt;&gt;"",OFFSET('Dummy Payment'!$B$21,AD1531-1,AC1531-1),"")</f>
        <v/>
      </c>
      <c r="AG1531" s="146" t="str">
        <f ca="1">IF(OFFSET('Dummy Payment'!$C$21,AD1531-1,AC1531-1)&lt;&gt;"",-OFFSET('Dummy Payment'!$C$21,AD1531-1,AC1531-1),"")</f>
        <v/>
      </c>
      <c r="AH1531" s="147" t="str">
        <f t="shared" si="75"/>
        <v/>
      </c>
    </row>
    <row r="1532" spans="29:34" x14ac:dyDescent="0.3">
      <c r="AC1532" s="111">
        <f t="shared" si="73"/>
        <v>19</v>
      </c>
      <c r="AD1532" s="111">
        <f t="shared" si="74"/>
        <v>66</v>
      </c>
      <c r="AE1532" s="144">
        <v>996</v>
      </c>
      <c r="AF1532" s="145" t="str">
        <f ca="1">IF(OFFSET('Dummy Payment'!$B$21,AD1532-1,AC1532-1)&lt;&gt;"",OFFSET('Dummy Payment'!$B$21,AD1532-1,AC1532-1),"")</f>
        <v/>
      </c>
      <c r="AG1532" s="146" t="str">
        <f ca="1">IF(OFFSET('Dummy Payment'!$C$21,AD1532-1,AC1532-1)&lt;&gt;"",-OFFSET('Dummy Payment'!$C$21,AD1532-1,AC1532-1),"")</f>
        <v/>
      </c>
      <c r="AH1532" s="147" t="str">
        <f t="shared" si="75"/>
        <v/>
      </c>
    </row>
    <row r="1533" spans="29:34" x14ac:dyDescent="0.3">
      <c r="AC1533" s="111">
        <f t="shared" si="73"/>
        <v>19</v>
      </c>
      <c r="AD1533" s="111">
        <f t="shared" si="74"/>
        <v>67</v>
      </c>
      <c r="AE1533" s="144">
        <v>997</v>
      </c>
      <c r="AF1533" s="145" t="str">
        <f ca="1">IF(OFFSET('Dummy Payment'!$B$21,AD1533-1,AC1533-1)&lt;&gt;"",OFFSET('Dummy Payment'!$B$21,AD1533-1,AC1533-1),"")</f>
        <v/>
      </c>
      <c r="AG1533" s="146" t="str">
        <f ca="1">IF(OFFSET('Dummy Payment'!$C$21,AD1533-1,AC1533-1)&lt;&gt;"",-OFFSET('Dummy Payment'!$C$21,AD1533-1,AC1533-1),"")</f>
        <v/>
      </c>
      <c r="AH1533" s="147" t="str">
        <f t="shared" si="75"/>
        <v/>
      </c>
    </row>
    <row r="1534" spans="29:34" x14ac:dyDescent="0.3">
      <c r="AC1534" s="111">
        <f t="shared" si="73"/>
        <v>19</v>
      </c>
      <c r="AD1534" s="111">
        <f t="shared" si="74"/>
        <v>68</v>
      </c>
      <c r="AE1534" s="144">
        <v>998</v>
      </c>
      <c r="AF1534" s="145" t="str">
        <f ca="1">IF(OFFSET('Dummy Payment'!$B$21,AD1534-1,AC1534-1)&lt;&gt;"",OFFSET('Dummy Payment'!$B$21,AD1534-1,AC1534-1),"")</f>
        <v/>
      </c>
      <c r="AG1534" s="146" t="str">
        <f ca="1">IF(OFFSET('Dummy Payment'!$C$21,AD1534-1,AC1534-1)&lt;&gt;"",-OFFSET('Dummy Payment'!$C$21,AD1534-1,AC1534-1),"")</f>
        <v/>
      </c>
      <c r="AH1534" s="147" t="str">
        <f t="shared" si="75"/>
        <v/>
      </c>
    </row>
    <row r="1535" spans="29:34" x14ac:dyDescent="0.3">
      <c r="AC1535" s="111">
        <f t="shared" si="73"/>
        <v>19</v>
      </c>
      <c r="AD1535" s="111">
        <f t="shared" si="74"/>
        <v>69</v>
      </c>
      <c r="AE1535" s="144">
        <v>999</v>
      </c>
      <c r="AF1535" s="145" t="str">
        <f ca="1">IF(OFFSET('Dummy Payment'!$B$21,AD1535-1,AC1535-1)&lt;&gt;"",OFFSET('Dummy Payment'!$B$21,AD1535-1,AC1535-1),"")</f>
        <v/>
      </c>
      <c r="AG1535" s="146" t="str">
        <f ca="1">IF(OFFSET('Dummy Payment'!$C$21,AD1535-1,AC1535-1)&lt;&gt;"",-OFFSET('Dummy Payment'!$C$21,AD1535-1,AC1535-1),"")</f>
        <v/>
      </c>
      <c r="AH1535" s="147" t="str">
        <f t="shared" si="75"/>
        <v/>
      </c>
    </row>
    <row r="1536" spans="29:34" x14ac:dyDescent="0.3">
      <c r="AC1536" s="111">
        <f t="shared" si="73"/>
        <v>19</v>
      </c>
      <c r="AD1536" s="111">
        <f t="shared" si="74"/>
        <v>70</v>
      </c>
      <c r="AE1536" s="144">
        <v>1000</v>
      </c>
      <c r="AF1536" s="145" t="str">
        <f ca="1">IF(OFFSET('Dummy Payment'!$B$21,AD1536-1,AC1536-1)&lt;&gt;"",OFFSET('Dummy Payment'!$B$21,AD1536-1,AC1536-1),"")</f>
        <v/>
      </c>
      <c r="AG1536" s="146" t="str">
        <f ca="1">IF(OFFSET('Dummy Payment'!$C$21,AD1536-1,AC1536-1)&lt;&gt;"",-OFFSET('Dummy Payment'!$C$21,AD1536-1,AC1536-1),"")</f>
        <v/>
      </c>
      <c r="AH1536" s="147" t="str">
        <f t="shared" si="75"/>
        <v/>
      </c>
    </row>
    <row r="1537" spans="29:34" x14ac:dyDescent="0.3">
      <c r="AC1537" s="111">
        <f t="shared" si="73"/>
        <v>19</v>
      </c>
      <c r="AD1537" s="111">
        <f t="shared" si="74"/>
        <v>71</v>
      </c>
      <c r="AE1537" s="144">
        <v>1001</v>
      </c>
      <c r="AF1537" s="145" t="str">
        <f ca="1">IF(OFFSET('Dummy Payment'!$B$21,AD1537-1,AC1537-1)&lt;&gt;"",OFFSET('Dummy Payment'!$B$21,AD1537-1,AC1537-1),"")</f>
        <v/>
      </c>
      <c r="AG1537" s="146" t="str">
        <f ca="1">IF(OFFSET('Dummy Payment'!$C$21,AD1537-1,AC1537-1)&lt;&gt;"",-OFFSET('Dummy Payment'!$C$21,AD1537-1,AC1537-1),"")</f>
        <v/>
      </c>
      <c r="AH1537" s="147" t="str">
        <f t="shared" si="75"/>
        <v/>
      </c>
    </row>
    <row r="1538" spans="29:34" x14ac:dyDescent="0.3">
      <c r="AC1538" s="111">
        <f t="shared" si="73"/>
        <v>19</v>
      </c>
      <c r="AD1538" s="111">
        <f t="shared" si="74"/>
        <v>72</v>
      </c>
      <c r="AE1538" s="144">
        <v>1002</v>
      </c>
      <c r="AF1538" s="145" t="str">
        <f ca="1">IF(OFFSET('Dummy Payment'!$B$21,AD1538-1,AC1538-1)&lt;&gt;"",OFFSET('Dummy Payment'!$B$21,AD1538-1,AC1538-1),"")</f>
        <v/>
      </c>
      <c r="AG1538" s="146" t="str">
        <f ca="1">IF(OFFSET('Dummy Payment'!$C$21,AD1538-1,AC1538-1)&lt;&gt;"",-OFFSET('Dummy Payment'!$C$21,AD1538-1,AC1538-1),"")</f>
        <v/>
      </c>
      <c r="AH1538" s="147" t="str">
        <f t="shared" si="75"/>
        <v/>
      </c>
    </row>
    <row r="1539" spans="29:34" x14ac:dyDescent="0.3">
      <c r="AC1539" s="111">
        <f t="shared" si="73"/>
        <v>19</v>
      </c>
      <c r="AD1539" s="111">
        <f t="shared" si="74"/>
        <v>73</v>
      </c>
      <c r="AE1539" s="144">
        <v>1003</v>
      </c>
      <c r="AF1539" s="145" t="str">
        <f ca="1">IF(OFFSET('Dummy Payment'!$B$21,AD1539-1,AC1539-1)&lt;&gt;"",OFFSET('Dummy Payment'!$B$21,AD1539-1,AC1539-1),"")</f>
        <v/>
      </c>
      <c r="AG1539" s="146" t="str">
        <f ca="1">IF(OFFSET('Dummy Payment'!$C$21,AD1539-1,AC1539-1)&lt;&gt;"",-OFFSET('Dummy Payment'!$C$21,AD1539-1,AC1539-1),"")</f>
        <v/>
      </c>
      <c r="AH1539" s="147" t="str">
        <f t="shared" si="75"/>
        <v/>
      </c>
    </row>
    <row r="1540" spans="29:34" x14ac:dyDescent="0.3">
      <c r="AC1540" s="111">
        <f t="shared" si="73"/>
        <v>19</v>
      </c>
      <c r="AD1540" s="111">
        <f t="shared" si="74"/>
        <v>74</v>
      </c>
      <c r="AE1540" s="144">
        <v>1004</v>
      </c>
      <c r="AF1540" s="145" t="str">
        <f ca="1">IF(OFFSET('Dummy Payment'!$B$21,AD1540-1,AC1540-1)&lt;&gt;"",OFFSET('Dummy Payment'!$B$21,AD1540-1,AC1540-1),"")</f>
        <v/>
      </c>
      <c r="AG1540" s="146" t="str">
        <f ca="1">IF(OFFSET('Dummy Payment'!$C$21,AD1540-1,AC1540-1)&lt;&gt;"",-OFFSET('Dummy Payment'!$C$21,AD1540-1,AC1540-1),"")</f>
        <v/>
      </c>
      <c r="AH1540" s="147" t="str">
        <f t="shared" si="75"/>
        <v/>
      </c>
    </row>
    <row r="1541" spans="29:34" x14ac:dyDescent="0.3">
      <c r="AC1541" s="111">
        <f t="shared" si="73"/>
        <v>19</v>
      </c>
      <c r="AD1541" s="111">
        <f t="shared" si="74"/>
        <v>75</v>
      </c>
      <c r="AE1541" s="144">
        <v>1005</v>
      </c>
      <c r="AF1541" s="145" t="str">
        <f ca="1">IF(OFFSET('Dummy Payment'!$B$21,AD1541-1,AC1541-1)&lt;&gt;"",OFFSET('Dummy Payment'!$B$21,AD1541-1,AC1541-1),"")</f>
        <v/>
      </c>
      <c r="AG1541" s="146" t="str">
        <f ca="1">IF(OFFSET('Dummy Payment'!$C$21,AD1541-1,AC1541-1)&lt;&gt;"",-OFFSET('Dummy Payment'!$C$21,AD1541-1,AC1541-1),"")</f>
        <v/>
      </c>
      <c r="AH1541" s="147" t="str">
        <f t="shared" si="75"/>
        <v/>
      </c>
    </row>
    <row r="1542" spans="29:34" x14ac:dyDescent="0.3">
      <c r="AC1542" s="111">
        <f t="shared" si="73"/>
        <v>19</v>
      </c>
      <c r="AD1542" s="111">
        <f t="shared" si="74"/>
        <v>76</v>
      </c>
      <c r="AE1542" s="144">
        <v>1006</v>
      </c>
      <c r="AF1542" s="145" t="str">
        <f ca="1">IF(OFFSET('Dummy Payment'!$B$21,AD1542-1,AC1542-1)&lt;&gt;"",OFFSET('Dummy Payment'!$B$21,AD1542-1,AC1542-1),"")</f>
        <v/>
      </c>
      <c r="AG1542" s="146" t="str">
        <f ca="1">IF(OFFSET('Dummy Payment'!$C$21,AD1542-1,AC1542-1)&lt;&gt;"",-OFFSET('Dummy Payment'!$C$21,AD1542-1,AC1542-1),"")</f>
        <v/>
      </c>
      <c r="AH1542" s="147" t="str">
        <f t="shared" si="75"/>
        <v/>
      </c>
    </row>
    <row r="1543" spans="29:34" x14ac:dyDescent="0.3">
      <c r="AC1543" s="111">
        <f t="shared" si="73"/>
        <v>19</v>
      </c>
      <c r="AD1543" s="111">
        <f t="shared" si="74"/>
        <v>77</v>
      </c>
      <c r="AE1543" s="144">
        <v>1007</v>
      </c>
      <c r="AF1543" s="145" t="str">
        <f ca="1">IF(OFFSET('Dummy Payment'!$B$21,AD1543-1,AC1543-1)&lt;&gt;"",OFFSET('Dummy Payment'!$B$21,AD1543-1,AC1543-1),"")</f>
        <v/>
      </c>
      <c r="AG1543" s="146" t="str">
        <f ca="1">IF(OFFSET('Dummy Payment'!$C$21,AD1543-1,AC1543-1)&lt;&gt;"",-OFFSET('Dummy Payment'!$C$21,AD1543-1,AC1543-1),"")</f>
        <v/>
      </c>
      <c r="AH1543" s="147" t="str">
        <f t="shared" si="75"/>
        <v/>
      </c>
    </row>
    <row r="1544" spans="29:34" x14ac:dyDescent="0.3">
      <c r="AC1544" s="111">
        <f t="shared" si="73"/>
        <v>19</v>
      </c>
      <c r="AD1544" s="111">
        <f t="shared" si="74"/>
        <v>78</v>
      </c>
      <c r="AE1544" s="144">
        <v>1008</v>
      </c>
      <c r="AF1544" s="145" t="str">
        <f ca="1">IF(OFFSET('Dummy Payment'!$B$21,AD1544-1,AC1544-1)&lt;&gt;"",OFFSET('Dummy Payment'!$B$21,AD1544-1,AC1544-1),"")</f>
        <v/>
      </c>
      <c r="AG1544" s="146" t="str">
        <f ca="1">IF(OFFSET('Dummy Payment'!$C$21,AD1544-1,AC1544-1)&lt;&gt;"",-OFFSET('Dummy Payment'!$C$21,AD1544-1,AC1544-1),"")</f>
        <v/>
      </c>
      <c r="AH1544" s="147" t="str">
        <f t="shared" si="75"/>
        <v/>
      </c>
    </row>
    <row r="1545" spans="29:34" x14ac:dyDescent="0.3">
      <c r="AC1545" s="111">
        <f t="shared" si="73"/>
        <v>19</v>
      </c>
      <c r="AD1545" s="111">
        <f t="shared" si="74"/>
        <v>79</v>
      </c>
      <c r="AE1545" s="144">
        <v>1009</v>
      </c>
      <c r="AF1545" s="145" t="str">
        <f ca="1">IF(OFFSET('Dummy Payment'!$B$21,AD1545-1,AC1545-1)&lt;&gt;"",OFFSET('Dummy Payment'!$B$21,AD1545-1,AC1545-1),"")</f>
        <v/>
      </c>
      <c r="AG1545" s="146" t="str">
        <f ca="1">IF(OFFSET('Dummy Payment'!$C$21,AD1545-1,AC1545-1)&lt;&gt;"",-OFFSET('Dummy Payment'!$C$21,AD1545-1,AC1545-1),"")</f>
        <v/>
      </c>
      <c r="AH1545" s="147" t="str">
        <f t="shared" si="75"/>
        <v/>
      </c>
    </row>
    <row r="1546" spans="29:34" x14ac:dyDescent="0.3">
      <c r="AC1546" s="111">
        <f t="shared" si="73"/>
        <v>19</v>
      </c>
      <c r="AD1546" s="111">
        <f t="shared" si="74"/>
        <v>80</v>
      </c>
      <c r="AE1546" s="144">
        <v>1010</v>
      </c>
      <c r="AF1546" s="145" t="str">
        <f ca="1">IF(OFFSET('Dummy Payment'!$B$21,AD1546-1,AC1546-1)&lt;&gt;"",OFFSET('Dummy Payment'!$B$21,AD1546-1,AC1546-1),"")</f>
        <v/>
      </c>
      <c r="AG1546" s="146" t="str">
        <f ca="1">IF(OFFSET('Dummy Payment'!$C$21,AD1546-1,AC1546-1)&lt;&gt;"",-OFFSET('Dummy Payment'!$C$21,AD1546-1,AC1546-1),"")</f>
        <v/>
      </c>
      <c r="AH1546" s="147" t="str">
        <f t="shared" si="75"/>
        <v/>
      </c>
    </row>
    <row r="1547" spans="29:34" x14ac:dyDescent="0.3">
      <c r="AC1547" s="111">
        <f t="shared" si="73"/>
        <v>19</v>
      </c>
      <c r="AD1547" s="111">
        <f t="shared" si="74"/>
        <v>81</v>
      </c>
      <c r="AE1547" s="144">
        <v>1011</v>
      </c>
      <c r="AF1547" s="145" t="str">
        <f ca="1">IF(OFFSET('Dummy Payment'!$B$21,AD1547-1,AC1547-1)&lt;&gt;"",OFFSET('Dummy Payment'!$B$21,AD1547-1,AC1547-1),"")</f>
        <v/>
      </c>
      <c r="AG1547" s="146" t="str">
        <f ca="1">IF(OFFSET('Dummy Payment'!$C$21,AD1547-1,AC1547-1)&lt;&gt;"",-OFFSET('Dummy Payment'!$C$21,AD1547-1,AC1547-1),"")</f>
        <v/>
      </c>
      <c r="AH1547" s="147" t="str">
        <f t="shared" si="75"/>
        <v/>
      </c>
    </row>
    <row r="1548" spans="29:34" x14ac:dyDescent="0.3">
      <c r="AC1548" s="111">
        <f t="shared" si="73"/>
        <v>19</v>
      </c>
      <c r="AD1548" s="111">
        <f t="shared" si="74"/>
        <v>82</v>
      </c>
      <c r="AE1548" s="144">
        <v>1012</v>
      </c>
      <c r="AF1548" s="145" t="str">
        <f ca="1">IF(OFFSET('Dummy Payment'!$B$21,AD1548-1,AC1548-1)&lt;&gt;"",OFFSET('Dummy Payment'!$B$21,AD1548-1,AC1548-1),"")</f>
        <v/>
      </c>
      <c r="AG1548" s="146" t="str">
        <f ca="1">IF(OFFSET('Dummy Payment'!$C$21,AD1548-1,AC1548-1)&lt;&gt;"",-OFFSET('Dummy Payment'!$C$21,AD1548-1,AC1548-1),"")</f>
        <v/>
      </c>
      <c r="AH1548" s="147" t="str">
        <f t="shared" si="75"/>
        <v/>
      </c>
    </row>
    <row r="1549" spans="29:34" x14ac:dyDescent="0.3">
      <c r="AC1549" s="111">
        <f t="shared" si="73"/>
        <v>19</v>
      </c>
      <c r="AD1549" s="111">
        <f t="shared" si="74"/>
        <v>83</v>
      </c>
      <c r="AE1549" s="144">
        <v>1013</v>
      </c>
      <c r="AF1549" s="145" t="str">
        <f ca="1">IF(OFFSET('Dummy Payment'!$B$21,AD1549-1,AC1549-1)&lt;&gt;"",OFFSET('Dummy Payment'!$B$21,AD1549-1,AC1549-1),"")</f>
        <v/>
      </c>
      <c r="AG1549" s="146" t="str">
        <f ca="1">IF(OFFSET('Dummy Payment'!$C$21,AD1549-1,AC1549-1)&lt;&gt;"",-OFFSET('Dummy Payment'!$C$21,AD1549-1,AC1549-1),"")</f>
        <v/>
      </c>
      <c r="AH1549" s="147" t="str">
        <f t="shared" si="75"/>
        <v/>
      </c>
    </row>
    <row r="1550" spans="29:34" x14ac:dyDescent="0.3">
      <c r="AC1550" s="111">
        <f t="shared" si="73"/>
        <v>19</v>
      </c>
      <c r="AD1550" s="111">
        <f t="shared" si="74"/>
        <v>84</v>
      </c>
      <c r="AE1550" s="144">
        <v>1014</v>
      </c>
      <c r="AF1550" s="145" t="str">
        <f ca="1">IF(OFFSET('Dummy Payment'!$B$21,AD1550-1,AC1550-1)&lt;&gt;"",OFFSET('Dummy Payment'!$B$21,AD1550-1,AC1550-1),"")</f>
        <v/>
      </c>
      <c r="AG1550" s="146" t="str">
        <f ca="1">IF(OFFSET('Dummy Payment'!$C$21,AD1550-1,AC1550-1)&lt;&gt;"",-OFFSET('Dummy Payment'!$C$21,AD1550-1,AC1550-1),"")</f>
        <v/>
      </c>
      <c r="AH1550" s="147" t="str">
        <f t="shared" si="75"/>
        <v/>
      </c>
    </row>
    <row r="1551" spans="29:34" x14ac:dyDescent="0.3">
      <c r="AC1551" s="111">
        <f t="shared" si="73"/>
        <v>19</v>
      </c>
      <c r="AD1551" s="111">
        <f t="shared" si="74"/>
        <v>85</v>
      </c>
      <c r="AE1551" s="144">
        <v>1015</v>
      </c>
      <c r="AF1551" s="145" t="str">
        <f ca="1">IF(OFFSET('Dummy Payment'!$B$21,AD1551-1,AC1551-1)&lt;&gt;"",OFFSET('Dummy Payment'!$B$21,AD1551-1,AC1551-1),"")</f>
        <v/>
      </c>
      <c r="AG1551" s="146" t="str">
        <f ca="1">IF(OFFSET('Dummy Payment'!$C$21,AD1551-1,AC1551-1)&lt;&gt;"",-OFFSET('Dummy Payment'!$C$21,AD1551-1,AC1551-1),"")</f>
        <v/>
      </c>
      <c r="AH1551" s="147" t="str">
        <f t="shared" si="75"/>
        <v/>
      </c>
    </row>
    <row r="1552" spans="29:34" x14ac:dyDescent="0.3">
      <c r="AC1552" s="111">
        <f t="shared" si="73"/>
        <v>19</v>
      </c>
      <c r="AD1552" s="111">
        <f t="shared" si="74"/>
        <v>86</v>
      </c>
      <c r="AE1552" s="144">
        <v>1016</v>
      </c>
      <c r="AF1552" s="145" t="str">
        <f ca="1">IF(OFFSET('Dummy Payment'!$B$21,AD1552-1,AC1552-1)&lt;&gt;"",OFFSET('Dummy Payment'!$B$21,AD1552-1,AC1552-1),"")</f>
        <v/>
      </c>
      <c r="AG1552" s="146" t="str">
        <f ca="1">IF(OFFSET('Dummy Payment'!$C$21,AD1552-1,AC1552-1)&lt;&gt;"",-OFFSET('Dummy Payment'!$C$21,AD1552-1,AC1552-1),"")</f>
        <v/>
      </c>
      <c r="AH1552" s="147" t="str">
        <f t="shared" si="75"/>
        <v/>
      </c>
    </row>
    <row r="1553" spans="29:34" x14ac:dyDescent="0.3">
      <c r="AC1553" s="111">
        <f t="shared" si="73"/>
        <v>19</v>
      </c>
      <c r="AD1553" s="111">
        <f t="shared" si="74"/>
        <v>87</v>
      </c>
      <c r="AE1553" s="144">
        <v>1017</v>
      </c>
      <c r="AF1553" s="145" t="str">
        <f ca="1">IF(OFFSET('Dummy Payment'!$B$21,AD1553-1,AC1553-1)&lt;&gt;"",OFFSET('Dummy Payment'!$B$21,AD1553-1,AC1553-1),"")</f>
        <v/>
      </c>
      <c r="AG1553" s="146" t="str">
        <f ca="1">IF(OFFSET('Dummy Payment'!$C$21,AD1553-1,AC1553-1)&lt;&gt;"",-OFFSET('Dummy Payment'!$C$21,AD1553-1,AC1553-1),"")</f>
        <v/>
      </c>
      <c r="AH1553" s="147" t="str">
        <f t="shared" si="75"/>
        <v/>
      </c>
    </row>
    <row r="1554" spans="29:34" x14ac:dyDescent="0.3">
      <c r="AC1554" s="111">
        <f t="shared" si="73"/>
        <v>19</v>
      </c>
      <c r="AD1554" s="111">
        <f t="shared" si="74"/>
        <v>88</v>
      </c>
      <c r="AE1554" s="144">
        <v>1018</v>
      </c>
      <c r="AF1554" s="145" t="str">
        <f ca="1">IF(OFFSET('Dummy Payment'!$B$21,AD1554-1,AC1554-1)&lt;&gt;"",OFFSET('Dummy Payment'!$B$21,AD1554-1,AC1554-1),"")</f>
        <v/>
      </c>
      <c r="AG1554" s="146" t="str">
        <f ca="1">IF(OFFSET('Dummy Payment'!$C$21,AD1554-1,AC1554-1)&lt;&gt;"",-OFFSET('Dummy Payment'!$C$21,AD1554-1,AC1554-1),"")</f>
        <v/>
      </c>
      <c r="AH1554" s="147" t="str">
        <f t="shared" si="75"/>
        <v/>
      </c>
    </row>
    <row r="1555" spans="29:34" x14ac:dyDescent="0.3">
      <c r="AC1555" s="111">
        <f t="shared" si="73"/>
        <v>19</v>
      </c>
      <c r="AD1555" s="111">
        <f t="shared" si="74"/>
        <v>89</v>
      </c>
      <c r="AE1555" s="144">
        <v>1019</v>
      </c>
      <c r="AF1555" s="145" t="str">
        <f ca="1">IF(OFFSET('Dummy Payment'!$B$21,AD1555-1,AC1555-1)&lt;&gt;"",OFFSET('Dummy Payment'!$B$21,AD1555-1,AC1555-1),"")</f>
        <v/>
      </c>
      <c r="AG1555" s="146" t="str">
        <f ca="1">IF(OFFSET('Dummy Payment'!$C$21,AD1555-1,AC1555-1)&lt;&gt;"",-OFFSET('Dummy Payment'!$C$21,AD1555-1,AC1555-1),"")</f>
        <v/>
      </c>
      <c r="AH1555" s="147" t="str">
        <f t="shared" si="75"/>
        <v/>
      </c>
    </row>
    <row r="1556" spans="29:34" x14ac:dyDescent="0.3">
      <c r="AC1556" s="111">
        <f t="shared" si="73"/>
        <v>19</v>
      </c>
      <c r="AD1556" s="111">
        <f t="shared" si="74"/>
        <v>90</v>
      </c>
      <c r="AE1556" s="144">
        <v>1020</v>
      </c>
      <c r="AF1556" s="145" t="str">
        <f ca="1">IF(OFFSET('Dummy Payment'!$B$21,AD1556-1,AC1556-1)&lt;&gt;"",OFFSET('Dummy Payment'!$B$21,AD1556-1,AC1556-1),"")</f>
        <v/>
      </c>
      <c r="AG1556" s="146" t="str">
        <f ca="1">IF(OFFSET('Dummy Payment'!$C$21,AD1556-1,AC1556-1)&lt;&gt;"",-OFFSET('Dummy Payment'!$C$21,AD1556-1,AC1556-1),"")</f>
        <v/>
      </c>
      <c r="AH1556" s="147" t="str">
        <f t="shared" si="75"/>
        <v/>
      </c>
    </row>
    <row r="1557" spans="29:34" x14ac:dyDescent="0.3">
      <c r="AC1557" s="111">
        <f t="shared" si="73"/>
        <v>21</v>
      </c>
      <c r="AD1557" s="111">
        <f t="shared" si="74"/>
        <v>1</v>
      </c>
      <c r="AE1557" s="144">
        <v>1021</v>
      </c>
      <c r="AF1557" s="145">
        <f ca="1">IF(OFFSET('Dummy Payment'!$B$21,AD1557-1,AC1557-1)&lt;&gt;"",OFFSET('Dummy Payment'!$B$21,AD1557-1,AC1557-1),"")</f>
        <v>43409</v>
      </c>
      <c r="AG1557" s="146">
        <f ca="1">IF(OFFSET('Dummy Payment'!$C$21,AD1557-1,AC1557-1)&lt;&gt;"",-OFFSET('Dummy Payment'!$C$21,AD1557-1,AC1557-1),"")</f>
        <v>-200</v>
      </c>
      <c r="AH1557" s="147" t="str">
        <f t="shared" si="75"/>
        <v>Credit Card - Visa</v>
      </c>
    </row>
    <row r="1558" spans="29:34" x14ac:dyDescent="0.3">
      <c r="AC1558" s="111">
        <f t="shared" si="73"/>
        <v>21</v>
      </c>
      <c r="AD1558" s="111">
        <f t="shared" si="74"/>
        <v>2</v>
      </c>
      <c r="AE1558" s="144">
        <v>1022</v>
      </c>
      <c r="AF1558" s="145">
        <f ca="1">IF(OFFSET('Dummy Payment'!$B$21,AD1558-1,AC1558-1)&lt;&gt;"",OFFSET('Dummy Payment'!$B$21,AD1558-1,AC1558-1),"")</f>
        <v>43419</v>
      </c>
      <c r="AG1558" s="146">
        <f ca="1">IF(OFFSET('Dummy Payment'!$C$21,AD1558-1,AC1558-1)&lt;&gt;"",-OFFSET('Dummy Payment'!$C$21,AD1558-1,AC1558-1),"")</f>
        <v>-50</v>
      </c>
      <c r="AH1558" s="147" t="str">
        <f t="shared" si="75"/>
        <v>Credit Card - Mastercard</v>
      </c>
    </row>
    <row r="1559" spans="29:34" x14ac:dyDescent="0.3">
      <c r="AC1559" s="111">
        <f t="shared" si="73"/>
        <v>21</v>
      </c>
      <c r="AD1559" s="111">
        <f t="shared" si="74"/>
        <v>3</v>
      </c>
      <c r="AE1559" s="144">
        <v>1023</v>
      </c>
      <c r="AF1559" s="145">
        <f ca="1">IF(OFFSET('Dummy Payment'!$B$21,AD1559-1,AC1559-1)&lt;&gt;"",OFFSET('Dummy Payment'!$B$21,AD1559-1,AC1559-1),"")</f>
        <v>43419</v>
      </c>
      <c r="AG1559" s="146">
        <f ca="1">IF(OFFSET('Dummy Payment'!$C$21,AD1559-1,AC1559-1)&lt;&gt;"",-OFFSET('Dummy Payment'!$C$21,AD1559-1,AC1559-1),"")</f>
        <v>-150</v>
      </c>
      <c r="AH1559" s="147" t="str">
        <f t="shared" si="75"/>
        <v>Credit Card - Amex</v>
      </c>
    </row>
    <row r="1560" spans="29:34" x14ac:dyDescent="0.3">
      <c r="AC1560" s="111">
        <f t="shared" si="73"/>
        <v>21</v>
      </c>
      <c r="AD1560" s="111">
        <f t="shared" si="74"/>
        <v>4</v>
      </c>
      <c r="AE1560" s="144">
        <v>1024</v>
      </c>
      <c r="AF1560" s="145">
        <f ca="1">IF(OFFSET('Dummy Payment'!$B$21,AD1560-1,AC1560-1)&lt;&gt;"",OFFSET('Dummy Payment'!$B$21,AD1560-1,AC1560-1),"")</f>
        <v>43409</v>
      </c>
      <c r="AG1560" s="146">
        <f ca="1">IF(OFFSET('Dummy Payment'!$C$21,AD1560-1,AC1560-1)&lt;&gt;"",-OFFSET('Dummy Payment'!$C$21,AD1560-1,AC1560-1),"")</f>
        <v>-100</v>
      </c>
      <c r="AH1560" s="147" t="str">
        <f t="shared" si="75"/>
        <v>Electricity</v>
      </c>
    </row>
    <row r="1561" spans="29:34" x14ac:dyDescent="0.3">
      <c r="AC1561" s="111">
        <f t="shared" si="73"/>
        <v>21</v>
      </c>
      <c r="AD1561" s="111">
        <f t="shared" si="74"/>
        <v>5</v>
      </c>
      <c r="AE1561" s="144">
        <v>1025</v>
      </c>
      <c r="AF1561" s="145">
        <f ca="1">IF(OFFSET('Dummy Payment'!$B$21,AD1561-1,AC1561-1)&lt;&gt;"",OFFSET('Dummy Payment'!$B$21,AD1561-1,AC1561-1),"")</f>
        <v>43410</v>
      </c>
      <c r="AG1561" s="146">
        <f ca="1">IF(OFFSET('Dummy Payment'!$C$21,AD1561-1,AC1561-1)&lt;&gt;"",-OFFSET('Dummy Payment'!$C$21,AD1561-1,AC1561-1),"")</f>
        <v>-50</v>
      </c>
      <c r="AH1561" s="147" t="str">
        <f t="shared" si="75"/>
        <v>Gas</v>
      </c>
    </row>
    <row r="1562" spans="29:34" x14ac:dyDescent="0.3">
      <c r="AC1562" s="111">
        <f t="shared" si="73"/>
        <v>21</v>
      </c>
      <c r="AD1562" s="111">
        <f t="shared" si="74"/>
        <v>6</v>
      </c>
      <c r="AE1562" s="144">
        <v>1026</v>
      </c>
      <c r="AF1562" s="145">
        <f ca="1">IF(OFFSET('Dummy Payment'!$B$21,AD1562-1,AC1562-1)&lt;&gt;"",OFFSET('Dummy Payment'!$B$21,AD1562-1,AC1562-1),"")</f>
        <v>43414</v>
      </c>
      <c r="AG1562" s="146">
        <f ca="1">IF(OFFSET('Dummy Payment'!$C$21,AD1562-1,AC1562-1)&lt;&gt;"",-OFFSET('Dummy Payment'!$C$21,AD1562-1,AC1562-1),"")</f>
        <v>-50</v>
      </c>
      <c r="AH1562" s="147" t="str">
        <f t="shared" si="75"/>
        <v>Water</v>
      </c>
    </row>
    <row r="1563" spans="29:34" x14ac:dyDescent="0.3">
      <c r="AC1563" s="111">
        <f t="shared" si="73"/>
        <v>21</v>
      </c>
      <c r="AD1563" s="111">
        <f t="shared" si="74"/>
        <v>7</v>
      </c>
      <c r="AE1563" s="144">
        <v>1027</v>
      </c>
      <c r="AF1563" s="145">
        <f ca="1">IF(OFFSET('Dummy Payment'!$B$21,AD1563-1,AC1563-1)&lt;&gt;"",OFFSET('Dummy Payment'!$B$21,AD1563-1,AC1563-1),"")</f>
        <v>43424</v>
      </c>
      <c r="AG1563" s="146">
        <f ca="1">IF(OFFSET('Dummy Payment'!$C$21,AD1563-1,AC1563-1)&lt;&gt;"",-OFFSET('Dummy Payment'!$C$21,AD1563-1,AC1563-1),"")</f>
        <v>-75</v>
      </c>
      <c r="AH1563" s="147" t="str">
        <f t="shared" si="75"/>
        <v>Cable TV</v>
      </c>
    </row>
    <row r="1564" spans="29:34" x14ac:dyDescent="0.3">
      <c r="AC1564" s="111">
        <f t="shared" si="73"/>
        <v>21</v>
      </c>
      <c r="AD1564" s="111">
        <f t="shared" si="74"/>
        <v>8</v>
      </c>
      <c r="AE1564" s="144">
        <v>1028</v>
      </c>
      <c r="AF1564" s="145">
        <f ca="1">IF(OFFSET('Dummy Payment'!$B$21,AD1564-1,AC1564-1)&lt;&gt;"",OFFSET('Dummy Payment'!$B$21,AD1564-1,AC1564-1),"")</f>
        <v>43405</v>
      </c>
      <c r="AG1564" s="146">
        <f ca="1">IF(OFFSET('Dummy Payment'!$C$21,AD1564-1,AC1564-1)&lt;&gt;"",-OFFSET('Dummy Payment'!$C$21,AD1564-1,AC1564-1),"")</f>
        <v>-110</v>
      </c>
      <c r="AH1564" s="147" t="str">
        <f t="shared" si="75"/>
        <v>School Fees</v>
      </c>
    </row>
    <row r="1565" spans="29:34" x14ac:dyDescent="0.3">
      <c r="AC1565" s="111">
        <f t="shared" si="73"/>
        <v>21</v>
      </c>
      <c r="AD1565" s="111">
        <f t="shared" si="74"/>
        <v>9</v>
      </c>
      <c r="AE1565" s="144">
        <v>1029</v>
      </c>
      <c r="AF1565" s="145" t="str">
        <f ca="1">IF(OFFSET('Dummy Payment'!$B$21,AD1565-1,AC1565-1)&lt;&gt;"",OFFSET('Dummy Payment'!$B$21,AD1565-1,AC1565-1),"")</f>
        <v/>
      </c>
      <c r="AG1565" s="146">
        <f ca="1">IF(OFFSET('Dummy Payment'!$C$21,AD1565-1,AC1565-1)&lt;&gt;"",-OFFSET('Dummy Payment'!$C$21,AD1565-1,AC1565-1),"")</f>
        <v>-500</v>
      </c>
      <c r="AH1565" s="147" t="str">
        <f t="shared" si="75"/>
        <v>House Rental</v>
      </c>
    </row>
    <row r="1566" spans="29:34" x14ac:dyDescent="0.3">
      <c r="AC1566" s="111">
        <f t="shared" si="73"/>
        <v>21</v>
      </c>
      <c r="AD1566" s="111">
        <f t="shared" si="74"/>
        <v>10</v>
      </c>
      <c r="AE1566" s="144">
        <v>1030</v>
      </c>
      <c r="AF1566" s="145" t="str">
        <f ca="1">IF(OFFSET('Dummy Payment'!$B$21,AD1566-1,AC1566-1)&lt;&gt;"",OFFSET('Dummy Payment'!$B$21,AD1566-1,AC1566-1),"")</f>
        <v/>
      </c>
      <c r="AG1566" s="146">
        <f ca="1">IF(OFFSET('Dummy Payment'!$C$21,AD1566-1,AC1566-1)&lt;&gt;"",-OFFSET('Dummy Payment'!$C$21,AD1566-1,AC1566-1),"")</f>
        <v>-1000</v>
      </c>
      <c r="AH1566" s="147" t="str">
        <f t="shared" si="75"/>
        <v>Vacation</v>
      </c>
    </row>
    <row r="1567" spans="29:34" x14ac:dyDescent="0.3">
      <c r="AC1567" s="111">
        <f t="shared" si="73"/>
        <v>21</v>
      </c>
      <c r="AD1567" s="111">
        <f t="shared" si="74"/>
        <v>11</v>
      </c>
      <c r="AE1567" s="144">
        <v>1031</v>
      </c>
      <c r="AF1567" s="145" t="str">
        <f ca="1">IF(OFFSET('Dummy Payment'!$B$21,AD1567-1,AC1567-1)&lt;&gt;"",OFFSET('Dummy Payment'!$B$21,AD1567-1,AC1567-1),"")</f>
        <v/>
      </c>
      <c r="AG1567" s="146" t="str">
        <f ca="1">IF(OFFSET('Dummy Payment'!$C$21,AD1567-1,AC1567-1)&lt;&gt;"",-OFFSET('Dummy Payment'!$C$21,AD1567-1,AC1567-1),"")</f>
        <v/>
      </c>
      <c r="AH1567" s="147" t="str">
        <f t="shared" si="75"/>
        <v>Gym Membership</v>
      </c>
    </row>
    <row r="1568" spans="29:34" x14ac:dyDescent="0.3">
      <c r="AC1568" s="111">
        <f t="shared" si="73"/>
        <v>21</v>
      </c>
      <c r="AD1568" s="111">
        <f t="shared" si="74"/>
        <v>12</v>
      </c>
      <c r="AE1568" s="144">
        <v>1032</v>
      </c>
      <c r="AF1568" s="145">
        <f ca="1">IF(OFFSET('Dummy Payment'!$B$21,AD1568-1,AC1568-1)&lt;&gt;"",OFFSET('Dummy Payment'!$B$21,AD1568-1,AC1568-1),"")</f>
        <v>43424</v>
      </c>
      <c r="AG1568" s="146">
        <f ca="1">IF(OFFSET('Dummy Payment'!$C$21,AD1568-1,AC1568-1)&lt;&gt;"",-OFFSET('Dummy Payment'!$C$21,AD1568-1,AC1568-1),"")</f>
        <v>-25</v>
      </c>
      <c r="AH1568" s="147" t="str">
        <f t="shared" si="75"/>
        <v>Mobile Phone</v>
      </c>
    </row>
    <row r="1569" spans="29:34" x14ac:dyDescent="0.3">
      <c r="AC1569" s="111">
        <f t="shared" si="73"/>
        <v>21</v>
      </c>
      <c r="AD1569" s="111">
        <f t="shared" si="74"/>
        <v>13</v>
      </c>
      <c r="AE1569" s="144">
        <v>1033</v>
      </c>
      <c r="AF1569" s="145">
        <f ca="1">IF(OFFSET('Dummy Payment'!$B$21,AD1569-1,AC1569-1)&lt;&gt;"",OFFSET('Dummy Payment'!$B$21,AD1569-1,AC1569-1),"")</f>
        <v>43424</v>
      </c>
      <c r="AG1569" s="146">
        <f ca="1">IF(OFFSET('Dummy Payment'!$C$21,AD1569-1,AC1569-1)&lt;&gt;"",-OFFSET('Dummy Payment'!$C$21,AD1569-1,AC1569-1),"")</f>
        <v>-15</v>
      </c>
      <c r="AH1569" s="147" t="str">
        <f t="shared" si="75"/>
        <v>House Phone</v>
      </c>
    </row>
    <row r="1570" spans="29:34" x14ac:dyDescent="0.3">
      <c r="AC1570" s="111">
        <f t="shared" si="73"/>
        <v>21</v>
      </c>
      <c r="AD1570" s="111">
        <f t="shared" si="74"/>
        <v>14</v>
      </c>
      <c r="AE1570" s="144">
        <v>1034</v>
      </c>
      <c r="AF1570" s="145">
        <f ca="1">IF(OFFSET('Dummy Payment'!$B$21,AD1570-1,AC1570-1)&lt;&gt;"",OFFSET('Dummy Payment'!$B$21,AD1570-1,AC1570-1),"")</f>
        <v>43410</v>
      </c>
      <c r="AG1570" s="146">
        <f ca="1">IF(OFFSET('Dummy Payment'!$C$21,AD1570-1,AC1570-1)&lt;&gt;"",-OFFSET('Dummy Payment'!$C$21,AD1570-1,AC1570-1),"")</f>
        <v>-50</v>
      </c>
      <c r="AH1570" s="147" t="str">
        <f t="shared" si="75"/>
        <v>Hobbies</v>
      </c>
    </row>
    <row r="1571" spans="29:34" x14ac:dyDescent="0.3">
      <c r="AC1571" s="111">
        <f t="shared" si="73"/>
        <v>21</v>
      </c>
      <c r="AD1571" s="111">
        <f t="shared" si="74"/>
        <v>15</v>
      </c>
      <c r="AE1571" s="144">
        <v>1035</v>
      </c>
      <c r="AF1571" s="145">
        <f ca="1">IF(OFFSET('Dummy Payment'!$B$21,AD1571-1,AC1571-1)&lt;&gt;"",OFFSET('Dummy Payment'!$B$21,AD1571-1,AC1571-1),"")</f>
        <v>43406</v>
      </c>
      <c r="AG1571" s="146">
        <f ca="1">IF(OFFSET('Dummy Payment'!$C$21,AD1571-1,AC1571-1)&lt;&gt;"",-OFFSET('Dummy Payment'!$C$21,AD1571-1,AC1571-1),"")</f>
        <v>-500</v>
      </c>
      <c r="AH1571" s="147" t="str">
        <f t="shared" si="75"/>
        <v>Eating Out/Restaurant</v>
      </c>
    </row>
    <row r="1572" spans="29:34" x14ac:dyDescent="0.3">
      <c r="AC1572" s="111">
        <f t="shared" si="73"/>
        <v>21</v>
      </c>
      <c r="AD1572" s="111">
        <f t="shared" si="74"/>
        <v>16</v>
      </c>
      <c r="AE1572" s="144">
        <v>1036</v>
      </c>
      <c r="AF1572" s="145">
        <f ca="1">IF(OFFSET('Dummy Payment'!$B$21,AD1572-1,AC1572-1)&lt;&gt;"",OFFSET('Dummy Payment'!$B$21,AD1572-1,AC1572-1),"")</f>
        <v>43407</v>
      </c>
      <c r="AG1572" s="146">
        <f ca="1">IF(OFFSET('Dummy Payment'!$C$21,AD1572-1,AC1572-1)&lt;&gt;"",-OFFSET('Dummy Payment'!$C$21,AD1572-1,AC1572-1),"")</f>
        <v>-250</v>
      </c>
      <c r="AH1572" s="147" t="str">
        <f t="shared" si="75"/>
        <v>Groceries</v>
      </c>
    </row>
    <row r="1573" spans="29:34" x14ac:dyDescent="0.3">
      <c r="AC1573" s="111">
        <f t="shared" si="73"/>
        <v>21</v>
      </c>
      <c r="AD1573" s="111">
        <f t="shared" si="74"/>
        <v>17</v>
      </c>
      <c r="AE1573" s="144">
        <v>1037</v>
      </c>
      <c r="AF1573" s="145">
        <f ca="1">IF(OFFSET('Dummy Payment'!$B$21,AD1573-1,AC1573-1)&lt;&gt;"",OFFSET('Dummy Payment'!$B$21,AD1573-1,AC1573-1),"")</f>
        <v>43408</v>
      </c>
      <c r="AG1573" s="146">
        <f ca="1">IF(OFFSET('Dummy Payment'!$C$21,AD1573-1,AC1573-1)&lt;&gt;"",-OFFSET('Dummy Payment'!$C$21,AD1573-1,AC1573-1),"")</f>
        <v>-100</v>
      </c>
      <c r="AH1573" s="147" t="str">
        <f t="shared" si="75"/>
        <v>Clothes</v>
      </c>
    </row>
    <row r="1574" spans="29:34" x14ac:dyDescent="0.3">
      <c r="AC1574" s="111">
        <f t="shared" si="73"/>
        <v>21</v>
      </c>
      <c r="AD1574" s="111">
        <f t="shared" si="74"/>
        <v>18</v>
      </c>
      <c r="AE1574" s="144">
        <v>1038</v>
      </c>
      <c r="AF1574" s="145">
        <f ca="1">IF(OFFSET('Dummy Payment'!$B$21,AD1574-1,AC1574-1)&lt;&gt;"",OFFSET('Dummy Payment'!$B$21,AD1574-1,AC1574-1),"")</f>
        <v>43408</v>
      </c>
      <c r="AG1574" s="146">
        <f ca="1">IF(OFFSET('Dummy Payment'!$C$21,AD1574-1,AC1574-1)&lt;&gt;"",-OFFSET('Dummy Payment'!$C$21,AD1574-1,AC1574-1),"")</f>
        <v>-100</v>
      </c>
      <c r="AH1574" s="147" t="str">
        <f t="shared" si="75"/>
        <v>Children Activities</v>
      </c>
    </row>
    <row r="1575" spans="29:34" x14ac:dyDescent="0.3">
      <c r="AC1575" s="111">
        <f t="shared" si="73"/>
        <v>21</v>
      </c>
      <c r="AD1575" s="111">
        <f t="shared" si="74"/>
        <v>19</v>
      </c>
      <c r="AE1575" s="144">
        <v>1039</v>
      </c>
      <c r="AF1575" s="145" t="str">
        <f ca="1">IF(OFFSET('Dummy Payment'!$B$21,AD1575-1,AC1575-1)&lt;&gt;"",OFFSET('Dummy Payment'!$B$21,AD1575-1,AC1575-1),"")</f>
        <v/>
      </c>
      <c r="AG1575" s="146" t="str">
        <f ca="1">IF(OFFSET('Dummy Payment'!$C$21,AD1575-1,AC1575-1)&lt;&gt;"",-OFFSET('Dummy Payment'!$C$21,AD1575-1,AC1575-1),"")</f>
        <v/>
      </c>
      <c r="AH1575" s="147" t="str">
        <f t="shared" si="75"/>
        <v>Cosmetics</v>
      </c>
    </row>
    <row r="1576" spans="29:34" x14ac:dyDescent="0.3">
      <c r="AC1576" s="111">
        <f t="shared" si="73"/>
        <v>21</v>
      </c>
      <c r="AD1576" s="111">
        <f t="shared" si="74"/>
        <v>20</v>
      </c>
      <c r="AE1576" s="144">
        <v>1040</v>
      </c>
      <c r="AF1576" s="145">
        <f ca="1">IF(OFFSET('Dummy Payment'!$B$21,AD1576-1,AC1576-1)&lt;&gt;"",OFFSET('Dummy Payment'!$B$21,AD1576-1,AC1576-1),"")</f>
        <v>43406</v>
      </c>
      <c r="AG1576" s="146">
        <f ca="1">IF(OFFSET('Dummy Payment'!$C$21,AD1576-1,AC1576-1)&lt;&gt;"",-OFFSET('Dummy Payment'!$C$21,AD1576-1,AC1576-1),"")</f>
        <v>-50</v>
      </c>
      <c r="AH1576" s="147" t="str">
        <f t="shared" si="75"/>
        <v>Public Transport</v>
      </c>
    </row>
    <row r="1577" spans="29:34" x14ac:dyDescent="0.3">
      <c r="AC1577" s="111">
        <f t="shared" si="73"/>
        <v>21</v>
      </c>
      <c r="AD1577" s="111">
        <f t="shared" si="74"/>
        <v>21</v>
      </c>
      <c r="AE1577" s="144">
        <v>1041</v>
      </c>
      <c r="AF1577" s="145" t="str">
        <f ca="1">IF(OFFSET('Dummy Payment'!$B$21,AD1577-1,AC1577-1)&lt;&gt;"",OFFSET('Dummy Payment'!$B$21,AD1577-1,AC1577-1),"")</f>
        <v/>
      </c>
      <c r="AG1577" s="146" t="str">
        <f ca="1">IF(OFFSET('Dummy Payment'!$C$21,AD1577-1,AC1577-1)&lt;&gt;"",-OFFSET('Dummy Payment'!$C$21,AD1577-1,AC1577-1),"")</f>
        <v/>
      </c>
      <c r="AH1577" s="147" t="str">
        <f t="shared" si="75"/>
        <v/>
      </c>
    </row>
    <row r="1578" spans="29:34" x14ac:dyDescent="0.3">
      <c r="AC1578" s="111">
        <f t="shared" si="73"/>
        <v>21</v>
      </c>
      <c r="AD1578" s="111">
        <f t="shared" si="74"/>
        <v>22</v>
      </c>
      <c r="AE1578" s="144">
        <v>1042</v>
      </c>
      <c r="AF1578" s="145" t="str">
        <f ca="1">IF(OFFSET('Dummy Payment'!$B$21,AD1578-1,AC1578-1)&lt;&gt;"",OFFSET('Dummy Payment'!$B$21,AD1578-1,AC1578-1),"")</f>
        <v/>
      </c>
      <c r="AG1578" s="146" t="str">
        <f ca="1">IF(OFFSET('Dummy Payment'!$C$21,AD1578-1,AC1578-1)&lt;&gt;"",-OFFSET('Dummy Payment'!$C$21,AD1578-1,AC1578-1),"")</f>
        <v/>
      </c>
      <c r="AH1578" s="147" t="str">
        <f t="shared" si="75"/>
        <v/>
      </c>
    </row>
    <row r="1579" spans="29:34" x14ac:dyDescent="0.3">
      <c r="AC1579" s="111">
        <f t="shared" si="73"/>
        <v>21</v>
      </c>
      <c r="AD1579" s="111">
        <f t="shared" si="74"/>
        <v>23</v>
      </c>
      <c r="AE1579" s="144">
        <v>1043</v>
      </c>
      <c r="AF1579" s="145" t="str">
        <f ca="1">IF(OFFSET('Dummy Payment'!$B$21,AD1579-1,AC1579-1)&lt;&gt;"",OFFSET('Dummy Payment'!$B$21,AD1579-1,AC1579-1),"")</f>
        <v/>
      </c>
      <c r="AG1579" s="146" t="str">
        <f ca="1">IF(OFFSET('Dummy Payment'!$C$21,AD1579-1,AC1579-1)&lt;&gt;"",-OFFSET('Dummy Payment'!$C$21,AD1579-1,AC1579-1),"")</f>
        <v/>
      </c>
      <c r="AH1579" s="147" t="str">
        <f t="shared" si="75"/>
        <v/>
      </c>
    </row>
    <row r="1580" spans="29:34" x14ac:dyDescent="0.3">
      <c r="AC1580" s="111">
        <f t="shared" ref="AC1580:AC1643" si="76">AC1490+2</f>
        <v>21</v>
      </c>
      <c r="AD1580" s="111">
        <f t="shared" ref="AD1580:AD1643" si="77">AD1490</f>
        <v>24</v>
      </c>
      <c r="AE1580" s="144">
        <v>1044</v>
      </c>
      <c r="AF1580" s="145" t="str">
        <f ca="1">IF(OFFSET('Dummy Payment'!$B$21,AD1580-1,AC1580-1)&lt;&gt;"",OFFSET('Dummy Payment'!$B$21,AD1580-1,AC1580-1),"")</f>
        <v/>
      </c>
      <c r="AG1580" s="146" t="str">
        <f ca="1">IF(OFFSET('Dummy Payment'!$C$21,AD1580-1,AC1580-1)&lt;&gt;"",-OFFSET('Dummy Payment'!$C$21,AD1580-1,AC1580-1),"")</f>
        <v/>
      </c>
      <c r="AH1580" s="147" t="str">
        <f t="shared" ref="AH1580:AH1643" si="78">IF(AH1490&lt;&gt;"",AH1490,"")</f>
        <v/>
      </c>
    </row>
    <row r="1581" spans="29:34" x14ac:dyDescent="0.3">
      <c r="AC1581" s="111">
        <f t="shared" si="76"/>
        <v>21</v>
      </c>
      <c r="AD1581" s="111">
        <f t="shared" si="77"/>
        <v>25</v>
      </c>
      <c r="AE1581" s="144">
        <v>1045</v>
      </c>
      <c r="AF1581" s="145" t="str">
        <f ca="1">IF(OFFSET('Dummy Payment'!$B$21,AD1581-1,AC1581-1)&lt;&gt;"",OFFSET('Dummy Payment'!$B$21,AD1581-1,AC1581-1),"")</f>
        <v/>
      </c>
      <c r="AG1581" s="146" t="str">
        <f ca="1">IF(OFFSET('Dummy Payment'!$C$21,AD1581-1,AC1581-1)&lt;&gt;"",-OFFSET('Dummy Payment'!$C$21,AD1581-1,AC1581-1),"")</f>
        <v/>
      </c>
      <c r="AH1581" s="147" t="str">
        <f t="shared" si="78"/>
        <v/>
      </c>
    </row>
    <row r="1582" spans="29:34" x14ac:dyDescent="0.3">
      <c r="AC1582" s="111">
        <f t="shared" si="76"/>
        <v>21</v>
      </c>
      <c r="AD1582" s="111">
        <f t="shared" si="77"/>
        <v>26</v>
      </c>
      <c r="AE1582" s="144">
        <v>1046</v>
      </c>
      <c r="AF1582" s="145" t="str">
        <f ca="1">IF(OFFSET('Dummy Payment'!$B$21,AD1582-1,AC1582-1)&lt;&gt;"",OFFSET('Dummy Payment'!$B$21,AD1582-1,AC1582-1),"")</f>
        <v/>
      </c>
      <c r="AG1582" s="146" t="str">
        <f ca="1">IF(OFFSET('Dummy Payment'!$C$21,AD1582-1,AC1582-1)&lt;&gt;"",-OFFSET('Dummy Payment'!$C$21,AD1582-1,AC1582-1),"")</f>
        <v/>
      </c>
      <c r="AH1582" s="147" t="str">
        <f t="shared" si="78"/>
        <v/>
      </c>
    </row>
    <row r="1583" spans="29:34" x14ac:dyDescent="0.3">
      <c r="AC1583" s="111">
        <f t="shared" si="76"/>
        <v>21</v>
      </c>
      <c r="AD1583" s="111">
        <f t="shared" si="77"/>
        <v>27</v>
      </c>
      <c r="AE1583" s="144">
        <v>1047</v>
      </c>
      <c r="AF1583" s="145" t="str">
        <f ca="1">IF(OFFSET('Dummy Payment'!$B$21,AD1583-1,AC1583-1)&lt;&gt;"",OFFSET('Dummy Payment'!$B$21,AD1583-1,AC1583-1),"")</f>
        <v/>
      </c>
      <c r="AG1583" s="146" t="str">
        <f ca="1">IF(OFFSET('Dummy Payment'!$C$21,AD1583-1,AC1583-1)&lt;&gt;"",-OFFSET('Dummy Payment'!$C$21,AD1583-1,AC1583-1),"")</f>
        <v/>
      </c>
      <c r="AH1583" s="147" t="str">
        <f t="shared" si="78"/>
        <v/>
      </c>
    </row>
    <row r="1584" spans="29:34" x14ac:dyDescent="0.3">
      <c r="AC1584" s="111">
        <f t="shared" si="76"/>
        <v>21</v>
      </c>
      <c r="AD1584" s="111">
        <f t="shared" si="77"/>
        <v>28</v>
      </c>
      <c r="AE1584" s="144">
        <v>1048</v>
      </c>
      <c r="AF1584" s="145" t="str">
        <f ca="1">IF(OFFSET('Dummy Payment'!$B$21,AD1584-1,AC1584-1)&lt;&gt;"",OFFSET('Dummy Payment'!$B$21,AD1584-1,AC1584-1),"")</f>
        <v/>
      </c>
      <c r="AG1584" s="146" t="str">
        <f ca="1">IF(OFFSET('Dummy Payment'!$C$21,AD1584-1,AC1584-1)&lt;&gt;"",-OFFSET('Dummy Payment'!$C$21,AD1584-1,AC1584-1),"")</f>
        <v/>
      </c>
      <c r="AH1584" s="147" t="str">
        <f t="shared" si="78"/>
        <v/>
      </c>
    </row>
    <row r="1585" spans="29:34" x14ac:dyDescent="0.3">
      <c r="AC1585" s="111">
        <f t="shared" si="76"/>
        <v>21</v>
      </c>
      <c r="AD1585" s="111">
        <f t="shared" si="77"/>
        <v>29</v>
      </c>
      <c r="AE1585" s="144">
        <v>1049</v>
      </c>
      <c r="AF1585" s="145" t="str">
        <f ca="1">IF(OFFSET('Dummy Payment'!$B$21,AD1585-1,AC1585-1)&lt;&gt;"",OFFSET('Dummy Payment'!$B$21,AD1585-1,AC1585-1),"")</f>
        <v/>
      </c>
      <c r="AG1585" s="146" t="str">
        <f ca="1">IF(OFFSET('Dummy Payment'!$C$21,AD1585-1,AC1585-1)&lt;&gt;"",-OFFSET('Dummy Payment'!$C$21,AD1585-1,AC1585-1),"")</f>
        <v/>
      </c>
      <c r="AH1585" s="147" t="str">
        <f t="shared" si="78"/>
        <v/>
      </c>
    </row>
    <row r="1586" spans="29:34" x14ac:dyDescent="0.3">
      <c r="AC1586" s="111">
        <f t="shared" si="76"/>
        <v>21</v>
      </c>
      <c r="AD1586" s="111">
        <f t="shared" si="77"/>
        <v>30</v>
      </c>
      <c r="AE1586" s="144">
        <v>1050</v>
      </c>
      <c r="AF1586" s="145" t="str">
        <f ca="1">IF(OFFSET('Dummy Payment'!$B$21,AD1586-1,AC1586-1)&lt;&gt;"",OFFSET('Dummy Payment'!$B$21,AD1586-1,AC1586-1),"")</f>
        <v/>
      </c>
      <c r="AG1586" s="146" t="str">
        <f ca="1">IF(OFFSET('Dummy Payment'!$C$21,AD1586-1,AC1586-1)&lt;&gt;"",-OFFSET('Dummy Payment'!$C$21,AD1586-1,AC1586-1),"")</f>
        <v/>
      </c>
      <c r="AH1586" s="147" t="str">
        <f t="shared" si="78"/>
        <v/>
      </c>
    </row>
    <row r="1587" spans="29:34" x14ac:dyDescent="0.3">
      <c r="AC1587" s="111">
        <f t="shared" si="76"/>
        <v>21</v>
      </c>
      <c r="AD1587" s="111">
        <f t="shared" si="77"/>
        <v>31</v>
      </c>
      <c r="AE1587" s="144">
        <v>1051</v>
      </c>
      <c r="AF1587" s="145" t="str">
        <f ca="1">IF(OFFSET('Dummy Payment'!$B$21,AD1587-1,AC1587-1)&lt;&gt;"",OFFSET('Dummy Payment'!$B$21,AD1587-1,AC1587-1),"")</f>
        <v/>
      </c>
      <c r="AG1587" s="146" t="str">
        <f ca="1">IF(OFFSET('Dummy Payment'!$C$21,AD1587-1,AC1587-1)&lt;&gt;"",-OFFSET('Dummy Payment'!$C$21,AD1587-1,AC1587-1),"")</f>
        <v/>
      </c>
      <c r="AH1587" s="147" t="str">
        <f t="shared" si="78"/>
        <v/>
      </c>
    </row>
    <row r="1588" spans="29:34" x14ac:dyDescent="0.3">
      <c r="AC1588" s="111">
        <f t="shared" si="76"/>
        <v>21</v>
      </c>
      <c r="AD1588" s="111">
        <f t="shared" si="77"/>
        <v>32</v>
      </c>
      <c r="AE1588" s="144">
        <v>1052</v>
      </c>
      <c r="AF1588" s="145" t="str">
        <f ca="1">IF(OFFSET('Dummy Payment'!$B$21,AD1588-1,AC1588-1)&lt;&gt;"",OFFSET('Dummy Payment'!$B$21,AD1588-1,AC1588-1),"")</f>
        <v/>
      </c>
      <c r="AG1588" s="146" t="str">
        <f ca="1">IF(OFFSET('Dummy Payment'!$C$21,AD1588-1,AC1588-1)&lt;&gt;"",-OFFSET('Dummy Payment'!$C$21,AD1588-1,AC1588-1),"")</f>
        <v/>
      </c>
      <c r="AH1588" s="147" t="str">
        <f t="shared" si="78"/>
        <v/>
      </c>
    </row>
    <row r="1589" spans="29:34" x14ac:dyDescent="0.3">
      <c r="AC1589" s="111">
        <f t="shared" si="76"/>
        <v>21</v>
      </c>
      <c r="AD1589" s="111">
        <f t="shared" si="77"/>
        <v>33</v>
      </c>
      <c r="AE1589" s="144">
        <v>1053</v>
      </c>
      <c r="AF1589" s="145" t="str">
        <f ca="1">IF(OFFSET('Dummy Payment'!$B$21,AD1589-1,AC1589-1)&lt;&gt;"",OFFSET('Dummy Payment'!$B$21,AD1589-1,AC1589-1),"")</f>
        <v/>
      </c>
      <c r="AG1589" s="146" t="str">
        <f ca="1">IF(OFFSET('Dummy Payment'!$C$21,AD1589-1,AC1589-1)&lt;&gt;"",-OFFSET('Dummy Payment'!$C$21,AD1589-1,AC1589-1),"")</f>
        <v/>
      </c>
      <c r="AH1589" s="147" t="str">
        <f t="shared" si="78"/>
        <v/>
      </c>
    </row>
    <row r="1590" spans="29:34" x14ac:dyDescent="0.3">
      <c r="AC1590" s="111">
        <f t="shared" si="76"/>
        <v>21</v>
      </c>
      <c r="AD1590" s="111">
        <f t="shared" si="77"/>
        <v>34</v>
      </c>
      <c r="AE1590" s="144">
        <v>1054</v>
      </c>
      <c r="AF1590" s="145" t="str">
        <f ca="1">IF(OFFSET('Dummy Payment'!$B$21,AD1590-1,AC1590-1)&lt;&gt;"",OFFSET('Dummy Payment'!$B$21,AD1590-1,AC1590-1),"")</f>
        <v/>
      </c>
      <c r="AG1590" s="146" t="str">
        <f ca="1">IF(OFFSET('Dummy Payment'!$C$21,AD1590-1,AC1590-1)&lt;&gt;"",-OFFSET('Dummy Payment'!$C$21,AD1590-1,AC1590-1),"")</f>
        <v/>
      </c>
      <c r="AH1590" s="147" t="str">
        <f t="shared" si="78"/>
        <v/>
      </c>
    </row>
    <row r="1591" spans="29:34" x14ac:dyDescent="0.3">
      <c r="AC1591" s="111">
        <f t="shared" si="76"/>
        <v>21</v>
      </c>
      <c r="AD1591" s="111">
        <f t="shared" si="77"/>
        <v>35</v>
      </c>
      <c r="AE1591" s="144">
        <v>1055</v>
      </c>
      <c r="AF1591" s="145" t="str">
        <f ca="1">IF(OFFSET('Dummy Payment'!$B$21,AD1591-1,AC1591-1)&lt;&gt;"",OFFSET('Dummy Payment'!$B$21,AD1591-1,AC1591-1),"")</f>
        <v/>
      </c>
      <c r="AG1591" s="146" t="str">
        <f ca="1">IF(OFFSET('Dummy Payment'!$C$21,AD1591-1,AC1591-1)&lt;&gt;"",-OFFSET('Dummy Payment'!$C$21,AD1591-1,AC1591-1),"")</f>
        <v/>
      </c>
      <c r="AH1591" s="147" t="str">
        <f t="shared" si="78"/>
        <v/>
      </c>
    </row>
    <row r="1592" spans="29:34" x14ac:dyDescent="0.3">
      <c r="AC1592" s="111">
        <f t="shared" si="76"/>
        <v>21</v>
      </c>
      <c r="AD1592" s="111">
        <f t="shared" si="77"/>
        <v>36</v>
      </c>
      <c r="AE1592" s="144">
        <v>1056</v>
      </c>
      <c r="AF1592" s="145" t="str">
        <f ca="1">IF(OFFSET('Dummy Payment'!$B$21,AD1592-1,AC1592-1)&lt;&gt;"",OFFSET('Dummy Payment'!$B$21,AD1592-1,AC1592-1),"")</f>
        <v/>
      </c>
      <c r="AG1592" s="146" t="str">
        <f ca="1">IF(OFFSET('Dummy Payment'!$C$21,AD1592-1,AC1592-1)&lt;&gt;"",-OFFSET('Dummy Payment'!$C$21,AD1592-1,AC1592-1),"")</f>
        <v/>
      </c>
      <c r="AH1592" s="147" t="str">
        <f t="shared" si="78"/>
        <v/>
      </c>
    </row>
    <row r="1593" spans="29:34" x14ac:dyDescent="0.3">
      <c r="AC1593" s="111">
        <f t="shared" si="76"/>
        <v>21</v>
      </c>
      <c r="AD1593" s="111">
        <f t="shared" si="77"/>
        <v>37</v>
      </c>
      <c r="AE1593" s="144">
        <v>1057</v>
      </c>
      <c r="AF1593" s="145" t="str">
        <f ca="1">IF(OFFSET('Dummy Payment'!$B$21,AD1593-1,AC1593-1)&lt;&gt;"",OFFSET('Dummy Payment'!$B$21,AD1593-1,AC1593-1),"")</f>
        <v/>
      </c>
      <c r="AG1593" s="146" t="str">
        <f ca="1">IF(OFFSET('Dummy Payment'!$C$21,AD1593-1,AC1593-1)&lt;&gt;"",-OFFSET('Dummy Payment'!$C$21,AD1593-1,AC1593-1),"")</f>
        <v/>
      </c>
      <c r="AH1593" s="147" t="str">
        <f t="shared" si="78"/>
        <v/>
      </c>
    </row>
    <row r="1594" spans="29:34" x14ac:dyDescent="0.3">
      <c r="AC1594" s="111">
        <f t="shared" si="76"/>
        <v>21</v>
      </c>
      <c r="AD1594" s="111">
        <f t="shared" si="77"/>
        <v>38</v>
      </c>
      <c r="AE1594" s="144">
        <v>1058</v>
      </c>
      <c r="AF1594" s="145" t="str">
        <f ca="1">IF(OFFSET('Dummy Payment'!$B$21,AD1594-1,AC1594-1)&lt;&gt;"",OFFSET('Dummy Payment'!$B$21,AD1594-1,AC1594-1),"")</f>
        <v/>
      </c>
      <c r="AG1594" s="146" t="str">
        <f ca="1">IF(OFFSET('Dummy Payment'!$C$21,AD1594-1,AC1594-1)&lt;&gt;"",-OFFSET('Dummy Payment'!$C$21,AD1594-1,AC1594-1),"")</f>
        <v/>
      </c>
      <c r="AH1594" s="147" t="str">
        <f t="shared" si="78"/>
        <v/>
      </c>
    </row>
    <row r="1595" spans="29:34" x14ac:dyDescent="0.3">
      <c r="AC1595" s="111">
        <f t="shared" si="76"/>
        <v>21</v>
      </c>
      <c r="AD1595" s="111">
        <f t="shared" si="77"/>
        <v>39</v>
      </c>
      <c r="AE1595" s="144">
        <v>1059</v>
      </c>
      <c r="AF1595" s="145" t="str">
        <f ca="1">IF(OFFSET('Dummy Payment'!$B$21,AD1595-1,AC1595-1)&lt;&gt;"",OFFSET('Dummy Payment'!$B$21,AD1595-1,AC1595-1),"")</f>
        <v/>
      </c>
      <c r="AG1595" s="146" t="str">
        <f ca="1">IF(OFFSET('Dummy Payment'!$C$21,AD1595-1,AC1595-1)&lt;&gt;"",-OFFSET('Dummy Payment'!$C$21,AD1595-1,AC1595-1),"")</f>
        <v/>
      </c>
      <c r="AH1595" s="147" t="str">
        <f t="shared" si="78"/>
        <v/>
      </c>
    </row>
    <row r="1596" spans="29:34" x14ac:dyDescent="0.3">
      <c r="AC1596" s="111">
        <f t="shared" si="76"/>
        <v>21</v>
      </c>
      <c r="AD1596" s="111">
        <f t="shared" si="77"/>
        <v>40</v>
      </c>
      <c r="AE1596" s="144">
        <v>1060</v>
      </c>
      <c r="AF1596" s="145" t="str">
        <f ca="1">IF(OFFSET('Dummy Payment'!$B$21,AD1596-1,AC1596-1)&lt;&gt;"",OFFSET('Dummy Payment'!$B$21,AD1596-1,AC1596-1),"")</f>
        <v/>
      </c>
      <c r="AG1596" s="146" t="str">
        <f ca="1">IF(OFFSET('Dummy Payment'!$C$21,AD1596-1,AC1596-1)&lt;&gt;"",-OFFSET('Dummy Payment'!$C$21,AD1596-1,AC1596-1),"")</f>
        <v/>
      </c>
      <c r="AH1596" s="147" t="str">
        <f t="shared" si="78"/>
        <v/>
      </c>
    </row>
    <row r="1597" spans="29:34" x14ac:dyDescent="0.3">
      <c r="AC1597" s="111">
        <f t="shared" si="76"/>
        <v>21</v>
      </c>
      <c r="AD1597" s="111">
        <f t="shared" si="77"/>
        <v>41</v>
      </c>
      <c r="AE1597" s="144">
        <v>1061</v>
      </c>
      <c r="AF1597" s="145" t="str">
        <f ca="1">IF(OFFSET('Dummy Payment'!$B$21,AD1597-1,AC1597-1)&lt;&gt;"",OFFSET('Dummy Payment'!$B$21,AD1597-1,AC1597-1),"")</f>
        <v/>
      </c>
      <c r="AG1597" s="146" t="str">
        <f ca="1">IF(OFFSET('Dummy Payment'!$C$21,AD1597-1,AC1597-1)&lt;&gt;"",-OFFSET('Dummy Payment'!$C$21,AD1597-1,AC1597-1),"")</f>
        <v/>
      </c>
      <c r="AH1597" s="147" t="str">
        <f t="shared" si="78"/>
        <v/>
      </c>
    </row>
    <row r="1598" spans="29:34" x14ac:dyDescent="0.3">
      <c r="AC1598" s="111">
        <f t="shared" si="76"/>
        <v>21</v>
      </c>
      <c r="AD1598" s="111">
        <f t="shared" si="77"/>
        <v>42</v>
      </c>
      <c r="AE1598" s="144">
        <v>1062</v>
      </c>
      <c r="AF1598" s="145" t="str">
        <f ca="1">IF(OFFSET('Dummy Payment'!$B$21,AD1598-1,AC1598-1)&lt;&gt;"",OFFSET('Dummy Payment'!$B$21,AD1598-1,AC1598-1),"")</f>
        <v/>
      </c>
      <c r="AG1598" s="146" t="str">
        <f ca="1">IF(OFFSET('Dummy Payment'!$C$21,AD1598-1,AC1598-1)&lt;&gt;"",-OFFSET('Dummy Payment'!$C$21,AD1598-1,AC1598-1),"")</f>
        <v/>
      </c>
      <c r="AH1598" s="147" t="str">
        <f t="shared" si="78"/>
        <v/>
      </c>
    </row>
    <row r="1599" spans="29:34" x14ac:dyDescent="0.3">
      <c r="AC1599" s="111">
        <f t="shared" si="76"/>
        <v>21</v>
      </c>
      <c r="AD1599" s="111">
        <f t="shared" si="77"/>
        <v>43</v>
      </c>
      <c r="AE1599" s="144">
        <v>1063</v>
      </c>
      <c r="AF1599" s="145" t="str">
        <f ca="1">IF(OFFSET('Dummy Payment'!$B$21,AD1599-1,AC1599-1)&lt;&gt;"",OFFSET('Dummy Payment'!$B$21,AD1599-1,AC1599-1),"")</f>
        <v/>
      </c>
      <c r="AG1599" s="146" t="str">
        <f ca="1">IF(OFFSET('Dummy Payment'!$C$21,AD1599-1,AC1599-1)&lt;&gt;"",-OFFSET('Dummy Payment'!$C$21,AD1599-1,AC1599-1),"")</f>
        <v/>
      </c>
      <c r="AH1599" s="147" t="str">
        <f t="shared" si="78"/>
        <v/>
      </c>
    </row>
    <row r="1600" spans="29:34" x14ac:dyDescent="0.3">
      <c r="AC1600" s="111">
        <f t="shared" si="76"/>
        <v>21</v>
      </c>
      <c r="AD1600" s="111">
        <f t="shared" si="77"/>
        <v>44</v>
      </c>
      <c r="AE1600" s="144">
        <v>1064</v>
      </c>
      <c r="AF1600" s="145" t="str">
        <f ca="1">IF(OFFSET('Dummy Payment'!$B$21,AD1600-1,AC1600-1)&lt;&gt;"",OFFSET('Dummy Payment'!$B$21,AD1600-1,AC1600-1),"")</f>
        <v/>
      </c>
      <c r="AG1600" s="146" t="str">
        <f ca="1">IF(OFFSET('Dummy Payment'!$C$21,AD1600-1,AC1600-1)&lt;&gt;"",-OFFSET('Dummy Payment'!$C$21,AD1600-1,AC1600-1),"")</f>
        <v/>
      </c>
      <c r="AH1600" s="147" t="str">
        <f t="shared" si="78"/>
        <v/>
      </c>
    </row>
    <row r="1601" spans="29:34" x14ac:dyDescent="0.3">
      <c r="AC1601" s="111">
        <f t="shared" si="76"/>
        <v>21</v>
      </c>
      <c r="AD1601" s="111">
        <f t="shared" si="77"/>
        <v>45</v>
      </c>
      <c r="AE1601" s="144">
        <v>1065</v>
      </c>
      <c r="AF1601" s="145" t="str">
        <f ca="1">IF(OFFSET('Dummy Payment'!$B$21,AD1601-1,AC1601-1)&lt;&gt;"",OFFSET('Dummy Payment'!$B$21,AD1601-1,AC1601-1),"")</f>
        <v/>
      </c>
      <c r="AG1601" s="146" t="str">
        <f ca="1">IF(OFFSET('Dummy Payment'!$C$21,AD1601-1,AC1601-1)&lt;&gt;"",-OFFSET('Dummy Payment'!$C$21,AD1601-1,AC1601-1),"")</f>
        <v/>
      </c>
      <c r="AH1601" s="147" t="str">
        <f t="shared" si="78"/>
        <v/>
      </c>
    </row>
    <row r="1602" spans="29:34" x14ac:dyDescent="0.3">
      <c r="AC1602" s="111">
        <f t="shared" si="76"/>
        <v>21</v>
      </c>
      <c r="AD1602" s="111">
        <f t="shared" si="77"/>
        <v>46</v>
      </c>
      <c r="AE1602" s="144">
        <v>1066</v>
      </c>
      <c r="AF1602" s="145" t="str">
        <f ca="1">IF(OFFSET('Dummy Payment'!$B$21,AD1602-1,AC1602-1)&lt;&gt;"",OFFSET('Dummy Payment'!$B$21,AD1602-1,AC1602-1),"")</f>
        <v/>
      </c>
      <c r="AG1602" s="146" t="str">
        <f ca="1">IF(OFFSET('Dummy Payment'!$C$21,AD1602-1,AC1602-1)&lt;&gt;"",-OFFSET('Dummy Payment'!$C$21,AD1602-1,AC1602-1),"")</f>
        <v/>
      </c>
      <c r="AH1602" s="147" t="str">
        <f t="shared" si="78"/>
        <v/>
      </c>
    </row>
    <row r="1603" spans="29:34" x14ac:dyDescent="0.3">
      <c r="AC1603" s="111">
        <f t="shared" si="76"/>
        <v>21</v>
      </c>
      <c r="AD1603" s="111">
        <f t="shared" si="77"/>
        <v>47</v>
      </c>
      <c r="AE1603" s="144">
        <v>1067</v>
      </c>
      <c r="AF1603" s="145" t="str">
        <f ca="1">IF(OFFSET('Dummy Payment'!$B$21,AD1603-1,AC1603-1)&lt;&gt;"",OFFSET('Dummy Payment'!$B$21,AD1603-1,AC1603-1),"")</f>
        <v/>
      </c>
      <c r="AG1603" s="146" t="str">
        <f ca="1">IF(OFFSET('Dummy Payment'!$C$21,AD1603-1,AC1603-1)&lt;&gt;"",-OFFSET('Dummy Payment'!$C$21,AD1603-1,AC1603-1),"")</f>
        <v/>
      </c>
      <c r="AH1603" s="147" t="str">
        <f t="shared" si="78"/>
        <v/>
      </c>
    </row>
    <row r="1604" spans="29:34" x14ac:dyDescent="0.3">
      <c r="AC1604" s="111">
        <f t="shared" si="76"/>
        <v>21</v>
      </c>
      <c r="AD1604" s="111">
        <f t="shared" si="77"/>
        <v>48</v>
      </c>
      <c r="AE1604" s="144">
        <v>1068</v>
      </c>
      <c r="AF1604" s="145" t="str">
        <f ca="1">IF(OFFSET('Dummy Payment'!$B$21,AD1604-1,AC1604-1)&lt;&gt;"",OFFSET('Dummy Payment'!$B$21,AD1604-1,AC1604-1),"")</f>
        <v/>
      </c>
      <c r="AG1604" s="146" t="str">
        <f ca="1">IF(OFFSET('Dummy Payment'!$C$21,AD1604-1,AC1604-1)&lt;&gt;"",-OFFSET('Dummy Payment'!$C$21,AD1604-1,AC1604-1),"")</f>
        <v/>
      </c>
      <c r="AH1604" s="147" t="str">
        <f t="shared" si="78"/>
        <v/>
      </c>
    </row>
    <row r="1605" spans="29:34" x14ac:dyDescent="0.3">
      <c r="AC1605" s="111">
        <f t="shared" si="76"/>
        <v>21</v>
      </c>
      <c r="AD1605" s="111">
        <f t="shared" si="77"/>
        <v>49</v>
      </c>
      <c r="AE1605" s="144">
        <v>1069</v>
      </c>
      <c r="AF1605" s="145" t="str">
        <f ca="1">IF(OFFSET('Dummy Payment'!$B$21,AD1605-1,AC1605-1)&lt;&gt;"",OFFSET('Dummy Payment'!$B$21,AD1605-1,AC1605-1),"")</f>
        <v/>
      </c>
      <c r="AG1605" s="146" t="str">
        <f ca="1">IF(OFFSET('Dummy Payment'!$C$21,AD1605-1,AC1605-1)&lt;&gt;"",-OFFSET('Dummy Payment'!$C$21,AD1605-1,AC1605-1),"")</f>
        <v/>
      </c>
      <c r="AH1605" s="147" t="str">
        <f t="shared" si="78"/>
        <v/>
      </c>
    </row>
    <row r="1606" spans="29:34" x14ac:dyDescent="0.3">
      <c r="AC1606" s="111">
        <f t="shared" si="76"/>
        <v>21</v>
      </c>
      <c r="AD1606" s="111">
        <f t="shared" si="77"/>
        <v>50</v>
      </c>
      <c r="AE1606" s="144">
        <v>1070</v>
      </c>
      <c r="AF1606" s="145" t="str">
        <f ca="1">IF(OFFSET('Dummy Payment'!$B$21,AD1606-1,AC1606-1)&lt;&gt;"",OFFSET('Dummy Payment'!$B$21,AD1606-1,AC1606-1),"")</f>
        <v/>
      </c>
      <c r="AG1606" s="146" t="str">
        <f ca="1">IF(OFFSET('Dummy Payment'!$C$21,AD1606-1,AC1606-1)&lt;&gt;"",-OFFSET('Dummy Payment'!$C$21,AD1606-1,AC1606-1),"")</f>
        <v/>
      </c>
      <c r="AH1606" s="147" t="str">
        <f t="shared" si="78"/>
        <v/>
      </c>
    </row>
    <row r="1607" spans="29:34" x14ac:dyDescent="0.3">
      <c r="AC1607" s="111">
        <f t="shared" si="76"/>
        <v>21</v>
      </c>
      <c r="AD1607" s="111">
        <f t="shared" si="77"/>
        <v>51</v>
      </c>
      <c r="AE1607" s="144">
        <v>1071</v>
      </c>
      <c r="AF1607" s="145" t="str">
        <f ca="1">IF(OFFSET('Dummy Payment'!$B$21,AD1607-1,AC1607-1)&lt;&gt;"",OFFSET('Dummy Payment'!$B$21,AD1607-1,AC1607-1),"")</f>
        <v/>
      </c>
      <c r="AG1607" s="146" t="str">
        <f ca="1">IF(OFFSET('Dummy Payment'!$C$21,AD1607-1,AC1607-1)&lt;&gt;"",-OFFSET('Dummy Payment'!$C$21,AD1607-1,AC1607-1),"")</f>
        <v/>
      </c>
      <c r="AH1607" s="147" t="str">
        <f t="shared" si="78"/>
        <v/>
      </c>
    </row>
    <row r="1608" spans="29:34" x14ac:dyDescent="0.3">
      <c r="AC1608" s="111">
        <f t="shared" si="76"/>
        <v>21</v>
      </c>
      <c r="AD1608" s="111">
        <f t="shared" si="77"/>
        <v>52</v>
      </c>
      <c r="AE1608" s="144">
        <v>1072</v>
      </c>
      <c r="AF1608" s="145" t="str">
        <f ca="1">IF(OFFSET('Dummy Payment'!$B$21,AD1608-1,AC1608-1)&lt;&gt;"",OFFSET('Dummy Payment'!$B$21,AD1608-1,AC1608-1),"")</f>
        <v/>
      </c>
      <c r="AG1608" s="146" t="str">
        <f ca="1">IF(OFFSET('Dummy Payment'!$C$21,AD1608-1,AC1608-1)&lt;&gt;"",-OFFSET('Dummy Payment'!$C$21,AD1608-1,AC1608-1),"")</f>
        <v/>
      </c>
      <c r="AH1608" s="147" t="str">
        <f t="shared" si="78"/>
        <v/>
      </c>
    </row>
    <row r="1609" spans="29:34" x14ac:dyDescent="0.3">
      <c r="AC1609" s="111">
        <f t="shared" si="76"/>
        <v>21</v>
      </c>
      <c r="AD1609" s="111">
        <f t="shared" si="77"/>
        <v>53</v>
      </c>
      <c r="AE1609" s="144">
        <v>1073</v>
      </c>
      <c r="AF1609" s="145" t="str">
        <f ca="1">IF(OFFSET('Dummy Payment'!$B$21,AD1609-1,AC1609-1)&lt;&gt;"",OFFSET('Dummy Payment'!$B$21,AD1609-1,AC1609-1),"")</f>
        <v/>
      </c>
      <c r="AG1609" s="146" t="str">
        <f ca="1">IF(OFFSET('Dummy Payment'!$C$21,AD1609-1,AC1609-1)&lt;&gt;"",-OFFSET('Dummy Payment'!$C$21,AD1609-1,AC1609-1),"")</f>
        <v/>
      </c>
      <c r="AH1609" s="147" t="str">
        <f t="shared" si="78"/>
        <v/>
      </c>
    </row>
    <row r="1610" spans="29:34" x14ac:dyDescent="0.3">
      <c r="AC1610" s="111">
        <f t="shared" si="76"/>
        <v>21</v>
      </c>
      <c r="AD1610" s="111">
        <f t="shared" si="77"/>
        <v>54</v>
      </c>
      <c r="AE1610" s="144">
        <v>1074</v>
      </c>
      <c r="AF1610" s="145" t="str">
        <f ca="1">IF(OFFSET('Dummy Payment'!$B$21,AD1610-1,AC1610-1)&lt;&gt;"",OFFSET('Dummy Payment'!$B$21,AD1610-1,AC1610-1),"")</f>
        <v/>
      </c>
      <c r="AG1610" s="146" t="str">
        <f ca="1">IF(OFFSET('Dummy Payment'!$C$21,AD1610-1,AC1610-1)&lt;&gt;"",-OFFSET('Dummy Payment'!$C$21,AD1610-1,AC1610-1),"")</f>
        <v/>
      </c>
      <c r="AH1610" s="147" t="str">
        <f t="shared" si="78"/>
        <v/>
      </c>
    </row>
    <row r="1611" spans="29:34" x14ac:dyDescent="0.3">
      <c r="AC1611" s="111">
        <f t="shared" si="76"/>
        <v>21</v>
      </c>
      <c r="AD1611" s="111">
        <f t="shared" si="77"/>
        <v>55</v>
      </c>
      <c r="AE1611" s="144">
        <v>1075</v>
      </c>
      <c r="AF1611" s="145" t="str">
        <f ca="1">IF(OFFSET('Dummy Payment'!$B$21,AD1611-1,AC1611-1)&lt;&gt;"",OFFSET('Dummy Payment'!$B$21,AD1611-1,AC1611-1),"")</f>
        <v/>
      </c>
      <c r="AG1611" s="146" t="str">
        <f ca="1">IF(OFFSET('Dummy Payment'!$C$21,AD1611-1,AC1611-1)&lt;&gt;"",-OFFSET('Dummy Payment'!$C$21,AD1611-1,AC1611-1),"")</f>
        <v/>
      </c>
      <c r="AH1611" s="147" t="str">
        <f t="shared" si="78"/>
        <v/>
      </c>
    </row>
    <row r="1612" spans="29:34" x14ac:dyDescent="0.3">
      <c r="AC1612" s="111">
        <f t="shared" si="76"/>
        <v>21</v>
      </c>
      <c r="AD1612" s="111">
        <f t="shared" si="77"/>
        <v>56</v>
      </c>
      <c r="AE1612" s="144">
        <v>1076</v>
      </c>
      <c r="AF1612" s="145" t="str">
        <f ca="1">IF(OFFSET('Dummy Payment'!$B$21,AD1612-1,AC1612-1)&lt;&gt;"",OFFSET('Dummy Payment'!$B$21,AD1612-1,AC1612-1),"")</f>
        <v/>
      </c>
      <c r="AG1612" s="146" t="str">
        <f ca="1">IF(OFFSET('Dummy Payment'!$C$21,AD1612-1,AC1612-1)&lt;&gt;"",-OFFSET('Dummy Payment'!$C$21,AD1612-1,AC1612-1),"")</f>
        <v/>
      </c>
      <c r="AH1612" s="147" t="str">
        <f t="shared" si="78"/>
        <v/>
      </c>
    </row>
    <row r="1613" spans="29:34" x14ac:dyDescent="0.3">
      <c r="AC1613" s="111">
        <f t="shared" si="76"/>
        <v>21</v>
      </c>
      <c r="AD1613" s="111">
        <f t="shared" si="77"/>
        <v>57</v>
      </c>
      <c r="AE1613" s="144">
        <v>1077</v>
      </c>
      <c r="AF1613" s="145" t="str">
        <f ca="1">IF(OFFSET('Dummy Payment'!$B$21,AD1613-1,AC1613-1)&lt;&gt;"",OFFSET('Dummy Payment'!$B$21,AD1613-1,AC1613-1),"")</f>
        <v/>
      </c>
      <c r="AG1613" s="146" t="str">
        <f ca="1">IF(OFFSET('Dummy Payment'!$C$21,AD1613-1,AC1613-1)&lt;&gt;"",-OFFSET('Dummy Payment'!$C$21,AD1613-1,AC1613-1),"")</f>
        <v/>
      </c>
      <c r="AH1613" s="147" t="str">
        <f t="shared" si="78"/>
        <v/>
      </c>
    </row>
    <row r="1614" spans="29:34" x14ac:dyDescent="0.3">
      <c r="AC1614" s="111">
        <f t="shared" si="76"/>
        <v>21</v>
      </c>
      <c r="AD1614" s="111">
        <f t="shared" si="77"/>
        <v>58</v>
      </c>
      <c r="AE1614" s="144">
        <v>1078</v>
      </c>
      <c r="AF1614" s="145" t="str">
        <f ca="1">IF(OFFSET('Dummy Payment'!$B$21,AD1614-1,AC1614-1)&lt;&gt;"",OFFSET('Dummy Payment'!$B$21,AD1614-1,AC1614-1),"")</f>
        <v/>
      </c>
      <c r="AG1614" s="146" t="str">
        <f ca="1">IF(OFFSET('Dummy Payment'!$C$21,AD1614-1,AC1614-1)&lt;&gt;"",-OFFSET('Dummy Payment'!$C$21,AD1614-1,AC1614-1),"")</f>
        <v/>
      </c>
      <c r="AH1614" s="147" t="str">
        <f t="shared" si="78"/>
        <v/>
      </c>
    </row>
    <row r="1615" spans="29:34" x14ac:dyDescent="0.3">
      <c r="AC1615" s="111">
        <f t="shared" si="76"/>
        <v>21</v>
      </c>
      <c r="AD1615" s="111">
        <f t="shared" si="77"/>
        <v>59</v>
      </c>
      <c r="AE1615" s="144">
        <v>1079</v>
      </c>
      <c r="AF1615" s="145" t="str">
        <f ca="1">IF(OFFSET('Dummy Payment'!$B$21,AD1615-1,AC1615-1)&lt;&gt;"",OFFSET('Dummy Payment'!$B$21,AD1615-1,AC1615-1),"")</f>
        <v/>
      </c>
      <c r="AG1615" s="146" t="str">
        <f ca="1">IF(OFFSET('Dummy Payment'!$C$21,AD1615-1,AC1615-1)&lt;&gt;"",-OFFSET('Dummy Payment'!$C$21,AD1615-1,AC1615-1),"")</f>
        <v/>
      </c>
      <c r="AH1615" s="147" t="str">
        <f t="shared" si="78"/>
        <v/>
      </c>
    </row>
    <row r="1616" spans="29:34" x14ac:dyDescent="0.3">
      <c r="AC1616" s="111">
        <f t="shared" si="76"/>
        <v>21</v>
      </c>
      <c r="AD1616" s="111">
        <f t="shared" si="77"/>
        <v>60</v>
      </c>
      <c r="AE1616" s="144">
        <v>1080</v>
      </c>
      <c r="AF1616" s="145" t="str">
        <f ca="1">IF(OFFSET('Dummy Payment'!$B$21,AD1616-1,AC1616-1)&lt;&gt;"",OFFSET('Dummy Payment'!$B$21,AD1616-1,AC1616-1),"")</f>
        <v/>
      </c>
      <c r="AG1616" s="146" t="str">
        <f ca="1">IF(OFFSET('Dummy Payment'!$C$21,AD1616-1,AC1616-1)&lt;&gt;"",-OFFSET('Dummy Payment'!$C$21,AD1616-1,AC1616-1),"")</f>
        <v/>
      </c>
      <c r="AH1616" s="147" t="str">
        <f t="shared" si="78"/>
        <v/>
      </c>
    </row>
    <row r="1617" spans="29:34" x14ac:dyDescent="0.3">
      <c r="AC1617" s="111">
        <f t="shared" si="76"/>
        <v>21</v>
      </c>
      <c r="AD1617" s="111">
        <f t="shared" si="77"/>
        <v>61</v>
      </c>
      <c r="AE1617" s="144">
        <v>1081</v>
      </c>
      <c r="AF1617" s="145" t="str">
        <f ca="1">IF(OFFSET('Dummy Payment'!$B$21,AD1617-1,AC1617-1)&lt;&gt;"",OFFSET('Dummy Payment'!$B$21,AD1617-1,AC1617-1),"")</f>
        <v/>
      </c>
      <c r="AG1617" s="146" t="str">
        <f ca="1">IF(OFFSET('Dummy Payment'!$C$21,AD1617-1,AC1617-1)&lt;&gt;"",-OFFSET('Dummy Payment'!$C$21,AD1617-1,AC1617-1),"")</f>
        <v/>
      </c>
      <c r="AH1617" s="147" t="str">
        <f t="shared" si="78"/>
        <v/>
      </c>
    </row>
    <row r="1618" spans="29:34" x14ac:dyDescent="0.3">
      <c r="AC1618" s="111">
        <f t="shared" si="76"/>
        <v>21</v>
      </c>
      <c r="AD1618" s="111">
        <f t="shared" si="77"/>
        <v>62</v>
      </c>
      <c r="AE1618" s="144">
        <v>1082</v>
      </c>
      <c r="AF1618" s="145" t="str">
        <f ca="1">IF(OFFSET('Dummy Payment'!$B$21,AD1618-1,AC1618-1)&lt;&gt;"",OFFSET('Dummy Payment'!$B$21,AD1618-1,AC1618-1),"")</f>
        <v/>
      </c>
      <c r="AG1618" s="146" t="str">
        <f ca="1">IF(OFFSET('Dummy Payment'!$C$21,AD1618-1,AC1618-1)&lt;&gt;"",-OFFSET('Dummy Payment'!$C$21,AD1618-1,AC1618-1),"")</f>
        <v/>
      </c>
      <c r="AH1618" s="147" t="str">
        <f t="shared" si="78"/>
        <v/>
      </c>
    </row>
    <row r="1619" spans="29:34" x14ac:dyDescent="0.3">
      <c r="AC1619" s="111">
        <f t="shared" si="76"/>
        <v>21</v>
      </c>
      <c r="AD1619" s="111">
        <f t="shared" si="77"/>
        <v>63</v>
      </c>
      <c r="AE1619" s="144">
        <v>1083</v>
      </c>
      <c r="AF1619" s="145" t="str">
        <f ca="1">IF(OFFSET('Dummy Payment'!$B$21,AD1619-1,AC1619-1)&lt;&gt;"",OFFSET('Dummy Payment'!$B$21,AD1619-1,AC1619-1),"")</f>
        <v/>
      </c>
      <c r="AG1619" s="146" t="str">
        <f ca="1">IF(OFFSET('Dummy Payment'!$C$21,AD1619-1,AC1619-1)&lt;&gt;"",-OFFSET('Dummy Payment'!$C$21,AD1619-1,AC1619-1),"")</f>
        <v/>
      </c>
      <c r="AH1619" s="147" t="str">
        <f t="shared" si="78"/>
        <v/>
      </c>
    </row>
    <row r="1620" spans="29:34" x14ac:dyDescent="0.3">
      <c r="AC1620" s="111">
        <f t="shared" si="76"/>
        <v>21</v>
      </c>
      <c r="AD1620" s="111">
        <f t="shared" si="77"/>
        <v>64</v>
      </c>
      <c r="AE1620" s="144">
        <v>1084</v>
      </c>
      <c r="AF1620" s="145" t="str">
        <f ca="1">IF(OFFSET('Dummy Payment'!$B$21,AD1620-1,AC1620-1)&lt;&gt;"",OFFSET('Dummy Payment'!$B$21,AD1620-1,AC1620-1),"")</f>
        <v/>
      </c>
      <c r="AG1620" s="146" t="str">
        <f ca="1">IF(OFFSET('Dummy Payment'!$C$21,AD1620-1,AC1620-1)&lt;&gt;"",-OFFSET('Dummy Payment'!$C$21,AD1620-1,AC1620-1),"")</f>
        <v/>
      </c>
      <c r="AH1620" s="147" t="str">
        <f t="shared" si="78"/>
        <v/>
      </c>
    </row>
    <row r="1621" spans="29:34" x14ac:dyDescent="0.3">
      <c r="AC1621" s="111">
        <f t="shared" si="76"/>
        <v>21</v>
      </c>
      <c r="AD1621" s="111">
        <f t="shared" si="77"/>
        <v>65</v>
      </c>
      <c r="AE1621" s="144">
        <v>1085</v>
      </c>
      <c r="AF1621" s="145" t="str">
        <f ca="1">IF(OFFSET('Dummy Payment'!$B$21,AD1621-1,AC1621-1)&lt;&gt;"",OFFSET('Dummy Payment'!$B$21,AD1621-1,AC1621-1),"")</f>
        <v/>
      </c>
      <c r="AG1621" s="146" t="str">
        <f ca="1">IF(OFFSET('Dummy Payment'!$C$21,AD1621-1,AC1621-1)&lt;&gt;"",-OFFSET('Dummy Payment'!$C$21,AD1621-1,AC1621-1),"")</f>
        <v/>
      </c>
      <c r="AH1621" s="147" t="str">
        <f t="shared" si="78"/>
        <v/>
      </c>
    </row>
    <row r="1622" spans="29:34" x14ac:dyDescent="0.3">
      <c r="AC1622" s="111">
        <f t="shared" si="76"/>
        <v>21</v>
      </c>
      <c r="AD1622" s="111">
        <f t="shared" si="77"/>
        <v>66</v>
      </c>
      <c r="AE1622" s="144">
        <v>1086</v>
      </c>
      <c r="AF1622" s="145" t="str">
        <f ca="1">IF(OFFSET('Dummy Payment'!$B$21,AD1622-1,AC1622-1)&lt;&gt;"",OFFSET('Dummy Payment'!$B$21,AD1622-1,AC1622-1),"")</f>
        <v/>
      </c>
      <c r="AG1622" s="146" t="str">
        <f ca="1">IF(OFFSET('Dummy Payment'!$C$21,AD1622-1,AC1622-1)&lt;&gt;"",-OFFSET('Dummy Payment'!$C$21,AD1622-1,AC1622-1),"")</f>
        <v/>
      </c>
      <c r="AH1622" s="147" t="str">
        <f t="shared" si="78"/>
        <v/>
      </c>
    </row>
    <row r="1623" spans="29:34" x14ac:dyDescent="0.3">
      <c r="AC1623" s="111">
        <f t="shared" si="76"/>
        <v>21</v>
      </c>
      <c r="AD1623" s="111">
        <f t="shared" si="77"/>
        <v>67</v>
      </c>
      <c r="AE1623" s="144">
        <v>1087</v>
      </c>
      <c r="AF1623" s="145" t="str">
        <f ca="1">IF(OFFSET('Dummy Payment'!$B$21,AD1623-1,AC1623-1)&lt;&gt;"",OFFSET('Dummy Payment'!$B$21,AD1623-1,AC1623-1),"")</f>
        <v/>
      </c>
      <c r="AG1623" s="146" t="str">
        <f ca="1">IF(OFFSET('Dummy Payment'!$C$21,AD1623-1,AC1623-1)&lt;&gt;"",-OFFSET('Dummy Payment'!$C$21,AD1623-1,AC1623-1),"")</f>
        <v/>
      </c>
      <c r="AH1623" s="147" t="str">
        <f t="shared" si="78"/>
        <v/>
      </c>
    </row>
    <row r="1624" spans="29:34" x14ac:dyDescent="0.3">
      <c r="AC1624" s="111">
        <f t="shared" si="76"/>
        <v>21</v>
      </c>
      <c r="AD1624" s="111">
        <f t="shared" si="77"/>
        <v>68</v>
      </c>
      <c r="AE1624" s="144">
        <v>1088</v>
      </c>
      <c r="AF1624" s="145" t="str">
        <f ca="1">IF(OFFSET('Dummy Payment'!$B$21,AD1624-1,AC1624-1)&lt;&gt;"",OFFSET('Dummy Payment'!$B$21,AD1624-1,AC1624-1),"")</f>
        <v/>
      </c>
      <c r="AG1624" s="146" t="str">
        <f ca="1">IF(OFFSET('Dummy Payment'!$C$21,AD1624-1,AC1624-1)&lt;&gt;"",-OFFSET('Dummy Payment'!$C$21,AD1624-1,AC1624-1),"")</f>
        <v/>
      </c>
      <c r="AH1624" s="147" t="str">
        <f t="shared" si="78"/>
        <v/>
      </c>
    </row>
    <row r="1625" spans="29:34" x14ac:dyDescent="0.3">
      <c r="AC1625" s="111">
        <f t="shared" si="76"/>
        <v>21</v>
      </c>
      <c r="AD1625" s="111">
        <f t="shared" si="77"/>
        <v>69</v>
      </c>
      <c r="AE1625" s="144">
        <v>1089</v>
      </c>
      <c r="AF1625" s="145" t="str">
        <f ca="1">IF(OFFSET('Dummy Payment'!$B$21,AD1625-1,AC1625-1)&lt;&gt;"",OFFSET('Dummy Payment'!$B$21,AD1625-1,AC1625-1),"")</f>
        <v/>
      </c>
      <c r="AG1625" s="146" t="str">
        <f ca="1">IF(OFFSET('Dummy Payment'!$C$21,AD1625-1,AC1625-1)&lt;&gt;"",-OFFSET('Dummy Payment'!$C$21,AD1625-1,AC1625-1),"")</f>
        <v/>
      </c>
      <c r="AH1625" s="147" t="str">
        <f t="shared" si="78"/>
        <v/>
      </c>
    </row>
    <row r="1626" spans="29:34" x14ac:dyDescent="0.3">
      <c r="AC1626" s="111">
        <f t="shared" si="76"/>
        <v>21</v>
      </c>
      <c r="AD1626" s="111">
        <f t="shared" si="77"/>
        <v>70</v>
      </c>
      <c r="AE1626" s="144">
        <v>1090</v>
      </c>
      <c r="AF1626" s="145" t="str">
        <f ca="1">IF(OFFSET('Dummy Payment'!$B$21,AD1626-1,AC1626-1)&lt;&gt;"",OFFSET('Dummy Payment'!$B$21,AD1626-1,AC1626-1),"")</f>
        <v/>
      </c>
      <c r="AG1626" s="146" t="str">
        <f ca="1">IF(OFFSET('Dummy Payment'!$C$21,AD1626-1,AC1626-1)&lt;&gt;"",-OFFSET('Dummy Payment'!$C$21,AD1626-1,AC1626-1),"")</f>
        <v/>
      </c>
      <c r="AH1626" s="147" t="str">
        <f t="shared" si="78"/>
        <v/>
      </c>
    </row>
    <row r="1627" spans="29:34" x14ac:dyDescent="0.3">
      <c r="AC1627" s="111">
        <f t="shared" si="76"/>
        <v>21</v>
      </c>
      <c r="AD1627" s="111">
        <f t="shared" si="77"/>
        <v>71</v>
      </c>
      <c r="AE1627" s="144">
        <v>1091</v>
      </c>
      <c r="AF1627" s="145" t="str">
        <f ca="1">IF(OFFSET('Dummy Payment'!$B$21,AD1627-1,AC1627-1)&lt;&gt;"",OFFSET('Dummy Payment'!$B$21,AD1627-1,AC1627-1),"")</f>
        <v/>
      </c>
      <c r="AG1627" s="146" t="str">
        <f ca="1">IF(OFFSET('Dummy Payment'!$C$21,AD1627-1,AC1627-1)&lt;&gt;"",-OFFSET('Dummy Payment'!$C$21,AD1627-1,AC1627-1),"")</f>
        <v/>
      </c>
      <c r="AH1627" s="147" t="str">
        <f t="shared" si="78"/>
        <v/>
      </c>
    </row>
    <row r="1628" spans="29:34" x14ac:dyDescent="0.3">
      <c r="AC1628" s="111">
        <f t="shared" si="76"/>
        <v>21</v>
      </c>
      <c r="AD1628" s="111">
        <f t="shared" si="77"/>
        <v>72</v>
      </c>
      <c r="AE1628" s="144">
        <v>1092</v>
      </c>
      <c r="AF1628" s="145" t="str">
        <f ca="1">IF(OFFSET('Dummy Payment'!$B$21,AD1628-1,AC1628-1)&lt;&gt;"",OFFSET('Dummy Payment'!$B$21,AD1628-1,AC1628-1),"")</f>
        <v/>
      </c>
      <c r="AG1628" s="146" t="str">
        <f ca="1">IF(OFFSET('Dummy Payment'!$C$21,AD1628-1,AC1628-1)&lt;&gt;"",-OFFSET('Dummy Payment'!$C$21,AD1628-1,AC1628-1),"")</f>
        <v/>
      </c>
      <c r="AH1628" s="147" t="str">
        <f t="shared" si="78"/>
        <v/>
      </c>
    </row>
    <row r="1629" spans="29:34" x14ac:dyDescent="0.3">
      <c r="AC1629" s="111">
        <f t="shared" si="76"/>
        <v>21</v>
      </c>
      <c r="AD1629" s="111">
        <f t="shared" si="77"/>
        <v>73</v>
      </c>
      <c r="AE1629" s="144">
        <v>1093</v>
      </c>
      <c r="AF1629" s="145" t="str">
        <f ca="1">IF(OFFSET('Dummy Payment'!$B$21,AD1629-1,AC1629-1)&lt;&gt;"",OFFSET('Dummy Payment'!$B$21,AD1629-1,AC1629-1),"")</f>
        <v/>
      </c>
      <c r="AG1629" s="146" t="str">
        <f ca="1">IF(OFFSET('Dummy Payment'!$C$21,AD1629-1,AC1629-1)&lt;&gt;"",-OFFSET('Dummy Payment'!$C$21,AD1629-1,AC1629-1),"")</f>
        <v/>
      </c>
      <c r="AH1629" s="147" t="str">
        <f t="shared" si="78"/>
        <v/>
      </c>
    </row>
    <row r="1630" spans="29:34" x14ac:dyDescent="0.3">
      <c r="AC1630" s="111">
        <f t="shared" si="76"/>
        <v>21</v>
      </c>
      <c r="AD1630" s="111">
        <f t="shared" si="77"/>
        <v>74</v>
      </c>
      <c r="AE1630" s="144">
        <v>1094</v>
      </c>
      <c r="AF1630" s="145" t="str">
        <f ca="1">IF(OFFSET('Dummy Payment'!$B$21,AD1630-1,AC1630-1)&lt;&gt;"",OFFSET('Dummy Payment'!$B$21,AD1630-1,AC1630-1),"")</f>
        <v/>
      </c>
      <c r="AG1630" s="146" t="str">
        <f ca="1">IF(OFFSET('Dummy Payment'!$C$21,AD1630-1,AC1630-1)&lt;&gt;"",-OFFSET('Dummy Payment'!$C$21,AD1630-1,AC1630-1),"")</f>
        <v/>
      </c>
      <c r="AH1630" s="147" t="str">
        <f t="shared" si="78"/>
        <v/>
      </c>
    </row>
    <row r="1631" spans="29:34" x14ac:dyDescent="0.3">
      <c r="AC1631" s="111">
        <f t="shared" si="76"/>
        <v>21</v>
      </c>
      <c r="AD1631" s="111">
        <f t="shared" si="77"/>
        <v>75</v>
      </c>
      <c r="AE1631" s="144">
        <v>1095</v>
      </c>
      <c r="AF1631" s="145" t="str">
        <f ca="1">IF(OFFSET('Dummy Payment'!$B$21,AD1631-1,AC1631-1)&lt;&gt;"",OFFSET('Dummy Payment'!$B$21,AD1631-1,AC1631-1),"")</f>
        <v/>
      </c>
      <c r="AG1631" s="146" t="str">
        <f ca="1">IF(OFFSET('Dummy Payment'!$C$21,AD1631-1,AC1631-1)&lt;&gt;"",-OFFSET('Dummy Payment'!$C$21,AD1631-1,AC1631-1),"")</f>
        <v/>
      </c>
      <c r="AH1631" s="147" t="str">
        <f t="shared" si="78"/>
        <v/>
      </c>
    </row>
    <row r="1632" spans="29:34" x14ac:dyDescent="0.3">
      <c r="AC1632" s="111">
        <f t="shared" si="76"/>
        <v>21</v>
      </c>
      <c r="AD1632" s="111">
        <f t="shared" si="77"/>
        <v>76</v>
      </c>
      <c r="AE1632" s="144">
        <v>1096</v>
      </c>
      <c r="AF1632" s="145" t="str">
        <f ca="1">IF(OFFSET('Dummy Payment'!$B$21,AD1632-1,AC1632-1)&lt;&gt;"",OFFSET('Dummy Payment'!$B$21,AD1632-1,AC1632-1),"")</f>
        <v/>
      </c>
      <c r="AG1632" s="146" t="str">
        <f ca="1">IF(OFFSET('Dummy Payment'!$C$21,AD1632-1,AC1632-1)&lt;&gt;"",-OFFSET('Dummy Payment'!$C$21,AD1632-1,AC1632-1),"")</f>
        <v/>
      </c>
      <c r="AH1632" s="147" t="str">
        <f t="shared" si="78"/>
        <v/>
      </c>
    </row>
    <row r="1633" spans="29:34" x14ac:dyDescent="0.3">
      <c r="AC1633" s="111">
        <f t="shared" si="76"/>
        <v>21</v>
      </c>
      <c r="AD1633" s="111">
        <f t="shared" si="77"/>
        <v>77</v>
      </c>
      <c r="AE1633" s="144">
        <v>1097</v>
      </c>
      <c r="AF1633" s="145" t="str">
        <f ca="1">IF(OFFSET('Dummy Payment'!$B$21,AD1633-1,AC1633-1)&lt;&gt;"",OFFSET('Dummy Payment'!$B$21,AD1633-1,AC1633-1),"")</f>
        <v/>
      </c>
      <c r="AG1633" s="146" t="str">
        <f ca="1">IF(OFFSET('Dummy Payment'!$C$21,AD1633-1,AC1633-1)&lt;&gt;"",-OFFSET('Dummy Payment'!$C$21,AD1633-1,AC1633-1),"")</f>
        <v/>
      </c>
      <c r="AH1633" s="147" t="str">
        <f t="shared" si="78"/>
        <v/>
      </c>
    </row>
    <row r="1634" spans="29:34" x14ac:dyDescent="0.3">
      <c r="AC1634" s="111">
        <f t="shared" si="76"/>
        <v>21</v>
      </c>
      <c r="AD1634" s="111">
        <f t="shared" si="77"/>
        <v>78</v>
      </c>
      <c r="AE1634" s="144">
        <v>1098</v>
      </c>
      <c r="AF1634" s="145" t="str">
        <f ca="1">IF(OFFSET('Dummy Payment'!$B$21,AD1634-1,AC1634-1)&lt;&gt;"",OFFSET('Dummy Payment'!$B$21,AD1634-1,AC1634-1),"")</f>
        <v/>
      </c>
      <c r="AG1634" s="146" t="str">
        <f ca="1">IF(OFFSET('Dummy Payment'!$C$21,AD1634-1,AC1634-1)&lt;&gt;"",-OFFSET('Dummy Payment'!$C$21,AD1634-1,AC1634-1),"")</f>
        <v/>
      </c>
      <c r="AH1634" s="147" t="str">
        <f t="shared" si="78"/>
        <v/>
      </c>
    </row>
    <row r="1635" spans="29:34" x14ac:dyDescent="0.3">
      <c r="AC1635" s="111">
        <f t="shared" si="76"/>
        <v>21</v>
      </c>
      <c r="AD1635" s="111">
        <f t="shared" si="77"/>
        <v>79</v>
      </c>
      <c r="AE1635" s="144">
        <v>1099</v>
      </c>
      <c r="AF1635" s="145" t="str">
        <f ca="1">IF(OFFSET('Dummy Payment'!$B$21,AD1635-1,AC1635-1)&lt;&gt;"",OFFSET('Dummy Payment'!$B$21,AD1635-1,AC1635-1),"")</f>
        <v/>
      </c>
      <c r="AG1635" s="146" t="str">
        <f ca="1">IF(OFFSET('Dummy Payment'!$C$21,AD1635-1,AC1635-1)&lt;&gt;"",-OFFSET('Dummy Payment'!$C$21,AD1635-1,AC1635-1),"")</f>
        <v/>
      </c>
      <c r="AH1635" s="147" t="str">
        <f t="shared" si="78"/>
        <v/>
      </c>
    </row>
    <row r="1636" spans="29:34" x14ac:dyDescent="0.3">
      <c r="AC1636" s="111">
        <f t="shared" si="76"/>
        <v>21</v>
      </c>
      <c r="AD1636" s="111">
        <f t="shared" si="77"/>
        <v>80</v>
      </c>
      <c r="AE1636" s="144">
        <v>1100</v>
      </c>
      <c r="AF1636" s="145" t="str">
        <f ca="1">IF(OFFSET('Dummy Payment'!$B$21,AD1636-1,AC1636-1)&lt;&gt;"",OFFSET('Dummy Payment'!$B$21,AD1636-1,AC1636-1),"")</f>
        <v/>
      </c>
      <c r="AG1636" s="146" t="str">
        <f ca="1">IF(OFFSET('Dummy Payment'!$C$21,AD1636-1,AC1636-1)&lt;&gt;"",-OFFSET('Dummy Payment'!$C$21,AD1636-1,AC1636-1),"")</f>
        <v/>
      </c>
      <c r="AH1636" s="147" t="str">
        <f t="shared" si="78"/>
        <v/>
      </c>
    </row>
    <row r="1637" spans="29:34" x14ac:dyDescent="0.3">
      <c r="AC1637" s="111">
        <f t="shared" si="76"/>
        <v>21</v>
      </c>
      <c r="AD1637" s="111">
        <f t="shared" si="77"/>
        <v>81</v>
      </c>
      <c r="AE1637" s="144">
        <v>1101</v>
      </c>
      <c r="AF1637" s="145" t="str">
        <f ca="1">IF(OFFSET('Dummy Payment'!$B$21,AD1637-1,AC1637-1)&lt;&gt;"",OFFSET('Dummy Payment'!$B$21,AD1637-1,AC1637-1),"")</f>
        <v/>
      </c>
      <c r="AG1637" s="146" t="str">
        <f ca="1">IF(OFFSET('Dummy Payment'!$C$21,AD1637-1,AC1637-1)&lt;&gt;"",-OFFSET('Dummy Payment'!$C$21,AD1637-1,AC1637-1),"")</f>
        <v/>
      </c>
      <c r="AH1637" s="147" t="str">
        <f t="shared" si="78"/>
        <v/>
      </c>
    </row>
    <row r="1638" spans="29:34" x14ac:dyDescent="0.3">
      <c r="AC1638" s="111">
        <f t="shared" si="76"/>
        <v>21</v>
      </c>
      <c r="AD1638" s="111">
        <f t="shared" si="77"/>
        <v>82</v>
      </c>
      <c r="AE1638" s="144">
        <v>1102</v>
      </c>
      <c r="AF1638" s="145" t="str">
        <f ca="1">IF(OFFSET('Dummy Payment'!$B$21,AD1638-1,AC1638-1)&lt;&gt;"",OFFSET('Dummy Payment'!$B$21,AD1638-1,AC1638-1),"")</f>
        <v/>
      </c>
      <c r="AG1638" s="146" t="str">
        <f ca="1">IF(OFFSET('Dummy Payment'!$C$21,AD1638-1,AC1638-1)&lt;&gt;"",-OFFSET('Dummy Payment'!$C$21,AD1638-1,AC1638-1),"")</f>
        <v/>
      </c>
      <c r="AH1638" s="147" t="str">
        <f t="shared" si="78"/>
        <v/>
      </c>
    </row>
    <row r="1639" spans="29:34" x14ac:dyDescent="0.3">
      <c r="AC1639" s="111">
        <f t="shared" si="76"/>
        <v>21</v>
      </c>
      <c r="AD1639" s="111">
        <f t="shared" si="77"/>
        <v>83</v>
      </c>
      <c r="AE1639" s="144">
        <v>1103</v>
      </c>
      <c r="AF1639" s="145" t="str">
        <f ca="1">IF(OFFSET('Dummy Payment'!$B$21,AD1639-1,AC1639-1)&lt;&gt;"",OFFSET('Dummy Payment'!$B$21,AD1639-1,AC1639-1),"")</f>
        <v/>
      </c>
      <c r="AG1639" s="146" t="str">
        <f ca="1">IF(OFFSET('Dummy Payment'!$C$21,AD1639-1,AC1639-1)&lt;&gt;"",-OFFSET('Dummy Payment'!$C$21,AD1639-1,AC1639-1),"")</f>
        <v/>
      </c>
      <c r="AH1639" s="147" t="str">
        <f t="shared" si="78"/>
        <v/>
      </c>
    </row>
    <row r="1640" spans="29:34" x14ac:dyDescent="0.3">
      <c r="AC1640" s="111">
        <f t="shared" si="76"/>
        <v>21</v>
      </c>
      <c r="AD1640" s="111">
        <f t="shared" si="77"/>
        <v>84</v>
      </c>
      <c r="AE1640" s="144">
        <v>1104</v>
      </c>
      <c r="AF1640" s="145" t="str">
        <f ca="1">IF(OFFSET('Dummy Payment'!$B$21,AD1640-1,AC1640-1)&lt;&gt;"",OFFSET('Dummy Payment'!$B$21,AD1640-1,AC1640-1),"")</f>
        <v/>
      </c>
      <c r="AG1640" s="146" t="str">
        <f ca="1">IF(OFFSET('Dummy Payment'!$C$21,AD1640-1,AC1640-1)&lt;&gt;"",-OFFSET('Dummy Payment'!$C$21,AD1640-1,AC1640-1),"")</f>
        <v/>
      </c>
      <c r="AH1640" s="147" t="str">
        <f t="shared" si="78"/>
        <v/>
      </c>
    </row>
    <row r="1641" spans="29:34" x14ac:dyDescent="0.3">
      <c r="AC1641" s="111">
        <f t="shared" si="76"/>
        <v>21</v>
      </c>
      <c r="AD1641" s="111">
        <f t="shared" si="77"/>
        <v>85</v>
      </c>
      <c r="AE1641" s="144">
        <v>1105</v>
      </c>
      <c r="AF1641" s="145" t="str">
        <f ca="1">IF(OFFSET('Dummy Payment'!$B$21,AD1641-1,AC1641-1)&lt;&gt;"",OFFSET('Dummy Payment'!$B$21,AD1641-1,AC1641-1),"")</f>
        <v/>
      </c>
      <c r="AG1641" s="146" t="str">
        <f ca="1">IF(OFFSET('Dummy Payment'!$C$21,AD1641-1,AC1641-1)&lt;&gt;"",-OFFSET('Dummy Payment'!$C$21,AD1641-1,AC1641-1),"")</f>
        <v/>
      </c>
      <c r="AH1641" s="147" t="str">
        <f t="shared" si="78"/>
        <v/>
      </c>
    </row>
    <row r="1642" spans="29:34" x14ac:dyDescent="0.3">
      <c r="AC1642" s="111">
        <f t="shared" si="76"/>
        <v>21</v>
      </c>
      <c r="AD1642" s="111">
        <f t="shared" si="77"/>
        <v>86</v>
      </c>
      <c r="AE1642" s="144">
        <v>1106</v>
      </c>
      <c r="AF1642" s="145" t="str">
        <f ca="1">IF(OFFSET('Dummy Payment'!$B$21,AD1642-1,AC1642-1)&lt;&gt;"",OFFSET('Dummy Payment'!$B$21,AD1642-1,AC1642-1),"")</f>
        <v/>
      </c>
      <c r="AG1642" s="146" t="str">
        <f ca="1">IF(OFFSET('Dummy Payment'!$C$21,AD1642-1,AC1642-1)&lt;&gt;"",-OFFSET('Dummy Payment'!$C$21,AD1642-1,AC1642-1),"")</f>
        <v/>
      </c>
      <c r="AH1642" s="147" t="str">
        <f t="shared" si="78"/>
        <v/>
      </c>
    </row>
    <row r="1643" spans="29:34" x14ac:dyDescent="0.3">
      <c r="AC1643" s="111">
        <f t="shared" si="76"/>
        <v>21</v>
      </c>
      <c r="AD1643" s="111">
        <f t="shared" si="77"/>
        <v>87</v>
      </c>
      <c r="AE1643" s="144">
        <v>1107</v>
      </c>
      <c r="AF1643" s="145" t="str">
        <f ca="1">IF(OFFSET('Dummy Payment'!$B$21,AD1643-1,AC1643-1)&lt;&gt;"",OFFSET('Dummy Payment'!$B$21,AD1643-1,AC1643-1),"")</f>
        <v/>
      </c>
      <c r="AG1643" s="146" t="str">
        <f ca="1">IF(OFFSET('Dummy Payment'!$C$21,AD1643-1,AC1643-1)&lt;&gt;"",-OFFSET('Dummy Payment'!$C$21,AD1643-1,AC1643-1),"")</f>
        <v/>
      </c>
      <c r="AH1643" s="147" t="str">
        <f t="shared" si="78"/>
        <v/>
      </c>
    </row>
    <row r="1644" spans="29:34" x14ac:dyDescent="0.3">
      <c r="AC1644" s="111">
        <f t="shared" ref="AC1644:AC1707" si="79">AC1554+2</f>
        <v>21</v>
      </c>
      <c r="AD1644" s="111">
        <f t="shared" ref="AD1644:AD1707" si="80">AD1554</f>
        <v>88</v>
      </c>
      <c r="AE1644" s="144">
        <v>1108</v>
      </c>
      <c r="AF1644" s="145" t="str">
        <f ca="1">IF(OFFSET('Dummy Payment'!$B$21,AD1644-1,AC1644-1)&lt;&gt;"",OFFSET('Dummy Payment'!$B$21,AD1644-1,AC1644-1),"")</f>
        <v/>
      </c>
      <c r="AG1644" s="146" t="str">
        <f ca="1">IF(OFFSET('Dummy Payment'!$C$21,AD1644-1,AC1644-1)&lt;&gt;"",-OFFSET('Dummy Payment'!$C$21,AD1644-1,AC1644-1),"")</f>
        <v/>
      </c>
      <c r="AH1644" s="147" t="str">
        <f t="shared" ref="AH1644:AH1707" si="81">IF(AH1554&lt;&gt;"",AH1554,"")</f>
        <v/>
      </c>
    </row>
    <row r="1645" spans="29:34" x14ac:dyDescent="0.3">
      <c r="AC1645" s="111">
        <f t="shared" si="79"/>
        <v>21</v>
      </c>
      <c r="AD1645" s="111">
        <f t="shared" si="80"/>
        <v>89</v>
      </c>
      <c r="AE1645" s="144">
        <v>1109</v>
      </c>
      <c r="AF1645" s="145" t="str">
        <f ca="1">IF(OFFSET('Dummy Payment'!$B$21,AD1645-1,AC1645-1)&lt;&gt;"",OFFSET('Dummy Payment'!$B$21,AD1645-1,AC1645-1),"")</f>
        <v/>
      </c>
      <c r="AG1645" s="146" t="str">
        <f ca="1">IF(OFFSET('Dummy Payment'!$C$21,AD1645-1,AC1645-1)&lt;&gt;"",-OFFSET('Dummy Payment'!$C$21,AD1645-1,AC1645-1),"")</f>
        <v/>
      </c>
      <c r="AH1645" s="147" t="str">
        <f t="shared" si="81"/>
        <v/>
      </c>
    </row>
    <row r="1646" spans="29:34" x14ac:dyDescent="0.3">
      <c r="AC1646" s="111">
        <f t="shared" si="79"/>
        <v>21</v>
      </c>
      <c r="AD1646" s="111">
        <f t="shared" si="80"/>
        <v>90</v>
      </c>
      <c r="AE1646" s="144">
        <v>1110</v>
      </c>
      <c r="AF1646" s="145" t="str">
        <f ca="1">IF(OFFSET('Dummy Payment'!$B$21,AD1646-1,AC1646-1)&lt;&gt;"",OFFSET('Dummy Payment'!$B$21,AD1646-1,AC1646-1),"")</f>
        <v/>
      </c>
      <c r="AG1646" s="146" t="str">
        <f ca="1">IF(OFFSET('Dummy Payment'!$C$21,AD1646-1,AC1646-1)&lt;&gt;"",-OFFSET('Dummy Payment'!$C$21,AD1646-1,AC1646-1),"")</f>
        <v/>
      </c>
      <c r="AH1646" s="147" t="str">
        <f t="shared" si="81"/>
        <v/>
      </c>
    </row>
    <row r="1647" spans="29:34" x14ac:dyDescent="0.3">
      <c r="AC1647" s="111">
        <f t="shared" si="79"/>
        <v>23</v>
      </c>
      <c r="AD1647" s="111">
        <f t="shared" si="80"/>
        <v>1</v>
      </c>
      <c r="AE1647" s="144">
        <v>1111</v>
      </c>
      <c r="AF1647" s="145">
        <f ca="1">IF(OFFSET('Dummy Payment'!$B$21,AD1647-1,AC1647-1)&lt;&gt;"",OFFSET('Dummy Payment'!$B$21,AD1647-1,AC1647-1),"")</f>
        <v>43439</v>
      </c>
      <c r="AG1647" s="146">
        <f ca="1">IF(OFFSET('Dummy Payment'!$C$21,AD1647-1,AC1647-1)&lt;&gt;"",-OFFSET('Dummy Payment'!$C$21,AD1647-1,AC1647-1),"")</f>
        <v>-200</v>
      </c>
      <c r="AH1647" s="147" t="str">
        <f t="shared" si="81"/>
        <v>Credit Card - Visa</v>
      </c>
    </row>
    <row r="1648" spans="29:34" x14ac:dyDescent="0.3">
      <c r="AC1648" s="111">
        <f t="shared" si="79"/>
        <v>23</v>
      </c>
      <c r="AD1648" s="111">
        <f t="shared" si="80"/>
        <v>2</v>
      </c>
      <c r="AE1648" s="144">
        <v>1112</v>
      </c>
      <c r="AF1648" s="145">
        <f ca="1">IF(OFFSET('Dummy Payment'!$B$21,AD1648-1,AC1648-1)&lt;&gt;"",OFFSET('Dummy Payment'!$B$21,AD1648-1,AC1648-1),"")</f>
        <v>43449</v>
      </c>
      <c r="AG1648" s="146">
        <f ca="1">IF(OFFSET('Dummy Payment'!$C$21,AD1648-1,AC1648-1)&lt;&gt;"",-OFFSET('Dummy Payment'!$C$21,AD1648-1,AC1648-1),"")</f>
        <v>-50</v>
      </c>
      <c r="AH1648" s="147" t="str">
        <f t="shared" si="81"/>
        <v>Credit Card - Mastercard</v>
      </c>
    </row>
    <row r="1649" spans="29:34" x14ac:dyDescent="0.3">
      <c r="AC1649" s="111">
        <f t="shared" si="79"/>
        <v>23</v>
      </c>
      <c r="AD1649" s="111">
        <f t="shared" si="80"/>
        <v>3</v>
      </c>
      <c r="AE1649" s="144">
        <v>1113</v>
      </c>
      <c r="AF1649" s="145">
        <f ca="1">IF(OFFSET('Dummy Payment'!$B$21,AD1649-1,AC1649-1)&lt;&gt;"",OFFSET('Dummy Payment'!$B$21,AD1649-1,AC1649-1),"")</f>
        <v>43449</v>
      </c>
      <c r="AG1649" s="146">
        <f ca="1">IF(OFFSET('Dummy Payment'!$C$21,AD1649-1,AC1649-1)&lt;&gt;"",-OFFSET('Dummy Payment'!$C$21,AD1649-1,AC1649-1),"")</f>
        <v>-150</v>
      </c>
      <c r="AH1649" s="147" t="str">
        <f t="shared" si="81"/>
        <v>Credit Card - Amex</v>
      </c>
    </row>
    <row r="1650" spans="29:34" x14ac:dyDescent="0.3">
      <c r="AC1650" s="111">
        <f t="shared" si="79"/>
        <v>23</v>
      </c>
      <c r="AD1650" s="111">
        <f t="shared" si="80"/>
        <v>4</v>
      </c>
      <c r="AE1650" s="144">
        <v>1114</v>
      </c>
      <c r="AF1650" s="145">
        <f ca="1">IF(OFFSET('Dummy Payment'!$B$21,AD1650-1,AC1650-1)&lt;&gt;"",OFFSET('Dummy Payment'!$B$21,AD1650-1,AC1650-1),"")</f>
        <v>43439</v>
      </c>
      <c r="AG1650" s="146">
        <f ca="1">IF(OFFSET('Dummy Payment'!$C$21,AD1650-1,AC1650-1)&lt;&gt;"",-OFFSET('Dummy Payment'!$C$21,AD1650-1,AC1650-1),"")</f>
        <v>-100</v>
      </c>
      <c r="AH1650" s="147" t="str">
        <f t="shared" si="81"/>
        <v>Electricity</v>
      </c>
    </row>
    <row r="1651" spans="29:34" x14ac:dyDescent="0.3">
      <c r="AC1651" s="111">
        <f t="shared" si="79"/>
        <v>23</v>
      </c>
      <c r="AD1651" s="111">
        <f t="shared" si="80"/>
        <v>5</v>
      </c>
      <c r="AE1651" s="144">
        <v>1115</v>
      </c>
      <c r="AF1651" s="145">
        <f ca="1">IF(OFFSET('Dummy Payment'!$B$21,AD1651-1,AC1651-1)&lt;&gt;"",OFFSET('Dummy Payment'!$B$21,AD1651-1,AC1651-1),"")</f>
        <v>43440</v>
      </c>
      <c r="AG1651" s="146">
        <f ca="1">IF(OFFSET('Dummy Payment'!$C$21,AD1651-1,AC1651-1)&lt;&gt;"",-OFFSET('Dummy Payment'!$C$21,AD1651-1,AC1651-1),"")</f>
        <v>-50</v>
      </c>
      <c r="AH1651" s="147" t="str">
        <f t="shared" si="81"/>
        <v>Gas</v>
      </c>
    </row>
    <row r="1652" spans="29:34" x14ac:dyDescent="0.3">
      <c r="AC1652" s="111">
        <f t="shared" si="79"/>
        <v>23</v>
      </c>
      <c r="AD1652" s="111">
        <f t="shared" si="80"/>
        <v>6</v>
      </c>
      <c r="AE1652" s="144">
        <v>1116</v>
      </c>
      <c r="AF1652" s="145">
        <f ca="1">IF(OFFSET('Dummy Payment'!$B$21,AD1652-1,AC1652-1)&lt;&gt;"",OFFSET('Dummy Payment'!$B$21,AD1652-1,AC1652-1),"")</f>
        <v>43444</v>
      </c>
      <c r="AG1652" s="146">
        <f ca="1">IF(OFFSET('Dummy Payment'!$C$21,AD1652-1,AC1652-1)&lt;&gt;"",-OFFSET('Dummy Payment'!$C$21,AD1652-1,AC1652-1),"")</f>
        <v>-50</v>
      </c>
      <c r="AH1652" s="147" t="str">
        <f t="shared" si="81"/>
        <v>Water</v>
      </c>
    </row>
    <row r="1653" spans="29:34" x14ac:dyDescent="0.3">
      <c r="AC1653" s="111">
        <f t="shared" si="79"/>
        <v>23</v>
      </c>
      <c r="AD1653" s="111">
        <f t="shared" si="80"/>
        <v>7</v>
      </c>
      <c r="AE1653" s="144">
        <v>1117</v>
      </c>
      <c r="AF1653" s="145">
        <f ca="1">IF(OFFSET('Dummy Payment'!$B$21,AD1653-1,AC1653-1)&lt;&gt;"",OFFSET('Dummy Payment'!$B$21,AD1653-1,AC1653-1),"")</f>
        <v>43454</v>
      </c>
      <c r="AG1653" s="146">
        <f ca="1">IF(OFFSET('Dummy Payment'!$C$21,AD1653-1,AC1653-1)&lt;&gt;"",-OFFSET('Dummy Payment'!$C$21,AD1653-1,AC1653-1),"")</f>
        <v>-75</v>
      </c>
      <c r="AH1653" s="147" t="str">
        <f t="shared" si="81"/>
        <v>Cable TV</v>
      </c>
    </row>
    <row r="1654" spans="29:34" x14ac:dyDescent="0.3">
      <c r="AC1654" s="111">
        <f t="shared" si="79"/>
        <v>23</v>
      </c>
      <c r="AD1654" s="111">
        <f t="shared" si="80"/>
        <v>8</v>
      </c>
      <c r="AE1654" s="144">
        <v>1118</v>
      </c>
      <c r="AF1654" s="145">
        <f ca="1">IF(OFFSET('Dummy Payment'!$B$21,AD1654-1,AC1654-1)&lt;&gt;"",OFFSET('Dummy Payment'!$B$21,AD1654-1,AC1654-1),"")</f>
        <v>43435</v>
      </c>
      <c r="AG1654" s="146">
        <f ca="1">IF(OFFSET('Dummy Payment'!$C$21,AD1654-1,AC1654-1)&lt;&gt;"",-OFFSET('Dummy Payment'!$C$21,AD1654-1,AC1654-1),"")</f>
        <v>-110</v>
      </c>
      <c r="AH1654" s="147" t="str">
        <f t="shared" si="81"/>
        <v>School Fees</v>
      </c>
    </row>
    <row r="1655" spans="29:34" x14ac:dyDescent="0.3">
      <c r="AC1655" s="111">
        <f t="shared" si="79"/>
        <v>23</v>
      </c>
      <c r="AD1655" s="111">
        <f t="shared" si="80"/>
        <v>9</v>
      </c>
      <c r="AE1655" s="144">
        <v>1119</v>
      </c>
      <c r="AF1655" s="145" t="str">
        <f ca="1">IF(OFFSET('Dummy Payment'!$B$21,AD1655-1,AC1655-1)&lt;&gt;"",OFFSET('Dummy Payment'!$B$21,AD1655-1,AC1655-1),"")</f>
        <v/>
      </c>
      <c r="AG1655" s="146">
        <f ca="1">IF(OFFSET('Dummy Payment'!$C$21,AD1655-1,AC1655-1)&lt;&gt;"",-OFFSET('Dummy Payment'!$C$21,AD1655-1,AC1655-1),"")</f>
        <v>-500</v>
      </c>
      <c r="AH1655" s="147" t="str">
        <f t="shared" si="81"/>
        <v>House Rental</v>
      </c>
    </row>
    <row r="1656" spans="29:34" x14ac:dyDescent="0.3">
      <c r="AC1656" s="111">
        <f t="shared" si="79"/>
        <v>23</v>
      </c>
      <c r="AD1656" s="111">
        <f t="shared" si="80"/>
        <v>10</v>
      </c>
      <c r="AE1656" s="144">
        <v>1120</v>
      </c>
      <c r="AF1656" s="145" t="str">
        <f ca="1">IF(OFFSET('Dummy Payment'!$B$21,AD1656-1,AC1656-1)&lt;&gt;"",OFFSET('Dummy Payment'!$B$21,AD1656-1,AC1656-1),"")</f>
        <v/>
      </c>
      <c r="AG1656" s="146">
        <f ca="1">IF(OFFSET('Dummy Payment'!$C$21,AD1656-1,AC1656-1)&lt;&gt;"",-OFFSET('Dummy Payment'!$C$21,AD1656-1,AC1656-1),"")</f>
        <v>-1000</v>
      </c>
      <c r="AH1656" s="147" t="str">
        <f t="shared" si="81"/>
        <v>Vacation</v>
      </c>
    </row>
    <row r="1657" spans="29:34" x14ac:dyDescent="0.3">
      <c r="AC1657" s="111">
        <f t="shared" si="79"/>
        <v>23</v>
      </c>
      <c r="AD1657" s="111">
        <f t="shared" si="80"/>
        <v>11</v>
      </c>
      <c r="AE1657" s="144">
        <v>1121</v>
      </c>
      <c r="AF1657" s="145" t="str">
        <f ca="1">IF(OFFSET('Dummy Payment'!$B$21,AD1657-1,AC1657-1)&lt;&gt;"",OFFSET('Dummy Payment'!$B$21,AD1657-1,AC1657-1),"")</f>
        <v/>
      </c>
      <c r="AG1657" s="146" t="str">
        <f ca="1">IF(OFFSET('Dummy Payment'!$C$21,AD1657-1,AC1657-1)&lt;&gt;"",-OFFSET('Dummy Payment'!$C$21,AD1657-1,AC1657-1),"")</f>
        <v/>
      </c>
      <c r="AH1657" s="147" t="str">
        <f t="shared" si="81"/>
        <v>Gym Membership</v>
      </c>
    </row>
    <row r="1658" spans="29:34" x14ac:dyDescent="0.3">
      <c r="AC1658" s="111">
        <f t="shared" si="79"/>
        <v>23</v>
      </c>
      <c r="AD1658" s="111">
        <f t="shared" si="80"/>
        <v>12</v>
      </c>
      <c r="AE1658" s="144">
        <v>1122</v>
      </c>
      <c r="AF1658" s="145">
        <f ca="1">IF(OFFSET('Dummy Payment'!$B$21,AD1658-1,AC1658-1)&lt;&gt;"",OFFSET('Dummy Payment'!$B$21,AD1658-1,AC1658-1),"")</f>
        <v>43454</v>
      </c>
      <c r="AG1658" s="146">
        <f ca="1">IF(OFFSET('Dummy Payment'!$C$21,AD1658-1,AC1658-1)&lt;&gt;"",-OFFSET('Dummy Payment'!$C$21,AD1658-1,AC1658-1),"")</f>
        <v>-25</v>
      </c>
      <c r="AH1658" s="147" t="str">
        <f t="shared" si="81"/>
        <v>Mobile Phone</v>
      </c>
    </row>
    <row r="1659" spans="29:34" x14ac:dyDescent="0.3">
      <c r="AC1659" s="111">
        <f t="shared" si="79"/>
        <v>23</v>
      </c>
      <c r="AD1659" s="111">
        <f t="shared" si="80"/>
        <v>13</v>
      </c>
      <c r="AE1659" s="144">
        <v>1123</v>
      </c>
      <c r="AF1659" s="145">
        <f ca="1">IF(OFFSET('Dummy Payment'!$B$21,AD1659-1,AC1659-1)&lt;&gt;"",OFFSET('Dummy Payment'!$B$21,AD1659-1,AC1659-1),"")</f>
        <v>43454</v>
      </c>
      <c r="AG1659" s="146">
        <f ca="1">IF(OFFSET('Dummy Payment'!$C$21,AD1659-1,AC1659-1)&lt;&gt;"",-OFFSET('Dummy Payment'!$C$21,AD1659-1,AC1659-1),"")</f>
        <v>-15</v>
      </c>
      <c r="AH1659" s="147" t="str">
        <f t="shared" si="81"/>
        <v>House Phone</v>
      </c>
    </row>
    <row r="1660" spans="29:34" x14ac:dyDescent="0.3">
      <c r="AC1660" s="111">
        <f t="shared" si="79"/>
        <v>23</v>
      </c>
      <c r="AD1660" s="111">
        <f t="shared" si="80"/>
        <v>14</v>
      </c>
      <c r="AE1660" s="144">
        <v>1124</v>
      </c>
      <c r="AF1660" s="145">
        <f ca="1">IF(OFFSET('Dummy Payment'!$B$21,AD1660-1,AC1660-1)&lt;&gt;"",OFFSET('Dummy Payment'!$B$21,AD1660-1,AC1660-1),"")</f>
        <v>43440</v>
      </c>
      <c r="AG1660" s="146">
        <f ca="1">IF(OFFSET('Dummy Payment'!$C$21,AD1660-1,AC1660-1)&lt;&gt;"",-OFFSET('Dummy Payment'!$C$21,AD1660-1,AC1660-1),"")</f>
        <v>-50</v>
      </c>
      <c r="AH1660" s="147" t="str">
        <f t="shared" si="81"/>
        <v>Hobbies</v>
      </c>
    </row>
    <row r="1661" spans="29:34" x14ac:dyDescent="0.3">
      <c r="AC1661" s="111">
        <f t="shared" si="79"/>
        <v>23</v>
      </c>
      <c r="AD1661" s="111">
        <f t="shared" si="80"/>
        <v>15</v>
      </c>
      <c r="AE1661" s="144">
        <v>1125</v>
      </c>
      <c r="AF1661" s="145">
        <f ca="1">IF(OFFSET('Dummy Payment'!$B$21,AD1661-1,AC1661-1)&lt;&gt;"",OFFSET('Dummy Payment'!$B$21,AD1661-1,AC1661-1),"")</f>
        <v>43436</v>
      </c>
      <c r="AG1661" s="146">
        <f ca="1">IF(OFFSET('Dummy Payment'!$C$21,AD1661-1,AC1661-1)&lt;&gt;"",-OFFSET('Dummy Payment'!$C$21,AD1661-1,AC1661-1),"")</f>
        <v>-500</v>
      </c>
      <c r="AH1661" s="147" t="str">
        <f t="shared" si="81"/>
        <v>Eating Out/Restaurant</v>
      </c>
    </row>
    <row r="1662" spans="29:34" x14ac:dyDescent="0.3">
      <c r="AC1662" s="111">
        <f t="shared" si="79"/>
        <v>23</v>
      </c>
      <c r="AD1662" s="111">
        <f t="shared" si="80"/>
        <v>16</v>
      </c>
      <c r="AE1662" s="144">
        <v>1126</v>
      </c>
      <c r="AF1662" s="145">
        <f ca="1">IF(OFFSET('Dummy Payment'!$B$21,AD1662-1,AC1662-1)&lt;&gt;"",OFFSET('Dummy Payment'!$B$21,AD1662-1,AC1662-1),"")</f>
        <v>43437</v>
      </c>
      <c r="AG1662" s="146">
        <f ca="1">IF(OFFSET('Dummy Payment'!$C$21,AD1662-1,AC1662-1)&lt;&gt;"",-OFFSET('Dummy Payment'!$C$21,AD1662-1,AC1662-1),"")</f>
        <v>-250</v>
      </c>
      <c r="AH1662" s="147" t="str">
        <f t="shared" si="81"/>
        <v>Groceries</v>
      </c>
    </row>
    <row r="1663" spans="29:34" x14ac:dyDescent="0.3">
      <c r="AC1663" s="111">
        <f t="shared" si="79"/>
        <v>23</v>
      </c>
      <c r="AD1663" s="111">
        <f t="shared" si="80"/>
        <v>17</v>
      </c>
      <c r="AE1663" s="144">
        <v>1127</v>
      </c>
      <c r="AF1663" s="145">
        <f ca="1">IF(OFFSET('Dummy Payment'!$B$21,AD1663-1,AC1663-1)&lt;&gt;"",OFFSET('Dummy Payment'!$B$21,AD1663-1,AC1663-1),"")</f>
        <v>43438</v>
      </c>
      <c r="AG1663" s="146">
        <f ca="1">IF(OFFSET('Dummy Payment'!$C$21,AD1663-1,AC1663-1)&lt;&gt;"",-OFFSET('Dummy Payment'!$C$21,AD1663-1,AC1663-1),"")</f>
        <v>-100</v>
      </c>
      <c r="AH1663" s="147" t="str">
        <f t="shared" si="81"/>
        <v>Clothes</v>
      </c>
    </row>
    <row r="1664" spans="29:34" x14ac:dyDescent="0.3">
      <c r="AC1664" s="111">
        <f t="shared" si="79"/>
        <v>23</v>
      </c>
      <c r="AD1664" s="111">
        <f t="shared" si="80"/>
        <v>18</v>
      </c>
      <c r="AE1664" s="144">
        <v>1128</v>
      </c>
      <c r="AF1664" s="145">
        <f ca="1">IF(OFFSET('Dummy Payment'!$B$21,AD1664-1,AC1664-1)&lt;&gt;"",OFFSET('Dummy Payment'!$B$21,AD1664-1,AC1664-1),"")</f>
        <v>43438</v>
      </c>
      <c r="AG1664" s="146">
        <f ca="1">IF(OFFSET('Dummy Payment'!$C$21,AD1664-1,AC1664-1)&lt;&gt;"",-OFFSET('Dummy Payment'!$C$21,AD1664-1,AC1664-1),"")</f>
        <v>-100</v>
      </c>
      <c r="AH1664" s="147" t="str">
        <f t="shared" si="81"/>
        <v>Children Activities</v>
      </c>
    </row>
    <row r="1665" spans="29:34" x14ac:dyDescent="0.3">
      <c r="AC1665" s="111">
        <f t="shared" si="79"/>
        <v>23</v>
      </c>
      <c r="AD1665" s="111">
        <f t="shared" si="80"/>
        <v>19</v>
      </c>
      <c r="AE1665" s="144">
        <v>1129</v>
      </c>
      <c r="AF1665" s="145" t="str">
        <f ca="1">IF(OFFSET('Dummy Payment'!$B$21,AD1665-1,AC1665-1)&lt;&gt;"",OFFSET('Dummy Payment'!$B$21,AD1665-1,AC1665-1),"")</f>
        <v/>
      </c>
      <c r="AG1665" s="146" t="str">
        <f ca="1">IF(OFFSET('Dummy Payment'!$C$21,AD1665-1,AC1665-1)&lt;&gt;"",-OFFSET('Dummy Payment'!$C$21,AD1665-1,AC1665-1),"")</f>
        <v/>
      </c>
      <c r="AH1665" s="147" t="str">
        <f t="shared" si="81"/>
        <v>Cosmetics</v>
      </c>
    </row>
    <row r="1666" spans="29:34" x14ac:dyDescent="0.3">
      <c r="AC1666" s="111">
        <f t="shared" si="79"/>
        <v>23</v>
      </c>
      <c r="AD1666" s="111">
        <f t="shared" si="80"/>
        <v>20</v>
      </c>
      <c r="AE1666" s="144">
        <v>1130</v>
      </c>
      <c r="AF1666" s="145">
        <f ca="1">IF(OFFSET('Dummy Payment'!$B$21,AD1666-1,AC1666-1)&lt;&gt;"",OFFSET('Dummy Payment'!$B$21,AD1666-1,AC1666-1),"")</f>
        <v>43436</v>
      </c>
      <c r="AG1666" s="146">
        <f ca="1">IF(OFFSET('Dummy Payment'!$C$21,AD1666-1,AC1666-1)&lt;&gt;"",-OFFSET('Dummy Payment'!$C$21,AD1666-1,AC1666-1),"")</f>
        <v>-50</v>
      </c>
      <c r="AH1666" s="147" t="str">
        <f t="shared" si="81"/>
        <v>Public Transport</v>
      </c>
    </row>
    <row r="1667" spans="29:34" x14ac:dyDescent="0.3">
      <c r="AC1667" s="111">
        <f t="shared" si="79"/>
        <v>23</v>
      </c>
      <c r="AD1667" s="111">
        <f t="shared" si="80"/>
        <v>21</v>
      </c>
      <c r="AE1667" s="144">
        <v>1131</v>
      </c>
      <c r="AF1667" s="145" t="str">
        <f ca="1">IF(OFFSET('Dummy Payment'!$B$21,AD1667-1,AC1667-1)&lt;&gt;"",OFFSET('Dummy Payment'!$B$21,AD1667-1,AC1667-1),"")</f>
        <v/>
      </c>
      <c r="AG1667" s="146" t="str">
        <f ca="1">IF(OFFSET('Dummy Payment'!$C$21,AD1667-1,AC1667-1)&lt;&gt;"",-OFFSET('Dummy Payment'!$C$21,AD1667-1,AC1667-1),"")</f>
        <v/>
      </c>
      <c r="AH1667" s="147" t="str">
        <f t="shared" si="81"/>
        <v/>
      </c>
    </row>
    <row r="1668" spans="29:34" x14ac:dyDescent="0.3">
      <c r="AC1668" s="111">
        <f t="shared" si="79"/>
        <v>23</v>
      </c>
      <c r="AD1668" s="111">
        <f t="shared" si="80"/>
        <v>22</v>
      </c>
      <c r="AE1668" s="144">
        <v>1132</v>
      </c>
      <c r="AF1668" s="145" t="str">
        <f ca="1">IF(OFFSET('Dummy Payment'!$B$21,AD1668-1,AC1668-1)&lt;&gt;"",OFFSET('Dummy Payment'!$B$21,AD1668-1,AC1668-1),"")</f>
        <v/>
      </c>
      <c r="AG1668" s="146" t="str">
        <f ca="1">IF(OFFSET('Dummy Payment'!$C$21,AD1668-1,AC1668-1)&lt;&gt;"",-OFFSET('Dummy Payment'!$C$21,AD1668-1,AC1668-1),"")</f>
        <v/>
      </c>
      <c r="AH1668" s="147" t="str">
        <f t="shared" si="81"/>
        <v/>
      </c>
    </row>
    <row r="1669" spans="29:34" x14ac:dyDescent="0.3">
      <c r="AC1669" s="111">
        <f t="shared" si="79"/>
        <v>23</v>
      </c>
      <c r="AD1669" s="111">
        <f t="shared" si="80"/>
        <v>23</v>
      </c>
      <c r="AE1669" s="144">
        <v>1133</v>
      </c>
      <c r="AF1669" s="145" t="str">
        <f ca="1">IF(OFFSET('Dummy Payment'!$B$21,AD1669-1,AC1669-1)&lt;&gt;"",OFFSET('Dummy Payment'!$B$21,AD1669-1,AC1669-1),"")</f>
        <v/>
      </c>
      <c r="AG1669" s="146" t="str">
        <f ca="1">IF(OFFSET('Dummy Payment'!$C$21,AD1669-1,AC1669-1)&lt;&gt;"",-OFFSET('Dummy Payment'!$C$21,AD1669-1,AC1669-1),"")</f>
        <v/>
      </c>
      <c r="AH1669" s="147" t="str">
        <f t="shared" si="81"/>
        <v/>
      </c>
    </row>
    <row r="1670" spans="29:34" x14ac:dyDescent="0.3">
      <c r="AC1670" s="111">
        <f t="shared" si="79"/>
        <v>23</v>
      </c>
      <c r="AD1670" s="111">
        <f t="shared" si="80"/>
        <v>24</v>
      </c>
      <c r="AE1670" s="144">
        <v>1134</v>
      </c>
      <c r="AF1670" s="145" t="str">
        <f ca="1">IF(OFFSET('Dummy Payment'!$B$21,AD1670-1,AC1670-1)&lt;&gt;"",OFFSET('Dummy Payment'!$B$21,AD1670-1,AC1670-1),"")</f>
        <v/>
      </c>
      <c r="AG1670" s="146" t="str">
        <f ca="1">IF(OFFSET('Dummy Payment'!$C$21,AD1670-1,AC1670-1)&lt;&gt;"",-OFFSET('Dummy Payment'!$C$21,AD1670-1,AC1670-1),"")</f>
        <v/>
      </c>
      <c r="AH1670" s="147" t="str">
        <f t="shared" si="81"/>
        <v/>
      </c>
    </row>
    <row r="1671" spans="29:34" x14ac:dyDescent="0.3">
      <c r="AC1671" s="111">
        <f t="shared" si="79"/>
        <v>23</v>
      </c>
      <c r="AD1671" s="111">
        <f t="shared" si="80"/>
        <v>25</v>
      </c>
      <c r="AE1671" s="144">
        <v>1135</v>
      </c>
      <c r="AF1671" s="145" t="str">
        <f ca="1">IF(OFFSET('Dummy Payment'!$B$21,AD1671-1,AC1671-1)&lt;&gt;"",OFFSET('Dummy Payment'!$B$21,AD1671-1,AC1671-1),"")</f>
        <v/>
      </c>
      <c r="AG1671" s="146" t="str">
        <f ca="1">IF(OFFSET('Dummy Payment'!$C$21,AD1671-1,AC1671-1)&lt;&gt;"",-OFFSET('Dummy Payment'!$C$21,AD1671-1,AC1671-1),"")</f>
        <v/>
      </c>
      <c r="AH1671" s="147" t="str">
        <f t="shared" si="81"/>
        <v/>
      </c>
    </row>
    <row r="1672" spans="29:34" x14ac:dyDescent="0.3">
      <c r="AC1672" s="111">
        <f t="shared" si="79"/>
        <v>23</v>
      </c>
      <c r="AD1672" s="111">
        <f t="shared" si="80"/>
        <v>26</v>
      </c>
      <c r="AE1672" s="144">
        <v>1136</v>
      </c>
      <c r="AF1672" s="145" t="str">
        <f ca="1">IF(OFFSET('Dummy Payment'!$B$21,AD1672-1,AC1672-1)&lt;&gt;"",OFFSET('Dummy Payment'!$B$21,AD1672-1,AC1672-1),"")</f>
        <v/>
      </c>
      <c r="AG1672" s="146" t="str">
        <f ca="1">IF(OFFSET('Dummy Payment'!$C$21,AD1672-1,AC1672-1)&lt;&gt;"",-OFFSET('Dummy Payment'!$C$21,AD1672-1,AC1672-1),"")</f>
        <v/>
      </c>
      <c r="AH1672" s="147" t="str">
        <f t="shared" si="81"/>
        <v/>
      </c>
    </row>
    <row r="1673" spans="29:34" x14ac:dyDescent="0.3">
      <c r="AC1673" s="111">
        <f t="shared" si="79"/>
        <v>23</v>
      </c>
      <c r="AD1673" s="111">
        <f t="shared" si="80"/>
        <v>27</v>
      </c>
      <c r="AE1673" s="144">
        <v>1137</v>
      </c>
      <c r="AF1673" s="145" t="str">
        <f ca="1">IF(OFFSET('Dummy Payment'!$B$21,AD1673-1,AC1673-1)&lt;&gt;"",OFFSET('Dummy Payment'!$B$21,AD1673-1,AC1673-1),"")</f>
        <v/>
      </c>
      <c r="AG1673" s="146" t="str">
        <f ca="1">IF(OFFSET('Dummy Payment'!$C$21,AD1673-1,AC1673-1)&lt;&gt;"",-OFFSET('Dummy Payment'!$C$21,AD1673-1,AC1673-1),"")</f>
        <v/>
      </c>
      <c r="AH1673" s="147" t="str">
        <f t="shared" si="81"/>
        <v/>
      </c>
    </row>
    <row r="1674" spans="29:34" x14ac:dyDescent="0.3">
      <c r="AC1674" s="111">
        <f t="shared" si="79"/>
        <v>23</v>
      </c>
      <c r="AD1674" s="111">
        <f t="shared" si="80"/>
        <v>28</v>
      </c>
      <c r="AE1674" s="144">
        <v>1138</v>
      </c>
      <c r="AF1674" s="145" t="str">
        <f ca="1">IF(OFFSET('Dummy Payment'!$B$21,AD1674-1,AC1674-1)&lt;&gt;"",OFFSET('Dummy Payment'!$B$21,AD1674-1,AC1674-1),"")</f>
        <v/>
      </c>
      <c r="AG1674" s="146" t="str">
        <f ca="1">IF(OFFSET('Dummy Payment'!$C$21,AD1674-1,AC1674-1)&lt;&gt;"",-OFFSET('Dummy Payment'!$C$21,AD1674-1,AC1674-1),"")</f>
        <v/>
      </c>
      <c r="AH1674" s="147" t="str">
        <f t="shared" si="81"/>
        <v/>
      </c>
    </row>
    <row r="1675" spans="29:34" x14ac:dyDescent="0.3">
      <c r="AC1675" s="111">
        <f t="shared" si="79"/>
        <v>23</v>
      </c>
      <c r="AD1675" s="111">
        <f t="shared" si="80"/>
        <v>29</v>
      </c>
      <c r="AE1675" s="144">
        <v>1139</v>
      </c>
      <c r="AF1675" s="145" t="str">
        <f ca="1">IF(OFFSET('Dummy Payment'!$B$21,AD1675-1,AC1675-1)&lt;&gt;"",OFFSET('Dummy Payment'!$B$21,AD1675-1,AC1675-1),"")</f>
        <v/>
      </c>
      <c r="AG1675" s="146" t="str">
        <f ca="1">IF(OFFSET('Dummy Payment'!$C$21,AD1675-1,AC1675-1)&lt;&gt;"",-OFFSET('Dummy Payment'!$C$21,AD1675-1,AC1675-1),"")</f>
        <v/>
      </c>
      <c r="AH1675" s="147" t="str">
        <f t="shared" si="81"/>
        <v/>
      </c>
    </row>
    <row r="1676" spans="29:34" x14ac:dyDescent="0.3">
      <c r="AC1676" s="111">
        <f t="shared" si="79"/>
        <v>23</v>
      </c>
      <c r="AD1676" s="111">
        <f t="shared" si="80"/>
        <v>30</v>
      </c>
      <c r="AE1676" s="144">
        <v>1140</v>
      </c>
      <c r="AF1676" s="145" t="str">
        <f ca="1">IF(OFFSET('Dummy Payment'!$B$21,AD1676-1,AC1676-1)&lt;&gt;"",OFFSET('Dummy Payment'!$B$21,AD1676-1,AC1676-1),"")</f>
        <v/>
      </c>
      <c r="AG1676" s="146" t="str">
        <f ca="1">IF(OFFSET('Dummy Payment'!$C$21,AD1676-1,AC1676-1)&lt;&gt;"",-OFFSET('Dummy Payment'!$C$21,AD1676-1,AC1676-1),"")</f>
        <v/>
      </c>
      <c r="AH1676" s="147" t="str">
        <f t="shared" si="81"/>
        <v/>
      </c>
    </row>
    <row r="1677" spans="29:34" x14ac:dyDescent="0.3">
      <c r="AC1677" s="111">
        <f t="shared" si="79"/>
        <v>23</v>
      </c>
      <c r="AD1677" s="111">
        <f t="shared" si="80"/>
        <v>31</v>
      </c>
      <c r="AE1677" s="144">
        <v>1141</v>
      </c>
      <c r="AF1677" s="145" t="str">
        <f ca="1">IF(OFFSET('Dummy Payment'!$B$21,AD1677-1,AC1677-1)&lt;&gt;"",OFFSET('Dummy Payment'!$B$21,AD1677-1,AC1677-1),"")</f>
        <v/>
      </c>
      <c r="AG1677" s="146" t="str">
        <f ca="1">IF(OFFSET('Dummy Payment'!$C$21,AD1677-1,AC1677-1)&lt;&gt;"",-OFFSET('Dummy Payment'!$C$21,AD1677-1,AC1677-1),"")</f>
        <v/>
      </c>
      <c r="AH1677" s="147" t="str">
        <f t="shared" si="81"/>
        <v/>
      </c>
    </row>
    <row r="1678" spans="29:34" x14ac:dyDescent="0.3">
      <c r="AC1678" s="111">
        <f t="shared" si="79"/>
        <v>23</v>
      </c>
      <c r="AD1678" s="111">
        <f t="shared" si="80"/>
        <v>32</v>
      </c>
      <c r="AE1678" s="144">
        <v>1142</v>
      </c>
      <c r="AF1678" s="145" t="str">
        <f ca="1">IF(OFFSET('Dummy Payment'!$B$21,AD1678-1,AC1678-1)&lt;&gt;"",OFFSET('Dummy Payment'!$B$21,AD1678-1,AC1678-1),"")</f>
        <v/>
      </c>
      <c r="AG1678" s="146" t="str">
        <f ca="1">IF(OFFSET('Dummy Payment'!$C$21,AD1678-1,AC1678-1)&lt;&gt;"",-OFFSET('Dummy Payment'!$C$21,AD1678-1,AC1678-1),"")</f>
        <v/>
      </c>
      <c r="AH1678" s="147" t="str">
        <f t="shared" si="81"/>
        <v/>
      </c>
    </row>
    <row r="1679" spans="29:34" x14ac:dyDescent="0.3">
      <c r="AC1679" s="111">
        <f t="shared" si="79"/>
        <v>23</v>
      </c>
      <c r="AD1679" s="111">
        <f t="shared" si="80"/>
        <v>33</v>
      </c>
      <c r="AE1679" s="144">
        <v>1143</v>
      </c>
      <c r="AF1679" s="145" t="str">
        <f ca="1">IF(OFFSET('Dummy Payment'!$B$21,AD1679-1,AC1679-1)&lt;&gt;"",OFFSET('Dummy Payment'!$B$21,AD1679-1,AC1679-1),"")</f>
        <v/>
      </c>
      <c r="AG1679" s="146" t="str">
        <f ca="1">IF(OFFSET('Dummy Payment'!$C$21,AD1679-1,AC1679-1)&lt;&gt;"",-OFFSET('Dummy Payment'!$C$21,AD1679-1,AC1679-1),"")</f>
        <v/>
      </c>
      <c r="AH1679" s="147" t="str">
        <f t="shared" si="81"/>
        <v/>
      </c>
    </row>
    <row r="1680" spans="29:34" x14ac:dyDescent="0.3">
      <c r="AC1680" s="111">
        <f t="shared" si="79"/>
        <v>23</v>
      </c>
      <c r="AD1680" s="111">
        <f t="shared" si="80"/>
        <v>34</v>
      </c>
      <c r="AE1680" s="144">
        <v>1144</v>
      </c>
      <c r="AF1680" s="145" t="str">
        <f ca="1">IF(OFFSET('Dummy Payment'!$B$21,AD1680-1,AC1680-1)&lt;&gt;"",OFFSET('Dummy Payment'!$B$21,AD1680-1,AC1680-1),"")</f>
        <v/>
      </c>
      <c r="AG1680" s="146" t="str">
        <f ca="1">IF(OFFSET('Dummy Payment'!$C$21,AD1680-1,AC1680-1)&lt;&gt;"",-OFFSET('Dummy Payment'!$C$21,AD1680-1,AC1680-1),"")</f>
        <v/>
      </c>
      <c r="AH1680" s="147" t="str">
        <f t="shared" si="81"/>
        <v/>
      </c>
    </row>
    <row r="1681" spans="29:34" x14ac:dyDescent="0.3">
      <c r="AC1681" s="111">
        <f t="shared" si="79"/>
        <v>23</v>
      </c>
      <c r="AD1681" s="111">
        <f t="shared" si="80"/>
        <v>35</v>
      </c>
      <c r="AE1681" s="144">
        <v>1145</v>
      </c>
      <c r="AF1681" s="145" t="str">
        <f ca="1">IF(OFFSET('Dummy Payment'!$B$21,AD1681-1,AC1681-1)&lt;&gt;"",OFFSET('Dummy Payment'!$B$21,AD1681-1,AC1681-1),"")</f>
        <v/>
      </c>
      <c r="AG1681" s="146" t="str">
        <f ca="1">IF(OFFSET('Dummy Payment'!$C$21,AD1681-1,AC1681-1)&lt;&gt;"",-OFFSET('Dummy Payment'!$C$21,AD1681-1,AC1681-1),"")</f>
        <v/>
      </c>
      <c r="AH1681" s="147" t="str">
        <f t="shared" si="81"/>
        <v/>
      </c>
    </row>
    <row r="1682" spans="29:34" x14ac:dyDescent="0.3">
      <c r="AC1682" s="111">
        <f t="shared" si="79"/>
        <v>23</v>
      </c>
      <c r="AD1682" s="111">
        <f t="shared" si="80"/>
        <v>36</v>
      </c>
      <c r="AE1682" s="144">
        <v>1146</v>
      </c>
      <c r="AF1682" s="145" t="str">
        <f ca="1">IF(OFFSET('Dummy Payment'!$B$21,AD1682-1,AC1682-1)&lt;&gt;"",OFFSET('Dummy Payment'!$B$21,AD1682-1,AC1682-1),"")</f>
        <v/>
      </c>
      <c r="AG1682" s="146" t="str">
        <f ca="1">IF(OFFSET('Dummy Payment'!$C$21,AD1682-1,AC1682-1)&lt;&gt;"",-OFFSET('Dummy Payment'!$C$21,AD1682-1,AC1682-1),"")</f>
        <v/>
      </c>
      <c r="AH1682" s="147" t="str">
        <f t="shared" si="81"/>
        <v/>
      </c>
    </row>
    <row r="1683" spans="29:34" x14ac:dyDescent="0.3">
      <c r="AC1683" s="111">
        <f t="shared" si="79"/>
        <v>23</v>
      </c>
      <c r="AD1683" s="111">
        <f t="shared" si="80"/>
        <v>37</v>
      </c>
      <c r="AE1683" s="144">
        <v>1147</v>
      </c>
      <c r="AF1683" s="145" t="str">
        <f ca="1">IF(OFFSET('Dummy Payment'!$B$21,AD1683-1,AC1683-1)&lt;&gt;"",OFFSET('Dummy Payment'!$B$21,AD1683-1,AC1683-1),"")</f>
        <v/>
      </c>
      <c r="AG1683" s="146" t="str">
        <f ca="1">IF(OFFSET('Dummy Payment'!$C$21,AD1683-1,AC1683-1)&lt;&gt;"",-OFFSET('Dummy Payment'!$C$21,AD1683-1,AC1683-1),"")</f>
        <v/>
      </c>
      <c r="AH1683" s="147" t="str">
        <f t="shared" si="81"/>
        <v/>
      </c>
    </row>
    <row r="1684" spans="29:34" x14ac:dyDescent="0.3">
      <c r="AC1684" s="111">
        <f t="shared" si="79"/>
        <v>23</v>
      </c>
      <c r="AD1684" s="111">
        <f t="shared" si="80"/>
        <v>38</v>
      </c>
      <c r="AE1684" s="144">
        <v>1148</v>
      </c>
      <c r="AF1684" s="145" t="str">
        <f ca="1">IF(OFFSET('Dummy Payment'!$B$21,AD1684-1,AC1684-1)&lt;&gt;"",OFFSET('Dummy Payment'!$B$21,AD1684-1,AC1684-1),"")</f>
        <v/>
      </c>
      <c r="AG1684" s="146" t="str">
        <f ca="1">IF(OFFSET('Dummy Payment'!$C$21,AD1684-1,AC1684-1)&lt;&gt;"",-OFFSET('Dummy Payment'!$C$21,AD1684-1,AC1684-1),"")</f>
        <v/>
      </c>
      <c r="AH1684" s="147" t="str">
        <f t="shared" si="81"/>
        <v/>
      </c>
    </row>
    <row r="1685" spans="29:34" x14ac:dyDescent="0.3">
      <c r="AC1685" s="111">
        <f t="shared" si="79"/>
        <v>23</v>
      </c>
      <c r="AD1685" s="111">
        <f t="shared" si="80"/>
        <v>39</v>
      </c>
      <c r="AE1685" s="144">
        <v>1149</v>
      </c>
      <c r="AF1685" s="145" t="str">
        <f ca="1">IF(OFFSET('Dummy Payment'!$B$21,AD1685-1,AC1685-1)&lt;&gt;"",OFFSET('Dummy Payment'!$B$21,AD1685-1,AC1685-1),"")</f>
        <v/>
      </c>
      <c r="AG1685" s="146" t="str">
        <f ca="1">IF(OFFSET('Dummy Payment'!$C$21,AD1685-1,AC1685-1)&lt;&gt;"",-OFFSET('Dummy Payment'!$C$21,AD1685-1,AC1685-1),"")</f>
        <v/>
      </c>
      <c r="AH1685" s="147" t="str">
        <f t="shared" si="81"/>
        <v/>
      </c>
    </row>
    <row r="1686" spans="29:34" x14ac:dyDescent="0.3">
      <c r="AC1686" s="111">
        <f t="shared" si="79"/>
        <v>23</v>
      </c>
      <c r="AD1686" s="111">
        <f t="shared" si="80"/>
        <v>40</v>
      </c>
      <c r="AE1686" s="144">
        <v>1150</v>
      </c>
      <c r="AF1686" s="145" t="str">
        <f ca="1">IF(OFFSET('Dummy Payment'!$B$21,AD1686-1,AC1686-1)&lt;&gt;"",OFFSET('Dummy Payment'!$B$21,AD1686-1,AC1686-1),"")</f>
        <v/>
      </c>
      <c r="AG1686" s="146" t="str">
        <f ca="1">IF(OFFSET('Dummy Payment'!$C$21,AD1686-1,AC1686-1)&lt;&gt;"",-OFFSET('Dummy Payment'!$C$21,AD1686-1,AC1686-1),"")</f>
        <v/>
      </c>
      <c r="AH1686" s="147" t="str">
        <f t="shared" si="81"/>
        <v/>
      </c>
    </row>
    <row r="1687" spans="29:34" x14ac:dyDescent="0.3">
      <c r="AC1687" s="111">
        <f t="shared" si="79"/>
        <v>23</v>
      </c>
      <c r="AD1687" s="111">
        <f t="shared" si="80"/>
        <v>41</v>
      </c>
      <c r="AE1687" s="144">
        <v>1151</v>
      </c>
      <c r="AF1687" s="145" t="str">
        <f ca="1">IF(OFFSET('Dummy Payment'!$B$21,AD1687-1,AC1687-1)&lt;&gt;"",OFFSET('Dummy Payment'!$B$21,AD1687-1,AC1687-1),"")</f>
        <v/>
      </c>
      <c r="AG1687" s="146" t="str">
        <f ca="1">IF(OFFSET('Dummy Payment'!$C$21,AD1687-1,AC1687-1)&lt;&gt;"",-OFFSET('Dummy Payment'!$C$21,AD1687-1,AC1687-1),"")</f>
        <v/>
      </c>
      <c r="AH1687" s="147" t="str">
        <f t="shared" si="81"/>
        <v/>
      </c>
    </row>
    <row r="1688" spans="29:34" x14ac:dyDescent="0.3">
      <c r="AC1688" s="111">
        <f t="shared" si="79"/>
        <v>23</v>
      </c>
      <c r="AD1688" s="111">
        <f t="shared" si="80"/>
        <v>42</v>
      </c>
      <c r="AE1688" s="144">
        <v>1152</v>
      </c>
      <c r="AF1688" s="145" t="str">
        <f ca="1">IF(OFFSET('Dummy Payment'!$B$21,AD1688-1,AC1688-1)&lt;&gt;"",OFFSET('Dummy Payment'!$B$21,AD1688-1,AC1688-1),"")</f>
        <v/>
      </c>
      <c r="AG1688" s="146" t="str">
        <f ca="1">IF(OFFSET('Dummy Payment'!$C$21,AD1688-1,AC1688-1)&lt;&gt;"",-OFFSET('Dummy Payment'!$C$21,AD1688-1,AC1688-1),"")</f>
        <v/>
      </c>
      <c r="AH1688" s="147" t="str">
        <f t="shared" si="81"/>
        <v/>
      </c>
    </row>
    <row r="1689" spans="29:34" x14ac:dyDescent="0.3">
      <c r="AC1689" s="111">
        <f t="shared" si="79"/>
        <v>23</v>
      </c>
      <c r="AD1689" s="111">
        <f t="shared" si="80"/>
        <v>43</v>
      </c>
      <c r="AE1689" s="144">
        <v>1153</v>
      </c>
      <c r="AF1689" s="145" t="str">
        <f ca="1">IF(OFFSET('Dummy Payment'!$B$21,AD1689-1,AC1689-1)&lt;&gt;"",OFFSET('Dummy Payment'!$B$21,AD1689-1,AC1689-1),"")</f>
        <v/>
      </c>
      <c r="AG1689" s="146" t="str">
        <f ca="1">IF(OFFSET('Dummy Payment'!$C$21,AD1689-1,AC1689-1)&lt;&gt;"",-OFFSET('Dummy Payment'!$C$21,AD1689-1,AC1689-1),"")</f>
        <v/>
      </c>
      <c r="AH1689" s="147" t="str">
        <f t="shared" si="81"/>
        <v/>
      </c>
    </row>
    <row r="1690" spans="29:34" x14ac:dyDescent="0.3">
      <c r="AC1690" s="111">
        <f t="shared" si="79"/>
        <v>23</v>
      </c>
      <c r="AD1690" s="111">
        <f t="shared" si="80"/>
        <v>44</v>
      </c>
      <c r="AE1690" s="144">
        <v>1154</v>
      </c>
      <c r="AF1690" s="145" t="str">
        <f ca="1">IF(OFFSET('Dummy Payment'!$B$21,AD1690-1,AC1690-1)&lt;&gt;"",OFFSET('Dummy Payment'!$B$21,AD1690-1,AC1690-1),"")</f>
        <v/>
      </c>
      <c r="AG1690" s="146" t="str">
        <f ca="1">IF(OFFSET('Dummy Payment'!$C$21,AD1690-1,AC1690-1)&lt;&gt;"",-OFFSET('Dummy Payment'!$C$21,AD1690-1,AC1690-1),"")</f>
        <v/>
      </c>
      <c r="AH1690" s="147" t="str">
        <f t="shared" si="81"/>
        <v/>
      </c>
    </row>
    <row r="1691" spans="29:34" x14ac:dyDescent="0.3">
      <c r="AC1691" s="111">
        <f t="shared" si="79"/>
        <v>23</v>
      </c>
      <c r="AD1691" s="111">
        <f t="shared" si="80"/>
        <v>45</v>
      </c>
      <c r="AE1691" s="144">
        <v>1155</v>
      </c>
      <c r="AF1691" s="145" t="str">
        <f ca="1">IF(OFFSET('Dummy Payment'!$B$21,AD1691-1,AC1691-1)&lt;&gt;"",OFFSET('Dummy Payment'!$B$21,AD1691-1,AC1691-1),"")</f>
        <v/>
      </c>
      <c r="AG1691" s="146" t="str">
        <f ca="1">IF(OFFSET('Dummy Payment'!$C$21,AD1691-1,AC1691-1)&lt;&gt;"",-OFFSET('Dummy Payment'!$C$21,AD1691-1,AC1691-1),"")</f>
        <v/>
      </c>
      <c r="AH1691" s="147" t="str">
        <f t="shared" si="81"/>
        <v/>
      </c>
    </row>
    <row r="1692" spans="29:34" x14ac:dyDescent="0.3">
      <c r="AC1692" s="111">
        <f t="shared" si="79"/>
        <v>23</v>
      </c>
      <c r="AD1692" s="111">
        <f t="shared" si="80"/>
        <v>46</v>
      </c>
      <c r="AE1692" s="144">
        <v>1156</v>
      </c>
      <c r="AF1692" s="145" t="str">
        <f ca="1">IF(OFFSET('Dummy Payment'!$B$21,AD1692-1,AC1692-1)&lt;&gt;"",OFFSET('Dummy Payment'!$B$21,AD1692-1,AC1692-1),"")</f>
        <v/>
      </c>
      <c r="AG1692" s="146" t="str">
        <f ca="1">IF(OFFSET('Dummy Payment'!$C$21,AD1692-1,AC1692-1)&lt;&gt;"",-OFFSET('Dummy Payment'!$C$21,AD1692-1,AC1692-1),"")</f>
        <v/>
      </c>
      <c r="AH1692" s="147" t="str">
        <f t="shared" si="81"/>
        <v/>
      </c>
    </row>
    <row r="1693" spans="29:34" x14ac:dyDescent="0.3">
      <c r="AC1693" s="111">
        <f t="shared" si="79"/>
        <v>23</v>
      </c>
      <c r="AD1693" s="111">
        <f t="shared" si="80"/>
        <v>47</v>
      </c>
      <c r="AE1693" s="144">
        <v>1157</v>
      </c>
      <c r="AF1693" s="145" t="str">
        <f ca="1">IF(OFFSET('Dummy Payment'!$B$21,AD1693-1,AC1693-1)&lt;&gt;"",OFFSET('Dummy Payment'!$B$21,AD1693-1,AC1693-1),"")</f>
        <v/>
      </c>
      <c r="AG1693" s="146" t="str">
        <f ca="1">IF(OFFSET('Dummy Payment'!$C$21,AD1693-1,AC1693-1)&lt;&gt;"",-OFFSET('Dummy Payment'!$C$21,AD1693-1,AC1693-1),"")</f>
        <v/>
      </c>
      <c r="AH1693" s="147" t="str">
        <f t="shared" si="81"/>
        <v/>
      </c>
    </row>
    <row r="1694" spans="29:34" x14ac:dyDescent="0.3">
      <c r="AC1694" s="111">
        <f t="shared" si="79"/>
        <v>23</v>
      </c>
      <c r="AD1694" s="111">
        <f t="shared" si="80"/>
        <v>48</v>
      </c>
      <c r="AE1694" s="144">
        <v>1158</v>
      </c>
      <c r="AF1694" s="145" t="str">
        <f ca="1">IF(OFFSET('Dummy Payment'!$B$21,AD1694-1,AC1694-1)&lt;&gt;"",OFFSET('Dummy Payment'!$B$21,AD1694-1,AC1694-1),"")</f>
        <v/>
      </c>
      <c r="AG1694" s="146" t="str">
        <f ca="1">IF(OFFSET('Dummy Payment'!$C$21,AD1694-1,AC1694-1)&lt;&gt;"",-OFFSET('Dummy Payment'!$C$21,AD1694-1,AC1694-1),"")</f>
        <v/>
      </c>
      <c r="AH1694" s="147" t="str">
        <f t="shared" si="81"/>
        <v/>
      </c>
    </row>
    <row r="1695" spans="29:34" x14ac:dyDescent="0.3">
      <c r="AC1695" s="111">
        <f t="shared" si="79"/>
        <v>23</v>
      </c>
      <c r="AD1695" s="111">
        <f t="shared" si="80"/>
        <v>49</v>
      </c>
      <c r="AE1695" s="144">
        <v>1159</v>
      </c>
      <c r="AF1695" s="145" t="str">
        <f ca="1">IF(OFFSET('Dummy Payment'!$B$21,AD1695-1,AC1695-1)&lt;&gt;"",OFFSET('Dummy Payment'!$B$21,AD1695-1,AC1695-1),"")</f>
        <v/>
      </c>
      <c r="AG1695" s="146" t="str">
        <f ca="1">IF(OFFSET('Dummy Payment'!$C$21,AD1695-1,AC1695-1)&lt;&gt;"",-OFFSET('Dummy Payment'!$C$21,AD1695-1,AC1695-1),"")</f>
        <v/>
      </c>
      <c r="AH1695" s="147" t="str">
        <f t="shared" si="81"/>
        <v/>
      </c>
    </row>
    <row r="1696" spans="29:34" x14ac:dyDescent="0.3">
      <c r="AC1696" s="111">
        <f t="shared" si="79"/>
        <v>23</v>
      </c>
      <c r="AD1696" s="111">
        <f t="shared" si="80"/>
        <v>50</v>
      </c>
      <c r="AE1696" s="144">
        <v>1160</v>
      </c>
      <c r="AF1696" s="145" t="str">
        <f ca="1">IF(OFFSET('Dummy Payment'!$B$21,AD1696-1,AC1696-1)&lt;&gt;"",OFFSET('Dummy Payment'!$B$21,AD1696-1,AC1696-1),"")</f>
        <v/>
      </c>
      <c r="AG1696" s="146" t="str">
        <f ca="1">IF(OFFSET('Dummy Payment'!$C$21,AD1696-1,AC1696-1)&lt;&gt;"",-OFFSET('Dummy Payment'!$C$21,AD1696-1,AC1696-1),"")</f>
        <v/>
      </c>
      <c r="AH1696" s="147" t="str">
        <f t="shared" si="81"/>
        <v/>
      </c>
    </row>
    <row r="1697" spans="29:34" x14ac:dyDescent="0.3">
      <c r="AC1697" s="111">
        <f t="shared" si="79"/>
        <v>23</v>
      </c>
      <c r="AD1697" s="111">
        <f t="shared" si="80"/>
        <v>51</v>
      </c>
      <c r="AE1697" s="144">
        <v>1161</v>
      </c>
      <c r="AF1697" s="145" t="str">
        <f ca="1">IF(OFFSET('Dummy Payment'!$B$21,AD1697-1,AC1697-1)&lt;&gt;"",OFFSET('Dummy Payment'!$B$21,AD1697-1,AC1697-1),"")</f>
        <v/>
      </c>
      <c r="AG1697" s="146" t="str">
        <f ca="1">IF(OFFSET('Dummy Payment'!$C$21,AD1697-1,AC1697-1)&lt;&gt;"",-OFFSET('Dummy Payment'!$C$21,AD1697-1,AC1697-1),"")</f>
        <v/>
      </c>
      <c r="AH1697" s="147" t="str">
        <f t="shared" si="81"/>
        <v/>
      </c>
    </row>
    <row r="1698" spans="29:34" x14ac:dyDescent="0.3">
      <c r="AC1698" s="111">
        <f t="shared" si="79"/>
        <v>23</v>
      </c>
      <c r="AD1698" s="111">
        <f t="shared" si="80"/>
        <v>52</v>
      </c>
      <c r="AE1698" s="144">
        <v>1162</v>
      </c>
      <c r="AF1698" s="145" t="str">
        <f ca="1">IF(OFFSET('Dummy Payment'!$B$21,AD1698-1,AC1698-1)&lt;&gt;"",OFFSET('Dummy Payment'!$B$21,AD1698-1,AC1698-1),"")</f>
        <v/>
      </c>
      <c r="AG1698" s="146" t="str">
        <f ca="1">IF(OFFSET('Dummy Payment'!$C$21,AD1698-1,AC1698-1)&lt;&gt;"",-OFFSET('Dummy Payment'!$C$21,AD1698-1,AC1698-1),"")</f>
        <v/>
      </c>
      <c r="AH1698" s="147" t="str">
        <f t="shared" si="81"/>
        <v/>
      </c>
    </row>
    <row r="1699" spans="29:34" x14ac:dyDescent="0.3">
      <c r="AC1699" s="111">
        <f t="shared" si="79"/>
        <v>23</v>
      </c>
      <c r="AD1699" s="111">
        <f t="shared" si="80"/>
        <v>53</v>
      </c>
      <c r="AE1699" s="144">
        <v>1163</v>
      </c>
      <c r="AF1699" s="145" t="str">
        <f ca="1">IF(OFFSET('Dummy Payment'!$B$21,AD1699-1,AC1699-1)&lt;&gt;"",OFFSET('Dummy Payment'!$B$21,AD1699-1,AC1699-1),"")</f>
        <v/>
      </c>
      <c r="AG1699" s="146" t="str">
        <f ca="1">IF(OFFSET('Dummy Payment'!$C$21,AD1699-1,AC1699-1)&lt;&gt;"",-OFFSET('Dummy Payment'!$C$21,AD1699-1,AC1699-1),"")</f>
        <v/>
      </c>
      <c r="AH1699" s="147" t="str">
        <f t="shared" si="81"/>
        <v/>
      </c>
    </row>
    <row r="1700" spans="29:34" x14ac:dyDescent="0.3">
      <c r="AC1700" s="111">
        <f t="shared" si="79"/>
        <v>23</v>
      </c>
      <c r="AD1700" s="111">
        <f t="shared" si="80"/>
        <v>54</v>
      </c>
      <c r="AE1700" s="144">
        <v>1164</v>
      </c>
      <c r="AF1700" s="145" t="str">
        <f ca="1">IF(OFFSET('Dummy Payment'!$B$21,AD1700-1,AC1700-1)&lt;&gt;"",OFFSET('Dummy Payment'!$B$21,AD1700-1,AC1700-1),"")</f>
        <v/>
      </c>
      <c r="AG1700" s="146" t="str">
        <f ca="1">IF(OFFSET('Dummy Payment'!$C$21,AD1700-1,AC1700-1)&lt;&gt;"",-OFFSET('Dummy Payment'!$C$21,AD1700-1,AC1700-1),"")</f>
        <v/>
      </c>
      <c r="AH1700" s="147" t="str">
        <f t="shared" si="81"/>
        <v/>
      </c>
    </row>
    <row r="1701" spans="29:34" x14ac:dyDescent="0.3">
      <c r="AC1701" s="111">
        <f t="shared" si="79"/>
        <v>23</v>
      </c>
      <c r="AD1701" s="111">
        <f t="shared" si="80"/>
        <v>55</v>
      </c>
      <c r="AE1701" s="144">
        <v>1165</v>
      </c>
      <c r="AF1701" s="145" t="str">
        <f ca="1">IF(OFFSET('Dummy Payment'!$B$21,AD1701-1,AC1701-1)&lt;&gt;"",OFFSET('Dummy Payment'!$B$21,AD1701-1,AC1701-1),"")</f>
        <v/>
      </c>
      <c r="AG1701" s="146" t="str">
        <f ca="1">IF(OFFSET('Dummy Payment'!$C$21,AD1701-1,AC1701-1)&lt;&gt;"",-OFFSET('Dummy Payment'!$C$21,AD1701-1,AC1701-1),"")</f>
        <v/>
      </c>
      <c r="AH1701" s="147" t="str">
        <f t="shared" si="81"/>
        <v/>
      </c>
    </row>
    <row r="1702" spans="29:34" x14ac:dyDescent="0.3">
      <c r="AC1702" s="111">
        <f t="shared" si="79"/>
        <v>23</v>
      </c>
      <c r="AD1702" s="111">
        <f t="shared" si="80"/>
        <v>56</v>
      </c>
      <c r="AE1702" s="144">
        <v>1166</v>
      </c>
      <c r="AF1702" s="145" t="str">
        <f ca="1">IF(OFFSET('Dummy Payment'!$B$21,AD1702-1,AC1702-1)&lt;&gt;"",OFFSET('Dummy Payment'!$B$21,AD1702-1,AC1702-1),"")</f>
        <v/>
      </c>
      <c r="AG1702" s="146" t="str">
        <f ca="1">IF(OFFSET('Dummy Payment'!$C$21,AD1702-1,AC1702-1)&lt;&gt;"",-OFFSET('Dummy Payment'!$C$21,AD1702-1,AC1702-1),"")</f>
        <v/>
      </c>
      <c r="AH1702" s="147" t="str">
        <f t="shared" si="81"/>
        <v/>
      </c>
    </row>
    <row r="1703" spans="29:34" x14ac:dyDescent="0.3">
      <c r="AC1703" s="111">
        <f t="shared" si="79"/>
        <v>23</v>
      </c>
      <c r="AD1703" s="111">
        <f t="shared" si="80"/>
        <v>57</v>
      </c>
      <c r="AE1703" s="144">
        <v>1167</v>
      </c>
      <c r="AF1703" s="145" t="str">
        <f ca="1">IF(OFFSET('Dummy Payment'!$B$21,AD1703-1,AC1703-1)&lt;&gt;"",OFFSET('Dummy Payment'!$B$21,AD1703-1,AC1703-1),"")</f>
        <v/>
      </c>
      <c r="AG1703" s="146" t="str">
        <f ca="1">IF(OFFSET('Dummy Payment'!$C$21,AD1703-1,AC1703-1)&lt;&gt;"",-OFFSET('Dummy Payment'!$C$21,AD1703-1,AC1703-1),"")</f>
        <v/>
      </c>
      <c r="AH1703" s="147" t="str">
        <f t="shared" si="81"/>
        <v/>
      </c>
    </row>
    <row r="1704" spans="29:34" x14ac:dyDescent="0.3">
      <c r="AC1704" s="111">
        <f t="shared" si="79"/>
        <v>23</v>
      </c>
      <c r="AD1704" s="111">
        <f t="shared" si="80"/>
        <v>58</v>
      </c>
      <c r="AE1704" s="144">
        <v>1168</v>
      </c>
      <c r="AF1704" s="145" t="str">
        <f ca="1">IF(OFFSET('Dummy Payment'!$B$21,AD1704-1,AC1704-1)&lt;&gt;"",OFFSET('Dummy Payment'!$B$21,AD1704-1,AC1704-1),"")</f>
        <v/>
      </c>
      <c r="AG1704" s="146" t="str">
        <f ca="1">IF(OFFSET('Dummy Payment'!$C$21,AD1704-1,AC1704-1)&lt;&gt;"",-OFFSET('Dummy Payment'!$C$21,AD1704-1,AC1704-1),"")</f>
        <v/>
      </c>
      <c r="AH1704" s="147" t="str">
        <f t="shared" si="81"/>
        <v/>
      </c>
    </row>
    <row r="1705" spans="29:34" x14ac:dyDescent="0.3">
      <c r="AC1705" s="111">
        <f t="shared" si="79"/>
        <v>23</v>
      </c>
      <c r="AD1705" s="111">
        <f t="shared" si="80"/>
        <v>59</v>
      </c>
      <c r="AE1705" s="144">
        <v>1169</v>
      </c>
      <c r="AF1705" s="145" t="str">
        <f ca="1">IF(OFFSET('Dummy Payment'!$B$21,AD1705-1,AC1705-1)&lt;&gt;"",OFFSET('Dummy Payment'!$B$21,AD1705-1,AC1705-1),"")</f>
        <v/>
      </c>
      <c r="AG1705" s="146" t="str">
        <f ca="1">IF(OFFSET('Dummy Payment'!$C$21,AD1705-1,AC1705-1)&lt;&gt;"",-OFFSET('Dummy Payment'!$C$21,AD1705-1,AC1705-1),"")</f>
        <v/>
      </c>
      <c r="AH1705" s="147" t="str">
        <f t="shared" si="81"/>
        <v/>
      </c>
    </row>
    <row r="1706" spans="29:34" x14ac:dyDescent="0.3">
      <c r="AC1706" s="111">
        <f t="shared" si="79"/>
        <v>23</v>
      </c>
      <c r="AD1706" s="111">
        <f t="shared" si="80"/>
        <v>60</v>
      </c>
      <c r="AE1706" s="144">
        <v>1170</v>
      </c>
      <c r="AF1706" s="145" t="str">
        <f ca="1">IF(OFFSET('Dummy Payment'!$B$21,AD1706-1,AC1706-1)&lt;&gt;"",OFFSET('Dummy Payment'!$B$21,AD1706-1,AC1706-1),"")</f>
        <v/>
      </c>
      <c r="AG1706" s="146" t="str">
        <f ca="1">IF(OFFSET('Dummy Payment'!$C$21,AD1706-1,AC1706-1)&lt;&gt;"",-OFFSET('Dummy Payment'!$C$21,AD1706-1,AC1706-1),"")</f>
        <v/>
      </c>
      <c r="AH1706" s="147" t="str">
        <f t="shared" si="81"/>
        <v/>
      </c>
    </row>
    <row r="1707" spans="29:34" x14ac:dyDescent="0.3">
      <c r="AC1707" s="111">
        <f t="shared" si="79"/>
        <v>23</v>
      </c>
      <c r="AD1707" s="111">
        <f t="shared" si="80"/>
        <v>61</v>
      </c>
      <c r="AE1707" s="144">
        <v>1171</v>
      </c>
      <c r="AF1707" s="145" t="str">
        <f ca="1">IF(OFFSET('Dummy Payment'!$B$21,AD1707-1,AC1707-1)&lt;&gt;"",OFFSET('Dummy Payment'!$B$21,AD1707-1,AC1707-1),"")</f>
        <v/>
      </c>
      <c r="AG1707" s="146" t="str">
        <f ca="1">IF(OFFSET('Dummy Payment'!$C$21,AD1707-1,AC1707-1)&lt;&gt;"",-OFFSET('Dummy Payment'!$C$21,AD1707-1,AC1707-1),"")</f>
        <v/>
      </c>
      <c r="AH1707" s="147" t="str">
        <f t="shared" si="81"/>
        <v/>
      </c>
    </row>
    <row r="1708" spans="29:34" x14ac:dyDescent="0.3">
      <c r="AC1708" s="111">
        <f t="shared" ref="AC1708:AC1736" si="82">AC1618+2</f>
        <v>23</v>
      </c>
      <c r="AD1708" s="111">
        <f t="shared" ref="AD1708:AD1736" si="83">AD1618</f>
        <v>62</v>
      </c>
      <c r="AE1708" s="144">
        <v>1172</v>
      </c>
      <c r="AF1708" s="145" t="str">
        <f ca="1">IF(OFFSET('Dummy Payment'!$B$21,AD1708-1,AC1708-1)&lt;&gt;"",OFFSET('Dummy Payment'!$B$21,AD1708-1,AC1708-1),"")</f>
        <v/>
      </c>
      <c r="AG1708" s="146" t="str">
        <f ca="1">IF(OFFSET('Dummy Payment'!$C$21,AD1708-1,AC1708-1)&lt;&gt;"",-OFFSET('Dummy Payment'!$C$21,AD1708-1,AC1708-1),"")</f>
        <v/>
      </c>
      <c r="AH1708" s="147" t="str">
        <f t="shared" ref="AH1708:AH1736" si="84">IF(AH1618&lt;&gt;"",AH1618,"")</f>
        <v/>
      </c>
    </row>
    <row r="1709" spans="29:34" x14ac:dyDescent="0.3">
      <c r="AC1709" s="111">
        <f t="shared" si="82"/>
        <v>23</v>
      </c>
      <c r="AD1709" s="111">
        <f t="shared" si="83"/>
        <v>63</v>
      </c>
      <c r="AE1709" s="144">
        <v>1173</v>
      </c>
      <c r="AF1709" s="145" t="str">
        <f ca="1">IF(OFFSET('Dummy Payment'!$B$21,AD1709-1,AC1709-1)&lt;&gt;"",OFFSET('Dummy Payment'!$B$21,AD1709-1,AC1709-1),"")</f>
        <v/>
      </c>
      <c r="AG1709" s="146" t="str">
        <f ca="1">IF(OFFSET('Dummy Payment'!$C$21,AD1709-1,AC1709-1)&lt;&gt;"",-OFFSET('Dummy Payment'!$C$21,AD1709-1,AC1709-1),"")</f>
        <v/>
      </c>
      <c r="AH1709" s="147" t="str">
        <f t="shared" si="84"/>
        <v/>
      </c>
    </row>
    <row r="1710" spans="29:34" x14ac:dyDescent="0.3">
      <c r="AC1710" s="111">
        <f t="shared" si="82"/>
        <v>23</v>
      </c>
      <c r="AD1710" s="111">
        <f t="shared" si="83"/>
        <v>64</v>
      </c>
      <c r="AE1710" s="144">
        <v>1174</v>
      </c>
      <c r="AF1710" s="145" t="str">
        <f ca="1">IF(OFFSET('Dummy Payment'!$B$21,AD1710-1,AC1710-1)&lt;&gt;"",OFFSET('Dummy Payment'!$B$21,AD1710-1,AC1710-1),"")</f>
        <v/>
      </c>
      <c r="AG1710" s="146" t="str">
        <f ca="1">IF(OFFSET('Dummy Payment'!$C$21,AD1710-1,AC1710-1)&lt;&gt;"",-OFFSET('Dummy Payment'!$C$21,AD1710-1,AC1710-1),"")</f>
        <v/>
      </c>
      <c r="AH1710" s="147" t="str">
        <f t="shared" si="84"/>
        <v/>
      </c>
    </row>
    <row r="1711" spans="29:34" x14ac:dyDescent="0.3">
      <c r="AC1711" s="111">
        <f t="shared" si="82"/>
        <v>23</v>
      </c>
      <c r="AD1711" s="111">
        <f t="shared" si="83"/>
        <v>65</v>
      </c>
      <c r="AE1711" s="144">
        <v>1175</v>
      </c>
      <c r="AF1711" s="145" t="str">
        <f ca="1">IF(OFFSET('Dummy Payment'!$B$21,AD1711-1,AC1711-1)&lt;&gt;"",OFFSET('Dummy Payment'!$B$21,AD1711-1,AC1711-1),"")</f>
        <v/>
      </c>
      <c r="AG1711" s="146" t="str">
        <f ca="1">IF(OFFSET('Dummy Payment'!$C$21,AD1711-1,AC1711-1)&lt;&gt;"",-OFFSET('Dummy Payment'!$C$21,AD1711-1,AC1711-1),"")</f>
        <v/>
      </c>
      <c r="AH1711" s="147" t="str">
        <f t="shared" si="84"/>
        <v/>
      </c>
    </row>
    <row r="1712" spans="29:34" x14ac:dyDescent="0.3">
      <c r="AC1712" s="111">
        <f t="shared" si="82"/>
        <v>23</v>
      </c>
      <c r="AD1712" s="111">
        <f t="shared" si="83"/>
        <v>66</v>
      </c>
      <c r="AE1712" s="144">
        <v>1176</v>
      </c>
      <c r="AF1712" s="145" t="str">
        <f ca="1">IF(OFFSET('Dummy Payment'!$B$21,AD1712-1,AC1712-1)&lt;&gt;"",OFFSET('Dummy Payment'!$B$21,AD1712-1,AC1712-1),"")</f>
        <v/>
      </c>
      <c r="AG1712" s="146" t="str">
        <f ca="1">IF(OFFSET('Dummy Payment'!$C$21,AD1712-1,AC1712-1)&lt;&gt;"",-OFFSET('Dummy Payment'!$C$21,AD1712-1,AC1712-1),"")</f>
        <v/>
      </c>
      <c r="AH1712" s="147" t="str">
        <f t="shared" si="84"/>
        <v/>
      </c>
    </row>
    <row r="1713" spans="29:34" x14ac:dyDescent="0.3">
      <c r="AC1713" s="111">
        <f t="shared" si="82"/>
        <v>23</v>
      </c>
      <c r="AD1713" s="111">
        <f t="shared" si="83"/>
        <v>67</v>
      </c>
      <c r="AE1713" s="144">
        <v>1177</v>
      </c>
      <c r="AF1713" s="145" t="str">
        <f ca="1">IF(OFFSET('Dummy Payment'!$B$21,AD1713-1,AC1713-1)&lt;&gt;"",OFFSET('Dummy Payment'!$B$21,AD1713-1,AC1713-1),"")</f>
        <v/>
      </c>
      <c r="AG1713" s="146" t="str">
        <f ca="1">IF(OFFSET('Dummy Payment'!$C$21,AD1713-1,AC1713-1)&lt;&gt;"",-OFFSET('Dummy Payment'!$C$21,AD1713-1,AC1713-1),"")</f>
        <v/>
      </c>
      <c r="AH1713" s="147" t="str">
        <f t="shared" si="84"/>
        <v/>
      </c>
    </row>
    <row r="1714" spans="29:34" x14ac:dyDescent="0.3">
      <c r="AC1714" s="111">
        <f t="shared" si="82"/>
        <v>23</v>
      </c>
      <c r="AD1714" s="111">
        <f t="shared" si="83"/>
        <v>68</v>
      </c>
      <c r="AE1714" s="144">
        <v>1178</v>
      </c>
      <c r="AF1714" s="145" t="str">
        <f ca="1">IF(OFFSET('Dummy Payment'!$B$21,AD1714-1,AC1714-1)&lt;&gt;"",OFFSET('Dummy Payment'!$B$21,AD1714-1,AC1714-1),"")</f>
        <v/>
      </c>
      <c r="AG1714" s="146" t="str">
        <f ca="1">IF(OFFSET('Dummy Payment'!$C$21,AD1714-1,AC1714-1)&lt;&gt;"",-OFFSET('Dummy Payment'!$C$21,AD1714-1,AC1714-1),"")</f>
        <v/>
      </c>
      <c r="AH1714" s="147" t="str">
        <f t="shared" si="84"/>
        <v/>
      </c>
    </row>
    <row r="1715" spans="29:34" x14ac:dyDescent="0.3">
      <c r="AC1715" s="111">
        <f t="shared" si="82"/>
        <v>23</v>
      </c>
      <c r="AD1715" s="111">
        <f t="shared" si="83"/>
        <v>69</v>
      </c>
      <c r="AE1715" s="144">
        <v>1179</v>
      </c>
      <c r="AF1715" s="145" t="str">
        <f ca="1">IF(OFFSET('Dummy Payment'!$B$21,AD1715-1,AC1715-1)&lt;&gt;"",OFFSET('Dummy Payment'!$B$21,AD1715-1,AC1715-1),"")</f>
        <v/>
      </c>
      <c r="AG1715" s="146" t="str">
        <f ca="1">IF(OFFSET('Dummy Payment'!$C$21,AD1715-1,AC1715-1)&lt;&gt;"",-OFFSET('Dummy Payment'!$C$21,AD1715-1,AC1715-1),"")</f>
        <v/>
      </c>
      <c r="AH1715" s="147" t="str">
        <f t="shared" si="84"/>
        <v/>
      </c>
    </row>
    <row r="1716" spans="29:34" x14ac:dyDescent="0.3">
      <c r="AC1716" s="111">
        <f t="shared" si="82"/>
        <v>23</v>
      </c>
      <c r="AD1716" s="111">
        <f t="shared" si="83"/>
        <v>70</v>
      </c>
      <c r="AE1716" s="144">
        <v>1180</v>
      </c>
      <c r="AF1716" s="145" t="str">
        <f ca="1">IF(OFFSET('Dummy Payment'!$B$21,AD1716-1,AC1716-1)&lt;&gt;"",OFFSET('Dummy Payment'!$B$21,AD1716-1,AC1716-1),"")</f>
        <v/>
      </c>
      <c r="AG1716" s="146" t="str">
        <f ca="1">IF(OFFSET('Dummy Payment'!$C$21,AD1716-1,AC1716-1)&lt;&gt;"",-OFFSET('Dummy Payment'!$C$21,AD1716-1,AC1716-1),"")</f>
        <v/>
      </c>
      <c r="AH1716" s="147" t="str">
        <f t="shared" si="84"/>
        <v/>
      </c>
    </row>
    <row r="1717" spans="29:34" x14ac:dyDescent="0.3">
      <c r="AC1717" s="111">
        <f t="shared" si="82"/>
        <v>23</v>
      </c>
      <c r="AD1717" s="111">
        <f t="shared" si="83"/>
        <v>71</v>
      </c>
      <c r="AE1717" s="144">
        <v>1181</v>
      </c>
      <c r="AF1717" s="145" t="str">
        <f ca="1">IF(OFFSET('Dummy Payment'!$B$21,AD1717-1,AC1717-1)&lt;&gt;"",OFFSET('Dummy Payment'!$B$21,AD1717-1,AC1717-1),"")</f>
        <v/>
      </c>
      <c r="AG1717" s="146" t="str">
        <f ca="1">IF(OFFSET('Dummy Payment'!$C$21,AD1717-1,AC1717-1)&lt;&gt;"",-OFFSET('Dummy Payment'!$C$21,AD1717-1,AC1717-1),"")</f>
        <v/>
      </c>
      <c r="AH1717" s="147" t="str">
        <f t="shared" si="84"/>
        <v/>
      </c>
    </row>
    <row r="1718" spans="29:34" x14ac:dyDescent="0.3">
      <c r="AC1718" s="111">
        <f t="shared" si="82"/>
        <v>23</v>
      </c>
      <c r="AD1718" s="111">
        <f t="shared" si="83"/>
        <v>72</v>
      </c>
      <c r="AE1718" s="144">
        <v>1182</v>
      </c>
      <c r="AF1718" s="145" t="str">
        <f ca="1">IF(OFFSET('Dummy Payment'!$B$21,AD1718-1,AC1718-1)&lt;&gt;"",OFFSET('Dummy Payment'!$B$21,AD1718-1,AC1718-1),"")</f>
        <v/>
      </c>
      <c r="AG1718" s="146" t="str">
        <f ca="1">IF(OFFSET('Dummy Payment'!$C$21,AD1718-1,AC1718-1)&lt;&gt;"",-OFFSET('Dummy Payment'!$C$21,AD1718-1,AC1718-1),"")</f>
        <v/>
      </c>
      <c r="AH1718" s="147" t="str">
        <f t="shared" si="84"/>
        <v/>
      </c>
    </row>
    <row r="1719" spans="29:34" x14ac:dyDescent="0.3">
      <c r="AC1719" s="111">
        <f t="shared" si="82"/>
        <v>23</v>
      </c>
      <c r="AD1719" s="111">
        <f t="shared" si="83"/>
        <v>73</v>
      </c>
      <c r="AE1719" s="144">
        <v>1183</v>
      </c>
      <c r="AF1719" s="145" t="str">
        <f ca="1">IF(OFFSET('Dummy Payment'!$B$21,AD1719-1,AC1719-1)&lt;&gt;"",OFFSET('Dummy Payment'!$B$21,AD1719-1,AC1719-1),"")</f>
        <v/>
      </c>
      <c r="AG1719" s="146" t="str">
        <f ca="1">IF(OFFSET('Dummy Payment'!$C$21,AD1719-1,AC1719-1)&lt;&gt;"",-OFFSET('Dummy Payment'!$C$21,AD1719-1,AC1719-1),"")</f>
        <v/>
      </c>
      <c r="AH1719" s="147" t="str">
        <f t="shared" si="84"/>
        <v/>
      </c>
    </row>
    <row r="1720" spans="29:34" x14ac:dyDescent="0.3">
      <c r="AC1720" s="111">
        <f t="shared" si="82"/>
        <v>23</v>
      </c>
      <c r="AD1720" s="111">
        <f t="shared" si="83"/>
        <v>74</v>
      </c>
      <c r="AE1720" s="144">
        <v>1184</v>
      </c>
      <c r="AF1720" s="145" t="str">
        <f ca="1">IF(OFFSET('Dummy Payment'!$B$21,AD1720-1,AC1720-1)&lt;&gt;"",OFFSET('Dummy Payment'!$B$21,AD1720-1,AC1720-1),"")</f>
        <v/>
      </c>
      <c r="AG1720" s="146" t="str">
        <f ca="1">IF(OFFSET('Dummy Payment'!$C$21,AD1720-1,AC1720-1)&lt;&gt;"",-OFFSET('Dummy Payment'!$C$21,AD1720-1,AC1720-1),"")</f>
        <v/>
      </c>
      <c r="AH1720" s="147" t="str">
        <f t="shared" si="84"/>
        <v/>
      </c>
    </row>
    <row r="1721" spans="29:34" x14ac:dyDescent="0.3">
      <c r="AC1721" s="111">
        <f t="shared" si="82"/>
        <v>23</v>
      </c>
      <c r="AD1721" s="111">
        <f t="shared" si="83"/>
        <v>75</v>
      </c>
      <c r="AE1721" s="144">
        <v>1185</v>
      </c>
      <c r="AF1721" s="145" t="str">
        <f ca="1">IF(OFFSET('Dummy Payment'!$B$21,AD1721-1,AC1721-1)&lt;&gt;"",OFFSET('Dummy Payment'!$B$21,AD1721-1,AC1721-1),"")</f>
        <v/>
      </c>
      <c r="AG1721" s="146" t="str">
        <f ca="1">IF(OFFSET('Dummy Payment'!$C$21,AD1721-1,AC1721-1)&lt;&gt;"",-OFFSET('Dummy Payment'!$C$21,AD1721-1,AC1721-1),"")</f>
        <v/>
      </c>
      <c r="AH1721" s="147" t="str">
        <f t="shared" si="84"/>
        <v/>
      </c>
    </row>
    <row r="1722" spans="29:34" x14ac:dyDescent="0.3">
      <c r="AC1722" s="111">
        <f t="shared" si="82"/>
        <v>23</v>
      </c>
      <c r="AD1722" s="111">
        <f t="shared" si="83"/>
        <v>76</v>
      </c>
      <c r="AE1722" s="144">
        <v>1186</v>
      </c>
      <c r="AF1722" s="145" t="str">
        <f ca="1">IF(OFFSET('Dummy Payment'!$B$21,AD1722-1,AC1722-1)&lt;&gt;"",OFFSET('Dummy Payment'!$B$21,AD1722-1,AC1722-1),"")</f>
        <v/>
      </c>
      <c r="AG1722" s="146" t="str">
        <f ca="1">IF(OFFSET('Dummy Payment'!$C$21,AD1722-1,AC1722-1)&lt;&gt;"",-OFFSET('Dummy Payment'!$C$21,AD1722-1,AC1722-1),"")</f>
        <v/>
      </c>
      <c r="AH1722" s="147" t="str">
        <f t="shared" si="84"/>
        <v/>
      </c>
    </row>
    <row r="1723" spans="29:34" x14ac:dyDescent="0.3">
      <c r="AC1723" s="111">
        <f t="shared" si="82"/>
        <v>23</v>
      </c>
      <c r="AD1723" s="111">
        <f t="shared" si="83"/>
        <v>77</v>
      </c>
      <c r="AE1723" s="144">
        <v>1187</v>
      </c>
      <c r="AF1723" s="145" t="str">
        <f ca="1">IF(OFFSET('Dummy Payment'!$B$21,AD1723-1,AC1723-1)&lt;&gt;"",OFFSET('Dummy Payment'!$B$21,AD1723-1,AC1723-1),"")</f>
        <v/>
      </c>
      <c r="AG1723" s="146" t="str">
        <f ca="1">IF(OFFSET('Dummy Payment'!$C$21,AD1723-1,AC1723-1)&lt;&gt;"",-OFFSET('Dummy Payment'!$C$21,AD1723-1,AC1723-1),"")</f>
        <v/>
      </c>
      <c r="AH1723" s="147" t="str">
        <f t="shared" si="84"/>
        <v/>
      </c>
    </row>
    <row r="1724" spans="29:34" x14ac:dyDescent="0.3">
      <c r="AC1724" s="111">
        <f t="shared" si="82"/>
        <v>23</v>
      </c>
      <c r="AD1724" s="111">
        <f t="shared" si="83"/>
        <v>78</v>
      </c>
      <c r="AE1724" s="144">
        <v>1188</v>
      </c>
      <c r="AF1724" s="145" t="str">
        <f ca="1">IF(OFFSET('Dummy Payment'!$B$21,AD1724-1,AC1724-1)&lt;&gt;"",OFFSET('Dummy Payment'!$B$21,AD1724-1,AC1724-1),"")</f>
        <v/>
      </c>
      <c r="AG1724" s="146" t="str">
        <f ca="1">IF(OFFSET('Dummy Payment'!$C$21,AD1724-1,AC1724-1)&lt;&gt;"",-OFFSET('Dummy Payment'!$C$21,AD1724-1,AC1724-1),"")</f>
        <v/>
      </c>
      <c r="AH1724" s="147" t="str">
        <f t="shared" si="84"/>
        <v/>
      </c>
    </row>
    <row r="1725" spans="29:34" x14ac:dyDescent="0.3">
      <c r="AC1725" s="111">
        <f t="shared" si="82"/>
        <v>23</v>
      </c>
      <c r="AD1725" s="111">
        <f t="shared" si="83"/>
        <v>79</v>
      </c>
      <c r="AE1725" s="144">
        <v>1189</v>
      </c>
      <c r="AF1725" s="145" t="str">
        <f ca="1">IF(OFFSET('Dummy Payment'!$B$21,AD1725-1,AC1725-1)&lt;&gt;"",OFFSET('Dummy Payment'!$B$21,AD1725-1,AC1725-1),"")</f>
        <v/>
      </c>
      <c r="AG1725" s="146" t="str">
        <f ca="1">IF(OFFSET('Dummy Payment'!$C$21,AD1725-1,AC1725-1)&lt;&gt;"",-OFFSET('Dummy Payment'!$C$21,AD1725-1,AC1725-1),"")</f>
        <v/>
      </c>
      <c r="AH1725" s="147" t="str">
        <f t="shared" si="84"/>
        <v/>
      </c>
    </row>
    <row r="1726" spans="29:34" x14ac:dyDescent="0.3">
      <c r="AC1726" s="111">
        <f t="shared" si="82"/>
        <v>23</v>
      </c>
      <c r="AD1726" s="111">
        <f t="shared" si="83"/>
        <v>80</v>
      </c>
      <c r="AE1726" s="144">
        <v>1190</v>
      </c>
      <c r="AF1726" s="145" t="str">
        <f ca="1">IF(OFFSET('Dummy Payment'!$B$21,AD1726-1,AC1726-1)&lt;&gt;"",OFFSET('Dummy Payment'!$B$21,AD1726-1,AC1726-1),"")</f>
        <v/>
      </c>
      <c r="AG1726" s="146" t="str">
        <f ca="1">IF(OFFSET('Dummy Payment'!$C$21,AD1726-1,AC1726-1)&lt;&gt;"",-OFFSET('Dummy Payment'!$C$21,AD1726-1,AC1726-1),"")</f>
        <v/>
      </c>
      <c r="AH1726" s="147" t="str">
        <f t="shared" si="84"/>
        <v/>
      </c>
    </row>
    <row r="1727" spans="29:34" x14ac:dyDescent="0.3">
      <c r="AC1727" s="111">
        <f t="shared" si="82"/>
        <v>23</v>
      </c>
      <c r="AD1727" s="111">
        <f t="shared" si="83"/>
        <v>81</v>
      </c>
      <c r="AE1727" s="144">
        <v>1191</v>
      </c>
      <c r="AF1727" s="145" t="str">
        <f ca="1">IF(OFFSET('Dummy Payment'!$B$21,AD1727-1,AC1727-1)&lt;&gt;"",OFFSET('Dummy Payment'!$B$21,AD1727-1,AC1727-1),"")</f>
        <v/>
      </c>
      <c r="AG1727" s="146" t="str">
        <f ca="1">IF(OFFSET('Dummy Payment'!$C$21,AD1727-1,AC1727-1)&lt;&gt;"",-OFFSET('Dummy Payment'!$C$21,AD1727-1,AC1727-1),"")</f>
        <v/>
      </c>
      <c r="AH1727" s="147" t="str">
        <f t="shared" si="84"/>
        <v/>
      </c>
    </row>
    <row r="1728" spans="29:34" x14ac:dyDescent="0.3">
      <c r="AC1728" s="111">
        <f t="shared" si="82"/>
        <v>23</v>
      </c>
      <c r="AD1728" s="111">
        <f t="shared" si="83"/>
        <v>82</v>
      </c>
      <c r="AE1728" s="144">
        <v>1192</v>
      </c>
      <c r="AF1728" s="145" t="str">
        <f ca="1">IF(OFFSET('Dummy Payment'!$B$21,AD1728-1,AC1728-1)&lt;&gt;"",OFFSET('Dummy Payment'!$B$21,AD1728-1,AC1728-1),"")</f>
        <v/>
      </c>
      <c r="AG1728" s="146" t="str">
        <f ca="1">IF(OFFSET('Dummy Payment'!$C$21,AD1728-1,AC1728-1)&lt;&gt;"",-OFFSET('Dummy Payment'!$C$21,AD1728-1,AC1728-1),"")</f>
        <v/>
      </c>
      <c r="AH1728" s="147" t="str">
        <f t="shared" si="84"/>
        <v/>
      </c>
    </row>
    <row r="1729" spans="29:34" x14ac:dyDescent="0.3">
      <c r="AC1729" s="111">
        <f t="shared" si="82"/>
        <v>23</v>
      </c>
      <c r="AD1729" s="111">
        <f t="shared" si="83"/>
        <v>83</v>
      </c>
      <c r="AE1729" s="144">
        <v>1193</v>
      </c>
      <c r="AF1729" s="145" t="str">
        <f ca="1">IF(OFFSET('Dummy Payment'!$B$21,AD1729-1,AC1729-1)&lt;&gt;"",OFFSET('Dummy Payment'!$B$21,AD1729-1,AC1729-1),"")</f>
        <v/>
      </c>
      <c r="AG1729" s="146" t="str">
        <f ca="1">IF(OFFSET('Dummy Payment'!$C$21,AD1729-1,AC1729-1)&lt;&gt;"",-OFFSET('Dummy Payment'!$C$21,AD1729-1,AC1729-1),"")</f>
        <v/>
      </c>
      <c r="AH1729" s="147" t="str">
        <f t="shared" si="84"/>
        <v/>
      </c>
    </row>
    <row r="1730" spans="29:34" x14ac:dyDescent="0.3">
      <c r="AC1730" s="111">
        <f t="shared" si="82"/>
        <v>23</v>
      </c>
      <c r="AD1730" s="111">
        <f t="shared" si="83"/>
        <v>84</v>
      </c>
      <c r="AE1730" s="144">
        <v>1194</v>
      </c>
      <c r="AF1730" s="145" t="str">
        <f ca="1">IF(OFFSET('Dummy Payment'!$B$21,AD1730-1,AC1730-1)&lt;&gt;"",OFFSET('Dummy Payment'!$B$21,AD1730-1,AC1730-1),"")</f>
        <v/>
      </c>
      <c r="AG1730" s="146" t="str">
        <f ca="1">IF(OFFSET('Dummy Payment'!$C$21,AD1730-1,AC1730-1)&lt;&gt;"",-OFFSET('Dummy Payment'!$C$21,AD1730-1,AC1730-1),"")</f>
        <v/>
      </c>
      <c r="AH1730" s="147" t="str">
        <f t="shared" si="84"/>
        <v/>
      </c>
    </row>
    <row r="1731" spans="29:34" x14ac:dyDescent="0.3">
      <c r="AC1731" s="111">
        <f t="shared" si="82"/>
        <v>23</v>
      </c>
      <c r="AD1731" s="111">
        <f t="shared" si="83"/>
        <v>85</v>
      </c>
      <c r="AE1731" s="144">
        <v>1195</v>
      </c>
      <c r="AF1731" s="145" t="str">
        <f ca="1">IF(OFFSET('Dummy Payment'!$B$21,AD1731-1,AC1731-1)&lt;&gt;"",OFFSET('Dummy Payment'!$B$21,AD1731-1,AC1731-1),"")</f>
        <v/>
      </c>
      <c r="AG1731" s="146" t="str">
        <f ca="1">IF(OFFSET('Dummy Payment'!$C$21,AD1731-1,AC1731-1)&lt;&gt;"",-OFFSET('Dummy Payment'!$C$21,AD1731-1,AC1731-1),"")</f>
        <v/>
      </c>
      <c r="AH1731" s="147" t="str">
        <f t="shared" si="84"/>
        <v/>
      </c>
    </row>
    <row r="1732" spans="29:34" x14ac:dyDescent="0.3">
      <c r="AC1732" s="111">
        <f t="shared" si="82"/>
        <v>23</v>
      </c>
      <c r="AD1732" s="111">
        <f t="shared" si="83"/>
        <v>86</v>
      </c>
      <c r="AE1732" s="144">
        <v>1196</v>
      </c>
      <c r="AF1732" s="145" t="str">
        <f ca="1">IF(OFFSET('Dummy Payment'!$B$21,AD1732-1,AC1732-1)&lt;&gt;"",OFFSET('Dummy Payment'!$B$21,AD1732-1,AC1732-1),"")</f>
        <v/>
      </c>
      <c r="AG1732" s="146" t="str">
        <f ca="1">IF(OFFSET('Dummy Payment'!$C$21,AD1732-1,AC1732-1)&lt;&gt;"",-OFFSET('Dummy Payment'!$C$21,AD1732-1,AC1732-1),"")</f>
        <v/>
      </c>
      <c r="AH1732" s="147" t="str">
        <f t="shared" si="84"/>
        <v/>
      </c>
    </row>
    <row r="1733" spans="29:34" x14ac:dyDescent="0.3">
      <c r="AC1733" s="111">
        <f t="shared" si="82"/>
        <v>23</v>
      </c>
      <c r="AD1733" s="111">
        <f t="shared" si="83"/>
        <v>87</v>
      </c>
      <c r="AE1733" s="144">
        <v>1197</v>
      </c>
      <c r="AF1733" s="145" t="str">
        <f ca="1">IF(OFFSET('Dummy Payment'!$B$21,AD1733-1,AC1733-1)&lt;&gt;"",OFFSET('Dummy Payment'!$B$21,AD1733-1,AC1733-1),"")</f>
        <v/>
      </c>
      <c r="AG1733" s="146" t="str">
        <f ca="1">IF(OFFSET('Dummy Payment'!$C$21,AD1733-1,AC1733-1)&lt;&gt;"",-OFFSET('Dummy Payment'!$C$21,AD1733-1,AC1733-1),"")</f>
        <v/>
      </c>
      <c r="AH1733" s="147" t="str">
        <f t="shared" si="84"/>
        <v/>
      </c>
    </row>
    <row r="1734" spans="29:34" x14ac:dyDescent="0.3">
      <c r="AC1734" s="111">
        <f t="shared" si="82"/>
        <v>23</v>
      </c>
      <c r="AD1734" s="111">
        <f t="shared" si="83"/>
        <v>88</v>
      </c>
      <c r="AE1734" s="144">
        <v>1198</v>
      </c>
      <c r="AF1734" s="145" t="str">
        <f ca="1">IF(OFFSET('Dummy Payment'!$B$21,AD1734-1,AC1734-1)&lt;&gt;"",OFFSET('Dummy Payment'!$B$21,AD1734-1,AC1734-1),"")</f>
        <v/>
      </c>
      <c r="AG1734" s="146" t="str">
        <f ca="1">IF(OFFSET('Dummy Payment'!$C$21,AD1734-1,AC1734-1)&lt;&gt;"",-OFFSET('Dummy Payment'!$C$21,AD1734-1,AC1734-1),"")</f>
        <v/>
      </c>
      <c r="AH1734" s="147" t="str">
        <f t="shared" si="84"/>
        <v/>
      </c>
    </row>
    <row r="1735" spans="29:34" x14ac:dyDescent="0.3">
      <c r="AC1735" s="111">
        <f t="shared" si="82"/>
        <v>23</v>
      </c>
      <c r="AD1735" s="111">
        <f t="shared" si="83"/>
        <v>89</v>
      </c>
      <c r="AE1735" s="144">
        <v>1199</v>
      </c>
      <c r="AF1735" s="145" t="str">
        <f ca="1">IF(OFFSET('Dummy Payment'!$B$21,AD1735-1,AC1735-1)&lt;&gt;"",OFFSET('Dummy Payment'!$B$21,AD1735-1,AC1735-1),"")</f>
        <v/>
      </c>
      <c r="AG1735" s="146" t="str">
        <f ca="1">IF(OFFSET('Dummy Payment'!$C$21,AD1735-1,AC1735-1)&lt;&gt;"",-OFFSET('Dummy Payment'!$C$21,AD1735-1,AC1735-1),"")</f>
        <v/>
      </c>
      <c r="AH1735" s="147" t="str">
        <f t="shared" si="84"/>
        <v/>
      </c>
    </row>
    <row r="1736" spans="29:34" x14ac:dyDescent="0.3">
      <c r="AC1736" s="111">
        <f t="shared" si="82"/>
        <v>23</v>
      </c>
      <c r="AD1736" s="111">
        <f t="shared" si="83"/>
        <v>90</v>
      </c>
      <c r="AE1736" s="144">
        <v>1200</v>
      </c>
      <c r="AF1736" s="145" t="str">
        <f ca="1">IF(OFFSET('Dummy Payment'!$B$21,AD1736-1,AC1736-1)&lt;&gt;"",OFFSET('Dummy Payment'!$B$21,AD1736-1,AC1736-1),"")</f>
        <v/>
      </c>
      <c r="AG1736" s="146" t="str">
        <f ca="1">IF(OFFSET('Dummy Payment'!$C$21,AD1736-1,AC1736-1)&lt;&gt;"",-OFFSET('Dummy Payment'!$C$21,AD1736-1,AC1736-1),"")</f>
        <v/>
      </c>
      <c r="AH1736" s="147" t="str">
        <f t="shared" si="84"/>
        <v/>
      </c>
    </row>
    <row r="1737" spans="29:34" x14ac:dyDescent="0.3">
      <c r="AC1737" s="111">
        <v>1</v>
      </c>
      <c r="AD1737" s="111">
        <v>1</v>
      </c>
      <c r="AE1737" s="144">
        <v>521</v>
      </c>
      <c r="AF1737" s="145">
        <f ca="1">IF(OFFSET('Dummy Payment (2)'!$B$21,AD1737-1,AC1737-1)&lt;&gt;"",OFFSET('Dummy Payment (2)'!$B$21,AD1737-1,AC1737-1),"")</f>
        <v>43100</v>
      </c>
      <c r="AG1737" s="146">
        <f ca="1">IF(OFFSET('Dummy Payment (2)'!$C$21,AD1737-1,AC1737-1)&lt;&gt;"",-OFFSET('Dummy Payment (2)'!$C$21,AD1737-1,AC1737-1),"")</f>
        <v>-200</v>
      </c>
      <c r="AH1737" s="147" t="str">
        <f ca="1">IF(AF1737&lt;&gt;"",'Dummy Payment (2)'!DD21,"")</f>
        <v>Credit Card - Visa</v>
      </c>
    </row>
    <row r="1738" spans="29:34" x14ac:dyDescent="0.3">
      <c r="AC1738" s="111">
        <v>1</v>
      </c>
      <c r="AD1738" s="111">
        <v>2</v>
      </c>
      <c r="AE1738" s="144">
        <v>522</v>
      </c>
      <c r="AF1738" s="145">
        <f ca="1">IF(OFFSET('Dummy Payment (2)'!$B$21,AD1738-1,AC1738-1)&lt;&gt;"",OFFSET('Dummy Payment (2)'!$B$21,AD1738-1,AC1738-1),"")</f>
        <v>43103</v>
      </c>
      <c r="AG1738" s="146">
        <f ca="1">IF(OFFSET('Dummy Payment (2)'!$C$21,AD1738-1,AC1738-1)&lt;&gt;"",-OFFSET('Dummy Payment (2)'!$C$21,AD1738-1,AC1738-1),"")</f>
        <v>-50</v>
      </c>
      <c r="AH1738" s="147" t="str">
        <f ca="1">IF(AF1738&lt;&gt;"",'Dummy Payment (2)'!DD22,"")</f>
        <v>Credit Card - Mastercard</v>
      </c>
    </row>
    <row r="1739" spans="29:34" x14ac:dyDescent="0.3">
      <c r="AC1739" s="111">
        <v>1</v>
      </c>
      <c r="AD1739" s="111">
        <v>3</v>
      </c>
      <c r="AE1739" s="144">
        <v>523</v>
      </c>
      <c r="AF1739" s="145">
        <f ca="1">IF(OFFSET('Dummy Payment (2)'!$B$21,AD1739-1,AC1739-1)&lt;&gt;"",OFFSET('Dummy Payment (2)'!$B$21,AD1739-1,AC1739-1),"")</f>
        <v>43103</v>
      </c>
      <c r="AG1739" s="146">
        <f ca="1">IF(OFFSET('Dummy Payment (2)'!$C$21,AD1739-1,AC1739-1)&lt;&gt;"",-OFFSET('Dummy Payment (2)'!$C$21,AD1739-1,AC1739-1),"")</f>
        <v>-100</v>
      </c>
      <c r="AH1739" s="147" t="str">
        <f ca="1">IF(AF1739&lt;&gt;"",'Dummy Payment (2)'!DD23,"")</f>
        <v>Credit Card - Amex</v>
      </c>
    </row>
    <row r="1740" spans="29:34" x14ac:dyDescent="0.3">
      <c r="AC1740" s="111">
        <v>1</v>
      </c>
      <c r="AD1740" s="111">
        <v>4</v>
      </c>
      <c r="AE1740" s="144">
        <v>524</v>
      </c>
      <c r="AF1740" s="145">
        <f ca="1">IF(OFFSET('Dummy Payment (2)'!$B$21,AD1740-1,AC1740-1)&lt;&gt;"",OFFSET('Dummy Payment (2)'!$B$21,AD1740-1,AC1740-1),"")</f>
        <v>43103</v>
      </c>
      <c r="AG1740" s="146">
        <f ca="1">IF(OFFSET('Dummy Payment (2)'!$C$21,AD1740-1,AC1740-1)&lt;&gt;"",-OFFSET('Dummy Payment (2)'!$C$21,AD1740-1,AC1740-1),"")</f>
        <v>-100</v>
      </c>
      <c r="AH1740" s="147" t="str">
        <f ca="1">IF(AF1740&lt;&gt;"",'Dummy Payment (2)'!DD24,"")</f>
        <v>Electricity</v>
      </c>
    </row>
    <row r="1741" spans="29:34" x14ac:dyDescent="0.3">
      <c r="AC1741" s="111">
        <v>1</v>
      </c>
      <c r="AD1741" s="111">
        <v>5</v>
      </c>
      <c r="AE1741" s="144">
        <v>525</v>
      </c>
      <c r="AF1741" s="145">
        <f ca="1">IF(OFFSET('Dummy Payment (2)'!$B$21,AD1741-1,AC1741-1)&lt;&gt;"",OFFSET('Dummy Payment (2)'!$B$21,AD1741-1,AC1741-1),"")</f>
        <v>43103</v>
      </c>
      <c r="AG1741" s="146">
        <f ca="1">IF(OFFSET('Dummy Payment (2)'!$C$21,AD1741-1,AC1741-1)&lt;&gt;"",-OFFSET('Dummy Payment (2)'!$C$21,AD1741-1,AC1741-1),"")</f>
        <v>-50</v>
      </c>
      <c r="AH1741" s="147" t="str">
        <f ca="1">IF(AF1741&lt;&gt;"",'Dummy Payment (2)'!DD25,"")</f>
        <v>Gas</v>
      </c>
    </row>
    <row r="1742" spans="29:34" x14ac:dyDescent="0.3">
      <c r="AC1742" s="111">
        <v>1</v>
      </c>
      <c r="AD1742" s="111">
        <v>6</v>
      </c>
      <c r="AE1742" s="144">
        <v>526</v>
      </c>
      <c r="AF1742" s="145">
        <f ca="1">IF(OFFSET('Dummy Payment (2)'!$B$21,AD1742-1,AC1742-1)&lt;&gt;"",OFFSET('Dummy Payment (2)'!$B$21,AD1742-1,AC1742-1),"")</f>
        <v>43103</v>
      </c>
      <c r="AG1742" s="146">
        <f ca="1">IF(OFFSET('Dummy Payment (2)'!$C$21,AD1742-1,AC1742-1)&lt;&gt;"",-OFFSET('Dummy Payment (2)'!$C$21,AD1742-1,AC1742-1),"")</f>
        <v>-50</v>
      </c>
      <c r="AH1742" s="147" t="str">
        <f ca="1">IF(AF1742&lt;&gt;"",'Dummy Payment (2)'!DD26,"")</f>
        <v>Water</v>
      </c>
    </row>
    <row r="1743" spans="29:34" x14ac:dyDescent="0.3">
      <c r="AC1743" s="111">
        <v>1</v>
      </c>
      <c r="AD1743" s="111">
        <v>7</v>
      </c>
      <c r="AE1743" s="144">
        <v>527</v>
      </c>
      <c r="AF1743" s="145">
        <f ca="1">IF(OFFSET('Dummy Payment (2)'!$B$21,AD1743-1,AC1743-1)&lt;&gt;"",OFFSET('Dummy Payment (2)'!$B$21,AD1743-1,AC1743-1),"")</f>
        <v>43103</v>
      </c>
      <c r="AG1743" s="146">
        <f ca="1">IF(OFFSET('Dummy Payment (2)'!$C$21,AD1743-1,AC1743-1)&lt;&gt;"",-OFFSET('Dummy Payment (2)'!$C$21,AD1743-1,AC1743-1),"")</f>
        <v>-75</v>
      </c>
      <c r="AH1743" s="147" t="str">
        <f ca="1">IF(AF1743&lt;&gt;"",'Dummy Payment (2)'!DD27,"")</f>
        <v>Cable TV</v>
      </c>
    </row>
    <row r="1744" spans="29:34" x14ac:dyDescent="0.3">
      <c r="AC1744" s="111">
        <v>1</v>
      </c>
      <c r="AD1744" s="111">
        <v>8</v>
      </c>
      <c r="AE1744" s="144">
        <v>528</v>
      </c>
      <c r="AF1744" s="145" t="str">
        <f ca="1">IF(OFFSET('Dummy Payment (2)'!$B$21,AD1744-1,AC1744-1)&lt;&gt;"",OFFSET('Dummy Payment (2)'!$B$21,AD1744-1,AC1744-1),"")</f>
        <v/>
      </c>
      <c r="AG1744" s="146">
        <f ca="1">IF(OFFSET('Dummy Payment (2)'!$C$21,AD1744-1,AC1744-1)&lt;&gt;"",-OFFSET('Dummy Payment (2)'!$C$21,AD1744-1,AC1744-1),"")</f>
        <v>-110</v>
      </c>
      <c r="AH1744" s="147" t="str">
        <f ca="1">IF(AF1744&lt;&gt;"",'Dummy Payment (2)'!DD28,"")</f>
        <v/>
      </c>
    </row>
    <row r="1745" spans="29:34" x14ac:dyDescent="0.3">
      <c r="AC1745" s="111">
        <v>1</v>
      </c>
      <c r="AD1745" s="111">
        <v>9</v>
      </c>
      <c r="AE1745" s="144">
        <v>529</v>
      </c>
      <c r="AF1745" s="145">
        <f ca="1">IF(OFFSET('Dummy Payment (2)'!$B$21,AD1745-1,AC1745-1)&lt;&gt;"",OFFSET('Dummy Payment (2)'!$B$21,AD1745-1,AC1745-1),"")</f>
        <v>43103</v>
      </c>
      <c r="AG1745" s="146">
        <f ca="1">IF(OFFSET('Dummy Payment (2)'!$C$21,AD1745-1,AC1745-1)&lt;&gt;"",-OFFSET('Dummy Payment (2)'!$C$21,AD1745-1,AC1745-1),"")</f>
        <v>-500</v>
      </c>
      <c r="AH1745" s="147" t="str">
        <f ca="1">IF(AF1745&lt;&gt;"",'Dummy Payment (2)'!DD29,"")</f>
        <v>House Rental</v>
      </c>
    </row>
    <row r="1746" spans="29:34" x14ac:dyDescent="0.3">
      <c r="AC1746" s="111">
        <v>1</v>
      </c>
      <c r="AD1746" s="111">
        <v>10</v>
      </c>
      <c r="AE1746" s="144">
        <v>530</v>
      </c>
      <c r="AF1746" s="145">
        <f ca="1">IF(OFFSET('Dummy Payment (2)'!$B$21,AD1746-1,AC1746-1)&lt;&gt;"",OFFSET('Dummy Payment (2)'!$B$21,AD1746-1,AC1746-1),"")</f>
        <v>43103</v>
      </c>
      <c r="AG1746" s="146">
        <f ca="1">IF(OFFSET('Dummy Payment (2)'!$C$21,AD1746-1,AC1746-1)&lt;&gt;"",-OFFSET('Dummy Payment (2)'!$C$21,AD1746-1,AC1746-1),"")</f>
        <v>-1000</v>
      </c>
      <c r="AH1746" s="147" t="str">
        <f ca="1">IF(AF1746&lt;&gt;"",'Dummy Payment (2)'!DD30,"")</f>
        <v>Vacation</v>
      </c>
    </row>
    <row r="1747" spans="29:34" x14ac:dyDescent="0.3">
      <c r="AC1747" s="111">
        <v>1</v>
      </c>
      <c r="AD1747" s="111">
        <v>11</v>
      </c>
      <c r="AE1747" s="144">
        <v>531</v>
      </c>
      <c r="AF1747" s="145">
        <f ca="1">IF(OFFSET('Dummy Payment (2)'!$B$21,AD1747-1,AC1747-1)&lt;&gt;"",OFFSET('Dummy Payment (2)'!$B$21,AD1747-1,AC1747-1),"")</f>
        <v>43103</v>
      </c>
      <c r="AG1747" s="146">
        <f ca="1">IF(OFFSET('Dummy Payment (2)'!$C$21,AD1747-1,AC1747-1)&lt;&gt;"",-OFFSET('Dummy Payment (2)'!$C$21,AD1747-1,AC1747-1),"")</f>
        <v>-100</v>
      </c>
      <c r="AH1747" s="147" t="str">
        <f ca="1">IF(AF1747&lt;&gt;"",'Dummy Payment (2)'!DD31,"")</f>
        <v>Gym Membership</v>
      </c>
    </row>
    <row r="1748" spans="29:34" x14ac:dyDescent="0.3">
      <c r="AC1748" s="111">
        <v>1</v>
      </c>
      <c r="AD1748" s="111">
        <v>12</v>
      </c>
      <c r="AE1748" s="144">
        <v>532</v>
      </c>
      <c r="AF1748" s="145">
        <f ca="1">IF(OFFSET('Dummy Payment (2)'!$B$21,AD1748-1,AC1748-1)&lt;&gt;"",OFFSET('Dummy Payment (2)'!$B$21,AD1748-1,AC1748-1),"")</f>
        <v>43103</v>
      </c>
      <c r="AG1748" s="146">
        <f ca="1">IF(OFFSET('Dummy Payment (2)'!$C$21,AD1748-1,AC1748-1)&lt;&gt;"",-OFFSET('Dummy Payment (2)'!$C$21,AD1748-1,AC1748-1),"")</f>
        <v>-25</v>
      </c>
      <c r="AH1748" s="147" t="str">
        <f ca="1">IF(AF1748&lt;&gt;"",'Dummy Payment (2)'!DD32,"")</f>
        <v>Mobile Phone</v>
      </c>
    </row>
    <row r="1749" spans="29:34" x14ac:dyDescent="0.3">
      <c r="AC1749" s="111">
        <v>1</v>
      </c>
      <c r="AD1749" s="111">
        <v>13</v>
      </c>
      <c r="AE1749" s="144">
        <v>533</v>
      </c>
      <c r="AF1749" s="145">
        <f ca="1">IF(OFFSET('Dummy Payment (2)'!$B$21,AD1749-1,AC1749-1)&lt;&gt;"",OFFSET('Dummy Payment (2)'!$B$21,AD1749-1,AC1749-1),"")</f>
        <v>43103</v>
      </c>
      <c r="AG1749" s="146">
        <f ca="1">IF(OFFSET('Dummy Payment (2)'!$C$21,AD1749-1,AC1749-1)&lt;&gt;"",-OFFSET('Dummy Payment (2)'!$C$21,AD1749-1,AC1749-1),"")</f>
        <v>-15</v>
      </c>
      <c r="AH1749" s="147" t="str">
        <f ca="1">IF(AF1749&lt;&gt;"",'Dummy Payment (2)'!DD33,"")</f>
        <v>House Phone</v>
      </c>
    </row>
    <row r="1750" spans="29:34" x14ac:dyDescent="0.3">
      <c r="AC1750" s="111">
        <v>1</v>
      </c>
      <c r="AD1750" s="111">
        <v>14</v>
      </c>
      <c r="AE1750" s="144">
        <v>534</v>
      </c>
      <c r="AF1750" s="145">
        <f ca="1">IF(OFFSET('Dummy Payment (2)'!$B$21,AD1750-1,AC1750-1)&lt;&gt;"",OFFSET('Dummy Payment (2)'!$B$21,AD1750-1,AC1750-1),"")</f>
        <v>43103</v>
      </c>
      <c r="AG1750" s="146">
        <f ca="1">IF(OFFSET('Dummy Payment (2)'!$C$21,AD1750-1,AC1750-1)&lt;&gt;"",-OFFSET('Dummy Payment (2)'!$C$21,AD1750-1,AC1750-1),"")</f>
        <v>-50</v>
      </c>
      <c r="AH1750" s="147" t="str">
        <f ca="1">IF(AF1750&lt;&gt;"",'Dummy Payment (2)'!DD34,"")</f>
        <v>Hobbies</v>
      </c>
    </row>
    <row r="1751" spans="29:34" x14ac:dyDescent="0.3">
      <c r="AC1751" s="111">
        <v>1</v>
      </c>
      <c r="AD1751" s="111">
        <v>15</v>
      </c>
      <c r="AE1751" s="144">
        <v>535</v>
      </c>
      <c r="AF1751" s="145">
        <f ca="1">IF(OFFSET('Dummy Payment (2)'!$B$21,AD1751-1,AC1751-1)&lt;&gt;"",OFFSET('Dummy Payment (2)'!$B$21,AD1751-1,AC1751-1),"")</f>
        <v>43103</v>
      </c>
      <c r="AG1751" s="146">
        <f ca="1">IF(OFFSET('Dummy Payment (2)'!$C$21,AD1751-1,AC1751-1)&lt;&gt;"",-OFFSET('Dummy Payment (2)'!$C$21,AD1751-1,AC1751-1),"")</f>
        <v>-500</v>
      </c>
      <c r="AH1751" s="147" t="str">
        <f ca="1">IF(AF1751&lt;&gt;"",'Dummy Payment (2)'!DD35,"")</f>
        <v>Eating Out/Restaurant</v>
      </c>
    </row>
    <row r="1752" spans="29:34" x14ac:dyDescent="0.3">
      <c r="AC1752" s="111">
        <v>1</v>
      </c>
      <c r="AD1752" s="111">
        <v>16</v>
      </c>
      <c r="AE1752" s="144">
        <v>536</v>
      </c>
      <c r="AF1752" s="145">
        <f ca="1">IF(OFFSET('Dummy Payment (2)'!$B$21,AD1752-1,AC1752-1)&lt;&gt;"",OFFSET('Dummy Payment (2)'!$B$21,AD1752-1,AC1752-1),"")</f>
        <v>43103</v>
      </c>
      <c r="AG1752" s="146">
        <f ca="1">IF(OFFSET('Dummy Payment (2)'!$C$21,AD1752-1,AC1752-1)&lt;&gt;"",-OFFSET('Dummy Payment (2)'!$C$21,AD1752-1,AC1752-1),"")</f>
        <v>-250</v>
      </c>
      <c r="AH1752" s="147" t="str">
        <f ca="1">IF(AF1752&lt;&gt;"",'Dummy Payment (2)'!DD36,"")</f>
        <v>Groceries</v>
      </c>
    </row>
    <row r="1753" spans="29:34" x14ac:dyDescent="0.3">
      <c r="AC1753" s="111">
        <v>1</v>
      </c>
      <c r="AD1753" s="111">
        <v>17</v>
      </c>
      <c r="AE1753" s="144">
        <v>537</v>
      </c>
      <c r="AF1753" s="145">
        <f ca="1">IF(OFFSET('Dummy Payment (2)'!$B$21,AD1753-1,AC1753-1)&lt;&gt;"",OFFSET('Dummy Payment (2)'!$B$21,AD1753-1,AC1753-1),"")</f>
        <v>43103</v>
      </c>
      <c r="AG1753" s="146">
        <f ca="1">IF(OFFSET('Dummy Payment (2)'!$C$21,AD1753-1,AC1753-1)&lt;&gt;"",-OFFSET('Dummy Payment (2)'!$C$21,AD1753-1,AC1753-1),"")</f>
        <v>-100</v>
      </c>
      <c r="AH1753" s="147" t="str">
        <f ca="1">IF(AF1753&lt;&gt;"",'Dummy Payment (2)'!DD37,"")</f>
        <v>Clothes</v>
      </c>
    </row>
    <row r="1754" spans="29:34" x14ac:dyDescent="0.3">
      <c r="AC1754" s="111">
        <v>1</v>
      </c>
      <c r="AD1754" s="111">
        <v>18</v>
      </c>
      <c r="AE1754" s="144">
        <v>538</v>
      </c>
      <c r="AF1754" s="145">
        <f ca="1">IF(OFFSET('Dummy Payment (2)'!$B$21,AD1754-1,AC1754-1)&lt;&gt;"",OFFSET('Dummy Payment (2)'!$B$21,AD1754-1,AC1754-1),"")</f>
        <v>43103</v>
      </c>
      <c r="AG1754" s="146">
        <f ca="1">IF(OFFSET('Dummy Payment (2)'!$C$21,AD1754-1,AC1754-1)&lt;&gt;"",-OFFSET('Dummy Payment (2)'!$C$21,AD1754-1,AC1754-1),"")</f>
        <v>-100</v>
      </c>
      <c r="AH1754" s="147" t="str">
        <f ca="1">IF(AF1754&lt;&gt;"",'Dummy Payment (2)'!DD38,"")</f>
        <v>Children Activities</v>
      </c>
    </row>
    <row r="1755" spans="29:34" x14ac:dyDescent="0.3">
      <c r="AC1755" s="111">
        <v>1</v>
      </c>
      <c r="AD1755" s="111">
        <v>19</v>
      </c>
      <c r="AE1755" s="144">
        <v>539</v>
      </c>
      <c r="AF1755" s="145">
        <f ca="1">IF(OFFSET('Dummy Payment (2)'!$B$21,AD1755-1,AC1755-1)&lt;&gt;"",OFFSET('Dummy Payment (2)'!$B$21,AD1755-1,AC1755-1),"")</f>
        <v>43103</v>
      </c>
      <c r="AG1755" s="146">
        <f ca="1">IF(OFFSET('Dummy Payment (2)'!$C$21,AD1755-1,AC1755-1)&lt;&gt;"",-OFFSET('Dummy Payment (2)'!$C$21,AD1755-1,AC1755-1),"")</f>
        <v>-10</v>
      </c>
      <c r="AH1755" s="147" t="str">
        <f ca="1">IF(AF1755&lt;&gt;"",'Dummy Payment (2)'!DD39,"")</f>
        <v>Cosmetics</v>
      </c>
    </row>
    <row r="1756" spans="29:34" x14ac:dyDescent="0.3">
      <c r="AC1756" s="111">
        <v>1</v>
      </c>
      <c r="AD1756" s="111">
        <v>20</v>
      </c>
      <c r="AE1756" s="144">
        <v>540</v>
      </c>
      <c r="AF1756" s="145">
        <f ca="1">IF(OFFSET('Dummy Payment (2)'!$B$21,AD1756-1,AC1756-1)&lt;&gt;"",OFFSET('Dummy Payment (2)'!$B$21,AD1756-1,AC1756-1),"")</f>
        <v>43103</v>
      </c>
      <c r="AG1756" s="146">
        <f ca="1">IF(OFFSET('Dummy Payment (2)'!$C$21,AD1756-1,AC1756-1)&lt;&gt;"",-OFFSET('Dummy Payment (2)'!$C$21,AD1756-1,AC1756-1),"")</f>
        <v>-50</v>
      </c>
      <c r="AH1756" s="147" t="str">
        <f ca="1">IF(AF1756&lt;&gt;"",'Dummy Payment (2)'!DD40,"")</f>
        <v>Public Transport</v>
      </c>
    </row>
    <row r="1757" spans="29:34" x14ac:dyDescent="0.3">
      <c r="AC1757" s="111">
        <v>1</v>
      </c>
      <c r="AD1757" s="111">
        <v>21</v>
      </c>
      <c r="AE1757" s="144">
        <v>541</v>
      </c>
      <c r="AF1757" s="145" t="str">
        <f ca="1">IF(OFFSET('Dummy Payment (2)'!$B$21,AD1757-1,AC1757-1)&lt;&gt;"",OFFSET('Dummy Payment (2)'!$B$21,AD1757-1,AC1757-1),"")</f>
        <v/>
      </c>
      <c r="AG1757" s="146" t="str">
        <f ca="1">IF(OFFSET('Dummy Payment (2)'!$C$21,AD1757-1,AC1757-1)&lt;&gt;"",-OFFSET('Dummy Payment (2)'!$C$21,AD1757-1,AC1757-1),"")</f>
        <v/>
      </c>
      <c r="AH1757" s="147" t="str">
        <f ca="1">IF(AF1757&lt;&gt;"",'Dummy Payment (2)'!DD41,"")</f>
        <v/>
      </c>
    </row>
    <row r="1758" spans="29:34" x14ac:dyDescent="0.3">
      <c r="AC1758" s="111">
        <v>1</v>
      </c>
      <c r="AD1758" s="111">
        <v>22</v>
      </c>
      <c r="AE1758" s="144">
        <v>542</v>
      </c>
      <c r="AF1758" s="145" t="str">
        <f ca="1">IF(OFFSET('Dummy Payment (2)'!$B$21,AD1758-1,AC1758-1)&lt;&gt;"",OFFSET('Dummy Payment (2)'!$B$21,AD1758-1,AC1758-1),"")</f>
        <v/>
      </c>
      <c r="AG1758" s="146" t="str">
        <f ca="1">IF(OFFSET('Dummy Payment (2)'!$C$21,AD1758-1,AC1758-1)&lt;&gt;"",-OFFSET('Dummy Payment (2)'!$C$21,AD1758-1,AC1758-1),"")</f>
        <v/>
      </c>
      <c r="AH1758" s="147" t="str">
        <f ca="1">IF(AF1758&lt;&gt;"",'Dummy Payment (2)'!DD42,"")</f>
        <v/>
      </c>
    </row>
    <row r="1759" spans="29:34" x14ac:dyDescent="0.3">
      <c r="AC1759" s="111">
        <v>1</v>
      </c>
      <c r="AD1759" s="111">
        <v>23</v>
      </c>
      <c r="AE1759" s="144">
        <v>543</v>
      </c>
      <c r="AF1759" s="145" t="str">
        <f ca="1">IF(OFFSET('Dummy Payment (2)'!$B$21,AD1759-1,AC1759-1)&lt;&gt;"",OFFSET('Dummy Payment (2)'!$B$21,AD1759-1,AC1759-1),"")</f>
        <v/>
      </c>
      <c r="AG1759" s="146" t="str">
        <f ca="1">IF(OFFSET('Dummy Payment (2)'!$C$21,AD1759-1,AC1759-1)&lt;&gt;"",-OFFSET('Dummy Payment (2)'!$C$21,AD1759-1,AC1759-1),"")</f>
        <v/>
      </c>
      <c r="AH1759" s="147" t="str">
        <f ca="1">IF(AF1759&lt;&gt;"",'Dummy Payment (2)'!DD43,"")</f>
        <v/>
      </c>
    </row>
    <row r="1760" spans="29:34" x14ac:dyDescent="0.3">
      <c r="AC1760" s="111">
        <v>1</v>
      </c>
      <c r="AD1760" s="111">
        <v>24</v>
      </c>
      <c r="AE1760" s="144">
        <v>544</v>
      </c>
      <c r="AF1760" s="145" t="str">
        <f ca="1">IF(OFFSET('Dummy Payment (2)'!$B$21,AD1760-1,AC1760-1)&lt;&gt;"",OFFSET('Dummy Payment (2)'!$B$21,AD1760-1,AC1760-1),"")</f>
        <v/>
      </c>
      <c r="AG1760" s="146" t="str">
        <f ca="1">IF(OFFSET('Dummy Payment (2)'!$C$21,AD1760-1,AC1760-1)&lt;&gt;"",-OFFSET('Dummy Payment (2)'!$C$21,AD1760-1,AC1760-1),"")</f>
        <v/>
      </c>
      <c r="AH1760" s="147" t="str">
        <f ca="1">IF(AF1760&lt;&gt;"",'Dummy Payment (2)'!DD44,"")</f>
        <v/>
      </c>
    </row>
    <row r="1761" spans="29:34" x14ac:dyDescent="0.3">
      <c r="AC1761" s="111">
        <v>1</v>
      </c>
      <c r="AD1761" s="111">
        <v>25</v>
      </c>
      <c r="AE1761" s="144">
        <v>545</v>
      </c>
      <c r="AF1761" s="145" t="str">
        <f ca="1">IF(OFFSET('Dummy Payment (2)'!$B$21,AD1761-1,AC1761-1)&lt;&gt;"",OFFSET('Dummy Payment (2)'!$B$21,AD1761-1,AC1761-1),"")</f>
        <v/>
      </c>
      <c r="AG1761" s="146" t="str">
        <f ca="1">IF(OFFSET('Dummy Payment (2)'!$C$21,AD1761-1,AC1761-1)&lt;&gt;"",-OFFSET('Dummy Payment (2)'!$C$21,AD1761-1,AC1761-1),"")</f>
        <v/>
      </c>
      <c r="AH1761" s="147" t="str">
        <f ca="1">IF(AF1761&lt;&gt;"",'Dummy Payment (2)'!DD45,"")</f>
        <v/>
      </c>
    </row>
    <row r="1762" spans="29:34" x14ac:dyDescent="0.3">
      <c r="AC1762" s="111">
        <v>1</v>
      </c>
      <c r="AD1762" s="111">
        <v>26</v>
      </c>
      <c r="AE1762" s="144">
        <v>546</v>
      </c>
      <c r="AF1762" s="145" t="str">
        <f ca="1">IF(OFFSET('Dummy Payment (2)'!$B$21,AD1762-1,AC1762-1)&lt;&gt;"",OFFSET('Dummy Payment (2)'!$B$21,AD1762-1,AC1762-1),"")</f>
        <v/>
      </c>
      <c r="AG1762" s="146" t="str">
        <f ca="1">IF(OFFSET('Dummy Payment (2)'!$C$21,AD1762-1,AC1762-1)&lt;&gt;"",-OFFSET('Dummy Payment (2)'!$C$21,AD1762-1,AC1762-1),"")</f>
        <v/>
      </c>
      <c r="AH1762" s="147" t="str">
        <f ca="1">IF(AF1762&lt;&gt;"",'Dummy Payment (2)'!DD46,"")</f>
        <v/>
      </c>
    </row>
    <row r="1763" spans="29:34" x14ac:dyDescent="0.3">
      <c r="AC1763" s="111">
        <v>1</v>
      </c>
      <c r="AD1763" s="111">
        <v>27</v>
      </c>
      <c r="AE1763" s="144">
        <v>547</v>
      </c>
      <c r="AF1763" s="145" t="str">
        <f ca="1">IF(OFFSET('Dummy Payment (2)'!$B$21,AD1763-1,AC1763-1)&lt;&gt;"",OFFSET('Dummy Payment (2)'!$B$21,AD1763-1,AC1763-1),"")</f>
        <v/>
      </c>
      <c r="AG1763" s="146" t="str">
        <f ca="1">IF(OFFSET('Dummy Payment (2)'!$C$21,AD1763-1,AC1763-1)&lt;&gt;"",-OFFSET('Dummy Payment (2)'!$C$21,AD1763-1,AC1763-1),"")</f>
        <v/>
      </c>
      <c r="AH1763" s="147" t="str">
        <f ca="1">IF(AF1763&lt;&gt;"",'Dummy Payment (2)'!DD47,"")</f>
        <v/>
      </c>
    </row>
    <row r="1764" spans="29:34" x14ac:dyDescent="0.3">
      <c r="AC1764" s="111">
        <v>1</v>
      </c>
      <c r="AD1764" s="111">
        <v>28</v>
      </c>
      <c r="AE1764" s="144">
        <v>548</v>
      </c>
      <c r="AF1764" s="145" t="str">
        <f ca="1">IF(OFFSET('Dummy Payment (2)'!$B$21,AD1764-1,AC1764-1)&lt;&gt;"",OFFSET('Dummy Payment (2)'!$B$21,AD1764-1,AC1764-1),"")</f>
        <v/>
      </c>
      <c r="AG1764" s="146" t="str">
        <f ca="1">IF(OFFSET('Dummy Payment (2)'!$C$21,AD1764-1,AC1764-1)&lt;&gt;"",-OFFSET('Dummy Payment (2)'!$C$21,AD1764-1,AC1764-1),"")</f>
        <v/>
      </c>
      <c r="AH1764" s="147" t="str">
        <f ca="1">IF(AF1764&lt;&gt;"",'Dummy Payment (2)'!DD48,"")</f>
        <v/>
      </c>
    </row>
    <row r="1765" spans="29:34" x14ac:dyDescent="0.3">
      <c r="AC1765" s="111">
        <v>1</v>
      </c>
      <c r="AD1765" s="111">
        <v>29</v>
      </c>
      <c r="AE1765" s="144">
        <v>549</v>
      </c>
      <c r="AF1765" s="145" t="str">
        <f ca="1">IF(OFFSET('Dummy Payment (2)'!$B$21,AD1765-1,AC1765-1)&lt;&gt;"",OFFSET('Dummy Payment (2)'!$B$21,AD1765-1,AC1765-1),"")</f>
        <v/>
      </c>
      <c r="AG1765" s="146" t="str">
        <f ca="1">IF(OFFSET('Dummy Payment (2)'!$C$21,AD1765-1,AC1765-1)&lt;&gt;"",-OFFSET('Dummy Payment (2)'!$C$21,AD1765-1,AC1765-1),"")</f>
        <v/>
      </c>
      <c r="AH1765" s="147" t="str">
        <f ca="1">IF(AF1765&lt;&gt;"",'Dummy Payment (2)'!DD49,"")</f>
        <v/>
      </c>
    </row>
    <row r="1766" spans="29:34" x14ac:dyDescent="0.3">
      <c r="AC1766" s="111">
        <v>1</v>
      </c>
      <c r="AD1766" s="111">
        <v>30</v>
      </c>
      <c r="AE1766" s="144">
        <v>550</v>
      </c>
      <c r="AF1766" s="145" t="str">
        <f ca="1">IF(OFFSET('Dummy Payment (2)'!$B$21,AD1766-1,AC1766-1)&lt;&gt;"",OFFSET('Dummy Payment (2)'!$B$21,AD1766-1,AC1766-1),"")</f>
        <v/>
      </c>
      <c r="AG1766" s="146" t="str">
        <f ca="1">IF(OFFSET('Dummy Payment (2)'!$C$21,AD1766-1,AC1766-1)&lt;&gt;"",-OFFSET('Dummy Payment (2)'!$C$21,AD1766-1,AC1766-1),"")</f>
        <v/>
      </c>
      <c r="AH1766" s="147" t="str">
        <f ca="1">IF(AF1766&lt;&gt;"",'Dummy Payment (2)'!DD50,"")</f>
        <v/>
      </c>
    </row>
    <row r="1767" spans="29:34" x14ac:dyDescent="0.3">
      <c r="AC1767" s="111">
        <v>1</v>
      </c>
      <c r="AD1767" s="111">
        <v>31</v>
      </c>
      <c r="AE1767" s="144">
        <v>551</v>
      </c>
      <c r="AF1767" s="145" t="str">
        <f ca="1">IF(OFFSET('Dummy Payment (2)'!$B$21,AD1767-1,AC1767-1)&lt;&gt;"",OFFSET('Dummy Payment (2)'!$B$21,AD1767-1,AC1767-1),"")</f>
        <v/>
      </c>
      <c r="AG1767" s="146" t="str">
        <f ca="1">IF(OFFSET('Dummy Payment (2)'!$C$21,AD1767-1,AC1767-1)&lt;&gt;"",-OFFSET('Dummy Payment (2)'!$C$21,AD1767-1,AC1767-1),"")</f>
        <v/>
      </c>
      <c r="AH1767" s="147" t="str">
        <f ca="1">IF(AF1767&lt;&gt;"",'Dummy Payment (2)'!DD51,"")</f>
        <v/>
      </c>
    </row>
    <row r="1768" spans="29:34" x14ac:dyDescent="0.3">
      <c r="AC1768" s="111">
        <v>1</v>
      </c>
      <c r="AD1768" s="111">
        <v>32</v>
      </c>
      <c r="AE1768" s="144">
        <v>552</v>
      </c>
      <c r="AF1768" s="145" t="str">
        <f ca="1">IF(OFFSET('Dummy Payment (2)'!$B$21,AD1768-1,AC1768-1)&lt;&gt;"",OFFSET('Dummy Payment (2)'!$B$21,AD1768-1,AC1768-1),"")</f>
        <v/>
      </c>
      <c r="AG1768" s="146" t="str">
        <f ca="1">IF(OFFSET('Dummy Payment (2)'!$C$21,AD1768-1,AC1768-1)&lt;&gt;"",-OFFSET('Dummy Payment (2)'!$C$21,AD1768-1,AC1768-1),"")</f>
        <v/>
      </c>
      <c r="AH1768" s="147" t="str">
        <f ca="1">IF(AF1768&lt;&gt;"",'Dummy Payment (2)'!DD52,"")</f>
        <v/>
      </c>
    </row>
    <row r="1769" spans="29:34" x14ac:dyDescent="0.3">
      <c r="AC1769" s="111">
        <v>1</v>
      </c>
      <c r="AD1769" s="111">
        <v>33</v>
      </c>
      <c r="AE1769" s="144">
        <v>553</v>
      </c>
      <c r="AF1769" s="145" t="str">
        <f ca="1">IF(OFFSET('Dummy Payment (2)'!$B$21,AD1769-1,AC1769-1)&lt;&gt;"",OFFSET('Dummy Payment (2)'!$B$21,AD1769-1,AC1769-1),"")</f>
        <v/>
      </c>
      <c r="AG1769" s="146" t="str">
        <f ca="1">IF(OFFSET('Dummy Payment (2)'!$C$21,AD1769-1,AC1769-1)&lt;&gt;"",-OFFSET('Dummy Payment (2)'!$C$21,AD1769-1,AC1769-1),"")</f>
        <v/>
      </c>
      <c r="AH1769" s="147" t="str">
        <f ca="1">IF(AF1769&lt;&gt;"",'Dummy Payment (2)'!DD53,"")</f>
        <v/>
      </c>
    </row>
    <row r="1770" spans="29:34" x14ac:dyDescent="0.3">
      <c r="AC1770" s="111">
        <v>1</v>
      </c>
      <c r="AD1770" s="111">
        <v>34</v>
      </c>
      <c r="AE1770" s="144">
        <v>554</v>
      </c>
      <c r="AF1770" s="145" t="str">
        <f ca="1">IF(OFFSET('Dummy Payment (2)'!$B$21,AD1770-1,AC1770-1)&lt;&gt;"",OFFSET('Dummy Payment (2)'!$B$21,AD1770-1,AC1770-1),"")</f>
        <v/>
      </c>
      <c r="AG1770" s="146" t="str">
        <f ca="1">IF(OFFSET('Dummy Payment (2)'!$C$21,AD1770-1,AC1770-1)&lt;&gt;"",-OFFSET('Dummy Payment (2)'!$C$21,AD1770-1,AC1770-1),"")</f>
        <v/>
      </c>
      <c r="AH1770" s="147" t="str">
        <f ca="1">IF(AF1770&lt;&gt;"",'Dummy Payment (2)'!DD54,"")</f>
        <v/>
      </c>
    </row>
    <row r="1771" spans="29:34" x14ac:dyDescent="0.3">
      <c r="AC1771" s="111">
        <v>1</v>
      </c>
      <c r="AD1771" s="111">
        <v>35</v>
      </c>
      <c r="AE1771" s="144">
        <v>555</v>
      </c>
      <c r="AF1771" s="145" t="str">
        <f ca="1">IF(OFFSET('Dummy Payment (2)'!$B$21,AD1771-1,AC1771-1)&lt;&gt;"",OFFSET('Dummy Payment (2)'!$B$21,AD1771-1,AC1771-1),"")</f>
        <v/>
      </c>
      <c r="AG1771" s="146" t="str">
        <f ca="1">IF(OFFSET('Dummy Payment (2)'!$C$21,AD1771-1,AC1771-1)&lt;&gt;"",-OFFSET('Dummy Payment (2)'!$C$21,AD1771-1,AC1771-1),"")</f>
        <v/>
      </c>
      <c r="AH1771" s="147" t="str">
        <f ca="1">IF(AF1771&lt;&gt;"",'Dummy Payment (2)'!DD55,"")</f>
        <v/>
      </c>
    </row>
    <row r="1772" spans="29:34" x14ac:dyDescent="0.3">
      <c r="AC1772" s="111">
        <v>1</v>
      </c>
      <c r="AD1772" s="111">
        <v>36</v>
      </c>
      <c r="AE1772" s="144">
        <v>556</v>
      </c>
      <c r="AF1772" s="145" t="str">
        <f ca="1">IF(OFFSET('Dummy Payment (2)'!$B$21,AD1772-1,AC1772-1)&lt;&gt;"",OFFSET('Dummy Payment (2)'!$B$21,AD1772-1,AC1772-1),"")</f>
        <v/>
      </c>
      <c r="AG1772" s="146" t="str">
        <f ca="1">IF(OFFSET('Dummy Payment (2)'!$C$21,AD1772-1,AC1772-1)&lt;&gt;"",-OFFSET('Dummy Payment (2)'!$C$21,AD1772-1,AC1772-1),"")</f>
        <v/>
      </c>
      <c r="AH1772" s="147" t="str">
        <f ca="1">IF(AF1772&lt;&gt;"",'Dummy Payment (2)'!DD56,"")</f>
        <v/>
      </c>
    </row>
    <row r="1773" spans="29:34" x14ac:dyDescent="0.3">
      <c r="AC1773" s="111">
        <v>1</v>
      </c>
      <c r="AD1773" s="111">
        <v>37</v>
      </c>
      <c r="AE1773" s="144">
        <v>557</v>
      </c>
      <c r="AF1773" s="145" t="str">
        <f ca="1">IF(OFFSET('Dummy Payment (2)'!$B$21,AD1773-1,AC1773-1)&lt;&gt;"",OFFSET('Dummy Payment (2)'!$B$21,AD1773-1,AC1773-1),"")</f>
        <v/>
      </c>
      <c r="AG1773" s="146" t="str">
        <f ca="1">IF(OFFSET('Dummy Payment (2)'!$C$21,AD1773-1,AC1773-1)&lt;&gt;"",-OFFSET('Dummy Payment (2)'!$C$21,AD1773-1,AC1773-1),"")</f>
        <v/>
      </c>
      <c r="AH1773" s="147" t="str">
        <f ca="1">IF(AF1773&lt;&gt;"",'Dummy Payment (2)'!DD57,"")</f>
        <v/>
      </c>
    </row>
    <row r="1774" spans="29:34" x14ac:dyDescent="0.3">
      <c r="AC1774" s="111">
        <v>1</v>
      </c>
      <c r="AD1774" s="111">
        <v>38</v>
      </c>
      <c r="AE1774" s="144">
        <v>558</v>
      </c>
      <c r="AF1774" s="145" t="str">
        <f ca="1">IF(OFFSET('Dummy Payment (2)'!$B$21,AD1774-1,AC1774-1)&lt;&gt;"",OFFSET('Dummy Payment (2)'!$B$21,AD1774-1,AC1774-1),"")</f>
        <v/>
      </c>
      <c r="AG1774" s="146" t="str">
        <f ca="1">IF(OFFSET('Dummy Payment (2)'!$C$21,AD1774-1,AC1774-1)&lt;&gt;"",-OFFSET('Dummy Payment (2)'!$C$21,AD1774-1,AC1774-1),"")</f>
        <v/>
      </c>
      <c r="AH1774" s="147" t="str">
        <f ca="1">IF(AF1774&lt;&gt;"",'Dummy Payment (2)'!DD58,"")</f>
        <v/>
      </c>
    </row>
    <row r="1775" spans="29:34" x14ac:dyDescent="0.3">
      <c r="AC1775" s="111">
        <v>1</v>
      </c>
      <c r="AD1775" s="111">
        <v>39</v>
      </c>
      <c r="AE1775" s="144">
        <v>559</v>
      </c>
      <c r="AF1775" s="145" t="str">
        <f ca="1">IF(OFFSET('Dummy Payment (2)'!$B$21,AD1775-1,AC1775-1)&lt;&gt;"",OFFSET('Dummy Payment (2)'!$B$21,AD1775-1,AC1775-1),"")</f>
        <v/>
      </c>
      <c r="AG1775" s="146" t="str">
        <f ca="1">IF(OFFSET('Dummy Payment (2)'!$C$21,AD1775-1,AC1775-1)&lt;&gt;"",-OFFSET('Dummy Payment (2)'!$C$21,AD1775-1,AC1775-1),"")</f>
        <v/>
      </c>
      <c r="AH1775" s="147" t="str">
        <f ca="1">IF(AF1775&lt;&gt;"",'Dummy Payment (2)'!DD59,"")</f>
        <v/>
      </c>
    </row>
    <row r="1776" spans="29:34" x14ac:dyDescent="0.3">
      <c r="AC1776" s="111">
        <v>1</v>
      </c>
      <c r="AD1776" s="111">
        <v>40</v>
      </c>
      <c r="AE1776" s="144">
        <v>560</v>
      </c>
      <c r="AF1776" s="145" t="str">
        <f ca="1">IF(OFFSET('Dummy Payment (2)'!$B$21,AD1776-1,AC1776-1)&lt;&gt;"",OFFSET('Dummy Payment (2)'!$B$21,AD1776-1,AC1776-1),"")</f>
        <v/>
      </c>
      <c r="AG1776" s="146" t="str">
        <f ca="1">IF(OFFSET('Dummy Payment (2)'!$C$21,AD1776-1,AC1776-1)&lt;&gt;"",-OFFSET('Dummy Payment (2)'!$C$21,AD1776-1,AC1776-1),"")</f>
        <v/>
      </c>
      <c r="AH1776" s="147" t="str">
        <f ca="1">IF(AF1776&lt;&gt;"",'Dummy Payment (2)'!DD60,"")</f>
        <v/>
      </c>
    </row>
    <row r="1777" spans="29:34" x14ac:dyDescent="0.3">
      <c r="AC1777" s="111">
        <v>1</v>
      </c>
      <c r="AD1777" s="111">
        <v>41</v>
      </c>
      <c r="AE1777" s="144">
        <v>561</v>
      </c>
      <c r="AF1777" s="145" t="str">
        <f ca="1">IF(OFFSET('Dummy Payment (2)'!$B$21,AD1777-1,AC1777-1)&lt;&gt;"",OFFSET('Dummy Payment (2)'!$B$21,AD1777-1,AC1777-1),"")</f>
        <v/>
      </c>
      <c r="AG1777" s="146" t="str">
        <f ca="1">IF(OFFSET('Dummy Payment (2)'!$C$21,AD1777-1,AC1777-1)&lt;&gt;"",-OFFSET('Dummy Payment (2)'!$C$21,AD1777-1,AC1777-1),"")</f>
        <v/>
      </c>
      <c r="AH1777" s="147" t="str">
        <f ca="1">IF(AF1777&lt;&gt;"",'Dummy Payment (2)'!DD61,"")</f>
        <v/>
      </c>
    </row>
    <row r="1778" spans="29:34" x14ac:dyDescent="0.3">
      <c r="AC1778" s="111">
        <v>1</v>
      </c>
      <c r="AD1778" s="111">
        <v>42</v>
      </c>
      <c r="AE1778" s="144">
        <v>562</v>
      </c>
      <c r="AF1778" s="145" t="str">
        <f ca="1">IF(OFFSET('Dummy Payment (2)'!$B$21,AD1778-1,AC1778-1)&lt;&gt;"",OFFSET('Dummy Payment (2)'!$B$21,AD1778-1,AC1778-1),"")</f>
        <v/>
      </c>
      <c r="AG1778" s="146" t="str">
        <f ca="1">IF(OFFSET('Dummy Payment (2)'!$C$21,AD1778-1,AC1778-1)&lt;&gt;"",-OFFSET('Dummy Payment (2)'!$C$21,AD1778-1,AC1778-1),"")</f>
        <v/>
      </c>
      <c r="AH1778" s="147" t="str">
        <f ca="1">IF(AF1778&lt;&gt;"",'Dummy Payment (2)'!DD62,"")</f>
        <v/>
      </c>
    </row>
    <row r="1779" spans="29:34" x14ac:dyDescent="0.3">
      <c r="AC1779" s="111">
        <v>1</v>
      </c>
      <c r="AD1779" s="111">
        <v>43</v>
      </c>
      <c r="AE1779" s="144">
        <v>563</v>
      </c>
      <c r="AF1779" s="145" t="str">
        <f ca="1">IF(OFFSET('Dummy Payment (2)'!$B$21,AD1779-1,AC1779-1)&lt;&gt;"",OFFSET('Dummy Payment (2)'!$B$21,AD1779-1,AC1779-1),"")</f>
        <v/>
      </c>
      <c r="AG1779" s="146" t="str">
        <f ca="1">IF(OFFSET('Dummy Payment (2)'!$C$21,AD1779-1,AC1779-1)&lt;&gt;"",-OFFSET('Dummy Payment (2)'!$C$21,AD1779-1,AC1779-1),"")</f>
        <v/>
      </c>
      <c r="AH1779" s="147" t="str">
        <f ca="1">IF(AF1779&lt;&gt;"",'Dummy Payment (2)'!DD63,"")</f>
        <v/>
      </c>
    </row>
    <row r="1780" spans="29:34" x14ac:dyDescent="0.3">
      <c r="AC1780" s="111">
        <v>1</v>
      </c>
      <c r="AD1780" s="111">
        <v>44</v>
      </c>
      <c r="AE1780" s="144">
        <v>564</v>
      </c>
      <c r="AF1780" s="145" t="str">
        <f ca="1">IF(OFFSET('Dummy Payment (2)'!$B$21,AD1780-1,AC1780-1)&lt;&gt;"",OFFSET('Dummy Payment (2)'!$B$21,AD1780-1,AC1780-1),"")</f>
        <v/>
      </c>
      <c r="AG1780" s="146" t="str">
        <f ca="1">IF(OFFSET('Dummy Payment (2)'!$C$21,AD1780-1,AC1780-1)&lt;&gt;"",-OFFSET('Dummy Payment (2)'!$C$21,AD1780-1,AC1780-1),"")</f>
        <v/>
      </c>
      <c r="AH1780" s="147" t="str">
        <f ca="1">IF(AF1780&lt;&gt;"",'Dummy Payment (2)'!DD64,"")</f>
        <v/>
      </c>
    </row>
    <row r="1781" spans="29:34" x14ac:dyDescent="0.3">
      <c r="AC1781" s="111">
        <v>1</v>
      </c>
      <c r="AD1781" s="111">
        <v>45</v>
      </c>
      <c r="AE1781" s="144">
        <v>565</v>
      </c>
      <c r="AF1781" s="145" t="str">
        <f ca="1">IF(OFFSET('Dummy Payment (2)'!$B$21,AD1781-1,AC1781-1)&lt;&gt;"",OFFSET('Dummy Payment (2)'!$B$21,AD1781-1,AC1781-1),"")</f>
        <v/>
      </c>
      <c r="AG1781" s="146" t="str">
        <f ca="1">IF(OFFSET('Dummy Payment (2)'!$C$21,AD1781-1,AC1781-1)&lt;&gt;"",-OFFSET('Dummy Payment (2)'!$C$21,AD1781-1,AC1781-1),"")</f>
        <v/>
      </c>
      <c r="AH1781" s="147" t="str">
        <f ca="1">IF(AF1781&lt;&gt;"",'Dummy Payment (2)'!DD65,"")</f>
        <v/>
      </c>
    </row>
    <row r="1782" spans="29:34" x14ac:dyDescent="0.3">
      <c r="AC1782" s="111">
        <v>1</v>
      </c>
      <c r="AD1782" s="111">
        <v>46</v>
      </c>
      <c r="AE1782" s="144">
        <v>566</v>
      </c>
      <c r="AF1782" s="145" t="str">
        <f ca="1">IF(OFFSET('Dummy Payment (2)'!$B$21,AD1782-1,AC1782-1)&lt;&gt;"",OFFSET('Dummy Payment (2)'!$B$21,AD1782-1,AC1782-1),"")</f>
        <v/>
      </c>
      <c r="AG1782" s="146" t="str">
        <f ca="1">IF(OFFSET('Dummy Payment (2)'!$C$21,AD1782-1,AC1782-1)&lt;&gt;"",-OFFSET('Dummy Payment (2)'!$C$21,AD1782-1,AC1782-1),"")</f>
        <v/>
      </c>
      <c r="AH1782" s="147" t="str">
        <f ca="1">IF(AF1782&lt;&gt;"",'Dummy Payment (2)'!DD66,"")</f>
        <v/>
      </c>
    </row>
    <row r="1783" spans="29:34" x14ac:dyDescent="0.3">
      <c r="AC1783" s="111">
        <v>1</v>
      </c>
      <c r="AD1783" s="111">
        <v>47</v>
      </c>
      <c r="AE1783" s="144">
        <v>567</v>
      </c>
      <c r="AF1783" s="145" t="str">
        <f ca="1">IF(OFFSET('Dummy Payment (2)'!$B$21,AD1783-1,AC1783-1)&lt;&gt;"",OFFSET('Dummy Payment (2)'!$B$21,AD1783-1,AC1783-1),"")</f>
        <v/>
      </c>
      <c r="AG1783" s="146" t="str">
        <f ca="1">IF(OFFSET('Dummy Payment (2)'!$C$21,AD1783-1,AC1783-1)&lt;&gt;"",-OFFSET('Dummy Payment (2)'!$C$21,AD1783-1,AC1783-1),"")</f>
        <v/>
      </c>
      <c r="AH1783" s="147" t="str">
        <f ca="1">IF(AF1783&lt;&gt;"",'Dummy Payment (2)'!DD67,"")</f>
        <v/>
      </c>
    </row>
    <row r="1784" spans="29:34" x14ac:dyDescent="0.3">
      <c r="AC1784" s="111">
        <v>1</v>
      </c>
      <c r="AD1784" s="111">
        <v>48</v>
      </c>
      <c r="AE1784" s="144">
        <v>568</v>
      </c>
      <c r="AF1784" s="145" t="str">
        <f ca="1">IF(OFFSET('Dummy Payment (2)'!$B$21,AD1784-1,AC1784-1)&lt;&gt;"",OFFSET('Dummy Payment (2)'!$B$21,AD1784-1,AC1784-1),"")</f>
        <v/>
      </c>
      <c r="AG1784" s="146" t="str">
        <f ca="1">IF(OFFSET('Dummy Payment (2)'!$C$21,AD1784-1,AC1784-1)&lt;&gt;"",-OFFSET('Dummy Payment (2)'!$C$21,AD1784-1,AC1784-1),"")</f>
        <v/>
      </c>
      <c r="AH1784" s="147" t="str">
        <f ca="1">IF(AF1784&lt;&gt;"",'Dummy Payment (2)'!DD68,"")</f>
        <v/>
      </c>
    </row>
    <row r="1785" spans="29:34" x14ac:dyDescent="0.3">
      <c r="AC1785" s="111">
        <v>1</v>
      </c>
      <c r="AD1785" s="111">
        <v>49</v>
      </c>
      <c r="AE1785" s="144">
        <v>569</v>
      </c>
      <c r="AF1785" s="145" t="str">
        <f ca="1">IF(OFFSET('Dummy Payment (2)'!$B$21,AD1785-1,AC1785-1)&lt;&gt;"",OFFSET('Dummy Payment (2)'!$B$21,AD1785-1,AC1785-1),"")</f>
        <v/>
      </c>
      <c r="AG1785" s="146" t="str">
        <f ca="1">IF(OFFSET('Dummy Payment (2)'!$C$21,AD1785-1,AC1785-1)&lt;&gt;"",-OFFSET('Dummy Payment (2)'!$C$21,AD1785-1,AC1785-1),"")</f>
        <v/>
      </c>
      <c r="AH1785" s="147" t="str">
        <f ca="1">IF(AF1785&lt;&gt;"",'Dummy Payment (2)'!DD69,"")</f>
        <v/>
      </c>
    </row>
    <row r="1786" spans="29:34" x14ac:dyDescent="0.3">
      <c r="AC1786" s="111">
        <v>1</v>
      </c>
      <c r="AD1786" s="111">
        <v>50</v>
      </c>
      <c r="AE1786" s="144">
        <v>570</v>
      </c>
      <c r="AF1786" s="145" t="str">
        <f ca="1">IF(OFFSET('Dummy Payment (2)'!$B$21,AD1786-1,AC1786-1)&lt;&gt;"",OFFSET('Dummy Payment (2)'!$B$21,AD1786-1,AC1786-1),"")</f>
        <v/>
      </c>
      <c r="AG1786" s="146" t="str">
        <f ca="1">IF(OFFSET('Dummy Payment (2)'!$C$21,AD1786-1,AC1786-1)&lt;&gt;"",-OFFSET('Dummy Payment (2)'!$C$21,AD1786-1,AC1786-1),"")</f>
        <v/>
      </c>
      <c r="AH1786" s="147" t="str">
        <f ca="1">IF(AF1786&lt;&gt;"",'Dummy Payment (2)'!DD70,"")</f>
        <v/>
      </c>
    </row>
    <row r="1787" spans="29:34" x14ac:dyDescent="0.3">
      <c r="AC1787" s="111">
        <v>1</v>
      </c>
      <c r="AD1787" s="111">
        <v>51</v>
      </c>
      <c r="AE1787" s="144">
        <v>571</v>
      </c>
      <c r="AF1787" s="145" t="str">
        <f ca="1">IF(OFFSET('Dummy Payment (2)'!$B$21,AD1787-1,AC1787-1)&lt;&gt;"",OFFSET('Dummy Payment (2)'!$B$21,AD1787-1,AC1787-1),"")</f>
        <v/>
      </c>
      <c r="AG1787" s="146" t="str">
        <f ca="1">IF(OFFSET('Dummy Payment (2)'!$C$21,AD1787-1,AC1787-1)&lt;&gt;"",-OFFSET('Dummy Payment (2)'!$C$21,AD1787-1,AC1787-1),"")</f>
        <v/>
      </c>
      <c r="AH1787" s="147" t="str">
        <f ca="1">IF(AF1787&lt;&gt;"",'Dummy Payment (2)'!DD71,"")</f>
        <v/>
      </c>
    </row>
    <row r="1788" spans="29:34" x14ac:dyDescent="0.3">
      <c r="AC1788" s="111">
        <v>1</v>
      </c>
      <c r="AD1788" s="111">
        <v>52</v>
      </c>
      <c r="AE1788" s="144">
        <v>572</v>
      </c>
      <c r="AF1788" s="145" t="str">
        <f ca="1">IF(OFFSET('Dummy Payment (2)'!$B$21,AD1788-1,AC1788-1)&lt;&gt;"",OFFSET('Dummy Payment (2)'!$B$21,AD1788-1,AC1788-1),"")</f>
        <v/>
      </c>
      <c r="AG1788" s="146" t="str">
        <f ca="1">IF(OFFSET('Dummy Payment (2)'!$C$21,AD1788-1,AC1788-1)&lt;&gt;"",-OFFSET('Dummy Payment (2)'!$C$21,AD1788-1,AC1788-1),"")</f>
        <v/>
      </c>
      <c r="AH1788" s="147" t="str">
        <f ca="1">IF(AF1788&lt;&gt;"",'Dummy Payment (2)'!DD72,"")</f>
        <v/>
      </c>
    </row>
    <row r="1789" spans="29:34" x14ac:dyDescent="0.3">
      <c r="AC1789" s="111">
        <v>1</v>
      </c>
      <c r="AD1789" s="111">
        <v>53</v>
      </c>
      <c r="AE1789" s="144">
        <v>573</v>
      </c>
      <c r="AF1789" s="145" t="str">
        <f ca="1">IF(OFFSET('Dummy Payment (2)'!$B$21,AD1789-1,AC1789-1)&lt;&gt;"",OFFSET('Dummy Payment (2)'!$B$21,AD1789-1,AC1789-1),"")</f>
        <v/>
      </c>
      <c r="AG1789" s="146" t="str">
        <f ca="1">IF(OFFSET('Dummy Payment (2)'!$C$21,AD1789-1,AC1789-1)&lt;&gt;"",-OFFSET('Dummy Payment (2)'!$C$21,AD1789-1,AC1789-1),"")</f>
        <v/>
      </c>
      <c r="AH1789" s="147" t="str">
        <f ca="1">IF(AF1789&lt;&gt;"",'Dummy Payment (2)'!DD73,"")</f>
        <v/>
      </c>
    </row>
    <row r="1790" spans="29:34" x14ac:dyDescent="0.3">
      <c r="AC1790" s="111">
        <v>1</v>
      </c>
      <c r="AD1790" s="111">
        <v>54</v>
      </c>
      <c r="AE1790" s="144">
        <v>574</v>
      </c>
      <c r="AF1790" s="145" t="str">
        <f ca="1">IF(OFFSET('Dummy Payment (2)'!$B$21,AD1790-1,AC1790-1)&lt;&gt;"",OFFSET('Dummy Payment (2)'!$B$21,AD1790-1,AC1790-1),"")</f>
        <v/>
      </c>
      <c r="AG1790" s="146" t="str">
        <f ca="1">IF(OFFSET('Dummy Payment (2)'!$C$21,AD1790-1,AC1790-1)&lt;&gt;"",-OFFSET('Dummy Payment (2)'!$C$21,AD1790-1,AC1790-1),"")</f>
        <v/>
      </c>
      <c r="AH1790" s="147" t="str">
        <f ca="1">IF(AF1790&lt;&gt;"",'Dummy Payment (2)'!DD74,"")</f>
        <v/>
      </c>
    </row>
    <row r="1791" spans="29:34" x14ac:dyDescent="0.3">
      <c r="AC1791" s="111">
        <v>1</v>
      </c>
      <c r="AD1791" s="111">
        <v>55</v>
      </c>
      <c r="AE1791" s="144">
        <v>575</v>
      </c>
      <c r="AF1791" s="145" t="str">
        <f ca="1">IF(OFFSET('Dummy Payment (2)'!$B$21,AD1791-1,AC1791-1)&lt;&gt;"",OFFSET('Dummy Payment (2)'!$B$21,AD1791-1,AC1791-1),"")</f>
        <v/>
      </c>
      <c r="AG1791" s="146" t="str">
        <f ca="1">IF(OFFSET('Dummy Payment (2)'!$C$21,AD1791-1,AC1791-1)&lt;&gt;"",-OFFSET('Dummy Payment (2)'!$C$21,AD1791-1,AC1791-1),"")</f>
        <v/>
      </c>
      <c r="AH1791" s="147" t="str">
        <f ca="1">IF(AF1791&lt;&gt;"",'Dummy Payment (2)'!DD75,"")</f>
        <v/>
      </c>
    </row>
    <row r="1792" spans="29:34" x14ac:dyDescent="0.3">
      <c r="AC1792" s="111">
        <v>1</v>
      </c>
      <c r="AD1792" s="111">
        <v>56</v>
      </c>
      <c r="AE1792" s="144">
        <v>576</v>
      </c>
      <c r="AF1792" s="145" t="str">
        <f ca="1">IF(OFFSET('Dummy Payment (2)'!$B$21,AD1792-1,AC1792-1)&lt;&gt;"",OFFSET('Dummy Payment (2)'!$B$21,AD1792-1,AC1792-1),"")</f>
        <v/>
      </c>
      <c r="AG1792" s="146" t="str">
        <f ca="1">IF(OFFSET('Dummy Payment (2)'!$C$21,AD1792-1,AC1792-1)&lt;&gt;"",-OFFSET('Dummy Payment (2)'!$C$21,AD1792-1,AC1792-1),"")</f>
        <v/>
      </c>
      <c r="AH1792" s="147" t="str">
        <f ca="1">IF(AF1792&lt;&gt;"",'Dummy Payment (2)'!DD76,"")</f>
        <v/>
      </c>
    </row>
    <row r="1793" spans="29:34" x14ac:dyDescent="0.3">
      <c r="AC1793" s="111">
        <v>1</v>
      </c>
      <c r="AD1793" s="111">
        <v>57</v>
      </c>
      <c r="AE1793" s="144">
        <v>577</v>
      </c>
      <c r="AF1793" s="145" t="str">
        <f ca="1">IF(OFFSET('Dummy Payment (2)'!$B$21,AD1793-1,AC1793-1)&lt;&gt;"",OFFSET('Dummy Payment (2)'!$B$21,AD1793-1,AC1793-1),"")</f>
        <v/>
      </c>
      <c r="AG1793" s="146" t="str">
        <f ca="1">IF(OFFSET('Dummy Payment (2)'!$C$21,AD1793-1,AC1793-1)&lt;&gt;"",-OFFSET('Dummy Payment (2)'!$C$21,AD1793-1,AC1793-1),"")</f>
        <v/>
      </c>
      <c r="AH1793" s="147" t="str">
        <f ca="1">IF(AF1793&lt;&gt;"",'Dummy Payment (2)'!DD77,"")</f>
        <v/>
      </c>
    </row>
    <row r="1794" spans="29:34" x14ac:dyDescent="0.3">
      <c r="AC1794" s="111">
        <v>1</v>
      </c>
      <c r="AD1794" s="111">
        <v>58</v>
      </c>
      <c r="AE1794" s="144">
        <v>578</v>
      </c>
      <c r="AF1794" s="145" t="str">
        <f ca="1">IF(OFFSET('Dummy Payment (2)'!$B$21,AD1794-1,AC1794-1)&lt;&gt;"",OFFSET('Dummy Payment (2)'!$B$21,AD1794-1,AC1794-1),"")</f>
        <v/>
      </c>
      <c r="AG1794" s="146" t="str">
        <f ca="1">IF(OFFSET('Dummy Payment (2)'!$C$21,AD1794-1,AC1794-1)&lt;&gt;"",-OFFSET('Dummy Payment (2)'!$C$21,AD1794-1,AC1794-1),"")</f>
        <v/>
      </c>
      <c r="AH1794" s="147" t="str">
        <f ca="1">IF(AF1794&lt;&gt;"",'Dummy Payment (2)'!DD78,"")</f>
        <v/>
      </c>
    </row>
    <row r="1795" spans="29:34" x14ac:dyDescent="0.3">
      <c r="AC1795" s="111">
        <v>1</v>
      </c>
      <c r="AD1795" s="111">
        <v>59</v>
      </c>
      <c r="AE1795" s="144">
        <v>579</v>
      </c>
      <c r="AF1795" s="145" t="str">
        <f ca="1">IF(OFFSET('Dummy Payment (2)'!$B$21,AD1795-1,AC1795-1)&lt;&gt;"",OFFSET('Dummy Payment (2)'!$B$21,AD1795-1,AC1795-1),"")</f>
        <v/>
      </c>
      <c r="AG1795" s="146" t="str">
        <f ca="1">IF(OFFSET('Dummy Payment (2)'!$C$21,AD1795-1,AC1795-1)&lt;&gt;"",-OFFSET('Dummy Payment (2)'!$C$21,AD1795-1,AC1795-1),"")</f>
        <v/>
      </c>
      <c r="AH1795" s="147" t="str">
        <f ca="1">IF(AF1795&lt;&gt;"",'Dummy Payment (2)'!DD79,"")</f>
        <v/>
      </c>
    </row>
    <row r="1796" spans="29:34" x14ac:dyDescent="0.3">
      <c r="AC1796" s="111">
        <v>1</v>
      </c>
      <c r="AD1796" s="111">
        <v>60</v>
      </c>
      <c r="AE1796" s="144">
        <v>580</v>
      </c>
      <c r="AF1796" s="145" t="str">
        <f ca="1">IF(OFFSET('Dummy Payment (2)'!$B$21,AD1796-1,AC1796-1)&lt;&gt;"",OFFSET('Dummy Payment (2)'!$B$21,AD1796-1,AC1796-1),"")</f>
        <v/>
      </c>
      <c r="AG1796" s="146" t="str">
        <f ca="1">IF(OFFSET('Dummy Payment (2)'!$C$21,AD1796-1,AC1796-1)&lt;&gt;"",-OFFSET('Dummy Payment (2)'!$C$21,AD1796-1,AC1796-1),"")</f>
        <v/>
      </c>
      <c r="AH1796" s="147" t="str">
        <f ca="1">IF(AF1796&lt;&gt;"",'Dummy Payment (2)'!DD80,"")</f>
        <v/>
      </c>
    </row>
    <row r="1797" spans="29:34" x14ac:dyDescent="0.3">
      <c r="AC1797" s="111">
        <v>1</v>
      </c>
      <c r="AD1797" s="111">
        <v>61</v>
      </c>
      <c r="AE1797" s="144">
        <v>581</v>
      </c>
      <c r="AF1797" s="145" t="str">
        <f ca="1">IF(OFFSET('Dummy Payment (2)'!$B$21,AD1797-1,AC1797-1)&lt;&gt;"",OFFSET('Dummy Payment (2)'!$B$21,AD1797-1,AC1797-1),"")</f>
        <v/>
      </c>
      <c r="AG1797" s="146" t="str">
        <f ca="1">IF(OFFSET('Dummy Payment (2)'!$C$21,AD1797-1,AC1797-1)&lt;&gt;"",-OFFSET('Dummy Payment (2)'!$C$21,AD1797-1,AC1797-1),"")</f>
        <v/>
      </c>
      <c r="AH1797" s="147" t="str">
        <f ca="1">IF(AF1797&lt;&gt;"",'Dummy Payment (2)'!DD81,"")</f>
        <v/>
      </c>
    </row>
    <row r="1798" spans="29:34" x14ac:dyDescent="0.3">
      <c r="AC1798" s="111">
        <v>1</v>
      </c>
      <c r="AD1798" s="111">
        <v>62</v>
      </c>
      <c r="AE1798" s="144">
        <v>582</v>
      </c>
      <c r="AF1798" s="145" t="str">
        <f ca="1">IF(OFFSET('Dummy Payment (2)'!$B$21,AD1798-1,AC1798-1)&lt;&gt;"",OFFSET('Dummy Payment (2)'!$B$21,AD1798-1,AC1798-1),"")</f>
        <v/>
      </c>
      <c r="AG1798" s="146" t="str">
        <f ca="1">IF(OFFSET('Dummy Payment (2)'!$C$21,AD1798-1,AC1798-1)&lt;&gt;"",-OFFSET('Dummy Payment (2)'!$C$21,AD1798-1,AC1798-1),"")</f>
        <v/>
      </c>
      <c r="AH1798" s="147" t="str">
        <f ca="1">IF(AF1798&lt;&gt;"",'Dummy Payment (2)'!DD82,"")</f>
        <v/>
      </c>
    </row>
    <row r="1799" spans="29:34" x14ac:dyDescent="0.3">
      <c r="AC1799" s="111">
        <v>1</v>
      </c>
      <c r="AD1799" s="111">
        <v>63</v>
      </c>
      <c r="AE1799" s="144">
        <v>583</v>
      </c>
      <c r="AF1799" s="145" t="str">
        <f ca="1">IF(OFFSET('Dummy Payment (2)'!$B$21,AD1799-1,AC1799-1)&lt;&gt;"",OFFSET('Dummy Payment (2)'!$B$21,AD1799-1,AC1799-1),"")</f>
        <v/>
      </c>
      <c r="AG1799" s="146" t="str">
        <f ca="1">IF(OFFSET('Dummy Payment (2)'!$C$21,AD1799-1,AC1799-1)&lt;&gt;"",-OFFSET('Dummy Payment (2)'!$C$21,AD1799-1,AC1799-1),"")</f>
        <v/>
      </c>
      <c r="AH1799" s="147" t="str">
        <f ca="1">IF(AF1799&lt;&gt;"",'Dummy Payment (2)'!DD83,"")</f>
        <v/>
      </c>
    </row>
    <row r="1800" spans="29:34" x14ac:dyDescent="0.3">
      <c r="AC1800" s="111">
        <v>1</v>
      </c>
      <c r="AD1800" s="111">
        <v>64</v>
      </c>
      <c r="AE1800" s="144">
        <v>584</v>
      </c>
      <c r="AF1800" s="145" t="str">
        <f ca="1">IF(OFFSET('Dummy Payment (2)'!$B$21,AD1800-1,AC1800-1)&lt;&gt;"",OFFSET('Dummy Payment (2)'!$B$21,AD1800-1,AC1800-1),"")</f>
        <v/>
      </c>
      <c r="AG1800" s="146" t="str">
        <f ca="1">IF(OFFSET('Dummy Payment (2)'!$C$21,AD1800-1,AC1800-1)&lt;&gt;"",-OFFSET('Dummy Payment (2)'!$C$21,AD1800-1,AC1800-1),"")</f>
        <v/>
      </c>
      <c r="AH1800" s="147" t="str">
        <f ca="1">IF(AF1800&lt;&gt;"",'Dummy Payment (2)'!DD84,"")</f>
        <v/>
      </c>
    </row>
    <row r="1801" spans="29:34" x14ac:dyDescent="0.3">
      <c r="AC1801" s="111">
        <v>1</v>
      </c>
      <c r="AD1801" s="111">
        <v>65</v>
      </c>
      <c r="AE1801" s="144">
        <v>585</v>
      </c>
      <c r="AF1801" s="145" t="str">
        <f ca="1">IF(OFFSET('Dummy Payment (2)'!$B$21,AD1801-1,AC1801-1)&lt;&gt;"",OFFSET('Dummy Payment (2)'!$B$21,AD1801-1,AC1801-1),"")</f>
        <v/>
      </c>
      <c r="AG1801" s="146" t="str">
        <f ca="1">IF(OFFSET('Dummy Payment (2)'!$C$21,AD1801-1,AC1801-1)&lt;&gt;"",-OFFSET('Dummy Payment (2)'!$C$21,AD1801-1,AC1801-1),"")</f>
        <v/>
      </c>
      <c r="AH1801" s="147" t="str">
        <f ca="1">IF(AF1801&lt;&gt;"",'Dummy Payment (2)'!DD85,"")</f>
        <v/>
      </c>
    </row>
    <row r="1802" spans="29:34" x14ac:dyDescent="0.3">
      <c r="AC1802" s="111">
        <v>1</v>
      </c>
      <c r="AD1802" s="111">
        <v>66</v>
      </c>
      <c r="AE1802" s="144">
        <v>586</v>
      </c>
      <c r="AF1802" s="145" t="str">
        <f ca="1">IF(OFFSET('Dummy Payment (2)'!$B$21,AD1802-1,AC1802-1)&lt;&gt;"",OFFSET('Dummy Payment (2)'!$B$21,AD1802-1,AC1802-1),"")</f>
        <v/>
      </c>
      <c r="AG1802" s="146" t="str">
        <f ca="1">IF(OFFSET('Dummy Payment (2)'!$C$21,AD1802-1,AC1802-1)&lt;&gt;"",-OFFSET('Dummy Payment (2)'!$C$21,AD1802-1,AC1802-1),"")</f>
        <v/>
      </c>
      <c r="AH1802" s="147" t="str">
        <f ca="1">IF(AF1802&lt;&gt;"",'Dummy Payment (2)'!DD86,"")</f>
        <v/>
      </c>
    </row>
    <row r="1803" spans="29:34" x14ac:dyDescent="0.3">
      <c r="AC1803" s="111">
        <v>1</v>
      </c>
      <c r="AD1803" s="111">
        <v>67</v>
      </c>
      <c r="AE1803" s="144">
        <v>587</v>
      </c>
      <c r="AF1803" s="145" t="str">
        <f ca="1">IF(OFFSET('Dummy Payment (2)'!$B$21,AD1803-1,AC1803-1)&lt;&gt;"",OFFSET('Dummy Payment (2)'!$B$21,AD1803-1,AC1803-1),"")</f>
        <v/>
      </c>
      <c r="AG1803" s="146" t="str">
        <f ca="1">IF(OFFSET('Dummy Payment (2)'!$C$21,AD1803-1,AC1803-1)&lt;&gt;"",-OFFSET('Dummy Payment (2)'!$C$21,AD1803-1,AC1803-1),"")</f>
        <v/>
      </c>
      <c r="AH1803" s="147" t="str">
        <f ca="1">IF(AF1803&lt;&gt;"",'Dummy Payment (2)'!DD87,"")</f>
        <v/>
      </c>
    </row>
    <row r="1804" spans="29:34" x14ac:dyDescent="0.3">
      <c r="AC1804" s="111">
        <v>1</v>
      </c>
      <c r="AD1804" s="111">
        <v>68</v>
      </c>
      <c r="AE1804" s="144">
        <v>588</v>
      </c>
      <c r="AF1804" s="145" t="str">
        <f ca="1">IF(OFFSET('Dummy Payment (2)'!$B$21,AD1804-1,AC1804-1)&lt;&gt;"",OFFSET('Dummy Payment (2)'!$B$21,AD1804-1,AC1804-1),"")</f>
        <v/>
      </c>
      <c r="AG1804" s="146" t="str">
        <f ca="1">IF(OFFSET('Dummy Payment (2)'!$C$21,AD1804-1,AC1804-1)&lt;&gt;"",-OFFSET('Dummy Payment (2)'!$C$21,AD1804-1,AC1804-1),"")</f>
        <v/>
      </c>
      <c r="AH1804" s="147" t="str">
        <f ca="1">IF(AF1804&lt;&gt;"",'Dummy Payment (2)'!DD88,"")</f>
        <v/>
      </c>
    </row>
    <row r="1805" spans="29:34" x14ac:dyDescent="0.3">
      <c r="AC1805" s="111">
        <v>1</v>
      </c>
      <c r="AD1805" s="111">
        <v>69</v>
      </c>
      <c r="AE1805" s="144">
        <v>589</v>
      </c>
      <c r="AF1805" s="145" t="str">
        <f ca="1">IF(OFFSET('Dummy Payment (2)'!$B$21,AD1805-1,AC1805-1)&lt;&gt;"",OFFSET('Dummy Payment (2)'!$B$21,AD1805-1,AC1805-1),"")</f>
        <v/>
      </c>
      <c r="AG1805" s="146" t="str">
        <f ca="1">IF(OFFSET('Dummy Payment (2)'!$C$21,AD1805-1,AC1805-1)&lt;&gt;"",-OFFSET('Dummy Payment (2)'!$C$21,AD1805-1,AC1805-1),"")</f>
        <v/>
      </c>
      <c r="AH1805" s="147" t="str">
        <f ca="1">IF(AF1805&lt;&gt;"",'Dummy Payment (2)'!DD89,"")</f>
        <v/>
      </c>
    </row>
    <row r="1806" spans="29:34" x14ac:dyDescent="0.3">
      <c r="AC1806" s="111">
        <v>1</v>
      </c>
      <c r="AD1806" s="111">
        <v>70</v>
      </c>
      <c r="AE1806" s="144">
        <v>590</v>
      </c>
      <c r="AF1806" s="145" t="str">
        <f ca="1">IF(OFFSET('Dummy Payment (2)'!$B$21,AD1806-1,AC1806-1)&lt;&gt;"",OFFSET('Dummy Payment (2)'!$B$21,AD1806-1,AC1806-1),"")</f>
        <v/>
      </c>
      <c r="AG1806" s="146" t="str">
        <f ca="1">IF(OFFSET('Dummy Payment (2)'!$C$21,AD1806-1,AC1806-1)&lt;&gt;"",-OFFSET('Dummy Payment (2)'!$C$21,AD1806-1,AC1806-1),"")</f>
        <v/>
      </c>
      <c r="AH1806" s="147" t="str">
        <f ca="1">IF(AF1806&lt;&gt;"",'Dummy Payment (2)'!DD90,"")</f>
        <v/>
      </c>
    </row>
    <row r="1807" spans="29:34" x14ac:dyDescent="0.3">
      <c r="AC1807" s="111">
        <v>1</v>
      </c>
      <c r="AD1807" s="111">
        <v>71</v>
      </c>
      <c r="AE1807" s="144">
        <v>591</v>
      </c>
      <c r="AF1807" s="145" t="str">
        <f ca="1">IF(OFFSET('Dummy Payment (2)'!$B$21,AD1807-1,AC1807-1)&lt;&gt;"",OFFSET('Dummy Payment (2)'!$B$21,AD1807-1,AC1807-1),"")</f>
        <v/>
      </c>
      <c r="AG1807" s="146" t="str">
        <f ca="1">IF(OFFSET('Dummy Payment (2)'!$C$21,AD1807-1,AC1807-1)&lt;&gt;"",-OFFSET('Dummy Payment (2)'!$C$21,AD1807-1,AC1807-1),"")</f>
        <v/>
      </c>
      <c r="AH1807" s="147" t="str">
        <f ca="1">IF(AF1807&lt;&gt;"",'Dummy Payment (2)'!DD91,"")</f>
        <v/>
      </c>
    </row>
    <row r="1808" spans="29:34" x14ac:dyDescent="0.3">
      <c r="AC1808" s="111">
        <v>1</v>
      </c>
      <c r="AD1808" s="111">
        <v>72</v>
      </c>
      <c r="AE1808" s="144">
        <v>592</v>
      </c>
      <c r="AF1808" s="145" t="str">
        <f ca="1">IF(OFFSET('Dummy Payment (2)'!$B$21,AD1808-1,AC1808-1)&lt;&gt;"",OFFSET('Dummy Payment (2)'!$B$21,AD1808-1,AC1808-1),"")</f>
        <v/>
      </c>
      <c r="AG1808" s="146" t="str">
        <f ca="1">IF(OFFSET('Dummy Payment (2)'!$C$21,AD1808-1,AC1808-1)&lt;&gt;"",-OFFSET('Dummy Payment (2)'!$C$21,AD1808-1,AC1808-1),"")</f>
        <v/>
      </c>
      <c r="AH1808" s="147" t="str">
        <f ca="1">IF(AF1808&lt;&gt;"",'Dummy Payment (2)'!DD92,"")</f>
        <v/>
      </c>
    </row>
    <row r="1809" spans="29:34" x14ac:dyDescent="0.3">
      <c r="AC1809" s="111">
        <v>1</v>
      </c>
      <c r="AD1809" s="111">
        <v>73</v>
      </c>
      <c r="AE1809" s="144">
        <v>593</v>
      </c>
      <c r="AF1809" s="145" t="str">
        <f ca="1">IF(OFFSET('Dummy Payment (2)'!$B$21,AD1809-1,AC1809-1)&lt;&gt;"",OFFSET('Dummy Payment (2)'!$B$21,AD1809-1,AC1809-1),"")</f>
        <v/>
      </c>
      <c r="AG1809" s="146" t="str">
        <f ca="1">IF(OFFSET('Dummy Payment (2)'!$C$21,AD1809-1,AC1809-1)&lt;&gt;"",-OFFSET('Dummy Payment (2)'!$C$21,AD1809-1,AC1809-1),"")</f>
        <v/>
      </c>
      <c r="AH1809" s="147" t="str">
        <f ca="1">IF(AF1809&lt;&gt;"",'Dummy Payment (2)'!DD93,"")</f>
        <v/>
      </c>
    </row>
    <row r="1810" spans="29:34" x14ac:dyDescent="0.3">
      <c r="AC1810" s="111">
        <v>1</v>
      </c>
      <c r="AD1810" s="111">
        <v>74</v>
      </c>
      <c r="AE1810" s="144">
        <v>594</v>
      </c>
      <c r="AF1810" s="145" t="str">
        <f ca="1">IF(OFFSET('Dummy Payment (2)'!$B$21,AD1810-1,AC1810-1)&lt;&gt;"",OFFSET('Dummy Payment (2)'!$B$21,AD1810-1,AC1810-1),"")</f>
        <v/>
      </c>
      <c r="AG1810" s="146" t="str">
        <f ca="1">IF(OFFSET('Dummy Payment (2)'!$C$21,AD1810-1,AC1810-1)&lt;&gt;"",-OFFSET('Dummy Payment (2)'!$C$21,AD1810-1,AC1810-1),"")</f>
        <v/>
      </c>
      <c r="AH1810" s="147" t="str">
        <f ca="1">IF(AF1810&lt;&gt;"",'Dummy Payment (2)'!DD94,"")</f>
        <v/>
      </c>
    </row>
    <row r="1811" spans="29:34" x14ac:dyDescent="0.3">
      <c r="AC1811" s="111">
        <v>1</v>
      </c>
      <c r="AD1811" s="111">
        <v>75</v>
      </c>
      <c r="AE1811" s="144">
        <v>595</v>
      </c>
      <c r="AF1811" s="145" t="str">
        <f ca="1">IF(OFFSET('Dummy Payment (2)'!$B$21,AD1811-1,AC1811-1)&lt;&gt;"",OFFSET('Dummy Payment (2)'!$B$21,AD1811-1,AC1811-1),"")</f>
        <v/>
      </c>
      <c r="AG1811" s="146" t="str">
        <f ca="1">IF(OFFSET('Dummy Payment (2)'!$C$21,AD1811-1,AC1811-1)&lt;&gt;"",-OFFSET('Dummy Payment (2)'!$C$21,AD1811-1,AC1811-1),"")</f>
        <v/>
      </c>
      <c r="AH1811" s="147" t="str">
        <f ca="1">IF(AF1811&lt;&gt;"",'Dummy Payment (2)'!DD95,"")</f>
        <v/>
      </c>
    </row>
    <row r="1812" spans="29:34" x14ac:dyDescent="0.3">
      <c r="AC1812" s="111">
        <v>1</v>
      </c>
      <c r="AD1812" s="111">
        <v>76</v>
      </c>
      <c r="AE1812" s="144">
        <v>596</v>
      </c>
      <c r="AF1812" s="145" t="str">
        <f ca="1">IF(OFFSET('Dummy Payment (2)'!$B$21,AD1812-1,AC1812-1)&lt;&gt;"",OFFSET('Dummy Payment (2)'!$B$21,AD1812-1,AC1812-1),"")</f>
        <v/>
      </c>
      <c r="AG1812" s="146" t="str">
        <f ca="1">IF(OFFSET('Dummy Payment (2)'!$C$21,AD1812-1,AC1812-1)&lt;&gt;"",-OFFSET('Dummy Payment (2)'!$C$21,AD1812-1,AC1812-1),"")</f>
        <v/>
      </c>
      <c r="AH1812" s="147" t="str">
        <f ca="1">IF(AF1812&lt;&gt;"",'Dummy Payment (2)'!DD96,"")</f>
        <v/>
      </c>
    </row>
    <row r="1813" spans="29:34" x14ac:dyDescent="0.3">
      <c r="AC1813" s="111">
        <v>1</v>
      </c>
      <c r="AD1813" s="111">
        <v>77</v>
      </c>
      <c r="AE1813" s="144">
        <v>597</v>
      </c>
      <c r="AF1813" s="145" t="str">
        <f ca="1">IF(OFFSET('Dummy Payment (2)'!$B$21,AD1813-1,AC1813-1)&lt;&gt;"",OFFSET('Dummy Payment (2)'!$B$21,AD1813-1,AC1813-1),"")</f>
        <v/>
      </c>
      <c r="AG1813" s="146" t="str">
        <f ca="1">IF(OFFSET('Dummy Payment (2)'!$C$21,AD1813-1,AC1813-1)&lt;&gt;"",-OFFSET('Dummy Payment (2)'!$C$21,AD1813-1,AC1813-1),"")</f>
        <v/>
      </c>
      <c r="AH1813" s="147" t="str">
        <f ca="1">IF(AF1813&lt;&gt;"",'Dummy Payment (2)'!DD97,"")</f>
        <v/>
      </c>
    </row>
    <row r="1814" spans="29:34" x14ac:dyDescent="0.3">
      <c r="AC1814" s="111">
        <v>1</v>
      </c>
      <c r="AD1814" s="111">
        <v>78</v>
      </c>
      <c r="AE1814" s="144">
        <v>598</v>
      </c>
      <c r="AF1814" s="145" t="str">
        <f ca="1">IF(OFFSET('Dummy Payment (2)'!$B$21,AD1814-1,AC1814-1)&lt;&gt;"",OFFSET('Dummy Payment (2)'!$B$21,AD1814-1,AC1814-1),"")</f>
        <v/>
      </c>
      <c r="AG1814" s="146" t="str">
        <f ca="1">IF(OFFSET('Dummy Payment (2)'!$C$21,AD1814-1,AC1814-1)&lt;&gt;"",-OFFSET('Dummy Payment (2)'!$C$21,AD1814-1,AC1814-1),"")</f>
        <v/>
      </c>
      <c r="AH1814" s="147" t="str">
        <f ca="1">IF(AF1814&lt;&gt;"",'Dummy Payment (2)'!DD98,"")</f>
        <v/>
      </c>
    </row>
    <row r="1815" spans="29:34" x14ac:dyDescent="0.3">
      <c r="AC1815" s="111">
        <v>1</v>
      </c>
      <c r="AD1815" s="111">
        <v>79</v>
      </c>
      <c r="AE1815" s="144">
        <v>599</v>
      </c>
      <c r="AF1815" s="145" t="str">
        <f ca="1">IF(OFFSET('Dummy Payment (2)'!$B$21,AD1815-1,AC1815-1)&lt;&gt;"",OFFSET('Dummy Payment (2)'!$B$21,AD1815-1,AC1815-1),"")</f>
        <v/>
      </c>
      <c r="AG1815" s="146" t="str">
        <f ca="1">IF(OFFSET('Dummy Payment (2)'!$C$21,AD1815-1,AC1815-1)&lt;&gt;"",-OFFSET('Dummy Payment (2)'!$C$21,AD1815-1,AC1815-1),"")</f>
        <v/>
      </c>
      <c r="AH1815" s="147" t="str">
        <f ca="1">IF(AF1815&lt;&gt;"",'Dummy Payment (2)'!DD99,"")</f>
        <v/>
      </c>
    </row>
    <row r="1816" spans="29:34" x14ac:dyDescent="0.3">
      <c r="AC1816" s="111">
        <v>1</v>
      </c>
      <c r="AD1816" s="111">
        <v>80</v>
      </c>
      <c r="AE1816" s="144">
        <v>600</v>
      </c>
      <c r="AF1816" s="145" t="str">
        <f ca="1">IF(OFFSET('Dummy Payment (2)'!$B$21,AD1816-1,AC1816-1)&lt;&gt;"",OFFSET('Dummy Payment (2)'!$B$21,AD1816-1,AC1816-1),"")</f>
        <v/>
      </c>
      <c r="AG1816" s="146" t="str">
        <f ca="1">IF(OFFSET('Dummy Payment (2)'!$C$21,AD1816-1,AC1816-1)&lt;&gt;"",-OFFSET('Dummy Payment (2)'!$C$21,AD1816-1,AC1816-1),"")</f>
        <v/>
      </c>
      <c r="AH1816" s="147" t="str">
        <f ca="1">IF(AF1816&lt;&gt;"",'Dummy Payment (2)'!DD100,"")</f>
        <v/>
      </c>
    </row>
    <row r="1817" spans="29:34" x14ac:dyDescent="0.3">
      <c r="AC1817" s="111">
        <v>1</v>
      </c>
      <c r="AD1817" s="111">
        <v>81</v>
      </c>
      <c r="AE1817" s="144">
        <v>601</v>
      </c>
      <c r="AF1817" s="145" t="str">
        <f ca="1">IF(OFFSET('Dummy Payment (2)'!$B$21,AD1817-1,AC1817-1)&lt;&gt;"",OFFSET('Dummy Payment (2)'!$B$21,AD1817-1,AC1817-1),"")</f>
        <v/>
      </c>
      <c r="AG1817" s="146" t="str">
        <f ca="1">IF(OFFSET('Dummy Payment (2)'!$C$21,AD1817-1,AC1817-1)&lt;&gt;"",-OFFSET('Dummy Payment (2)'!$C$21,AD1817-1,AC1817-1),"")</f>
        <v/>
      </c>
      <c r="AH1817" s="147" t="str">
        <f ca="1">IF(AF1817&lt;&gt;"",'Dummy Payment (2)'!DD101,"")</f>
        <v/>
      </c>
    </row>
    <row r="1818" spans="29:34" x14ac:dyDescent="0.3">
      <c r="AC1818" s="111">
        <v>1</v>
      </c>
      <c r="AD1818" s="111">
        <v>82</v>
      </c>
      <c r="AE1818" s="144">
        <v>602</v>
      </c>
      <c r="AF1818" s="145" t="str">
        <f ca="1">IF(OFFSET('Dummy Payment (2)'!$B$21,AD1818-1,AC1818-1)&lt;&gt;"",OFFSET('Dummy Payment (2)'!$B$21,AD1818-1,AC1818-1),"")</f>
        <v/>
      </c>
      <c r="AG1818" s="146" t="str">
        <f ca="1">IF(OFFSET('Dummy Payment (2)'!$C$21,AD1818-1,AC1818-1)&lt;&gt;"",-OFFSET('Dummy Payment (2)'!$C$21,AD1818-1,AC1818-1),"")</f>
        <v/>
      </c>
      <c r="AH1818" s="147" t="str">
        <f ca="1">IF(AF1818&lt;&gt;"",'Dummy Payment (2)'!DD102,"")</f>
        <v/>
      </c>
    </row>
    <row r="1819" spans="29:34" x14ac:dyDescent="0.3">
      <c r="AC1819" s="111">
        <v>1</v>
      </c>
      <c r="AD1819" s="111">
        <v>83</v>
      </c>
      <c r="AE1819" s="144">
        <v>603</v>
      </c>
      <c r="AF1819" s="145" t="str">
        <f ca="1">IF(OFFSET('Dummy Payment (2)'!$B$21,AD1819-1,AC1819-1)&lt;&gt;"",OFFSET('Dummy Payment (2)'!$B$21,AD1819-1,AC1819-1),"")</f>
        <v/>
      </c>
      <c r="AG1819" s="146" t="str">
        <f ca="1">IF(OFFSET('Dummy Payment (2)'!$C$21,AD1819-1,AC1819-1)&lt;&gt;"",-OFFSET('Dummy Payment (2)'!$C$21,AD1819-1,AC1819-1),"")</f>
        <v/>
      </c>
      <c r="AH1819" s="147" t="str">
        <f ca="1">IF(AF1819&lt;&gt;"",'Dummy Payment (2)'!DD103,"")</f>
        <v/>
      </c>
    </row>
    <row r="1820" spans="29:34" x14ac:dyDescent="0.3">
      <c r="AC1820" s="111">
        <v>1</v>
      </c>
      <c r="AD1820" s="111">
        <v>84</v>
      </c>
      <c r="AE1820" s="144">
        <v>604</v>
      </c>
      <c r="AF1820" s="145" t="str">
        <f ca="1">IF(OFFSET('Dummy Payment (2)'!$B$21,AD1820-1,AC1820-1)&lt;&gt;"",OFFSET('Dummy Payment (2)'!$B$21,AD1820-1,AC1820-1),"")</f>
        <v/>
      </c>
      <c r="AG1820" s="146" t="str">
        <f ca="1">IF(OFFSET('Dummy Payment (2)'!$C$21,AD1820-1,AC1820-1)&lt;&gt;"",-OFFSET('Dummy Payment (2)'!$C$21,AD1820-1,AC1820-1),"")</f>
        <v/>
      </c>
      <c r="AH1820" s="147" t="str">
        <f ca="1">IF(AF1820&lt;&gt;"",'Dummy Payment (2)'!DD104,"")</f>
        <v/>
      </c>
    </row>
    <row r="1821" spans="29:34" x14ac:dyDescent="0.3">
      <c r="AC1821" s="111">
        <v>1</v>
      </c>
      <c r="AD1821" s="111">
        <v>85</v>
      </c>
      <c r="AE1821" s="144">
        <v>605</v>
      </c>
      <c r="AF1821" s="145" t="str">
        <f ca="1">IF(OFFSET('Dummy Payment (2)'!$B$21,AD1821-1,AC1821-1)&lt;&gt;"",OFFSET('Dummy Payment (2)'!$B$21,AD1821-1,AC1821-1),"")</f>
        <v/>
      </c>
      <c r="AG1821" s="146" t="str">
        <f ca="1">IF(OFFSET('Dummy Payment (2)'!$C$21,AD1821-1,AC1821-1)&lt;&gt;"",-OFFSET('Dummy Payment (2)'!$C$21,AD1821-1,AC1821-1),"")</f>
        <v/>
      </c>
      <c r="AH1821" s="147" t="str">
        <f ca="1">IF(AF1821&lt;&gt;"",'Dummy Payment (2)'!DD105,"")</f>
        <v/>
      </c>
    </row>
    <row r="1822" spans="29:34" x14ac:dyDescent="0.3">
      <c r="AC1822" s="111">
        <v>1</v>
      </c>
      <c r="AD1822" s="111">
        <v>86</v>
      </c>
      <c r="AE1822" s="144">
        <v>606</v>
      </c>
      <c r="AF1822" s="145" t="str">
        <f ca="1">IF(OFFSET('Dummy Payment (2)'!$B$21,AD1822-1,AC1822-1)&lt;&gt;"",OFFSET('Dummy Payment (2)'!$B$21,AD1822-1,AC1822-1),"")</f>
        <v/>
      </c>
      <c r="AG1822" s="146" t="str">
        <f ca="1">IF(OFFSET('Dummy Payment (2)'!$C$21,AD1822-1,AC1822-1)&lt;&gt;"",-OFFSET('Dummy Payment (2)'!$C$21,AD1822-1,AC1822-1),"")</f>
        <v/>
      </c>
      <c r="AH1822" s="147" t="str">
        <f ca="1">IF(AF1822&lt;&gt;"",'Dummy Payment (2)'!DD106,"")</f>
        <v/>
      </c>
    </row>
    <row r="1823" spans="29:34" x14ac:dyDescent="0.3">
      <c r="AC1823" s="111">
        <v>1</v>
      </c>
      <c r="AD1823" s="111">
        <v>87</v>
      </c>
      <c r="AE1823" s="144">
        <v>607</v>
      </c>
      <c r="AF1823" s="145" t="str">
        <f ca="1">IF(OFFSET('Dummy Payment (2)'!$B$21,AD1823-1,AC1823-1)&lt;&gt;"",OFFSET('Dummy Payment (2)'!$B$21,AD1823-1,AC1823-1),"")</f>
        <v/>
      </c>
      <c r="AG1823" s="146" t="str">
        <f ca="1">IF(OFFSET('Dummy Payment (2)'!$C$21,AD1823-1,AC1823-1)&lt;&gt;"",-OFFSET('Dummy Payment (2)'!$C$21,AD1823-1,AC1823-1),"")</f>
        <v/>
      </c>
      <c r="AH1823" s="147" t="str">
        <f ca="1">IF(AF1823&lt;&gt;"",'Dummy Payment (2)'!DD107,"")</f>
        <v/>
      </c>
    </row>
    <row r="1824" spans="29:34" x14ac:dyDescent="0.3">
      <c r="AC1824" s="111">
        <v>1</v>
      </c>
      <c r="AD1824" s="111">
        <v>88</v>
      </c>
      <c r="AE1824" s="144">
        <v>608</v>
      </c>
      <c r="AF1824" s="145" t="str">
        <f ca="1">IF(OFFSET('Dummy Payment (2)'!$B$21,AD1824-1,AC1824-1)&lt;&gt;"",OFFSET('Dummy Payment (2)'!$B$21,AD1824-1,AC1824-1),"")</f>
        <v/>
      </c>
      <c r="AG1824" s="146" t="str">
        <f ca="1">IF(OFFSET('Dummy Payment (2)'!$C$21,AD1824-1,AC1824-1)&lt;&gt;"",-OFFSET('Dummy Payment (2)'!$C$21,AD1824-1,AC1824-1),"")</f>
        <v/>
      </c>
      <c r="AH1824" s="147" t="str">
        <f ca="1">IF(AF1824&lt;&gt;"",'Dummy Payment (2)'!DD108,"")</f>
        <v/>
      </c>
    </row>
    <row r="1825" spans="29:34" x14ac:dyDescent="0.3">
      <c r="AC1825" s="111">
        <v>1</v>
      </c>
      <c r="AD1825" s="111">
        <v>89</v>
      </c>
      <c r="AE1825" s="144">
        <v>609</v>
      </c>
      <c r="AF1825" s="145" t="str">
        <f ca="1">IF(OFFSET('Dummy Payment (2)'!$B$21,AD1825-1,AC1825-1)&lt;&gt;"",OFFSET('Dummy Payment (2)'!$B$21,AD1825-1,AC1825-1),"")</f>
        <v/>
      </c>
      <c r="AG1825" s="146" t="str">
        <f ca="1">IF(OFFSET('Dummy Payment (2)'!$C$21,AD1825-1,AC1825-1)&lt;&gt;"",-OFFSET('Dummy Payment (2)'!$C$21,AD1825-1,AC1825-1),"")</f>
        <v/>
      </c>
      <c r="AH1825" s="147" t="str">
        <f ca="1">IF(AF1825&lt;&gt;"",'Dummy Payment (2)'!DD109,"")</f>
        <v/>
      </c>
    </row>
    <row r="1826" spans="29:34" x14ac:dyDescent="0.3">
      <c r="AC1826" s="111">
        <v>1</v>
      </c>
      <c r="AD1826" s="111">
        <v>90</v>
      </c>
      <c r="AE1826" s="144">
        <v>610</v>
      </c>
      <c r="AF1826" s="145" t="str">
        <f ca="1">IF(OFFSET('Dummy Payment (2)'!$B$21,AD1826-1,AC1826-1)&lt;&gt;"",OFFSET('Dummy Payment (2)'!$B$21,AD1826-1,AC1826-1),"")</f>
        <v/>
      </c>
      <c r="AG1826" s="146" t="str">
        <f ca="1">IF(OFFSET('Dummy Payment (2)'!$C$21,AD1826-1,AC1826-1)&lt;&gt;"",-OFFSET('Dummy Payment (2)'!$C$21,AD1826-1,AC1826-1),"")</f>
        <v/>
      </c>
      <c r="AH1826" s="147" t="str">
        <f ca="1">IF(AF1826&lt;&gt;"",'Dummy Payment (2)'!DD110,"")</f>
        <v/>
      </c>
    </row>
    <row r="1827" spans="29:34" x14ac:dyDescent="0.3">
      <c r="AC1827" s="111">
        <v>1</v>
      </c>
      <c r="AD1827" s="111">
        <f t="shared" ref="AD1827:AD1846" si="85">AD1817</f>
        <v>81</v>
      </c>
      <c r="AE1827" s="144">
        <v>611</v>
      </c>
      <c r="AF1827" s="145" t="str">
        <f ca="1">IF(OFFSET('Dummy Payment (2)'!$B$21,AD1827-1,AC1827-1)&lt;&gt;"",OFFSET('Dummy Payment (2)'!$B$21,AD1827-1,AC1827-1),"")</f>
        <v/>
      </c>
      <c r="AG1827" s="146" t="str">
        <f ca="1">IF(OFFSET('Dummy Payment (2)'!$C$21,AD1827-1,AC1827-1)&lt;&gt;"",-OFFSET('Dummy Payment (2)'!$C$21,AD1827-1,AC1827-1),"")</f>
        <v/>
      </c>
      <c r="AH1827" s="147" t="str">
        <f ca="1">IF(AF1827&lt;&gt;"",'Dummy Payment (2)'!DD111,"")</f>
        <v/>
      </c>
    </row>
    <row r="1828" spans="29:34" x14ac:dyDescent="0.3">
      <c r="AC1828" s="111">
        <v>1</v>
      </c>
      <c r="AD1828" s="111">
        <f t="shared" si="85"/>
        <v>82</v>
      </c>
      <c r="AE1828" s="144">
        <v>612</v>
      </c>
      <c r="AF1828" s="145" t="str">
        <f ca="1">IF(OFFSET('Dummy Payment (2)'!$B$21,AD1828-1,AC1828-1)&lt;&gt;"",OFFSET('Dummy Payment (2)'!$B$21,AD1828-1,AC1828-1),"")</f>
        <v/>
      </c>
      <c r="AG1828" s="146" t="str">
        <f ca="1">IF(OFFSET('Dummy Payment (2)'!$C$21,AD1828-1,AC1828-1)&lt;&gt;"",-OFFSET('Dummy Payment (2)'!$C$21,AD1828-1,AC1828-1),"")</f>
        <v/>
      </c>
      <c r="AH1828" s="147" t="str">
        <f ca="1">IF(AF1828&lt;&gt;"",'Dummy Payment (2)'!DD112,"")</f>
        <v/>
      </c>
    </row>
    <row r="1829" spans="29:34" x14ac:dyDescent="0.3">
      <c r="AC1829" s="111">
        <v>1</v>
      </c>
      <c r="AD1829" s="111">
        <f t="shared" si="85"/>
        <v>83</v>
      </c>
      <c r="AE1829" s="144">
        <v>613</v>
      </c>
      <c r="AF1829" s="145" t="str">
        <f ca="1">IF(OFFSET('Dummy Payment (2)'!$B$21,AD1829-1,AC1829-1)&lt;&gt;"",OFFSET('Dummy Payment (2)'!$B$21,AD1829-1,AC1829-1),"")</f>
        <v/>
      </c>
      <c r="AG1829" s="146" t="str">
        <f ca="1">IF(OFFSET('Dummy Payment (2)'!$C$21,AD1829-1,AC1829-1)&lt;&gt;"",-OFFSET('Dummy Payment (2)'!$C$21,AD1829-1,AC1829-1),"")</f>
        <v/>
      </c>
      <c r="AH1829" s="147" t="str">
        <f ca="1">IF(AF1829&lt;&gt;"",'Dummy Payment (2)'!DD113,"")</f>
        <v/>
      </c>
    </row>
    <row r="1830" spans="29:34" x14ac:dyDescent="0.3">
      <c r="AC1830" s="111">
        <v>1</v>
      </c>
      <c r="AD1830" s="111">
        <f t="shared" si="85"/>
        <v>84</v>
      </c>
      <c r="AE1830" s="144">
        <v>614</v>
      </c>
      <c r="AF1830" s="145" t="str">
        <f ca="1">IF(OFFSET('Dummy Payment (2)'!$B$21,AD1830-1,AC1830-1)&lt;&gt;"",OFFSET('Dummy Payment (2)'!$B$21,AD1830-1,AC1830-1),"")</f>
        <v/>
      </c>
      <c r="AG1830" s="146" t="str">
        <f ca="1">IF(OFFSET('Dummy Payment (2)'!$C$21,AD1830-1,AC1830-1)&lt;&gt;"",-OFFSET('Dummy Payment (2)'!$C$21,AD1830-1,AC1830-1),"")</f>
        <v/>
      </c>
      <c r="AH1830" s="147" t="str">
        <f ca="1">IF(AF1830&lt;&gt;"",'Dummy Payment (2)'!DD114,"")</f>
        <v/>
      </c>
    </row>
    <row r="1831" spans="29:34" x14ac:dyDescent="0.3">
      <c r="AC1831" s="111">
        <v>1</v>
      </c>
      <c r="AD1831" s="111">
        <f t="shared" si="85"/>
        <v>85</v>
      </c>
      <c r="AE1831" s="144">
        <v>615</v>
      </c>
      <c r="AF1831" s="145" t="str">
        <f ca="1">IF(OFFSET('Dummy Payment (2)'!$B$21,AD1831-1,AC1831-1)&lt;&gt;"",OFFSET('Dummy Payment (2)'!$B$21,AD1831-1,AC1831-1),"")</f>
        <v/>
      </c>
      <c r="AG1831" s="146" t="str">
        <f ca="1">IF(OFFSET('Dummy Payment (2)'!$C$21,AD1831-1,AC1831-1)&lt;&gt;"",-OFFSET('Dummy Payment (2)'!$C$21,AD1831-1,AC1831-1),"")</f>
        <v/>
      </c>
      <c r="AH1831" s="147" t="str">
        <f ca="1">IF(AF1831&lt;&gt;"",'Dummy Payment (2)'!DD115,"")</f>
        <v/>
      </c>
    </row>
    <row r="1832" spans="29:34" x14ac:dyDescent="0.3">
      <c r="AC1832" s="111">
        <v>1</v>
      </c>
      <c r="AD1832" s="111">
        <f t="shared" si="85"/>
        <v>86</v>
      </c>
      <c r="AE1832" s="144">
        <v>616</v>
      </c>
      <c r="AF1832" s="145" t="str">
        <f ca="1">IF(OFFSET('Dummy Payment (2)'!$B$21,AD1832-1,AC1832-1)&lt;&gt;"",OFFSET('Dummy Payment (2)'!$B$21,AD1832-1,AC1832-1),"")</f>
        <v/>
      </c>
      <c r="AG1832" s="146" t="str">
        <f ca="1">IF(OFFSET('Dummy Payment (2)'!$C$21,AD1832-1,AC1832-1)&lt;&gt;"",-OFFSET('Dummy Payment (2)'!$C$21,AD1832-1,AC1832-1),"")</f>
        <v/>
      </c>
      <c r="AH1832" s="147" t="str">
        <f ca="1">IF(AF1832&lt;&gt;"",'Dummy Payment (2)'!DD116,"")</f>
        <v/>
      </c>
    </row>
    <row r="1833" spans="29:34" x14ac:dyDescent="0.3">
      <c r="AC1833" s="111">
        <v>1</v>
      </c>
      <c r="AD1833" s="111">
        <f t="shared" si="85"/>
        <v>87</v>
      </c>
      <c r="AE1833" s="144">
        <v>617</v>
      </c>
      <c r="AF1833" s="145" t="str">
        <f ca="1">IF(OFFSET('Dummy Payment (2)'!$B$21,AD1833-1,AC1833-1)&lt;&gt;"",OFFSET('Dummy Payment (2)'!$B$21,AD1833-1,AC1833-1),"")</f>
        <v/>
      </c>
      <c r="AG1833" s="146" t="str">
        <f ca="1">IF(OFFSET('Dummy Payment (2)'!$C$21,AD1833-1,AC1833-1)&lt;&gt;"",-OFFSET('Dummy Payment (2)'!$C$21,AD1833-1,AC1833-1),"")</f>
        <v/>
      </c>
      <c r="AH1833" s="147" t="str">
        <f ca="1">IF(AF1833&lt;&gt;"",'Dummy Payment (2)'!DD117,"")</f>
        <v/>
      </c>
    </row>
    <row r="1834" spans="29:34" x14ac:dyDescent="0.3">
      <c r="AC1834" s="111">
        <v>1</v>
      </c>
      <c r="AD1834" s="111">
        <f t="shared" si="85"/>
        <v>88</v>
      </c>
      <c r="AE1834" s="144">
        <v>618</v>
      </c>
      <c r="AF1834" s="145" t="str">
        <f ca="1">IF(OFFSET('Dummy Payment (2)'!$B$21,AD1834-1,AC1834-1)&lt;&gt;"",OFFSET('Dummy Payment (2)'!$B$21,AD1834-1,AC1834-1),"")</f>
        <v/>
      </c>
      <c r="AG1834" s="146" t="str">
        <f ca="1">IF(OFFSET('Dummy Payment (2)'!$C$21,AD1834-1,AC1834-1)&lt;&gt;"",-OFFSET('Dummy Payment (2)'!$C$21,AD1834-1,AC1834-1),"")</f>
        <v/>
      </c>
      <c r="AH1834" s="147" t="str">
        <f ca="1">IF(AF1834&lt;&gt;"",'Dummy Payment (2)'!DD118,"")</f>
        <v/>
      </c>
    </row>
    <row r="1835" spans="29:34" x14ac:dyDescent="0.3">
      <c r="AC1835" s="111">
        <v>1</v>
      </c>
      <c r="AD1835" s="111">
        <f t="shared" si="85"/>
        <v>89</v>
      </c>
      <c r="AE1835" s="144">
        <v>619</v>
      </c>
      <c r="AF1835" s="145" t="str">
        <f ca="1">IF(OFFSET('Dummy Payment (2)'!$B$21,AD1835-1,AC1835-1)&lt;&gt;"",OFFSET('Dummy Payment (2)'!$B$21,AD1835-1,AC1835-1),"")</f>
        <v/>
      </c>
      <c r="AG1835" s="146" t="str">
        <f ca="1">IF(OFFSET('Dummy Payment (2)'!$C$21,AD1835-1,AC1835-1)&lt;&gt;"",-OFFSET('Dummy Payment (2)'!$C$21,AD1835-1,AC1835-1),"")</f>
        <v/>
      </c>
      <c r="AH1835" s="147" t="str">
        <f ca="1">IF(AF1835&lt;&gt;"",'Dummy Payment (2)'!DD119,"")</f>
        <v/>
      </c>
    </row>
    <row r="1836" spans="29:34" x14ac:dyDescent="0.3">
      <c r="AC1836" s="111">
        <v>1</v>
      </c>
      <c r="AD1836" s="111">
        <f t="shared" si="85"/>
        <v>90</v>
      </c>
      <c r="AE1836" s="144">
        <v>620</v>
      </c>
      <c r="AF1836" s="145" t="str">
        <f ca="1">IF(OFFSET('Dummy Payment (2)'!$B$21,AD1836-1,AC1836-1)&lt;&gt;"",OFFSET('Dummy Payment (2)'!$B$21,AD1836-1,AC1836-1),"")</f>
        <v/>
      </c>
      <c r="AG1836" s="146" t="str">
        <f ca="1">IF(OFFSET('Dummy Payment (2)'!$C$21,AD1836-1,AC1836-1)&lt;&gt;"",-OFFSET('Dummy Payment (2)'!$C$21,AD1836-1,AC1836-1),"")</f>
        <v/>
      </c>
      <c r="AH1836" s="147" t="str">
        <f ca="1">IF(AF1836&lt;&gt;"",'Dummy Payment (2)'!DD120,"")</f>
        <v/>
      </c>
    </row>
    <row r="1837" spans="29:34" x14ac:dyDescent="0.3">
      <c r="AC1837" s="111">
        <v>1</v>
      </c>
      <c r="AD1837" s="111">
        <f t="shared" si="85"/>
        <v>81</v>
      </c>
      <c r="AE1837" s="144">
        <v>621</v>
      </c>
      <c r="AF1837" s="145" t="str">
        <f ca="1">IF(OFFSET('Dummy Payment (2)'!$B$21,AD1837-1,AC1837-1)&lt;&gt;"",OFFSET('Dummy Payment (2)'!$B$21,AD1837-1,AC1837-1),"")</f>
        <v/>
      </c>
      <c r="AG1837" s="146" t="str">
        <f ca="1">IF(OFFSET('Dummy Payment (2)'!$C$21,AD1837-1,AC1837-1)&lt;&gt;"",-OFFSET('Dummy Payment (2)'!$C$21,AD1837-1,AC1837-1),"")</f>
        <v/>
      </c>
      <c r="AH1837" s="147" t="str">
        <f ca="1">IF(AF1837&lt;&gt;"",'Dummy Payment (2)'!DD121,"")</f>
        <v/>
      </c>
    </row>
    <row r="1838" spans="29:34" x14ac:dyDescent="0.3">
      <c r="AC1838" s="111">
        <v>1</v>
      </c>
      <c r="AD1838" s="111">
        <f t="shared" si="85"/>
        <v>82</v>
      </c>
      <c r="AE1838" s="144">
        <v>622</v>
      </c>
      <c r="AF1838" s="145" t="str">
        <f ca="1">IF(OFFSET('Dummy Payment (2)'!$B$21,AD1838-1,AC1838-1)&lt;&gt;"",OFFSET('Dummy Payment (2)'!$B$21,AD1838-1,AC1838-1),"")</f>
        <v/>
      </c>
      <c r="AG1838" s="146" t="str">
        <f ca="1">IF(OFFSET('Dummy Payment (2)'!$C$21,AD1838-1,AC1838-1)&lt;&gt;"",-OFFSET('Dummy Payment (2)'!$C$21,AD1838-1,AC1838-1),"")</f>
        <v/>
      </c>
      <c r="AH1838" s="147" t="str">
        <f ca="1">IF(AF1838&lt;&gt;"",'Dummy Payment (2)'!DD122,"")</f>
        <v/>
      </c>
    </row>
    <row r="1839" spans="29:34" x14ac:dyDescent="0.3">
      <c r="AC1839" s="111">
        <v>1</v>
      </c>
      <c r="AD1839" s="111">
        <f t="shared" si="85"/>
        <v>83</v>
      </c>
      <c r="AE1839" s="144">
        <v>623</v>
      </c>
      <c r="AF1839" s="145" t="str">
        <f ca="1">IF(OFFSET('Dummy Payment (2)'!$B$21,AD1839-1,AC1839-1)&lt;&gt;"",OFFSET('Dummy Payment (2)'!$B$21,AD1839-1,AC1839-1),"")</f>
        <v/>
      </c>
      <c r="AG1839" s="146" t="str">
        <f ca="1">IF(OFFSET('Dummy Payment (2)'!$C$21,AD1839-1,AC1839-1)&lt;&gt;"",-OFFSET('Dummy Payment (2)'!$C$21,AD1839-1,AC1839-1),"")</f>
        <v/>
      </c>
      <c r="AH1839" s="147" t="str">
        <f ca="1">IF(AF1839&lt;&gt;"",'Dummy Payment (2)'!DD123,"")</f>
        <v/>
      </c>
    </row>
    <row r="1840" spans="29:34" x14ac:dyDescent="0.3">
      <c r="AC1840" s="111">
        <v>1</v>
      </c>
      <c r="AD1840" s="111">
        <f t="shared" si="85"/>
        <v>84</v>
      </c>
      <c r="AE1840" s="144">
        <v>624</v>
      </c>
      <c r="AF1840" s="145" t="str">
        <f ca="1">IF(OFFSET('Dummy Payment (2)'!$B$21,AD1840-1,AC1840-1)&lt;&gt;"",OFFSET('Dummy Payment (2)'!$B$21,AD1840-1,AC1840-1),"")</f>
        <v/>
      </c>
      <c r="AG1840" s="146" t="str">
        <f ca="1">IF(OFFSET('Dummy Payment (2)'!$C$21,AD1840-1,AC1840-1)&lt;&gt;"",-OFFSET('Dummy Payment (2)'!$C$21,AD1840-1,AC1840-1),"")</f>
        <v/>
      </c>
      <c r="AH1840" s="147" t="str">
        <f ca="1">IF(AF1840&lt;&gt;"",'Dummy Payment (2)'!DD124,"")</f>
        <v/>
      </c>
    </row>
    <row r="1841" spans="29:34" x14ac:dyDescent="0.3">
      <c r="AC1841" s="111">
        <v>1</v>
      </c>
      <c r="AD1841" s="111">
        <f t="shared" si="85"/>
        <v>85</v>
      </c>
      <c r="AE1841" s="144">
        <v>625</v>
      </c>
      <c r="AF1841" s="145" t="str">
        <f ca="1">IF(OFFSET('Dummy Payment (2)'!$B$21,AD1841-1,AC1841-1)&lt;&gt;"",OFFSET('Dummy Payment (2)'!$B$21,AD1841-1,AC1841-1),"")</f>
        <v/>
      </c>
      <c r="AG1841" s="146" t="str">
        <f ca="1">IF(OFFSET('Dummy Payment (2)'!$C$21,AD1841-1,AC1841-1)&lt;&gt;"",-OFFSET('Dummy Payment (2)'!$C$21,AD1841-1,AC1841-1),"")</f>
        <v/>
      </c>
      <c r="AH1841" s="147" t="str">
        <f ca="1">IF(AF1841&lt;&gt;"",'Dummy Payment (2)'!DD125,"")</f>
        <v/>
      </c>
    </row>
    <row r="1842" spans="29:34" x14ac:dyDescent="0.3">
      <c r="AC1842" s="111">
        <v>1</v>
      </c>
      <c r="AD1842" s="111">
        <f t="shared" si="85"/>
        <v>86</v>
      </c>
      <c r="AE1842" s="144">
        <v>626</v>
      </c>
      <c r="AF1842" s="145" t="str">
        <f ca="1">IF(OFFSET('Dummy Payment (2)'!$B$21,AD1842-1,AC1842-1)&lt;&gt;"",OFFSET('Dummy Payment (2)'!$B$21,AD1842-1,AC1842-1),"")</f>
        <v/>
      </c>
      <c r="AG1842" s="146" t="str">
        <f ca="1">IF(OFFSET('Dummy Payment (2)'!$C$21,AD1842-1,AC1842-1)&lt;&gt;"",-OFFSET('Dummy Payment (2)'!$C$21,AD1842-1,AC1842-1),"")</f>
        <v/>
      </c>
      <c r="AH1842" s="147" t="str">
        <f ca="1">IF(AF1842&lt;&gt;"",'Dummy Payment (2)'!DD126,"")</f>
        <v/>
      </c>
    </row>
    <row r="1843" spans="29:34" x14ac:dyDescent="0.3">
      <c r="AC1843" s="111">
        <v>1</v>
      </c>
      <c r="AD1843" s="111">
        <f t="shared" si="85"/>
        <v>87</v>
      </c>
      <c r="AE1843" s="144">
        <v>627</v>
      </c>
      <c r="AF1843" s="145" t="str">
        <f ca="1">IF(OFFSET('Dummy Payment (2)'!$B$21,AD1843-1,AC1843-1)&lt;&gt;"",OFFSET('Dummy Payment (2)'!$B$21,AD1843-1,AC1843-1),"")</f>
        <v/>
      </c>
      <c r="AG1843" s="146" t="str">
        <f ca="1">IF(OFFSET('Dummy Payment (2)'!$C$21,AD1843-1,AC1843-1)&lt;&gt;"",-OFFSET('Dummy Payment (2)'!$C$21,AD1843-1,AC1843-1),"")</f>
        <v/>
      </c>
      <c r="AH1843" s="147" t="str">
        <f ca="1">IF(AF1843&lt;&gt;"",'Dummy Payment (2)'!DD127,"")</f>
        <v/>
      </c>
    </row>
    <row r="1844" spans="29:34" x14ac:dyDescent="0.3">
      <c r="AC1844" s="111">
        <v>1</v>
      </c>
      <c r="AD1844" s="111">
        <f t="shared" si="85"/>
        <v>88</v>
      </c>
      <c r="AE1844" s="144">
        <v>628</v>
      </c>
      <c r="AF1844" s="145" t="str">
        <f ca="1">IF(OFFSET('Dummy Payment (2)'!$B$21,AD1844-1,AC1844-1)&lt;&gt;"",OFFSET('Dummy Payment (2)'!$B$21,AD1844-1,AC1844-1),"")</f>
        <v/>
      </c>
      <c r="AG1844" s="146" t="str">
        <f ca="1">IF(OFFSET('Dummy Payment (2)'!$C$21,AD1844-1,AC1844-1)&lt;&gt;"",-OFFSET('Dummy Payment (2)'!$C$21,AD1844-1,AC1844-1),"")</f>
        <v/>
      </c>
      <c r="AH1844" s="147" t="str">
        <f ca="1">IF(AF1844&lt;&gt;"",'Dummy Payment (2)'!DD128,"")</f>
        <v/>
      </c>
    </row>
    <row r="1845" spans="29:34" x14ac:dyDescent="0.3">
      <c r="AC1845" s="111">
        <v>1</v>
      </c>
      <c r="AD1845" s="111">
        <f t="shared" si="85"/>
        <v>89</v>
      </c>
      <c r="AE1845" s="144">
        <v>629</v>
      </c>
      <c r="AF1845" s="145" t="str">
        <f ca="1">IF(OFFSET('Dummy Payment (2)'!$B$21,AD1845-1,AC1845-1)&lt;&gt;"",OFFSET('Dummy Payment (2)'!$B$21,AD1845-1,AC1845-1),"")</f>
        <v/>
      </c>
      <c r="AG1845" s="146" t="str">
        <f ca="1">IF(OFFSET('Dummy Payment (2)'!$C$21,AD1845-1,AC1845-1)&lt;&gt;"",-OFFSET('Dummy Payment (2)'!$C$21,AD1845-1,AC1845-1),"")</f>
        <v/>
      </c>
      <c r="AH1845" s="147" t="str">
        <f ca="1">IF(AF1845&lt;&gt;"",'Dummy Payment (2)'!DD129,"")</f>
        <v/>
      </c>
    </row>
    <row r="1846" spans="29:34" x14ac:dyDescent="0.3">
      <c r="AC1846" s="111">
        <v>1</v>
      </c>
      <c r="AD1846" s="111">
        <f t="shared" si="85"/>
        <v>90</v>
      </c>
      <c r="AE1846" s="144">
        <v>630</v>
      </c>
      <c r="AF1846" s="145" t="str">
        <f ca="1">IF(OFFSET('Dummy Payment (2)'!$B$21,AD1846-1,AC1846-1)&lt;&gt;"",OFFSET('Dummy Payment (2)'!$B$21,AD1846-1,AC1846-1),"")</f>
        <v/>
      </c>
      <c r="AG1846" s="146" t="str">
        <f ca="1">IF(OFFSET('Dummy Payment (2)'!$C$21,AD1846-1,AC1846-1)&lt;&gt;"",-OFFSET('Dummy Payment (2)'!$C$21,AD1846-1,AC1846-1),"")</f>
        <v/>
      </c>
      <c r="AH1846" s="147" t="str">
        <f ca="1">IF(AF1846&lt;&gt;"",'Dummy Payment (2)'!DD130,"")</f>
        <v/>
      </c>
    </row>
    <row r="1847" spans="29:34" x14ac:dyDescent="0.3">
      <c r="AC1847" s="111">
        <f t="shared" ref="AC1847:AC1910" si="86">AC1737+2</f>
        <v>3</v>
      </c>
      <c r="AD1847" s="111">
        <f t="shared" ref="AD1847:AD1910" si="87">AD1737</f>
        <v>1</v>
      </c>
      <c r="AE1847" s="144">
        <v>631</v>
      </c>
      <c r="AF1847" s="145">
        <f ca="1">IF(OFFSET('Dummy Payment (2)'!$B$21,AD1847-1,AC1847-1)&lt;&gt;"",OFFSET('Dummy Payment (2)'!$B$21,AD1847-1,AC1847-1),"")</f>
        <v>43107</v>
      </c>
      <c r="AG1847" s="146">
        <f ca="1">IF(OFFSET('Dummy Payment (2)'!$C$21,AD1847-1,AC1847-1)&lt;&gt;"",-OFFSET('Dummy Payment (2)'!$C$21,AD1847-1,AC1847-1),"")</f>
        <v>-200</v>
      </c>
      <c r="AH1847" s="147" t="str">
        <f t="shared" ref="AH1847:AH1910" ca="1" si="88">IF(AH1737&lt;&gt;"",AH1737,"")</f>
        <v>Credit Card - Visa</v>
      </c>
    </row>
    <row r="1848" spans="29:34" x14ac:dyDescent="0.3">
      <c r="AC1848" s="111">
        <f t="shared" si="86"/>
        <v>3</v>
      </c>
      <c r="AD1848" s="111">
        <f t="shared" si="87"/>
        <v>2</v>
      </c>
      <c r="AE1848" s="144">
        <v>632</v>
      </c>
      <c r="AF1848" s="145">
        <f ca="1">IF(OFFSET('Dummy Payment (2)'!$B$21,AD1848-1,AC1848-1)&lt;&gt;"",OFFSET('Dummy Payment (2)'!$B$21,AD1848-1,AC1848-1),"")</f>
        <v>43110</v>
      </c>
      <c r="AG1848" s="146">
        <f ca="1">IF(OFFSET('Dummy Payment (2)'!$C$21,AD1848-1,AC1848-1)&lt;&gt;"",-OFFSET('Dummy Payment (2)'!$C$21,AD1848-1,AC1848-1),"")</f>
        <v>-50</v>
      </c>
      <c r="AH1848" s="147" t="str">
        <f t="shared" ca="1" si="88"/>
        <v>Credit Card - Mastercard</v>
      </c>
    </row>
    <row r="1849" spans="29:34" x14ac:dyDescent="0.3">
      <c r="AC1849" s="111">
        <f t="shared" si="86"/>
        <v>3</v>
      </c>
      <c r="AD1849" s="111">
        <f t="shared" si="87"/>
        <v>3</v>
      </c>
      <c r="AE1849" s="144">
        <v>633</v>
      </c>
      <c r="AF1849" s="145">
        <f ca="1">IF(OFFSET('Dummy Payment (2)'!$B$21,AD1849-1,AC1849-1)&lt;&gt;"",OFFSET('Dummy Payment (2)'!$B$21,AD1849-1,AC1849-1),"")</f>
        <v>43110</v>
      </c>
      <c r="AG1849" s="146">
        <f ca="1">IF(OFFSET('Dummy Payment (2)'!$C$21,AD1849-1,AC1849-1)&lt;&gt;"",-OFFSET('Dummy Payment (2)'!$C$21,AD1849-1,AC1849-1),"")</f>
        <v>-100</v>
      </c>
      <c r="AH1849" s="147" t="str">
        <f t="shared" ca="1" si="88"/>
        <v>Credit Card - Amex</v>
      </c>
    </row>
    <row r="1850" spans="29:34" x14ac:dyDescent="0.3">
      <c r="AC1850" s="111">
        <f t="shared" si="86"/>
        <v>3</v>
      </c>
      <c r="AD1850" s="111">
        <f t="shared" si="87"/>
        <v>4</v>
      </c>
      <c r="AE1850" s="144">
        <v>634</v>
      </c>
      <c r="AF1850" s="145">
        <f ca="1">IF(OFFSET('Dummy Payment (2)'!$B$21,AD1850-1,AC1850-1)&lt;&gt;"",OFFSET('Dummy Payment (2)'!$B$21,AD1850-1,AC1850-1),"")</f>
        <v>43110</v>
      </c>
      <c r="AG1850" s="146">
        <f ca="1">IF(OFFSET('Dummy Payment (2)'!$C$21,AD1850-1,AC1850-1)&lt;&gt;"",-OFFSET('Dummy Payment (2)'!$C$21,AD1850-1,AC1850-1),"")</f>
        <v>-100</v>
      </c>
      <c r="AH1850" s="147" t="str">
        <f t="shared" ca="1" si="88"/>
        <v>Electricity</v>
      </c>
    </row>
    <row r="1851" spans="29:34" x14ac:dyDescent="0.3">
      <c r="AC1851" s="111">
        <f t="shared" si="86"/>
        <v>3</v>
      </c>
      <c r="AD1851" s="111">
        <f t="shared" si="87"/>
        <v>5</v>
      </c>
      <c r="AE1851" s="144">
        <v>635</v>
      </c>
      <c r="AF1851" s="145">
        <f ca="1">IF(OFFSET('Dummy Payment (2)'!$B$21,AD1851-1,AC1851-1)&lt;&gt;"",OFFSET('Dummy Payment (2)'!$B$21,AD1851-1,AC1851-1),"")</f>
        <v>43110</v>
      </c>
      <c r="AG1851" s="146">
        <f ca="1">IF(OFFSET('Dummy Payment (2)'!$C$21,AD1851-1,AC1851-1)&lt;&gt;"",-OFFSET('Dummy Payment (2)'!$C$21,AD1851-1,AC1851-1),"")</f>
        <v>-50</v>
      </c>
      <c r="AH1851" s="147" t="str">
        <f t="shared" ca="1" si="88"/>
        <v>Gas</v>
      </c>
    </row>
    <row r="1852" spans="29:34" x14ac:dyDescent="0.3">
      <c r="AC1852" s="111">
        <f t="shared" si="86"/>
        <v>3</v>
      </c>
      <c r="AD1852" s="111">
        <f t="shared" si="87"/>
        <v>6</v>
      </c>
      <c r="AE1852" s="144">
        <v>636</v>
      </c>
      <c r="AF1852" s="145">
        <f ca="1">IF(OFFSET('Dummy Payment (2)'!$B$21,AD1852-1,AC1852-1)&lt;&gt;"",OFFSET('Dummy Payment (2)'!$B$21,AD1852-1,AC1852-1),"")</f>
        <v>43110</v>
      </c>
      <c r="AG1852" s="146">
        <f ca="1">IF(OFFSET('Dummy Payment (2)'!$C$21,AD1852-1,AC1852-1)&lt;&gt;"",-OFFSET('Dummy Payment (2)'!$C$21,AD1852-1,AC1852-1),"")</f>
        <v>-50</v>
      </c>
      <c r="AH1852" s="147" t="str">
        <f t="shared" ca="1" si="88"/>
        <v>Water</v>
      </c>
    </row>
    <row r="1853" spans="29:34" x14ac:dyDescent="0.3">
      <c r="AC1853" s="111">
        <f t="shared" si="86"/>
        <v>3</v>
      </c>
      <c r="AD1853" s="111">
        <f t="shared" si="87"/>
        <v>7</v>
      </c>
      <c r="AE1853" s="144">
        <v>637</v>
      </c>
      <c r="AF1853" s="145">
        <f ca="1">IF(OFFSET('Dummy Payment (2)'!$B$21,AD1853-1,AC1853-1)&lt;&gt;"",OFFSET('Dummy Payment (2)'!$B$21,AD1853-1,AC1853-1),"")</f>
        <v>43110</v>
      </c>
      <c r="AG1853" s="146">
        <f ca="1">IF(OFFSET('Dummy Payment (2)'!$C$21,AD1853-1,AC1853-1)&lt;&gt;"",-OFFSET('Dummy Payment (2)'!$C$21,AD1853-1,AC1853-1),"")</f>
        <v>-75</v>
      </c>
      <c r="AH1853" s="147" t="str">
        <f t="shared" ca="1" si="88"/>
        <v>Cable TV</v>
      </c>
    </row>
    <row r="1854" spans="29:34" x14ac:dyDescent="0.3">
      <c r="AC1854" s="111">
        <f t="shared" si="86"/>
        <v>3</v>
      </c>
      <c r="AD1854" s="111">
        <f t="shared" si="87"/>
        <v>8</v>
      </c>
      <c r="AE1854" s="144">
        <v>638</v>
      </c>
      <c r="AF1854" s="145" t="str">
        <f ca="1">IF(OFFSET('Dummy Payment (2)'!$B$21,AD1854-1,AC1854-1)&lt;&gt;"",OFFSET('Dummy Payment (2)'!$B$21,AD1854-1,AC1854-1),"")</f>
        <v/>
      </c>
      <c r="AG1854" s="146">
        <f ca="1">IF(OFFSET('Dummy Payment (2)'!$C$21,AD1854-1,AC1854-1)&lt;&gt;"",-OFFSET('Dummy Payment (2)'!$C$21,AD1854-1,AC1854-1),"")</f>
        <v>-110</v>
      </c>
      <c r="AH1854" s="147" t="str">
        <f t="shared" ca="1" si="88"/>
        <v/>
      </c>
    </row>
    <row r="1855" spans="29:34" x14ac:dyDescent="0.3">
      <c r="AC1855" s="111">
        <f t="shared" si="86"/>
        <v>3</v>
      </c>
      <c r="AD1855" s="111">
        <f t="shared" si="87"/>
        <v>9</v>
      </c>
      <c r="AE1855" s="144">
        <v>639</v>
      </c>
      <c r="AF1855" s="145">
        <f ca="1">IF(OFFSET('Dummy Payment (2)'!$B$21,AD1855-1,AC1855-1)&lt;&gt;"",OFFSET('Dummy Payment (2)'!$B$21,AD1855-1,AC1855-1),"")</f>
        <v>43110</v>
      </c>
      <c r="AG1855" s="146">
        <f ca="1">IF(OFFSET('Dummy Payment (2)'!$C$21,AD1855-1,AC1855-1)&lt;&gt;"",-OFFSET('Dummy Payment (2)'!$C$21,AD1855-1,AC1855-1),"")</f>
        <v>-500</v>
      </c>
      <c r="AH1855" s="147" t="str">
        <f t="shared" ca="1" si="88"/>
        <v>House Rental</v>
      </c>
    </row>
    <row r="1856" spans="29:34" x14ac:dyDescent="0.3">
      <c r="AC1856" s="111">
        <f t="shared" si="86"/>
        <v>3</v>
      </c>
      <c r="AD1856" s="111">
        <f t="shared" si="87"/>
        <v>10</v>
      </c>
      <c r="AE1856" s="144">
        <v>640</v>
      </c>
      <c r="AF1856" s="145">
        <f ca="1">IF(OFFSET('Dummy Payment (2)'!$B$21,AD1856-1,AC1856-1)&lt;&gt;"",OFFSET('Dummy Payment (2)'!$B$21,AD1856-1,AC1856-1),"")</f>
        <v>43110</v>
      </c>
      <c r="AG1856" s="146">
        <f ca="1">IF(OFFSET('Dummy Payment (2)'!$C$21,AD1856-1,AC1856-1)&lt;&gt;"",-OFFSET('Dummy Payment (2)'!$C$21,AD1856-1,AC1856-1),"")</f>
        <v>-1000</v>
      </c>
      <c r="AH1856" s="147" t="str">
        <f t="shared" ca="1" si="88"/>
        <v>Vacation</v>
      </c>
    </row>
    <row r="1857" spans="29:34" x14ac:dyDescent="0.3">
      <c r="AC1857" s="111">
        <f t="shared" si="86"/>
        <v>3</v>
      </c>
      <c r="AD1857" s="111">
        <f t="shared" si="87"/>
        <v>11</v>
      </c>
      <c r="AE1857" s="144">
        <v>641</v>
      </c>
      <c r="AF1857" s="145">
        <f ca="1">IF(OFFSET('Dummy Payment (2)'!$B$21,AD1857-1,AC1857-1)&lt;&gt;"",OFFSET('Dummy Payment (2)'!$B$21,AD1857-1,AC1857-1),"")</f>
        <v>43110</v>
      </c>
      <c r="AG1857" s="146">
        <f ca="1">IF(OFFSET('Dummy Payment (2)'!$C$21,AD1857-1,AC1857-1)&lt;&gt;"",-OFFSET('Dummy Payment (2)'!$C$21,AD1857-1,AC1857-1),"")</f>
        <v>-100</v>
      </c>
      <c r="AH1857" s="147" t="str">
        <f t="shared" ca="1" si="88"/>
        <v>Gym Membership</v>
      </c>
    </row>
    <row r="1858" spans="29:34" x14ac:dyDescent="0.3">
      <c r="AC1858" s="111">
        <f t="shared" si="86"/>
        <v>3</v>
      </c>
      <c r="AD1858" s="111">
        <f t="shared" si="87"/>
        <v>12</v>
      </c>
      <c r="AE1858" s="144">
        <v>642</v>
      </c>
      <c r="AF1858" s="145">
        <f ca="1">IF(OFFSET('Dummy Payment (2)'!$B$21,AD1858-1,AC1858-1)&lt;&gt;"",OFFSET('Dummy Payment (2)'!$B$21,AD1858-1,AC1858-1),"")</f>
        <v>43110</v>
      </c>
      <c r="AG1858" s="146">
        <f ca="1">IF(OFFSET('Dummy Payment (2)'!$C$21,AD1858-1,AC1858-1)&lt;&gt;"",-OFFSET('Dummy Payment (2)'!$C$21,AD1858-1,AC1858-1),"")</f>
        <v>-25</v>
      </c>
      <c r="AH1858" s="147" t="str">
        <f t="shared" ca="1" si="88"/>
        <v>Mobile Phone</v>
      </c>
    </row>
    <row r="1859" spans="29:34" x14ac:dyDescent="0.3">
      <c r="AC1859" s="111">
        <f t="shared" si="86"/>
        <v>3</v>
      </c>
      <c r="AD1859" s="111">
        <f t="shared" si="87"/>
        <v>13</v>
      </c>
      <c r="AE1859" s="144">
        <v>643</v>
      </c>
      <c r="AF1859" s="145">
        <f ca="1">IF(OFFSET('Dummy Payment (2)'!$B$21,AD1859-1,AC1859-1)&lt;&gt;"",OFFSET('Dummy Payment (2)'!$B$21,AD1859-1,AC1859-1),"")</f>
        <v>43110</v>
      </c>
      <c r="AG1859" s="146">
        <f ca="1">IF(OFFSET('Dummy Payment (2)'!$C$21,AD1859-1,AC1859-1)&lt;&gt;"",-OFFSET('Dummy Payment (2)'!$C$21,AD1859-1,AC1859-1),"")</f>
        <v>-15</v>
      </c>
      <c r="AH1859" s="147" t="str">
        <f t="shared" ca="1" si="88"/>
        <v>House Phone</v>
      </c>
    </row>
    <row r="1860" spans="29:34" x14ac:dyDescent="0.3">
      <c r="AC1860" s="111">
        <f t="shared" si="86"/>
        <v>3</v>
      </c>
      <c r="AD1860" s="111">
        <f t="shared" si="87"/>
        <v>14</v>
      </c>
      <c r="AE1860" s="144">
        <v>644</v>
      </c>
      <c r="AF1860" s="145">
        <f ca="1">IF(OFFSET('Dummy Payment (2)'!$B$21,AD1860-1,AC1860-1)&lt;&gt;"",OFFSET('Dummy Payment (2)'!$B$21,AD1860-1,AC1860-1),"")</f>
        <v>43110</v>
      </c>
      <c r="AG1860" s="146">
        <f ca="1">IF(OFFSET('Dummy Payment (2)'!$C$21,AD1860-1,AC1860-1)&lt;&gt;"",-OFFSET('Dummy Payment (2)'!$C$21,AD1860-1,AC1860-1),"")</f>
        <v>-50</v>
      </c>
      <c r="AH1860" s="147" t="str">
        <f t="shared" ca="1" si="88"/>
        <v>Hobbies</v>
      </c>
    </row>
    <row r="1861" spans="29:34" x14ac:dyDescent="0.3">
      <c r="AC1861" s="111">
        <f t="shared" si="86"/>
        <v>3</v>
      </c>
      <c r="AD1861" s="111">
        <f t="shared" si="87"/>
        <v>15</v>
      </c>
      <c r="AE1861" s="144">
        <v>645</v>
      </c>
      <c r="AF1861" s="145">
        <f ca="1">IF(OFFSET('Dummy Payment (2)'!$B$21,AD1861-1,AC1861-1)&lt;&gt;"",OFFSET('Dummy Payment (2)'!$B$21,AD1861-1,AC1861-1),"")</f>
        <v>43110</v>
      </c>
      <c r="AG1861" s="146">
        <f ca="1">IF(OFFSET('Dummy Payment (2)'!$C$21,AD1861-1,AC1861-1)&lt;&gt;"",-OFFSET('Dummy Payment (2)'!$C$21,AD1861-1,AC1861-1),"")</f>
        <v>-500</v>
      </c>
      <c r="AH1861" s="147" t="str">
        <f t="shared" ca="1" si="88"/>
        <v>Eating Out/Restaurant</v>
      </c>
    </row>
    <row r="1862" spans="29:34" x14ac:dyDescent="0.3">
      <c r="AC1862" s="111">
        <f t="shared" si="86"/>
        <v>3</v>
      </c>
      <c r="AD1862" s="111">
        <f t="shared" si="87"/>
        <v>16</v>
      </c>
      <c r="AE1862" s="144">
        <v>646</v>
      </c>
      <c r="AF1862" s="145">
        <f ca="1">IF(OFFSET('Dummy Payment (2)'!$B$21,AD1862-1,AC1862-1)&lt;&gt;"",OFFSET('Dummy Payment (2)'!$B$21,AD1862-1,AC1862-1),"")</f>
        <v>43110</v>
      </c>
      <c r="AG1862" s="146">
        <f ca="1">IF(OFFSET('Dummy Payment (2)'!$C$21,AD1862-1,AC1862-1)&lt;&gt;"",-OFFSET('Dummy Payment (2)'!$C$21,AD1862-1,AC1862-1),"")</f>
        <v>-250</v>
      </c>
      <c r="AH1862" s="147" t="str">
        <f t="shared" ca="1" si="88"/>
        <v>Groceries</v>
      </c>
    </row>
    <row r="1863" spans="29:34" x14ac:dyDescent="0.3">
      <c r="AC1863" s="111">
        <f t="shared" si="86"/>
        <v>3</v>
      </c>
      <c r="AD1863" s="111">
        <f t="shared" si="87"/>
        <v>17</v>
      </c>
      <c r="AE1863" s="144">
        <v>647</v>
      </c>
      <c r="AF1863" s="145">
        <f ca="1">IF(OFFSET('Dummy Payment (2)'!$B$21,AD1863-1,AC1863-1)&lt;&gt;"",OFFSET('Dummy Payment (2)'!$B$21,AD1863-1,AC1863-1),"")</f>
        <v>43110</v>
      </c>
      <c r="AG1863" s="146">
        <f ca="1">IF(OFFSET('Dummy Payment (2)'!$C$21,AD1863-1,AC1863-1)&lt;&gt;"",-OFFSET('Dummy Payment (2)'!$C$21,AD1863-1,AC1863-1),"")</f>
        <v>-100</v>
      </c>
      <c r="AH1863" s="147" t="str">
        <f t="shared" ca="1" si="88"/>
        <v>Clothes</v>
      </c>
    </row>
    <row r="1864" spans="29:34" x14ac:dyDescent="0.3">
      <c r="AC1864" s="111">
        <f t="shared" si="86"/>
        <v>3</v>
      </c>
      <c r="AD1864" s="111">
        <f t="shared" si="87"/>
        <v>18</v>
      </c>
      <c r="AE1864" s="144">
        <v>648</v>
      </c>
      <c r="AF1864" s="145">
        <f ca="1">IF(OFFSET('Dummy Payment (2)'!$B$21,AD1864-1,AC1864-1)&lt;&gt;"",OFFSET('Dummy Payment (2)'!$B$21,AD1864-1,AC1864-1),"")</f>
        <v>43110</v>
      </c>
      <c r="AG1864" s="146">
        <f ca="1">IF(OFFSET('Dummy Payment (2)'!$C$21,AD1864-1,AC1864-1)&lt;&gt;"",-OFFSET('Dummy Payment (2)'!$C$21,AD1864-1,AC1864-1),"")</f>
        <v>-100</v>
      </c>
      <c r="AH1864" s="147" t="str">
        <f t="shared" ca="1" si="88"/>
        <v>Children Activities</v>
      </c>
    </row>
    <row r="1865" spans="29:34" x14ac:dyDescent="0.3">
      <c r="AC1865" s="111">
        <f t="shared" si="86"/>
        <v>3</v>
      </c>
      <c r="AD1865" s="111">
        <f t="shared" si="87"/>
        <v>19</v>
      </c>
      <c r="AE1865" s="144">
        <v>649</v>
      </c>
      <c r="AF1865" s="145">
        <f ca="1">IF(OFFSET('Dummy Payment (2)'!$B$21,AD1865-1,AC1865-1)&lt;&gt;"",OFFSET('Dummy Payment (2)'!$B$21,AD1865-1,AC1865-1),"")</f>
        <v>43110</v>
      </c>
      <c r="AG1865" s="146">
        <f ca="1">IF(OFFSET('Dummy Payment (2)'!$C$21,AD1865-1,AC1865-1)&lt;&gt;"",-OFFSET('Dummy Payment (2)'!$C$21,AD1865-1,AC1865-1),"")</f>
        <v>-10</v>
      </c>
      <c r="AH1865" s="147" t="str">
        <f t="shared" ca="1" si="88"/>
        <v>Cosmetics</v>
      </c>
    </row>
    <row r="1866" spans="29:34" x14ac:dyDescent="0.3">
      <c r="AC1866" s="111">
        <f t="shared" si="86"/>
        <v>3</v>
      </c>
      <c r="AD1866" s="111">
        <f t="shared" si="87"/>
        <v>20</v>
      </c>
      <c r="AE1866" s="144">
        <v>650</v>
      </c>
      <c r="AF1866" s="145">
        <f ca="1">IF(OFFSET('Dummy Payment (2)'!$B$21,AD1866-1,AC1866-1)&lt;&gt;"",OFFSET('Dummy Payment (2)'!$B$21,AD1866-1,AC1866-1),"")</f>
        <v>43110</v>
      </c>
      <c r="AG1866" s="146">
        <f ca="1">IF(OFFSET('Dummy Payment (2)'!$C$21,AD1866-1,AC1866-1)&lt;&gt;"",-OFFSET('Dummy Payment (2)'!$C$21,AD1866-1,AC1866-1),"")</f>
        <v>-50</v>
      </c>
      <c r="AH1866" s="147" t="str">
        <f t="shared" ca="1" si="88"/>
        <v>Public Transport</v>
      </c>
    </row>
    <row r="1867" spans="29:34" x14ac:dyDescent="0.3">
      <c r="AC1867" s="111">
        <f t="shared" si="86"/>
        <v>3</v>
      </c>
      <c r="AD1867" s="111">
        <f t="shared" si="87"/>
        <v>21</v>
      </c>
      <c r="AE1867" s="144">
        <v>651</v>
      </c>
      <c r="AF1867" s="145" t="str">
        <f ca="1">IF(OFFSET('Dummy Payment (2)'!$B$21,AD1867-1,AC1867-1)&lt;&gt;"",OFFSET('Dummy Payment (2)'!$B$21,AD1867-1,AC1867-1),"")</f>
        <v/>
      </c>
      <c r="AG1867" s="146" t="str">
        <f ca="1">IF(OFFSET('Dummy Payment (2)'!$C$21,AD1867-1,AC1867-1)&lt;&gt;"",-OFFSET('Dummy Payment (2)'!$C$21,AD1867-1,AC1867-1),"")</f>
        <v/>
      </c>
      <c r="AH1867" s="147" t="str">
        <f t="shared" ca="1" si="88"/>
        <v/>
      </c>
    </row>
    <row r="1868" spans="29:34" x14ac:dyDescent="0.3">
      <c r="AC1868" s="111">
        <f t="shared" si="86"/>
        <v>3</v>
      </c>
      <c r="AD1868" s="111">
        <f t="shared" si="87"/>
        <v>22</v>
      </c>
      <c r="AE1868" s="144">
        <v>652</v>
      </c>
      <c r="AF1868" s="145" t="str">
        <f ca="1">IF(OFFSET('Dummy Payment (2)'!$B$21,AD1868-1,AC1868-1)&lt;&gt;"",OFFSET('Dummy Payment (2)'!$B$21,AD1868-1,AC1868-1),"")</f>
        <v/>
      </c>
      <c r="AG1868" s="146" t="str">
        <f ca="1">IF(OFFSET('Dummy Payment (2)'!$C$21,AD1868-1,AC1868-1)&lt;&gt;"",-OFFSET('Dummy Payment (2)'!$C$21,AD1868-1,AC1868-1),"")</f>
        <v/>
      </c>
      <c r="AH1868" s="147" t="str">
        <f t="shared" ca="1" si="88"/>
        <v/>
      </c>
    </row>
    <row r="1869" spans="29:34" x14ac:dyDescent="0.3">
      <c r="AC1869" s="111">
        <f t="shared" si="86"/>
        <v>3</v>
      </c>
      <c r="AD1869" s="111">
        <f t="shared" si="87"/>
        <v>23</v>
      </c>
      <c r="AE1869" s="144">
        <v>653</v>
      </c>
      <c r="AF1869" s="145" t="str">
        <f ca="1">IF(OFFSET('Dummy Payment (2)'!$B$21,AD1869-1,AC1869-1)&lt;&gt;"",OFFSET('Dummy Payment (2)'!$B$21,AD1869-1,AC1869-1),"")</f>
        <v/>
      </c>
      <c r="AG1869" s="146" t="str">
        <f ca="1">IF(OFFSET('Dummy Payment (2)'!$C$21,AD1869-1,AC1869-1)&lt;&gt;"",-OFFSET('Dummy Payment (2)'!$C$21,AD1869-1,AC1869-1),"")</f>
        <v/>
      </c>
      <c r="AH1869" s="147" t="str">
        <f t="shared" ca="1" si="88"/>
        <v/>
      </c>
    </row>
    <row r="1870" spans="29:34" x14ac:dyDescent="0.3">
      <c r="AC1870" s="111">
        <f t="shared" si="86"/>
        <v>3</v>
      </c>
      <c r="AD1870" s="111">
        <f t="shared" si="87"/>
        <v>24</v>
      </c>
      <c r="AE1870" s="144">
        <v>654</v>
      </c>
      <c r="AF1870" s="145" t="str">
        <f ca="1">IF(OFFSET('Dummy Payment (2)'!$B$21,AD1870-1,AC1870-1)&lt;&gt;"",OFFSET('Dummy Payment (2)'!$B$21,AD1870-1,AC1870-1),"")</f>
        <v/>
      </c>
      <c r="AG1870" s="146" t="str">
        <f ca="1">IF(OFFSET('Dummy Payment (2)'!$C$21,AD1870-1,AC1870-1)&lt;&gt;"",-OFFSET('Dummy Payment (2)'!$C$21,AD1870-1,AC1870-1),"")</f>
        <v/>
      </c>
      <c r="AH1870" s="147" t="str">
        <f t="shared" ca="1" si="88"/>
        <v/>
      </c>
    </row>
    <row r="1871" spans="29:34" x14ac:dyDescent="0.3">
      <c r="AC1871" s="111">
        <f t="shared" si="86"/>
        <v>3</v>
      </c>
      <c r="AD1871" s="111">
        <f t="shared" si="87"/>
        <v>25</v>
      </c>
      <c r="AE1871" s="144">
        <v>655</v>
      </c>
      <c r="AF1871" s="145" t="str">
        <f ca="1">IF(OFFSET('Dummy Payment (2)'!$B$21,AD1871-1,AC1871-1)&lt;&gt;"",OFFSET('Dummy Payment (2)'!$B$21,AD1871-1,AC1871-1),"")</f>
        <v/>
      </c>
      <c r="AG1871" s="146" t="str">
        <f ca="1">IF(OFFSET('Dummy Payment (2)'!$C$21,AD1871-1,AC1871-1)&lt;&gt;"",-OFFSET('Dummy Payment (2)'!$C$21,AD1871-1,AC1871-1),"")</f>
        <v/>
      </c>
      <c r="AH1871" s="147" t="str">
        <f t="shared" ca="1" si="88"/>
        <v/>
      </c>
    </row>
    <row r="1872" spans="29:34" x14ac:dyDescent="0.3">
      <c r="AC1872" s="111">
        <f t="shared" si="86"/>
        <v>3</v>
      </c>
      <c r="AD1872" s="111">
        <f t="shared" si="87"/>
        <v>26</v>
      </c>
      <c r="AE1872" s="144">
        <v>656</v>
      </c>
      <c r="AF1872" s="145" t="str">
        <f ca="1">IF(OFFSET('Dummy Payment (2)'!$B$21,AD1872-1,AC1872-1)&lt;&gt;"",OFFSET('Dummy Payment (2)'!$B$21,AD1872-1,AC1872-1),"")</f>
        <v/>
      </c>
      <c r="AG1872" s="146" t="str">
        <f ca="1">IF(OFFSET('Dummy Payment (2)'!$C$21,AD1872-1,AC1872-1)&lt;&gt;"",-OFFSET('Dummy Payment (2)'!$C$21,AD1872-1,AC1872-1),"")</f>
        <v/>
      </c>
      <c r="AH1872" s="147" t="str">
        <f t="shared" ca="1" si="88"/>
        <v/>
      </c>
    </row>
    <row r="1873" spans="29:34" x14ac:dyDescent="0.3">
      <c r="AC1873" s="111">
        <f t="shared" si="86"/>
        <v>3</v>
      </c>
      <c r="AD1873" s="111">
        <f t="shared" si="87"/>
        <v>27</v>
      </c>
      <c r="AE1873" s="144">
        <v>657</v>
      </c>
      <c r="AF1873" s="145" t="str">
        <f ca="1">IF(OFFSET('Dummy Payment (2)'!$B$21,AD1873-1,AC1873-1)&lt;&gt;"",OFFSET('Dummy Payment (2)'!$B$21,AD1873-1,AC1873-1),"")</f>
        <v/>
      </c>
      <c r="AG1873" s="146" t="str">
        <f ca="1">IF(OFFSET('Dummy Payment (2)'!$C$21,AD1873-1,AC1873-1)&lt;&gt;"",-OFFSET('Dummy Payment (2)'!$C$21,AD1873-1,AC1873-1),"")</f>
        <v/>
      </c>
      <c r="AH1873" s="147" t="str">
        <f t="shared" ca="1" si="88"/>
        <v/>
      </c>
    </row>
    <row r="1874" spans="29:34" x14ac:dyDescent="0.3">
      <c r="AC1874" s="111">
        <f t="shared" si="86"/>
        <v>3</v>
      </c>
      <c r="AD1874" s="111">
        <f t="shared" si="87"/>
        <v>28</v>
      </c>
      <c r="AE1874" s="144">
        <v>658</v>
      </c>
      <c r="AF1874" s="145" t="str">
        <f ca="1">IF(OFFSET('Dummy Payment (2)'!$B$21,AD1874-1,AC1874-1)&lt;&gt;"",OFFSET('Dummy Payment (2)'!$B$21,AD1874-1,AC1874-1),"")</f>
        <v/>
      </c>
      <c r="AG1874" s="146" t="str">
        <f ca="1">IF(OFFSET('Dummy Payment (2)'!$C$21,AD1874-1,AC1874-1)&lt;&gt;"",-OFFSET('Dummy Payment (2)'!$C$21,AD1874-1,AC1874-1),"")</f>
        <v/>
      </c>
      <c r="AH1874" s="147" t="str">
        <f t="shared" ca="1" si="88"/>
        <v/>
      </c>
    </row>
    <row r="1875" spans="29:34" x14ac:dyDescent="0.3">
      <c r="AC1875" s="111">
        <f t="shared" si="86"/>
        <v>3</v>
      </c>
      <c r="AD1875" s="111">
        <f t="shared" si="87"/>
        <v>29</v>
      </c>
      <c r="AE1875" s="144">
        <v>659</v>
      </c>
      <c r="AF1875" s="145" t="str">
        <f ca="1">IF(OFFSET('Dummy Payment (2)'!$B$21,AD1875-1,AC1875-1)&lt;&gt;"",OFFSET('Dummy Payment (2)'!$B$21,AD1875-1,AC1875-1),"")</f>
        <v/>
      </c>
      <c r="AG1875" s="146" t="str">
        <f ca="1">IF(OFFSET('Dummy Payment (2)'!$C$21,AD1875-1,AC1875-1)&lt;&gt;"",-OFFSET('Dummy Payment (2)'!$C$21,AD1875-1,AC1875-1),"")</f>
        <v/>
      </c>
      <c r="AH1875" s="147" t="str">
        <f t="shared" ca="1" si="88"/>
        <v/>
      </c>
    </row>
    <row r="1876" spans="29:34" x14ac:dyDescent="0.3">
      <c r="AC1876" s="111">
        <f t="shared" si="86"/>
        <v>3</v>
      </c>
      <c r="AD1876" s="111">
        <f t="shared" si="87"/>
        <v>30</v>
      </c>
      <c r="AE1876" s="144">
        <v>660</v>
      </c>
      <c r="AF1876" s="145" t="str">
        <f ca="1">IF(OFFSET('Dummy Payment (2)'!$B$21,AD1876-1,AC1876-1)&lt;&gt;"",OFFSET('Dummy Payment (2)'!$B$21,AD1876-1,AC1876-1),"")</f>
        <v/>
      </c>
      <c r="AG1876" s="146" t="str">
        <f ca="1">IF(OFFSET('Dummy Payment (2)'!$C$21,AD1876-1,AC1876-1)&lt;&gt;"",-OFFSET('Dummy Payment (2)'!$C$21,AD1876-1,AC1876-1),"")</f>
        <v/>
      </c>
      <c r="AH1876" s="147" t="str">
        <f t="shared" ca="1" si="88"/>
        <v/>
      </c>
    </row>
    <row r="1877" spans="29:34" x14ac:dyDescent="0.3">
      <c r="AC1877" s="111">
        <f t="shared" si="86"/>
        <v>3</v>
      </c>
      <c r="AD1877" s="111">
        <f t="shared" si="87"/>
        <v>31</v>
      </c>
      <c r="AE1877" s="144">
        <v>661</v>
      </c>
      <c r="AF1877" s="145" t="str">
        <f ca="1">IF(OFFSET('Dummy Payment (2)'!$B$21,AD1877-1,AC1877-1)&lt;&gt;"",OFFSET('Dummy Payment (2)'!$B$21,AD1877-1,AC1877-1),"")</f>
        <v/>
      </c>
      <c r="AG1877" s="146" t="str">
        <f ca="1">IF(OFFSET('Dummy Payment (2)'!$C$21,AD1877-1,AC1877-1)&lt;&gt;"",-OFFSET('Dummy Payment (2)'!$C$21,AD1877-1,AC1877-1),"")</f>
        <v/>
      </c>
      <c r="AH1877" s="147" t="str">
        <f t="shared" ca="1" si="88"/>
        <v/>
      </c>
    </row>
    <row r="1878" spans="29:34" x14ac:dyDescent="0.3">
      <c r="AC1878" s="111">
        <f t="shared" si="86"/>
        <v>3</v>
      </c>
      <c r="AD1878" s="111">
        <f t="shared" si="87"/>
        <v>32</v>
      </c>
      <c r="AE1878" s="144">
        <v>662</v>
      </c>
      <c r="AF1878" s="145" t="str">
        <f ca="1">IF(OFFSET('Dummy Payment (2)'!$B$21,AD1878-1,AC1878-1)&lt;&gt;"",OFFSET('Dummy Payment (2)'!$B$21,AD1878-1,AC1878-1),"")</f>
        <v/>
      </c>
      <c r="AG1878" s="146" t="str">
        <f ca="1">IF(OFFSET('Dummy Payment (2)'!$C$21,AD1878-1,AC1878-1)&lt;&gt;"",-OFFSET('Dummy Payment (2)'!$C$21,AD1878-1,AC1878-1),"")</f>
        <v/>
      </c>
      <c r="AH1878" s="147" t="str">
        <f t="shared" ca="1" si="88"/>
        <v/>
      </c>
    </row>
    <row r="1879" spans="29:34" x14ac:dyDescent="0.3">
      <c r="AC1879" s="111">
        <f t="shared" si="86"/>
        <v>3</v>
      </c>
      <c r="AD1879" s="111">
        <f t="shared" si="87"/>
        <v>33</v>
      </c>
      <c r="AE1879" s="144">
        <v>663</v>
      </c>
      <c r="AF1879" s="145" t="str">
        <f ca="1">IF(OFFSET('Dummy Payment (2)'!$B$21,AD1879-1,AC1879-1)&lt;&gt;"",OFFSET('Dummy Payment (2)'!$B$21,AD1879-1,AC1879-1),"")</f>
        <v/>
      </c>
      <c r="AG1879" s="146" t="str">
        <f ca="1">IF(OFFSET('Dummy Payment (2)'!$C$21,AD1879-1,AC1879-1)&lt;&gt;"",-OFFSET('Dummy Payment (2)'!$C$21,AD1879-1,AC1879-1),"")</f>
        <v/>
      </c>
      <c r="AH1879" s="147" t="str">
        <f t="shared" ca="1" si="88"/>
        <v/>
      </c>
    </row>
    <row r="1880" spans="29:34" x14ac:dyDescent="0.3">
      <c r="AC1880" s="111">
        <f t="shared" si="86"/>
        <v>3</v>
      </c>
      <c r="AD1880" s="111">
        <f t="shared" si="87"/>
        <v>34</v>
      </c>
      <c r="AE1880" s="144">
        <v>664</v>
      </c>
      <c r="AF1880" s="145" t="str">
        <f ca="1">IF(OFFSET('Dummy Payment (2)'!$B$21,AD1880-1,AC1880-1)&lt;&gt;"",OFFSET('Dummy Payment (2)'!$B$21,AD1880-1,AC1880-1),"")</f>
        <v/>
      </c>
      <c r="AG1880" s="146" t="str">
        <f ca="1">IF(OFFSET('Dummy Payment (2)'!$C$21,AD1880-1,AC1880-1)&lt;&gt;"",-OFFSET('Dummy Payment (2)'!$C$21,AD1880-1,AC1880-1),"")</f>
        <v/>
      </c>
      <c r="AH1880" s="147" t="str">
        <f t="shared" ca="1" si="88"/>
        <v/>
      </c>
    </row>
    <row r="1881" spans="29:34" x14ac:dyDescent="0.3">
      <c r="AC1881" s="111">
        <f t="shared" si="86"/>
        <v>3</v>
      </c>
      <c r="AD1881" s="111">
        <f t="shared" si="87"/>
        <v>35</v>
      </c>
      <c r="AE1881" s="144">
        <v>665</v>
      </c>
      <c r="AF1881" s="145" t="str">
        <f ca="1">IF(OFFSET('Dummy Payment (2)'!$B$21,AD1881-1,AC1881-1)&lt;&gt;"",OFFSET('Dummy Payment (2)'!$B$21,AD1881-1,AC1881-1),"")</f>
        <v/>
      </c>
      <c r="AG1881" s="146" t="str">
        <f ca="1">IF(OFFSET('Dummy Payment (2)'!$C$21,AD1881-1,AC1881-1)&lt;&gt;"",-OFFSET('Dummy Payment (2)'!$C$21,AD1881-1,AC1881-1),"")</f>
        <v/>
      </c>
      <c r="AH1881" s="147" t="str">
        <f t="shared" ca="1" si="88"/>
        <v/>
      </c>
    </row>
    <row r="1882" spans="29:34" x14ac:dyDescent="0.3">
      <c r="AC1882" s="111">
        <f t="shared" si="86"/>
        <v>3</v>
      </c>
      <c r="AD1882" s="111">
        <f t="shared" si="87"/>
        <v>36</v>
      </c>
      <c r="AE1882" s="144">
        <v>666</v>
      </c>
      <c r="AF1882" s="145" t="str">
        <f ca="1">IF(OFFSET('Dummy Payment (2)'!$B$21,AD1882-1,AC1882-1)&lt;&gt;"",OFFSET('Dummy Payment (2)'!$B$21,AD1882-1,AC1882-1),"")</f>
        <v/>
      </c>
      <c r="AG1882" s="146" t="str">
        <f ca="1">IF(OFFSET('Dummy Payment (2)'!$C$21,AD1882-1,AC1882-1)&lt;&gt;"",-OFFSET('Dummy Payment (2)'!$C$21,AD1882-1,AC1882-1),"")</f>
        <v/>
      </c>
      <c r="AH1882" s="147" t="str">
        <f t="shared" ca="1" si="88"/>
        <v/>
      </c>
    </row>
    <row r="1883" spans="29:34" x14ac:dyDescent="0.3">
      <c r="AC1883" s="111">
        <f t="shared" si="86"/>
        <v>3</v>
      </c>
      <c r="AD1883" s="111">
        <f t="shared" si="87"/>
        <v>37</v>
      </c>
      <c r="AE1883" s="144">
        <v>667</v>
      </c>
      <c r="AF1883" s="145" t="str">
        <f ca="1">IF(OFFSET('Dummy Payment (2)'!$B$21,AD1883-1,AC1883-1)&lt;&gt;"",OFFSET('Dummy Payment (2)'!$B$21,AD1883-1,AC1883-1),"")</f>
        <v/>
      </c>
      <c r="AG1883" s="146" t="str">
        <f ca="1">IF(OFFSET('Dummy Payment (2)'!$C$21,AD1883-1,AC1883-1)&lt;&gt;"",-OFFSET('Dummy Payment (2)'!$C$21,AD1883-1,AC1883-1),"")</f>
        <v/>
      </c>
      <c r="AH1883" s="147" t="str">
        <f t="shared" ca="1" si="88"/>
        <v/>
      </c>
    </row>
    <row r="1884" spans="29:34" x14ac:dyDescent="0.3">
      <c r="AC1884" s="111">
        <f t="shared" si="86"/>
        <v>3</v>
      </c>
      <c r="AD1884" s="111">
        <f t="shared" si="87"/>
        <v>38</v>
      </c>
      <c r="AE1884" s="144">
        <v>668</v>
      </c>
      <c r="AF1884" s="145" t="str">
        <f ca="1">IF(OFFSET('Dummy Payment (2)'!$B$21,AD1884-1,AC1884-1)&lt;&gt;"",OFFSET('Dummy Payment (2)'!$B$21,AD1884-1,AC1884-1),"")</f>
        <v/>
      </c>
      <c r="AG1884" s="146" t="str">
        <f ca="1">IF(OFFSET('Dummy Payment (2)'!$C$21,AD1884-1,AC1884-1)&lt;&gt;"",-OFFSET('Dummy Payment (2)'!$C$21,AD1884-1,AC1884-1),"")</f>
        <v/>
      </c>
      <c r="AH1884" s="147" t="str">
        <f t="shared" ca="1" si="88"/>
        <v/>
      </c>
    </row>
    <row r="1885" spans="29:34" x14ac:dyDescent="0.3">
      <c r="AC1885" s="111">
        <f t="shared" si="86"/>
        <v>3</v>
      </c>
      <c r="AD1885" s="111">
        <f t="shared" si="87"/>
        <v>39</v>
      </c>
      <c r="AE1885" s="144">
        <v>669</v>
      </c>
      <c r="AF1885" s="145" t="str">
        <f ca="1">IF(OFFSET('Dummy Payment (2)'!$B$21,AD1885-1,AC1885-1)&lt;&gt;"",OFFSET('Dummy Payment (2)'!$B$21,AD1885-1,AC1885-1),"")</f>
        <v/>
      </c>
      <c r="AG1885" s="146" t="str">
        <f ca="1">IF(OFFSET('Dummy Payment (2)'!$C$21,AD1885-1,AC1885-1)&lt;&gt;"",-OFFSET('Dummy Payment (2)'!$C$21,AD1885-1,AC1885-1),"")</f>
        <v/>
      </c>
      <c r="AH1885" s="147" t="str">
        <f t="shared" ca="1" si="88"/>
        <v/>
      </c>
    </row>
    <row r="1886" spans="29:34" x14ac:dyDescent="0.3">
      <c r="AC1886" s="111">
        <f t="shared" si="86"/>
        <v>3</v>
      </c>
      <c r="AD1886" s="111">
        <f t="shared" si="87"/>
        <v>40</v>
      </c>
      <c r="AE1886" s="144">
        <v>670</v>
      </c>
      <c r="AF1886" s="145" t="str">
        <f ca="1">IF(OFFSET('Dummy Payment (2)'!$B$21,AD1886-1,AC1886-1)&lt;&gt;"",OFFSET('Dummy Payment (2)'!$B$21,AD1886-1,AC1886-1),"")</f>
        <v/>
      </c>
      <c r="AG1886" s="146" t="str">
        <f ca="1">IF(OFFSET('Dummy Payment (2)'!$C$21,AD1886-1,AC1886-1)&lt;&gt;"",-OFFSET('Dummy Payment (2)'!$C$21,AD1886-1,AC1886-1),"")</f>
        <v/>
      </c>
      <c r="AH1886" s="147" t="str">
        <f t="shared" ca="1" si="88"/>
        <v/>
      </c>
    </row>
    <row r="1887" spans="29:34" x14ac:dyDescent="0.3">
      <c r="AC1887" s="111">
        <f t="shared" si="86"/>
        <v>3</v>
      </c>
      <c r="AD1887" s="111">
        <f t="shared" si="87"/>
        <v>41</v>
      </c>
      <c r="AE1887" s="144">
        <v>671</v>
      </c>
      <c r="AF1887" s="145" t="str">
        <f ca="1">IF(OFFSET('Dummy Payment (2)'!$B$21,AD1887-1,AC1887-1)&lt;&gt;"",OFFSET('Dummy Payment (2)'!$B$21,AD1887-1,AC1887-1),"")</f>
        <v/>
      </c>
      <c r="AG1887" s="146" t="str">
        <f ca="1">IF(OFFSET('Dummy Payment (2)'!$C$21,AD1887-1,AC1887-1)&lt;&gt;"",-OFFSET('Dummy Payment (2)'!$C$21,AD1887-1,AC1887-1),"")</f>
        <v/>
      </c>
      <c r="AH1887" s="147" t="str">
        <f t="shared" ca="1" si="88"/>
        <v/>
      </c>
    </row>
    <row r="1888" spans="29:34" x14ac:dyDescent="0.3">
      <c r="AC1888" s="111">
        <f t="shared" si="86"/>
        <v>3</v>
      </c>
      <c r="AD1888" s="111">
        <f t="shared" si="87"/>
        <v>42</v>
      </c>
      <c r="AE1888" s="144">
        <v>672</v>
      </c>
      <c r="AF1888" s="145" t="str">
        <f ca="1">IF(OFFSET('Dummy Payment (2)'!$B$21,AD1888-1,AC1888-1)&lt;&gt;"",OFFSET('Dummy Payment (2)'!$B$21,AD1888-1,AC1888-1),"")</f>
        <v/>
      </c>
      <c r="AG1888" s="146" t="str">
        <f ca="1">IF(OFFSET('Dummy Payment (2)'!$C$21,AD1888-1,AC1888-1)&lt;&gt;"",-OFFSET('Dummy Payment (2)'!$C$21,AD1888-1,AC1888-1),"")</f>
        <v/>
      </c>
      <c r="AH1888" s="147" t="str">
        <f t="shared" ca="1" si="88"/>
        <v/>
      </c>
    </row>
    <row r="1889" spans="29:34" x14ac:dyDescent="0.3">
      <c r="AC1889" s="111">
        <f t="shared" si="86"/>
        <v>3</v>
      </c>
      <c r="AD1889" s="111">
        <f t="shared" si="87"/>
        <v>43</v>
      </c>
      <c r="AE1889" s="144">
        <v>673</v>
      </c>
      <c r="AF1889" s="145" t="str">
        <f ca="1">IF(OFFSET('Dummy Payment (2)'!$B$21,AD1889-1,AC1889-1)&lt;&gt;"",OFFSET('Dummy Payment (2)'!$B$21,AD1889-1,AC1889-1),"")</f>
        <v/>
      </c>
      <c r="AG1889" s="146" t="str">
        <f ca="1">IF(OFFSET('Dummy Payment (2)'!$C$21,AD1889-1,AC1889-1)&lt;&gt;"",-OFFSET('Dummy Payment (2)'!$C$21,AD1889-1,AC1889-1),"")</f>
        <v/>
      </c>
      <c r="AH1889" s="147" t="str">
        <f t="shared" ca="1" si="88"/>
        <v/>
      </c>
    </row>
    <row r="1890" spans="29:34" x14ac:dyDescent="0.3">
      <c r="AC1890" s="111">
        <f t="shared" si="86"/>
        <v>3</v>
      </c>
      <c r="AD1890" s="111">
        <f t="shared" si="87"/>
        <v>44</v>
      </c>
      <c r="AE1890" s="144">
        <v>674</v>
      </c>
      <c r="AF1890" s="145" t="str">
        <f ca="1">IF(OFFSET('Dummy Payment (2)'!$B$21,AD1890-1,AC1890-1)&lt;&gt;"",OFFSET('Dummy Payment (2)'!$B$21,AD1890-1,AC1890-1),"")</f>
        <v/>
      </c>
      <c r="AG1890" s="146" t="str">
        <f ca="1">IF(OFFSET('Dummy Payment (2)'!$C$21,AD1890-1,AC1890-1)&lt;&gt;"",-OFFSET('Dummy Payment (2)'!$C$21,AD1890-1,AC1890-1),"")</f>
        <v/>
      </c>
      <c r="AH1890" s="147" t="str">
        <f t="shared" ca="1" si="88"/>
        <v/>
      </c>
    </row>
    <row r="1891" spans="29:34" x14ac:dyDescent="0.3">
      <c r="AC1891" s="111">
        <f t="shared" si="86"/>
        <v>3</v>
      </c>
      <c r="AD1891" s="111">
        <f t="shared" si="87"/>
        <v>45</v>
      </c>
      <c r="AE1891" s="144">
        <v>675</v>
      </c>
      <c r="AF1891" s="145" t="str">
        <f ca="1">IF(OFFSET('Dummy Payment (2)'!$B$21,AD1891-1,AC1891-1)&lt;&gt;"",OFFSET('Dummy Payment (2)'!$B$21,AD1891-1,AC1891-1),"")</f>
        <v/>
      </c>
      <c r="AG1891" s="146" t="str">
        <f ca="1">IF(OFFSET('Dummy Payment (2)'!$C$21,AD1891-1,AC1891-1)&lt;&gt;"",-OFFSET('Dummy Payment (2)'!$C$21,AD1891-1,AC1891-1),"")</f>
        <v/>
      </c>
      <c r="AH1891" s="147" t="str">
        <f t="shared" ca="1" si="88"/>
        <v/>
      </c>
    </row>
    <row r="1892" spans="29:34" x14ac:dyDescent="0.3">
      <c r="AC1892" s="111">
        <f t="shared" si="86"/>
        <v>3</v>
      </c>
      <c r="AD1892" s="111">
        <f t="shared" si="87"/>
        <v>46</v>
      </c>
      <c r="AE1892" s="144">
        <v>676</v>
      </c>
      <c r="AF1892" s="145" t="str">
        <f ca="1">IF(OFFSET('Dummy Payment (2)'!$B$21,AD1892-1,AC1892-1)&lt;&gt;"",OFFSET('Dummy Payment (2)'!$B$21,AD1892-1,AC1892-1),"")</f>
        <v/>
      </c>
      <c r="AG1892" s="146" t="str">
        <f ca="1">IF(OFFSET('Dummy Payment (2)'!$C$21,AD1892-1,AC1892-1)&lt;&gt;"",-OFFSET('Dummy Payment (2)'!$C$21,AD1892-1,AC1892-1),"")</f>
        <v/>
      </c>
      <c r="AH1892" s="147" t="str">
        <f t="shared" ca="1" si="88"/>
        <v/>
      </c>
    </row>
    <row r="1893" spans="29:34" x14ac:dyDescent="0.3">
      <c r="AC1893" s="111">
        <f t="shared" si="86"/>
        <v>3</v>
      </c>
      <c r="AD1893" s="111">
        <f t="shared" si="87"/>
        <v>47</v>
      </c>
      <c r="AE1893" s="144">
        <v>677</v>
      </c>
      <c r="AF1893" s="145" t="str">
        <f ca="1">IF(OFFSET('Dummy Payment (2)'!$B$21,AD1893-1,AC1893-1)&lt;&gt;"",OFFSET('Dummy Payment (2)'!$B$21,AD1893-1,AC1893-1),"")</f>
        <v/>
      </c>
      <c r="AG1893" s="146" t="str">
        <f ca="1">IF(OFFSET('Dummy Payment (2)'!$C$21,AD1893-1,AC1893-1)&lt;&gt;"",-OFFSET('Dummy Payment (2)'!$C$21,AD1893-1,AC1893-1),"")</f>
        <v/>
      </c>
      <c r="AH1893" s="147" t="str">
        <f t="shared" ca="1" si="88"/>
        <v/>
      </c>
    </row>
    <row r="1894" spans="29:34" x14ac:dyDescent="0.3">
      <c r="AC1894" s="111">
        <f t="shared" si="86"/>
        <v>3</v>
      </c>
      <c r="AD1894" s="111">
        <f t="shared" si="87"/>
        <v>48</v>
      </c>
      <c r="AE1894" s="144">
        <v>678</v>
      </c>
      <c r="AF1894" s="145" t="str">
        <f ca="1">IF(OFFSET('Dummy Payment (2)'!$B$21,AD1894-1,AC1894-1)&lt;&gt;"",OFFSET('Dummy Payment (2)'!$B$21,AD1894-1,AC1894-1),"")</f>
        <v/>
      </c>
      <c r="AG1894" s="146" t="str">
        <f ca="1">IF(OFFSET('Dummy Payment (2)'!$C$21,AD1894-1,AC1894-1)&lt;&gt;"",-OFFSET('Dummy Payment (2)'!$C$21,AD1894-1,AC1894-1),"")</f>
        <v/>
      </c>
      <c r="AH1894" s="147" t="str">
        <f t="shared" ca="1" si="88"/>
        <v/>
      </c>
    </row>
    <row r="1895" spans="29:34" x14ac:dyDescent="0.3">
      <c r="AC1895" s="111">
        <f t="shared" si="86"/>
        <v>3</v>
      </c>
      <c r="AD1895" s="111">
        <f t="shared" si="87"/>
        <v>49</v>
      </c>
      <c r="AE1895" s="144">
        <v>679</v>
      </c>
      <c r="AF1895" s="145" t="str">
        <f ca="1">IF(OFFSET('Dummy Payment (2)'!$B$21,AD1895-1,AC1895-1)&lt;&gt;"",OFFSET('Dummy Payment (2)'!$B$21,AD1895-1,AC1895-1),"")</f>
        <v/>
      </c>
      <c r="AG1895" s="146" t="str">
        <f ca="1">IF(OFFSET('Dummy Payment (2)'!$C$21,AD1895-1,AC1895-1)&lt;&gt;"",-OFFSET('Dummy Payment (2)'!$C$21,AD1895-1,AC1895-1),"")</f>
        <v/>
      </c>
      <c r="AH1895" s="147" t="str">
        <f t="shared" ca="1" si="88"/>
        <v/>
      </c>
    </row>
    <row r="1896" spans="29:34" x14ac:dyDescent="0.3">
      <c r="AC1896" s="111">
        <f t="shared" si="86"/>
        <v>3</v>
      </c>
      <c r="AD1896" s="111">
        <f t="shared" si="87"/>
        <v>50</v>
      </c>
      <c r="AE1896" s="144">
        <v>680</v>
      </c>
      <c r="AF1896" s="145" t="str">
        <f ca="1">IF(OFFSET('Dummy Payment (2)'!$B$21,AD1896-1,AC1896-1)&lt;&gt;"",OFFSET('Dummy Payment (2)'!$B$21,AD1896-1,AC1896-1),"")</f>
        <v/>
      </c>
      <c r="AG1896" s="146" t="str">
        <f ca="1">IF(OFFSET('Dummy Payment (2)'!$C$21,AD1896-1,AC1896-1)&lt;&gt;"",-OFFSET('Dummy Payment (2)'!$C$21,AD1896-1,AC1896-1),"")</f>
        <v/>
      </c>
      <c r="AH1896" s="147" t="str">
        <f t="shared" ca="1" si="88"/>
        <v/>
      </c>
    </row>
    <row r="1897" spans="29:34" x14ac:dyDescent="0.3">
      <c r="AC1897" s="111">
        <f t="shared" si="86"/>
        <v>3</v>
      </c>
      <c r="AD1897" s="111">
        <f t="shared" si="87"/>
        <v>51</v>
      </c>
      <c r="AE1897" s="144">
        <v>681</v>
      </c>
      <c r="AF1897" s="145" t="str">
        <f ca="1">IF(OFFSET('Dummy Payment (2)'!$B$21,AD1897-1,AC1897-1)&lt;&gt;"",OFFSET('Dummy Payment (2)'!$B$21,AD1897-1,AC1897-1),"")</f>
        <v/>
      </c>
      <c r="AG1897" s="146" t="str">
        <f ca="1">IF(OFFSET('Dummy Payment (2)'!$C$21,AD1897-1,AC1897-1)&lt;&gt;"",-OFFSET('Dummy Payment (2)'!$C$21,AD1897-1,AC1897-1),"")</f>
        <v/>
      </c>
      <c r="AH1897" s="147" t="str">
        <f t="shared" ca="1" si="88"/>
        <v/>
      </c>
    </row>
    <row r="1898" spans="29:34" x14ac:dyDescent="0.3">
      <c r="AC1898" s="111">
        <f t="shared" si="86"/>
        <v>3</v>
      </c>
      <c r="AD1898" s="111">
        <f t="shared" si="87"/>
        <v>52</v>
      </c>
      <c r="AE1898" s="144">
        <v>682</v>
      </c>
      <c r="AF1898" s="145" t="str">
        <f ca="1">IF(OFFSET('Dummy Payment (2)'!$B$21,AD1898-1,AC1898-1)&lt;&gt;"",OFFSET('Dummy Payment (2)'!$B$21,AD1898-1,AC1898-1),"")</f>
        <v/>
      </c>
      <c r="AG1898" s="146" t="str">
        <f ca="1">IF(OFFSET('Dummy Payment (2)'!$C$21,AD1898-1,AC1898-1)&lt;&gt;"",-OFFSET('Dummy Payment (2)'!$C$21,AD1898-1,AC1898-1),"")</f>
        <v/>
      </c>
      <c r="AH1898" s="147" t="str">
        <f t="shared" ca="1" si="88"/>
        <v/>
      </c>
    </row>
    <row r="1899" spans="29:34" x14ac:dyDescent="0.3">
      <c r="AC1899" s="111">
        <f t="shared" si="86"/>
        <v>3</v>
      </c>
      <c r="AD1899" s="111">
        <f t="shared" si="87"/>
        <v>53</v>
      </c>
      <c r="AE1899" s="144">
        <v>683</v>
      </c>
      <c r="AF1899" s="145" t="str">
        <f ca="1">IF(OFFSET('Dummy Payment (2)'!$B$21,AD1899-1,AC1899-1)&lt;&gt;"",OFFSET('Dummy Payment (2)'!$B$21,AD1899-1,AC1899-1),"")</f>
        <v/>
      </c>
      <c r="AG1899" s="146" t="str">
        <f ca="1">IF(OFFSET('Dummy Payment (2)'!$C$21,AD1899-1,AC1899-1)&lt;&gt;"",-OFFSET('Dummy Payment (2)'!$C$21,AD1899-1,AC1899-1),"")</f>
        <v/>
      </c>
      <c r="AH1899" s="147" t="str">
        <f t="shared" ca="1" si="88"/>
        <v/>
      </c>
    </row>
    <row r="1900" spans="29:34" x14ac:dyDescent="0.3">
      <c r="AC1900" s="111">
        <f t="shared" si="86"/>
        <v>3</v>
      </c>
      <c r="AD1900" s="111">
        <f t="shared" si="87"/>
        <v>54</v>
      </c>
      <c r="AE1900" s="144">
        <v>684</v>
      </c>
      <c r="AF1900" s="145" t="str">
        <f ca="1">IF(OFFSET('Dummy Payment (2)'!$B$21,AD1900-1,AC1900-1)&lt;&gt;"",OFFSET('Dummy Payment (2)'!$B$21,AD1900-1,AC1900-1),"")</f>
        <v/>
      </c>
      <c r="AG1900" s="146" t="str">
        <f ca="1">IF(OFFSET('Dummy Payment (2)'!$C$21,AD1900-1,AC1900-1)&lt;&gt;"",-OFFSET('Dummy Payment (2)'!$C$21,AD1900-1,AC1900-1),"")</f>
        <v/>
      </c>
      <c r="AH1900" s="147" t="str">
        <f t="shared" ca="1" si="88"/>
        <v/>
      </c>
    </row>
    <row r="1901" spans="29:34" x14ac:dyDescent="0.3">
      <c r="AC1901" s="111">
        <f t="shared" si="86"/>
        <v>3</v>
      </c>
      <c r="AD1901" s="111">
        <f t="shared" si="87"/>
        <v>55</v>
      </c>
      <c r="AE1901" s="144">
        <v>685</v>
      </c>
      <c r="AF1901" s="145" t="str">
        <f ca="1">IF(OFFSET('Dummy Payment (2)'!$B$21,AD1901-1,AC1901-1)&lt;&gt;"",OFFSET('Dummy Payment (2)'!$B$21,AD1901-1,AC1901-1),"")</f>
        <v/>
      </c>
      <c r="AG1901" s="146" t="str">
        <f ca="1">IF(OFFSET('Dummy Payment (2)'!$C$21,AD1901-1,AC1901-1)&lt;&gt;"",-OFFSET('Dummy Payment (2)'!$C$21,AD1901-1,AC1901-1),"")</f>
        <v/>
      </c>
      <c r="AH1901" s="147" t="str">
        <f t="shared" ca="1" si="88"/>
        <v/>
      </c>
    </row>
    <row r="1902" spans="29:34" x14ac:dyDescent="0.3">
      <c r="AC1902" s="111">
        <f t="shared" si="86"/>
        <v>3</v>
      </c>
      <c r="AD1902" s="111">
        <f t="shared" si="87"/>
        <v>56</v>
      </c>
      <c r="AE1902" s="144">
        <v>686</v>
      </c>
      <c r="AF1902" s="145" t="str">
        <f ca="1">IF(OFFSET('Dummy Payment (2)'!$B$21,AD1902-1,AC1902-1)&lt;&gt;"",OFFSET('Dummy Payment (2)'!$B$21,AD1902-1,AC1902-1),"")</f>
        <v/>
      </c>
      <c r="AG1902" s="146" t="str">
        <f ca="1">IF(OFFSET('Dummy Payment (2)'!$C$21,AD1902-1,AC1902-1)&lt;&gt;"",-OFFSET('Dummy Payment (2)'!$C$21,AD1902-1,AC1902-1),"")</f>
        <v/>
      </c>
      <c r="AH1902" s="147" t="str">
        <f t="shared" ca="1" si="88"/>
        <v/>
      </c>
    </row>
    <row r="1903" spans="29:34" x14ac:dyDescent="0.3">
      <c r="AC1903" s="111">
        <f t="shared" si="86"/>
        <v>3</v>
      </c>
      <c r="AD1903" s="111">
        <f t="shared" si="87"/>
        <v>57</v>
      </c>
      <c r="AE1903" s="144">
        <v>687</v>
      </c>
      <c r="AF1903" s="145" t="str">
        <f ca="1">IF(OFFSET('Dummy Payment (2)'!$B$21,AD1903-1,AC1903-1)&lt;&gt;"",OFFSET('Dummy Payment (2)'!$B$21,AD1903-1,AC1903-1),"")</f>
        <v/>
      </c>
      <c r="AG1903" s="146" t="str">
        <f ca="1">IF(OFFSET('Dummy Payment (2)'!$C$21,AD1903-1,AC1903-1)&lt;&gt;"",-OFFSET('Dummy Payment (2)'!$C$21,AD1903-1,AC1903-1),"")</f>
        <v/>
      </c>
      <c r="AH1903" s="147" t="str">
        <f t="shared" ca="1" si="88"/>
        <v/>
      </c>
    </row>
    <row r="1904" spans="29:34" x14ac:dyDescent="0.3">
      <c r="AC1904" s="111">
        <f t="shared" si="86"/>
        <v>3</v>
      </c>
      <c r="AD1904" s="111">
        <f t="shared" si="87"/>
        <v>58</v>
      </c>
      <c r="AE1904" s="144">
        <v>688</v>
      </c>
      <c r="AF1904" s="145" t="str">
        <f ca="1">IF(OFFSET('Dummy Payment (2)'!$B$21,AD1904-1,AC1904-1)&lt;&gt;"",OFFSET('Dummy Payment (2)'!$B$21,AD1904-1,AC1904-1),"")</f>
        <v/>
      </c>
      <c r="AG1904" s="146" t="str">
        <f ca="1">IF(OFFSET('Dummy Payment (2)'!$C$21,AD1904-1,AC1904-1)&lt;&gt;"",-OFFSET('Dummy Payment (2)'!$C$21,AD1904-1,AC1904-1),"")</f>
        <v/>
      </c>
      <c r="AH1904" s="147" t="str">
        <f t="shared" ca="1" si="88"/>
        <v/>
      </c>
    </row>
    <row r="1905" spans="29:34" x14ac:dyDescent="0.3">
      <c r="AC1905" s="111">
        <f t="shared" si="86"/>
        <v>3</v>
      </c>
      <c r="AD1905" s="111">
        <f t="shared" si="87"/>
        <v>59</v>
      </c>
      <c r="AE1905" s="144">
        <v>689</v>
      </c>
      <c r="AF1905" s="145" t="str">
        <f ca="1">IF(OFFSET('Dummy Payment (2)'!$B$21,AD1905-1,AC1905-1)&lt;&gt;"",OFFSET('Dummy Payment (2)'!$B$21,AD1905-1,AC1905-1),"")</f>
        <v/>
      </c>
      <c r="AG1905" s="146" t="str">
        <f ca="1">IF(OFFSET('Dummy Payment (2)'!$C$21,AD1905-1,AC1905-1)&lt;&gt;"",-OFFSET('Dummy Payment (2)'!$C$21,AD1905-1,AC1905-1),"")</f>
        <v/>
      </c>
      <c r="AH1905" s="147" t="str">
        <f t="shared" ca="1" si="88"/>
        <v/>
      </c>
    </row>
    <row r="1906" spans="29:34" x14ac:dyDescent="0.3">
      <c r="AC1906" s="111">
        <f t="shared" si="86"/>
        <v>3</v>
      </c>
      <c r="AD1906" s="111">
        <f t="shared" si="87"/>
        <v>60</v>
      </c>
      <c r="AE1906" s="144">
        <v>690</v>
      </c>
      <c r="AF1906" s="145" t="str">
        <f ca="1">IF(OFFSET('Dummy Payment (2)'!$B$21,AD1906-1,AC1906-1)&lt;&gt;"",OFFSET('Dummy Payment (2)'!$B$21,AD1906-1,AC1906-1),"")</f>
        <v/>
      </c>
      <c r="AG1906" s="146" t="str">
        <f ca="1">IF(OFFSET('Dummy Payment (2)'!$C$21,AD1906-1,AC1906-1)&lt;&gt;"",-OFFSET('Dummy Payment (2)'!$C$21,AD1906-1,AC1906-1),"")</f>
        <v/>
      </c>
      <c r="AH1906" s="147" t="str">
        <f t="shared" ca="1" si="88"/>
        <v/>
      </c>
    </row>
    <row r="1907" spans="29:34" x14ac:dyDescent="0.3">
      <c r="AC1907" s="111">
        <f t="shared" si="86"/>
        <v>3</v>
      </c>
      <c r="AD1907" s="111">
        <f t="shared" si="87"/>
        <v>61</v>
      </c>
      <c r="AE1907" s="144">
        <v>691</v>
      </c>
      <c r="AF1907" s="145" t="str">
        <f ca="1">IF(OFFSET('Dummy Payment (2)'!$B$21,AD1907-1,AC1907-1)&lt;&gt;"",OFFSET('Dummy Payment (2)'!$B$21,AD1907-1,AC1907-1),"")</f>
        <v/>
      </c>
      <c r="AG1907" s="146" t="str">
        <f ca="1">IF(OFFSET('Dummy Payment (2)'!$C$21,AD1907-1,AC1907-1)&lt;&gt;"",-OFFSET('Dummy Payment (2)'!$C$21,AD1907-1,AC1907-1),"")</f>
        <v/>
      </c>
      <c r="AH1907" s="147" t="str">
        <f t="shared" ca="1" si="88"/>
        <v/>
      </c>
    </row>
    <row r="1908" spans="29:34" x14ac:dyDescent="0.3">
      <c r="AC1908" s="111">
        <f t="shared" si="86"/>
        <v>3</v>
      </c>
      <c r="AD1908" s="111">
        <f t="shared" si="87"/>
        <v>62</v>
      </c>
      <c r="AE1908" s="144">
        <v>692</v>
      </c>
      <c r="AF1908" s="145" t="str">
        <f ca="1">IF(OFFSET('Dummy Payment (2)'!$B$21,AD1908-1,AC1908-1)&lt;&gt;"",OFFSET('Dummy Payment (2)'!$B$21,AD1908-1,AC1908-1),"")</f>
        <v/>
      </c>
      <c r="AG1908" s="146" t="str">
        <f ca="1">IF(OFFSET('Dummy Payment (2)'!$C$21,AD1908-1,AC1908-1)&lt;&gt;"",-OFFSET('Dummy Payment (2)'!$C$21,AD1908-1,AC1908-1),"")</f>
        <v/>
      </c>
      <c r="AH1908" s="147" t="str">
        <f t="shared" ca="1" si="88"/>
        <v/>
      </c>
    </row>
    <row r="1909" spans="29:34" x14ac:dyDescent="0.3">
      <c r="AC1909" s="111">
        <f t="shared" si="86"/>
        <v>3</v>
      </c>
      <c r="AD1909" s="111">
        <f t="shared" si="87"/>
        <v>63</v>
      </c>
      <c r="AE1909" s="144">
        <v>693</v>
      </c>
      <c r="AF1909" s="145" t="str">
        <f ca="1">IF(OFFSET('Dummy Payment (2)'!$B$21,AD1909-1,AC1909-1)&lt;&gt;"",OFFSET('Dummy Payment (2)'!$B$21,AD1909-1,AC1909-1),"")</f>
        <v/>
      </c>
      <c r="AG1909" s="146" t="str">
        <f ca="1">IF(OFFSET('Dummy Payment (2)'!$C$21,AD1909-1,AC1909-1)&lt;&gt;"",-OFFSET('Dummy Payment (2)'!$C$21,AD1909-1,AC1909-1),"")</f>
        <v/>
      </c>
      <c r="AH1909" s="147" t="str">
        <f t="shared" ca="1" si="88"/>
        <v/>
      </c>
    </row>
    <row r="1910" spans="29:34" x14ac:dyDescent="0.3">
      <c r="AC1910" s="111">
        <f t="shared" si="86"/>
        <v>3</v>
      </c>
      <c r="AD1910" s="111">
        <f t="shared" si="87"/>
        <v>64</v>
      </c>
      <c r="AE1910" s="144">
        <v>694</v>
      </c>
      <c r="AF1910" s="145" t="str">
        <f ca="1">IF(OFFSET('Dummy Payment (2)'!$B$21,AD1910-1,AC1910-1)&lt;&gt;"",OFFSET('Dummy Payment (2)'!$B$21,AD1910-1,AC1910-1),"")</f>
        <v/>
      </c>
      <c r="AG1910" s="146" t="str">
        <f ca="1">IF(OFFSET('Dummy Payment (2)'!$C$21,AD1910-1,AC1910-1)&lt;&gt;"",-OFFSET('Dummy Payment (2)'!$C$21,AD1910-1,AC1910-1),"")</f>
        <v/>
      </c>
      <c r="AH1910" s="147" t="str">
        <f t="shared" ca="1" si="88"/>
        <v/>
      </c>
    </row>
    <row r="1911" spans="29:34" x14ac:dyDescent="0.3">
      <c r="AC1911" s="111">
        <f t="shared" ref="AC1911:AC1974" si="89">AC1801+2</f>
        <v>3</v>
      </c>
      <c r="AD1911" s="111">
        <f t="shared" ref="AD1911:AD1974" si="90">AD1801</f>
        <v>65</v>
      </c>
      <c r="AE1911" s="144">
        <v>695</v>
      </c>
      <c r="AF1911" s="145" t="str">
        <f ca="1">IF(OFFSET('Dummy Payment (2)'!$B$21,AD1911-1,AC1911-1)&lt;&gt;"",OFFSET('Dummy Payment (2)'!$B$21,AD1911-1,AC1911-1),"")</f>
        <v/>
      </c>
      <c r="AG1911" s="146" t="str">
        <f ca="1">IF(OFFSET('Dummy Payment (2)'!$C$21,AD1911-1,AC1911-1)&lt;&gt;"",-OFFSET('Dummy Payment (2)'!$C$21,AD1911-1,AC1911-1),"")</f>
        <v/>
      </c>
      <c r="AH1911" s="147" t="str">
        <f t="shared" ref="AH1911:AH1974" ca="1" si="91">IF(AH1801&lt;&gt;"",AH1801,"")</f>
        <v/>
      </c>
    </row>
    <row r="1912" spans="29:34" x14ac:dyDescent="0.3">
      <c r="AC1912" s="111">
        <f t="shared" si="89"/>
        <v>3</v>
      </c>
      <c r="AD1912" s="111">
        <f t="shared" si="90"/>
        <v>66</v>
      </c>
      <c r="AE1912" s="144">
        <v>696</v>
      </c>
      <c r="AF1912" s="145" t="str">
        <f ca="1">IF(OFFSET('Dummy Payment (2)'!$B$21,AD1912-1,AC1912-1)&lt;&gt;"",OFFSET('Dummy Payment (2)'!$B$21,AD1912-1,AC1912-1),"")</f>
        <v/>
      </c>
      <c r="AG1912" s="146" t="str">
        <f ca="1">IF(OFFSET('Dummy Payment (2)'!$C$21,AD1912-1,AC1912-1)&lt;&gt;"",-OFFSET('Dummy Payment (2)'!$C$21,AD1912-1,AC1912-1),"")</f>
        <v/>
      </c>
      <c r="AH1912" s="147" t="str">
        <f t="shared" ca="1" si="91"/>
        <v/>
      </c>
    </row>
    <row r="1913" spans="29:34" x14ac:dyDescent="0.3">
      <c r="AC1913" s="111">
        <f t="shared" si="89"/>
        <v>3</v>
      </c>
      <c r="AD1913" s="111">
        <f t="shared" si="90"/>
        <v>67</v>
      </c>
      <c r="AE1913" s="144">
        <v>697</v>
      </c>
      <c r="AF1913" s="145" t="str">
        <f ca="1">IF(OFFSET('Dummy Payment (2)'!$B$21,AD1913-1,AC1913-1)&lt;&gt;"",OFFSET('Dummy Payment (2)'!$B$21,AD1913-1,AC1913-1),"")</f>
        <v/>
      </c>
      <c r="AG1913" s="146" t="str">
        <f ca="1">IF(OFFSET('Dummy Payment (2)'!$C$21,AD1913-1,AC1913-1)&lt;&gt;"",-OFFSET('Dummy Payment (2)'!$C$21,AD1913-1,AC1913-1),"")</f>
        <v/>
      </c>
      <c r="AH1913" s="147" t="str">
        <f t="shared" ca="1" si="91"/>
        <v/>
      </c>
    </row>
    <row r="1914" spans="29:34" x14ac:dyDescent="0.3">
      <c r="AC1914" s="111">
        <f t="shared" si="89"/>
        <v>3</v>
      </c>
      <c r="AD1914" s="111">
        <f t="shared" si="90"/>
        <v>68</v>
      </c>
      <c r="AE1914" s="144">
        <v>698</v>
      </c>
      <c r="AF1914" s="145" t="str">
        <f ca="1">IF(OFFSET('Dummy Payment (2)'!$B$21,AD1914-1,AC1914-1)&lt;&gt;"",OFFSET('Dummy Payment (2)'!$B$21,AD1914-1,AC1914-1),"")</f>
        <v/>
      </c>
      <c r="AG1914" s="146" t="str">
        <f ca="1">IF(OFFSET('Dummy Payment (2)'!$C$21,AD1914-1,AC1914-1)&lt;&gt;"",-OFFSET('Dummy Payment (2)'!$C$21,AD1914-1,AC1914-1),"")</f>
        <v/>
      </c>
      <c r="AH1914" s="147" t="str">
        <f t="shared" ca="1" si="91"/>
        <v/>
      </c>
    </row>
    <row r="1915" spans="29:34" x14ac:dyDescent="0.3">
      <c r="AC1915" s="111">
        <f t="shared" si="89"/>
        <v>3</v>
      </c>
      <c r="AD1915" s="111">
        <f t="shared" si="90"/>
        <v>69</v>
      </c>
      <c r="AE1915" s="144">
        <v>699</v>
      </c>
      <c r="AF1915" s="145" t="str">
        <f ca="1">IF(OFFSET('Dummy Payment (2)'!$B$21,AD1915-1,AC1915-1)&lt;&gt;"",OFFSET('Dummy Payment (2)'!$B$21,AD1915-1,AC1915-1),"")</f>
        <v/>
      </c>
      <c r="AG1915" s="146" t="str">
        <f ca="1">IF(OFFSET('Dummy Payment (2)'!$C$21,AD1915-1,AC1915-1)&lt;&gt;"",-OFFSET('Dummy Payment (2)'!$C$21,AD1915-1,AC1915-1),"")</f>
        <v/>
      </c>
      <c r="AH1915" s="147" t="str">
        <f t="shared" ca="1" si="91"/>
        <v/>
      </c>
    </row>
    <row r="1916" spans="29:34" x14ac:dyDescent="0.3">
      <c r="AC1916" s="111">
        <f t="shared" si="89"/>
        <v>3</v>
      </c>
      <c r="AD1916" s="111">
        <f t="shared" si="90"/>
        <v>70</v>
      </c>
      <c r="AE1916" s="144">
        <v>700</v>
      </c>
      <c r="AF1916" s="145" t="str">
        <f ca="1">IF(OFFSET('Dummy Payment (2)'!$B$21,AD1916-1,AC1916-1)&lt;&gt;"",OFFSET('Dummy Payment (2)'!$B$21,AD1916-1,AC1916-1),"")</f>
        <v/>
      </c>
      <c r="AG1916" s="146" t="str">
        <f ca="1">IF(OFFSET('Dummy Payment (2)'!$C$21,AD1916-1,AC1916-1)&lt;&gt;"",-OFFSET('Dummy Payment (2)'!$C$21,AD1916-1,AC1916-1),"")</f>
        <v/>
      </c>
      <c r="AH1916" s="147" t="str">
        <f t="shared" ca="1" si="91"/>
        <v/>
      </c>
    </row>
    <row r="1917" spans="29:34" x14ac:dyDescent="0.3">
      <c r="AC1917" s="111">
        <f t="shared" si="89"/>
        <v>3</v>
      </c>
      <c r="AD1917" s="111">
        <f t="shared" si="90"/>
        <v>71</v>
      </c>
      <c r="AE1917" s="144">
        <v>701</v>
      </c>
      <c r="AF1917" s="145" t="str">
        <f ca="1">IF(OFFSET('Dummy Payment (2)'!$B$21,AD1917-1,AC1917-1)&lt;&gt;"",OFFSET('Dummy Payment (2)'!$B$21,AD1917-1,AC1917-1),"")</f>
        <v/>
      </c>
      <c r="AG1917" s="146" t="str">
        <f ca="1">IF(OFFSET('Dummy Payment (2)'!$C$21,AD1917-1,AC1917-1)&lt;&gt;"",-OFFSET('Dummy Payment (2)'!$C$21,AD1917-1,AC1917-1),"")</f>
        <v/>
      </c>
      <c r="AH1917" s="147" t="str">
        <f t="shared" ca="1" si="91"/>
        <v/>
      </c>
    </row>
    <row r="1918" spans="29:34" x14ac:dyDescent="0.3">
      <c r="AC1918" s="111">
        <f t="shared" si="89"/>
        <v>3</v>
      </c>
      <c r="AD1918" s="111">
        <f t="shared" si="90"/>
        <v>72</v>
      </c>
      <c r="AE1918" s="144">
        <v>702</v>
      </c>
      <c r="AF1918" s="145" t="str">
        <f ca="1">IF(OFFSET('Dummy Payment (2)'!$B$21,AD1918-1,AC1918-1)&lt;&gt;"",OFFSET('Dummy Payment (2)'!$B$21,AD1918-1,AC1918-1),"")</f>
        <v/>
      </c>
      <c r="AG1918" s="146" t="str">
        <f ca="1">IF(OFFSET('Dummy Payment (2)'!$C$21,AD1918-1,AC1918-1)&lt;&gt;"",-OFFSET('Dummy Payment (2)'!$C$21,AD1918-1,AC1918-1),"")</f>
        <v/>
      </c>
      <c r="AH1918" s="147" t="str">
        <f t="shared" ca="1" si="91"/>
        <v/>
      </c>
    </row>
    <row r="1919" spans="29:34" x14ac:dyDescent="0.3">
      <c r="AC1919" s="111">
        <f t="shared" si="89"/>
        <v>3</v>
      </c>
      <c r="AD1919" s="111">
        <f t="shared" si="90"/>
        <v>73</v>
      </c>
      <c r="AE1919" s="144">
        <v>703</v>
      </c>
      <c r="AF1919" s="145" t="str">
        <f ca="1">IF(OFFSET('Dummy Payment (2)'!$B$21,AD1919-1,AC1919-1)&lt;&gt;"",OFFSET('Dummy Payment (2)'!$B$21,AD1919-1,AC1919-1),"")</f>
        <v/>
      </c>
      <c r="AG1919" s="146" t="str">
        <f ca="1">IF(OFFSET('Dummy Payment (2)'!$C$21,AD1919-1,AC1919-1)&lt;&gt;"",-OFFSET('Dummy Payment (2)'!$C$21,AD1919-1,AC1919-1),"")</f>
        <v/>
      </c>
      <c r="AH1919" s="147" t="str">
        <f t="shared" ca="1" si="91"/>
        <v/>
      </c>
    </row>
    <row r="1920" spans="29:34" x14ac:dyDescent="0.3">
      <c r="AC1920" s="111">
        <f t="shared" si="89"/>
        <v>3</v>
      </c>
      <c r="AD1920" s="111">
        <f t="shared" si="90"/>
        <v>74</v>
      </c>
      <c r="AE1920" s="144">
        <v>704</v>
      </c>
      <c r="AF1920" s="145" t="str">
        <f ca="1">IF(OFFSET('Dummy Payment (2)'!$B$21,AD1920-1,AC1920-1)&lt;&gt;"",OFFSET('Dummy Payment (2)'!$B$21,AD1920-1,AC1920-1),"")</f>
        <v/>
      </c>
      <c r="AG1920" s="146" t="str">
        <f ca="1">IF(OFFSET('Dummy Payment (2)'!$C$21,AD1920-1,AC1920-1)&lt;&gt;"",-OFFSET('Dummy Payment (2)'!$C$21,AD1920-1,AC1920-1),"")</f>
        <v/>
      </c>
      <c r="AH1920" s="147" t="str">
        <f t="shared" ca="1" si="91"/>
        <v/>
      </c>
    </row>
    <row r="1921" spans="29:34" x14ac:dyDescent="0.3">
      <c r="AC1921" s="111">
        <f t="shared" si="89"/>
        <v>3</v>
      </c>
      <c r="AD1921" s="111">
        <f t="shared" si="90"/>
        <v>75</v>
      </c>
      <c r="AE1921" s="144">
        <v>705</v>
      </c>
      <c r="AF1921" s="145" t="str">
        <f ca="1">IF(OFFSET('Dummy Payment (2)'!$B$21,AD1921-1,AC1921-1)&lt;&gt;"",OFFSET('Dummy Payment (2)'!$B$21,AD1921-1,AC1921-1),"")</f>
        <v/>
      </c>
      <c r="AG1921" s="146" t="str">
        <f ca="1">IF(OFFSET('Dummy Payment (2)'!$C$21,AD1921-1,AC1921-1)&lt;&gt;"",-OFFSET('Dummy Payment (2)'!$C$21,AD1921-1,AC1921-1),"")</f>
        <v/>
      </c>
      <c r="AH1921" s="147" t="str">
        <f t="shared" ca="1" si="91"/>
        <v/>
      </c>
    </row>
    <row r="1922" spans="29:34" x14ac:dyDescent="0.3">
      <c r="AC1922" s="111">
        <f t="shared" si="89"/>
        <v>3</v>
      </c>
      <c r="AD1922" s="111">
        <f t="shared" si="90"/>
        <v>76</v>
      </c>
      <c r="AE1922" s="144">
        <v>706</v>
      </c>
      <c r="AF1922" s="145" t="str">
        <f ca="1">IF(OFFSET('Dummy Payment (2)'!$B$21,AD1922-1,AC1922-1)&lt;&gt;"",OFFSET('Dummy Payment (2)'!$B$21,AD1922-1,AC1922-1),"")</f>
        <v/>
      </c>
      <c r="AG1922" s="146" t="str">
        <f ca="1">IF(OFFSET('Dummy Payment (2)'!$C$21,AD1922-1,AC1922-1)&lt;&gt;"",-OFFSET('Dummy Payment (2)'!$C$21,AD1922-1,AC1922-1),"")</f>
        <v/>
      </c>
      <c r="AH1922" s="147" t="str">
        <f t="shared" ca="1" si="91"/>
        <v/>
      </c>
    </row>
    <row r="1923" spans="29:34" x14ac:dyDescent="0.3">
      <c r="AC1923" s="111">
        <f t="shared" si="89"/>
        <v>3</v>
      </c>
      <c r="AD1923" s="111">
        <f t="shared" si="90"/>
        <v>77</v>
      </c>
      <c r="AE1923" s="144">
        <v>707</v>
      </c>
      <c r="AF1923" s="145" t="str">
        <f ca="1">IF(OFFSET('Dummy Payment (2)'!$B$21,AD1923-1,AC1923-1)&lt;&gt;"",OFFSET('Dummy Payment (2)'!$B$21,AD1923-1,AC1923-1),"")</f>
        <v/>
      </c>
      <c r="AG1923" s="146" t="str">
        <f ca="1">IF(OFFSET('Dummy Payment (2)'!$C$21,AD1923-1,AC1923-1)&lt;&gt;"",-OFFSET('Dummy Payment (2)'!$C$21,AD1923-1,AC1923-1),"")</f>
        <v/>
      </c>
      <c r="AH1923" s="147" t="str">
        <f t="shared" ca="1" si="91"/>
        <v/>
      </c>
    </row>
    <row r="1924" spans="29:34" x14ac:dyDescent="0.3">
      <c r="AC1924" s="111">
        <f t="shared" si="89"/>
        <v>3</v>
      </c>
      <c r="AD1924" s="111">
        <f t="shared" si="90"/>
        <v>78</v>
      </c>
      <c r="AE1924" s="144">
        <v>708</v>
      </c>
      <c r="AF1924" s="145" t="str">
        <f ca="1">IF(OFFSET('Dummy Payment (2)'!$B$21,AD1924-1,AC1924-1)&lt;&gt;"",OFFSET('Dummy Payment (2)'!$B$21,AD1924-1,AC1924-1),"")</f>
        <v/>
      </c>
      <c r="AG1924" s="146" t="str">
        <f ca="1">IF(OFFSET('Dummy Payment (2)'!$C$21,AD1924-1,AC1924-1)&lt;&gt;"",-OFFSET('Dummy Payment (2)'!$C$21,AD1924-1,AC1924-1),"")</f>
        <v/>
      </c>
      <c r="AH1924" s="147" t="str">
        <f t="shared" ca="1" si="91"/>
        <v/>
      </c>
    </row>
    <row r="1925" spans="29:34" x14ac:dyDescent="0.3">
      <c r="AC1925" s="111">
        <f t="shared" si="89"/>
        <v>3</v>
      </c>
      <c r="AD1925" s="111">
        <f t="shared" si="90"/>
        <v>79</v>
      </c>
      <c r="AE1925" s="144">
        <v>709</v>
      </c>
      <c r="AF1925" s="145" t="str">
        <f ca="1">IF(OFFSET('Dummy Payment (2)'!$B$21,AD1925-1,AC1925-1)&lt;&gt;"",OFFSET('Dummy Payment (2)'!$B$21,AD1925-1,AC1925-1),"")</f>
        <v/>
      </c>
      <c r="AG1925" s="146" t="str">
        <f ca="1">IF(OFFSET('Dummy Payment (2)'!$C$21,AD1925-1,AC1925-1)&lt;&gt;"",-OFFSET('Dummy Payment (2)'!$C$21,AD1925-1,AC1925-1),"")</f>
        <v/>
      </c>
      <c r="AH1925" s="147" t="str">
        <f t="shared" ca="1" si="91"/>
        <v/>
      </c>
    </row>
    <row r="1926" spans="29:34" x14ac:dyDescent="0.3">
      <c r="AC1926" s="111">
        <f t="shared" si="89"/>
        <v>3</v>
      </c>
      <c r="AD1926" s="111">
        <f t="shared" si="90"/>
        <v>80</v>
      </c>
      <c r="AE1926" s="144">
        <v>710</v>
      </c>
      <c r="AF1926" s="145" t="str">
        <f ca="1">IF(OFFSET('Dummy Payment (2)'!$B$21,AD1926-1,AC1926-1)&lt;&gt;"",OFFSET('Dummy Payment (2)'!$B$21,AD1926-1,AC1926-1),"")</f>
        <v/>
      </c>
      <c r="AG1926" s="146" t="str">
        <f ca="1">IF(OFFSET('Dummy Payment (2)'!$C$21,AD1926-1,AC1926-1)&lt;&gt;"",-OFFSET('Dummy Payment (2)'!$C$21,AD1926-1,AC1926-1),"")</f>
        <v/>
      </c>
      <c r="AH1926" s="147" t="str">
        <f t="shared" ca="1" si="91"/>
        <v/>
      </c>
    </row>
    <row r="1927" spans="29:34" x14ac:dyDescent="0.3">
      <c r="AC1927" s="111">
        <f t="shared" si="89"/>
        <v>3</v>
      </c>
      <c r="AD1927" s="111">
        <f t="shared" si="90"/>
        <v>81</v>
      </c>
      <c r="AE1927" s="144">
        <v>711</v>
      </c>
      <c r="AF1927" s="145" t="str">
        <f ca="1">IF(OFFSET('Dummy Payment (2)'!$B$21,AD1927-1,AC1927-1)&lt;&gt;"",OFFSET('Dummy Payment (2)'!$B$21,AD1927-1,AC1927-1),"")</f>
        <v/>
      </c>
      <c r="AG1927" s="146" t="str">
        <f ca="1">IF(OFFSET('Dummy Payment (2)'!$C$21,AD1927-1,AC1927-1)&lt;&gt;"",-OFFSET('Dummy Payment (2)'!$C$21,AD1927-1,AC1927-1),"")</f>
        <v/>
      </c>
      <c r="AH1927" s="147" t="str">
        <f t="shared" ca="1" si="91"/>
        <v/>
      </c>
    </row>
    <row r="1928" spans="29:34" x14ac:dyDescent="0.3">
      <c r="AC1928" s="111">
        <f t="shared" si="89"/>
        <v>3</v>
      </c>
      <c r="AD1928" s="111">
        <f t="shared" si="90"/>
        <v>82</v>
      </c>
      <c r="AE1928" s="144">
        <v>712</v>
      </c>
      <c r="AF1928" s="145" t="str">
        <f ca="1">IF(OFFSET('Dummy Payment (2)'!$B$21,AD1928-1,AC1928-1)&lt;&gt;"",OFFSET('Dummy Payment (2)'!$B$21,AD1928-1,AC1928-1),"")</f>
        <v/>
      </c>
      <c r="AG1928" s="146" t="str">
        <f ca="1">IF(OFFSET('Dummy Payment (2)'!$C$21,AD1928-1,AC1928-1)&lt;&gt;"",-OFFSET('Dummy Payment (2)'!$C$21,AD1928-1,AC1928-1),"")</f>
        <v/>
      </c>
      <c r="AH1928" s="147" t="str">
        <f t="shared" ca="1" si="91"/>
        <v/>
      </c>
    </row>
    <row r="1929" spans="29:34" x14ac:dyDescent="0.3">
      <c r="AC1929" s="111">
        <f t="shared" si="89"/>
        <v>3</v>
      </c>
      <c r="AD1929" s="111">
        <f t="shared" si="90"/>
        <v>83</v>
      </c>
      <c r="AE1929" s="144">
        <v>713</v>
      </c>
      <c r="AF1929" s="145" t="str">
        <f ca="1">IF(OFFSET('Dummy Payment (2)'!$B$21,AD1929-1,AC1929-1)&lt;&gt;"",OFFSET('Dummy Payment (2)'!$B$21,AD1929-1,AC1929-1),"")</f>
        <v/>
      </c>
      <c r="AG1929" s="146" t="str">
        <f ca="1">IF(OFFSET('Dummy Payment (2)'!$C$21,AD1929-1,AC1929-1)&lt;&gt;"",-OFFSET('Dummy Payment (2)'!$C$21,AD1929-1,AC1929-1),"")</f>
        <v/>
      </c>
      <c r="AH1929" s="147" t="str">
        <f t="shared" ca="1" si="91"/>
        <v/>
      </c>
    </row>
    <row r="1930" spans="29:34" x14ac:dyDescent="0.3">
      <c r="AC1930" s="111">
        <f t="shared" si="89"/>
        <v>3</v>
      </c>
      <c r="AD1930" s="111">
        <f t="shared" si="90"/>
        <v>84</v>
      </c>
      <c r="AE1930" s="144">
        <v>714</v>
      </c>
      <c r="AF1930" s="145" t="str">
        <f ca="1">IF(OFFSET('Dummy Payment (2)'!$B$21,AD1930-1,AC1930-1)&lt;&gt;"",OFFSET('Dummy Payment (2)'!$B$21,AD1930-1,AC1930-1),"")</f>
        <v/>
      </c>
      <c r="AG1930" s="146" t="str">
        <f ca="1">IF(OFFSET('Dummy Payment (2)'!$C$21,AD1930-1,AC1930-1)&lt;&gt;"",-OFFSET('Dummy Payment (2)'!$C$21,AD1930-1,AC1930-1),"")</f>
        <v/>
      </c>
      <c r="AH1930" s="147" t="str">
        <f t="shared" ca="1" si="91"/>
        <v/>
      </c>
    </row>
    <row r="1931" spans="29:34" x14ac:dyDescent="0.3">
      <c r="AC1931" s="111">
        <f t="shared" si="89"/>
        <v>3</v>
      </c>
      <c r="AD1931" s="111">
        <f t="shared" si="90"/>
        <v>85</v>
      </c>
      <c r="AE1931" s="144">
        <v>715</v>
      </c>
      <c r="AF1931" s="145" t="str">
        <f ca="1">IF(OFFSET('Dummy Payment (2)'!$B$21,AD1931-1,AC1931-1)&lt;&gt;"",OFFSET('Dummy Payment (2)'!$B$21,AD1931-1,AC1931-1),"")</f>
        <v/>
      </c>
      <c r="AG1931" s="146" t="str">
        <f ca="1">IF(OFFSET('Dummy Payment (2)'!$C$21,AD1931-1,AC1931-1)&lt;&gt;"",-OFFSET('Dummy Payment (2)'!$C$21,AD1931-1,AC1931-1),"")</f>
        <v/>
      </c>
      <c r="AH1931" s="147" t="str">
        <f t="shared" ca="1" si="91"/>
        <v/>
      </c>
    </row>
    <row r="1932" spans="29:34" x14ac:dyDescent="0.3">
      <c r="AC1932" s="111">
        <f t="shared" si="89"/>
        <v>3</v>
      </c>
      <c r="AD1932" s="111">
        <f t="shared" si="90"/>
        <v>86</v>
      </c>
      <c r="AE1932" s="144">
        <v>716</v>
      </c>
      <c r="AF1932" s="145" t="str">
        <f ca="1">IF(OFFSET('Dummy Payment (2)'!$B$21,AD1932-1,AC1932-1)&lt;&gt;"",OFFSET('Dummy Payment (2)'!$B$21,AD1932-1,AC1932-1),"")</f>
        <v/>
      </c>
      <c r="AG1932" s="146" t="str">
        <f ca="1">IF(OFFSET('Dummy Payment (2)'!$C$21,AD1932-1,AC1932-1)&lt;&gt;"",-OFFSET('Dummy Payment (2)'!$C$21,AD1932-1,AC1932-1),"")</f>
        <v/>
      </c>
      <c r="AH1932" s="147" t="str">
        <f t="shared" ca="1" si="91"/>
        <v/>
      </c>
    </row>
    <row r="1933" spans="29:34" x14ac:dyDescent="0.3">
      <c r="AC1933" s="111">
        <f t="shared" si="89"/>
        <v>3</v>
      </c>
      <c r="AD1933" s="111">
        <f t="shared" si="90"/>
        <v>87</v>
      </c>
      <c r="AE1933" s="144">
        <v>717</v>
      </c>
      <c r="AF1933" s="145" t="str">
        <f ca="1">IF(OFFSET('Dummy Payment (2)'!$B$21,AD1933-1,AC1933-1)&lt;&gt;"",OFFSET('Dummy Payment (2)'!$B$21,AD1933-1,AC1933-1),"")</f>
        <v/>
      </c>
      <c r="AG1933" s="146" t="str">
        <f ca="1">IF(OFFSET('Dummy Payment (2)'!$C$21,AD1933-1,AC1933-1)&lt;&gt;"",-OFFSET('Dummy Payment (2)'!$C$21,AD1933-1,AC1933-1),"")</f>
        <v/>
      </c>
      <c r="AH1933" s="147" t="str">
        <f t="shared" ca="1" si="91"/>
        <v/>
      </c>
    </row>
    <row r="1934" spans="29:34" x14ac:dyDescent="0.3">
      <c r="AC1934" s="111">
        <f t="shared" si="89"/>
        <v>3</v>
      </c>
      <c r="AD1934" s="111">
        <f t="shared" si="90"/>
        <v>88</v>
      </c>
      <c r="AE1934" s="144">
        <v>718</v>
      </c>
      <c r="AF1934" s="145" t="str">
        <f ca="1">IF(OFFSET('Dummy Payment (2)'!$B$21,AD1934-1,AC1934-1)&lt;&gt;"",OFFSET('Dummy Payment (2)'!$B$21,AD1934-1,AC1934-1),"")</f>
        <v/>
      </c>
      <c r="AG1934" s="146" t="str">
        <f ca="1">IF(OFFSET('Dummy Payment (2)'!$C$21,AD1934-1,AC1934-1)&lt;&gt;"",-OFFSET('Dummy Payment (2)'!$C$21,AD1934-1,AC1934-1),"")</f>
        <v/>
      </c>
      <c r="AH1934" s="147" t="str">
        <f t="shared" ca="1" si="91"/>
        <v/>
      </c>
    </row>
    <row r="1935" spans="29:34" x14ac:dyDescent="0.3">
      <c r="AC1935" s="111">
        <f t="shared" si="89"/>
        <v>3</v>
      </c>
      <c r="AD1935" s="111">
        <f t="shared" si="90"/>
        <v>89</v>
      </c>
      <c r="AE1935" s="144">
        <v>719</v>
      </c>
      <c r="AF1935" s="145" t="str">
        <f ca="1">IF(OFFSET('Dummy Payment (2)'!$B$21,AD1935-1,AC1935-1)&lt;&gt;"",OFFSET('Dummy Payment (2)'!$B$21,AD1935-1,AC1935-1),"")</f>
        <v/>
      </c>
      <c r="AG1935" s="146" t="str">
        <f ca="1">IF(OFFSET('Dummy Payment (2)'!$C$21,AD1935-1,AC1935-1)&lt;&gt;"",-OFFSET('Dummy Payment (2)'!$C$21,AD1935-1,AC1935-1),"")</f>
        <v/>
      </c>
      <c r="AH1935" s="147" t="str">
        <f t="shared" ca="1" si="91"/>
        <v/>
      </c>
    </row>
    <row r="1936" spans="29:34" x14ac:dyDescent="0.3">
      <c r="AC1936" s="111">
        <f t="shared" si="89"/>
        <v>3</v>
      </c>
      <c r="AD1936" s="111">
        <f t="shared" si="90"/>
        <v>90</v>
      </c>
      <c r="AE1936" s="144">
        <v>720</v>
      </c>
      <c r="AF1936" s="145" t="str">
        <f ca="1">IF(OFFSET('Dummy Payment (2)'!$B$21,AD1936-1,AC1936-1)&lt;&gt;"",OFFSET('Dummy Payment (2)'!$B$21,AD1936-1,AC1936-1),"")</f>
        <v/>
      </c>
      <c r="AG1936" s="146" t="str">
        <f ca="1">IF(OFFSET('Dummy Payment (2)'!$C$21,AD1936-1,AC1936-1)&lt;&gt;"",-OFFSET('Dummy Payment (2)'!$C$21,AD1936-1,AC1936-1),"")</f>
        <v/>
      </c>
      <c r="AH1936" s="147" t="str">
        <f t="shared" ca="1" si="91"/>
        <v/>
      </c>
    </row>
    <row r="1937" spans="29:34" x14ac:dyDescent="0.3">
      <c r="AC1937" s="111">
        <f t="shared" si="89"/>
        <v>3</v>
      </c>
      <c r="AD1937" s="111">
        <f t="shared" si="90"/>
        <v>81</v>
      </c>
      <c r="AE1937" s="144">
        <v>721</v>
      </c>
      <c r="AF1937" s="145" t="str">
        <f ca="1">IF(OFFSET('Dummy Payment (2)'!$B$21,AD1937-1,AC1937-1)&lt;&gt;"",OFFSET('Dummy Payment (2)'!$B$21,AD1937-1,AC1937-1),"")</f>
        <v/>
      </c>
      <c r="AG1937" s="146" t="str">
        <f ca="1">IF(OFFSET('Dummy Payment (2)'!$C$21,AD1937-1,AC1937-1)&lt;&gt;"",-OFFSET('Dummy Payment (2)'!$C$21,AD1937-1,AC1937-1),"")</f>
        <v/>
      </c>
      <c r="AH1937" s="147" t="str">
        <f t="shared" ca="1" si="91"/>
        <v/>
      </c>
    </row>
    <row r="1938" spans="29:34" x14ac:dyDescent="0.3">
      <c r="AC1938" s="111">
        <f t="shared" si="89"/>
        <v>3</v>
      </c>
      <c r="AD1938" s="111">
        <f t="shared" si="90"/>
        <v>82</v>
      </c>
      <c r="AE1938" s="144">
        <v>722</v>
      </c>
      <c r="AF1938" s="145" t="str">
        <f ca="1">IF(OFFSET('Dummy Payment (2)'!$B$21,AD1938-1,AC1938-1)&lt;&gt;"",OFFSET('Dummy Payment (2)'!$B$21,AD1938-1,AC1938-1),"")</f>
        <v/>
      </c>
      <c r="AG1938" s="146" t="str">
        <f ca="1">IF(OFFSET('Dummy Payment (2)'!$C$21,AD1938-1,AC1938-1)&lt;&gt;"",-OFFSET('Dummy Payment (2)'!$C$21,AD1938-1,AC1938-1),"")</f>
        <v/>
      </c>
      <c r="AH1938" s="147" t="str">
        <f t="shared" ca="1" si="91"/>
        <v/>
      </c>
    </row>
    <row r="1939" spans="29:34" x14ac:dyDescent="0.3">
      <c r="AC1939" s="111">
        <f t="shared" si="89"/>
        <v>3</v>
      </c>
      <c r="AD1939" s="111">
        <f t="shared" si="90"/>
        <v>83</v>
      </c>
      <c r="AE1939" s="144">
        <v>723</v>
      </c>
      <c r="AF1939" s="145" t="str">
        <f ca="1">IF(OFFSET('Dummy Payment (2)'!$B$21,AD1939-1,AC1939-1)&lt;&gt;"",OFFSET('Dummy Payment (2)'!$B$21,AD1939-1,AC1939-1),"")</f>
        <v/>
      </c>
      <c r="AG1939" s="146" t="str">
        <f ca="1">IF(OFFSET('Dummy Payment (2)'!$C$21,AD1939-1,AC1939-1)&lt;&gt;"",-OFFSET('Dummy Payment (2)'!$C$21,AD1939-1,AC1939-1),"")</f>
        <v/>
      </c>
      <c r="AH1939" s="147" t="str">
        <f t="shared" ca="1" si="91"/>
        <v/>
      </c>
    </row>
    <row r="1940" spans="29:34" x14ac:dyDescent="0.3">
      <c r="AC1940" s="111">
        <f t="shared" si="89"/>
        <v>3</v>
      </c>
      <c r="AD1940" s="111">
        <f t="shared" si="90"/>
        <v>84</v>
      </c>
      <c r="AE1940" s="144">
        <v>724</v>
      </c>
      <c r="AF1940" s="145" t="str">
        <f ca="1">IF(OFFSET('Dummy Payment (2)'!$B$21,AD1940-1,AC1940-1)&lt;&gt;"",OFFSET('Dummy Payment (2)'!$B$21,AD1940-1,AC1940-1),"")</f>
        <v/>
      </c>
      <c r="AG1940" s="146" t="str">
        <f ca="1">IF(OFFSET('Dummy Payment (2)'!$C$21,AD1940-1,AC1940-1)&lt;&gt;"",-OFFSET('Dummy Payment (2)'!$C$21,AD1940-1,AC1940-1),"")</f>
        <v/>
      </c>
      <c r="AH1940" s="147" t="str">
        <f t="shared" ca="1" si="91"/>
        <v/>
      </c>
    </row>
    <row r="1941" spans="29:34" x14ac:dyDescent="0.3">
      <c r="AC1941" s="111">
        <f t="shared" si="89"/>
        <v>3</v>
      </c>
      <c r="AD1941" s="111">
        <f t="shared" si="90"/>
        <v>85</v>
      </c>
      <c r="AE1941" s="144">
        <v>725</v>
      </c>
      <c r="AF1941" s="145" t="str">
        <f ca="1">IF(OFFSET('Dummy Payment (2)'!$B$21,AD1941-1,AC1941-1)&lt;&gt;"",OFFSET('Dummy Payment (2)'!$B$21,AD1941-1,AC1941-1),"")</f>
        <v/>
      </c>
      <c r="AG1941" s="146" t="str">
        <f ca="1">IF(OFFSET('Dummy Payment (2)'!$C$21,AD1941-1,AC1941-1)&lt;&gt;"",-OFFSET('Dummy Payment (2)'!$C$21,AD1941-1,AC1941-1),"")</f>
        <v/>
      </c>
      <c r="AH1941" s="147" t="str">
        <f t="shared" ca="1" si="91"/>
        <v/>
      </c>
    </row>
    <row r="1942" spans="29:34" x14ac:dyDescent="0.3">
      <c r="AC1942" s="111">
        <f t="shared" si="89"/>
        <v>3</v>
      </c>
      <c r="AD1942" s="111">
        <f t="shared" si="90"/>
        <v>86</v>
      </c>
      <c r="AE1942" s="144">
        <v>726</v>
      </c>
      <c r="AF1942" s="145" t="str">
        <f ca="1">IF(OFFSET('Dummy Payment (2)'!$B$21,AD1942-1,AC1942-1)&lt;&gt;"",OFFSET('Dummy Payment (2)'!$B$21,AD1942-1,AC1942-1),"")</f>
        <v/>
      </c>
      <c r="AG1942" s="146" t="str">
        <f ca="1">IF(OFFSET('Dummy Payment (2)'!$C$21,AD1942-1,AC1942-1)&lt;&gt;"",-OFFSET('Dummy Payment (2)'!$C$21,AD1942-1,AC1942-1),"")</f>
        <v/>
      </c>
      <c r="AH1942" s="147" t="str">
        <f t="shared" ca="1" si="91"/>
        <v/>
      </c>
    </row>
    <row r="1943" spans="29:34" x14ac:dyDescent="0.3">
      <c r="AC1943" s="111">
        <f t="shared" si="89"/>
        <v>3</v>
      </c>
      <c r="AD1943" s="111">
        <f t="shared" si="90"/>
        <v>87</v>
      </c>
      <c r="AE1943" s="144">
        <v>727</v>
      </c>
      <c r="AF1943" s="145" t="str">
        <f ca="1">IF(OFFSET('Dummy Payment (2)'!$B$21,AD1943-1,AC1943-1)&lt;&gt;"",OFFSET('Dummy Payment (2)'!$B$21,AD1943-1,AC1943-1),"")</f>
        <v/>
      </c>
      <c r="AG1943" s="146" t="str">
        <f ca="1">IF(OFFSET('Dummy Payment (2)'!$C$21,AD1943-1,AC1943-1)&lt;&gt;"",-OFFSET('Dummy Payment (2)'!$C$21,AD1943-1,AC1943-1),"")</f>
        <v/>
      </c>
      <c r="AH1943" s="147" t="str">
        <f t="shared" ca="1" si="91"/>
        <v/>
      </c>
    </row>
    <row r="1944" spans="29:34" x14ac:dyDescent="0.3">
      <c r="AC1944" s="111">
        <f t="shared" si="89"/>
        <v>3</v>
      </c>
      <c r="AD1944" s="111">
        <f t="shared" si="90"/>
        <v>88</v>
      </c>
      <c r="AE1944" s="144">
        <v>728</v>
      </c>
      <c r="AF1944" s="145" t="str">
        <f ca="1">IF(OFFSET('Dummy Payment (2)'!$B$21,AD1944-1,AC1944-1)&lt;&gt;"",OFFSET('Dummy Payment (2)'!$B$21,AD1944-1,AC1944-1),"")</f>
        <v/>
      </c>
      <c r="AG1944" s="146" t="str">
        <f ca="1">IF(OFFSET('Dummy Payment (2)'!$C$21,AD1944-1,AC1944-1)&lt;&gt;"",-OFFSET('Dummy Payment (2)'!$C$21,AD1944-1,AC1944-1),"")</f>
        <v/>
      </c>
      <c r="AH1944" s="147" t="str">
        <f t="shared" ca="1" si="91"/>
        <v/>
      </c>
    </row>
    <row r="1945" spans="29:34" x14ac:dyDescent="0.3">
      <c r="AC1945" s="111">
        <f t="shared" si="89"/>
        <v>3</v>
      </c>
      <c r="AD1945" s="111">
        <f t="shared" si="90"/>
        <v>89</v>
      </c>
      <c r="AE1945" s="144">
        <v>729</v>
      </c>
      <c r="AF1945" s="145" t="str">
        <f ca="1">IF(OFFSET('Dummy Payment (2)'!$B$21,AD1945-1,AC1945-1)&lt;&gt;"",OFFSET('Dummy Payment (2)'!$B$21,AD1945-1,AC1945-1),"")</f>
        <v/>
      </c>
      <c r="AG1945" s="146" t="str">
        <f ca="1">IF(OFFSET('Dummy Payment (2)'!$C$21,AD1945-1,AC1945-1)&lt;&gt;"",-OFFSET('Dummy Payment (2)'!$C$21,AD1945-1,AC1945-1),"")</f>
        <v/>
      </c>
      <c r="AH1945" s="147" t="str">
        <f t="shared" ca="1" si="91"/>
        <v/>
      </c>
    </row>
    <row r="1946" spans="29:34" x14ac:dyDescent="0.3">
      <c r="AC1946" s="111">
        <f t="shared" si="89"/>
        <v>3</v>
      </c>
      <c r="AD1946" s="111">
        <f t="shared" si="90"/>
        <v>90</v>
      </c>
      <c r="AE1946" s="144">
        <v>730</v>
      </c>
      <c r="AF1946" s="145" t="str">
        <f ca="1">IF(OFFSET('Dummy Payment (2)'!$B$21,AD1946-1,AC1946-1)&lt;&gt;"",OFFSET('Dummy Payment (2)'!$B$21,AD1946-1,AC1946-1),"")</f>
        <v/>
      </c>
      <c r="AG1946" s="146" t="str">
        <f ca="1">IF(OFFSET('Dummy Payment (2)'!$C$21,AD1946-1,AC1946-1)&lt;&gt;"",-OFFSET('Dummy Payment (2)'!$C$21,AD1946-1,AC1946-1),"")</f>
        <v/>
      </c>
      <c r="AH1946" s="147" t="str">
        <f t="shared" ca="1" si="91"/>
        <v/>
      </c>
    </row>
    <row r="1947" spans="29:34" x14ac:dyDescent="0.3">
      <c r="AC1947" s="111">
        <f t="shared" si="89"/>
        <v>3</v>
      </c>
      <c r="AD1947" s="111">
        <f t="shared" si="90"/>
        <v>81</v>
      </c>
      <c r="AE1947" s="144">
        <v>731</v>
      </c>
      <c r="AF1947" s="145" t="str">
        <f ca="1">IF(OFFSET('Dummy Payment (2)'!$B$21,AD1947-1,AC1947-1)&lt;&gt;"",OFFSET('Dummy Payment (2)'!$B$21,AD1947-1,AC1947-1),"")</f>
        <v/>
      </c>
      <c r="AG1947" s="146" t="str">
        <f ca="1">IF(OFFSET('Dummy Payment (2)'!$C$21,AD1947-1,AC1947-1)&lt;&gt;"",-OFFSET('Dummy Payment (2)'!$C$21,AD1947-1,AC1947-1),"")</f>
        <v/>
      </c>
      <c r="AH1947" s="147" t="str">
        <f t="shared" ca="1" si="91"/>
        <v/>
      </c>
    </row>
    <row r="1948" spans="29:34" x14ac:dyDescent="0.3">
      <c r="AC1948" s="111">
        <f t="shared" si="89"/>
        <v>3</v>
      </c>
      <c r="AD1948" s="111">
        <f t="shared" si="90"/>
        <v>82</v>
      </c>
      <c r="AE1948" s="144">
        <v>732</v>
      </c>
      <c r="AF1948" s="145" t="str">
        <f ca="1">IF(OFFSET('Dummy Payment (2)'!$B$21,AD1948-1,AC1948-1)&lt;&gt;"",OFFSET('Dummy Payment (2)'!$B$21,AD1948-1,AC1948-1),"")</f>
        <v/>
      </c>
      <c r="AG1948" s="146" t="str">
        <f ca="1">IF(OFFSET('Dummy Payment (2)'!$C$21,AD1948-1,AC1948-1)&lt;&gt;"",-OFFSET('Dummy Payment (2)'!$C$21,AD1948-1,AC1948-1),"")</f>
        <v/>
      </c>
      <c r="AH1948" s="147" t="str">
        <f t="shared" ca="1" si="91"/>
        <v/>
      </c>
    </row>
    <row r="1949" spans="29:34" x14ac:dyDescent="0.3">
      <c r="AC1949" s="111">
        <f t="shared" si="89"/>
        <v>3</v>
      </c>
      <c r="AD1949" s="111">
        <f t="shared" si="90"/>
        <v>83</v>
      </c>
      <c r="AE1949" s="144">
        <v>733</v>
      </c>
      <c r="AF1949" s="145" t="str">
        <f ca="1">IF(OFFSET('Dummy Payment (2)'!$B$21,AD1949-1,AC1949-1)&lt;&gt;"",OFFSET('Dummy Payment (2)'!$B$21,AD1949-1,AC1949-1),"")</f>
        <v/>
      </c>
      <c r="AG1949" s="146" t="str">
        <f ca="1">IF(OFFSET('Dummy Payment (2)'!$C$21,AD1949-1,AC1949-1)&lt;&gt;"",-OFFSET('Dummy Payment (2)'!$C$21,AD1949-1,AC1949-1),"")</f>
        <v/>
      </c>
      <c r="AH1949" s="147" t="str">
        <f t="shared" ca="1" si="91"/>
        <v/>
      </c>
    </row>
    <row r="1950" spans="29:34" x14ac:dyDescent="0.3">
      <c r="AC1950" s="111">
        <f t="shared" si="89"/>
        <v>3</v>
      </c>
      <c r="AD1950" s="111">
        <f t="shared" si="90"/>
        <v>84</v>
      </c>
      <c r="AE1950" s="144">
        <v>734</v>
      </c>
      <c r="AF1950" s="145" t="str">
        <f ca="1">IF(OFFSET('Dummy Payment (2)'!$B$21,AD1950-1,AC1950-1)&lt;&gt;"",OFFSET('Dummy Payment (2)'!$B$21,AD1950-1,AC1950-1),"")</f>
        <v/>
      </c>
      <c r="AG1950" s="146" t="str">
        <f ca="1">IF(OFFSET('Dummy Payment (2)'!$C$21,AD1950-1,AC1950-1)&lt;&gt;"",-OFFSET('Dummy Payment (2)'!$C$21,AD1950-1,AC1950-1),"")</f>
        <v/>
      </c>
      <c r="AH1950" s="147" t="str">
        <f t="shared" ca="1" si="91"/>
        <v/>
      </c>
    </row>
    <row r="1951" spans="29:34" x14ac:dyDescent="0.3">
      <c r="AC1951" s="111">
        <f t="shared" si="89"/>
        <v>3</v>
      </c>
      <c r="AD1951" s="111">
        <f t="shared" si="90"/>
        <v>85</v>
      </c>
      <c r="AE1951" s="144">
        <v>735</v>
      </c>
      <c r="AF1951" s="145" t="str">
        <f ca="1">IF(OFFSET('Dummy Payment (2)'!$B$21,AD1951-1,AC1951-1)&lt;&gt;"",OFFSET('Dummy Payment (2)'!$B$21,AD1951-1,AC1951-1),"")</f>
        <v/>
      </c>
      <c r="AG1951" s="146" t="str">
        <f ca="1">IF(OFFSET('Dummy Payment (2)'!$C$21,AD1951-1,AC1951-1)&lt;&gt;"",-OFFSET('Dummy Payment (2)'!$C$21,AD1951-1,AC1951-1),"")</f>
        <v/>
      </c>
      <c r="AH1951" s="147" t="str">
        <f t="shared" ca="1" si="91"/>
        <v/>
      </c>
    </row>
    <row r="1952" spans="29:34" x14ac:dyDescent="0.3">
      <c r="AC1952" s="111">
        <f t="shared" si="89"/>
        <v>3</v>
      </c>
      <c r="AD1952" s="111">
        <f t="shared" si="90"/>
        <v>86</v>
      </c>
      <c r="AE1952" s="144">
        <v>736</v>
      </c>
      <c r="AF1952" s="145" t="str">
        <f ca="1">IF(OFFSET('Dummy Payment (2)'!$B$21,AD1952-1,AC1952-1)&lt;&gt;"",OFFSET('Dummy Payment (2)'!$B$21,AD1952-1,AC1952-1),"")</f>
        <v/>
      </c>
      <c r="AG1952" s="146" t="str">
        <f ca="1">IF(OFFSET('Dummy Payment (2)'!$C$21,AD1952-1,AC1952-1)&lt;&gt;"",-OFFSET('Dummy Payment (2)'!$C$21,AD1952-1,AC1952-1),"")</f>
        <v/>
      </c>
      <c r="AH1952" s="147" t="str">
        <f t="shared" ca="1" si="91"/>
        <v/>
      </c>
    </row>
    <row r="1953" spans="29:34" x14ac:dyDescent="0.3">
      <c r="AC1953" s="111">
        <f t="shared" si="89"/>
        <v>3</v>
      </c>
      <c r="AD1953" s="111">
        <f t="shared" si="90"/>
        <v>87</v>
      </c>
      <c r="AE1953" s="144">
        <v>737</v>
      </c>
      <c r="AF1953" s="145" t="str">
        <f ca="1">IF(OFFSET('Dummy Payment (2)'!$B$21,AD1953-1,AC1953-1)&lt;&gt;"",OFFSET('Dummy Payment (2)'!$B$21,AD1953-1,AC1953-1),"")</f>
        <v/>
      </c>
      <c r="AG1953" s="146" t="str">
        <f ca="1">IF(OFFSET('Dummy Payment (2)'!$C$21,AD1953-1,AC1953-1)&lt;&gt;"",-OFFSET('Dummy Payment (2)'!$C$21,AD1953-1,AC1953-1),"")</f>
        <v/>
      </c>
      <c r="AH1953" s="147" t="str">
        <f t="shared" ca="1" si="91"/>
        <v/>
      </c>
    </row>
    <row r="1954" spans="29:34" x14ac:dyDescent="0.3">
      <c r="AC1954" s="111">
        <f t="shared" si="89"/>
        <v>3</v>
      </c>
      <c r="AD1954" s="111">
        <f t="shared" si="90"/>
        <v>88</v>
      </c>
      <c r="AE1954" s="144">
        <v>738</v>
      </c>
      <c r="AF1954" s="145" t="str">
        <f ca="1">IF(OFFSET('Dummy Payment (2)'!$B$21,AD1954-1,AC1954-1)&lt;&gt;"",OFFSET('Dummy Payment (2)'!$B$21,AD1954-1,AC1954-1),"")</f>
        <v/>
      </c>
      <c r="AG1954" s="146" t="str">
        <f ca="1">IF(OFFSET('Dummy Payment (2)'!$C$21,AD1954-1,AC1954-1)&lt;&gt;"",-OFFSET('Dummy Payment (2)'!$C$21,AD1954-1,AC1954-1),"")</f>
        <v/>
      </c>
      <c r="AH1954" s="147" t="str">
        <f t="shared" ca="1" si="91"/>
        <v/>
      </c>
    </row>
    <row r="1955" spans="29:34" x14ac:dyDescent="0.3">
      <c r="AC1955" s="111">
        <f t="shared" si="89"/>
        <v>3</v>
      </c>
      <c r="AD1955" s="111">
        <f t="shared" si="90"/>
        <v>89</v>
      </c>
      <c r="AE1955" s="144">
        <v>739</v>
      </c>
      <c r="AF1955" s="145" t="str">
        <f ca="1">IF(OFFSET('Dummy Payment (2)'!$B$21,AD1955-1,AC1955-1)&lt;&gt;"",OFFSET('Dummy Payment (2)'!$B$21,AD1955-1,AC1955-1),"")</f>
        <v/>
      </c>
      <c r="AG1955" s="146" t="str">
        <f ca="1">IF(OFFSET('Dummy Payment (2)'!$C$21,AD1955-1,AC1955-1)&lt;&gt;"",-OFFSET('Dummy Payment (2)'!$C$21,AD1955-1,AC1955-1),"")</f>
        <v/>
      </c>
      <c r="AH1955" s="147" t="str">
        <f t="shared" ca="1" si="91"/>
        <v/>
      </c>
    </row>
    <row r="1956" spans="29:34" x14ac:dyDescent="0.3">
      <c r="AC1956" s="111">
        <f t="shared" si="89"/>
        <v>3</v>
      </c>
      <c r="AD1956" s="111">
        <f t="shared" si="90"/>
        <v>90</v>
      </c>
      <c r="AE1956" s="144">
        <v>740</v>
      </c>
      <c r="AF1956" s="145" t="str">
        <f ca="1">IF(OFFSET('Dummy Payment (2)'!$B$21,AD1956-1,AC1956-1)&lt;&gt;"",OFFSET('Dummy Payment (2)'!$B$21,AD1956-1,AC1956-1),"")</f>
        <v/>
      </c>
      <c r="AG1956" s="146" t="str">
        <f ca="1">IF(OFFSET('Dummy Payment (2)'!$C$21,AD1956-1,AC1956-1)&lt;&gt;"",-OFFSET('Dummy Payment (2)'!$C$21,AD1956-1,AC1956-1),"")</f>
        <v/>
      </c>
      <c r="AH1956" s="147" t="str">
        <f t="shared" ca="1" si="91"/>
        <v/>
      </c>
    </row>
    <row r="1957" spans="29:34" x14ac:dyDescent="0.3">
      <c r="AC1957" s="111">
        <f t="shared" si="89"/>
        <v>5</v>
      </c>
      <c r="AD1957" s="111">
        <f t="shared" si="90"/>
        <v>1</v>
      </c>
      <c r="AE1957" s="144">
        <v>741</v>
      </c>
      <c r="AF1957" s="145">
        <f ca="1">IF(OFFSET('Dummy Payment (2)'!$B$21,AD1957-1,AC1957-1)&lt;&gt;"",OFFSET('Dummy Payment (2)'!$B$21,AD1957-1,AC1957-1),"")</f>
        <v>43114</v>
      </c>
      <c r="AG1957" s="146">
        <f ca="1">IF(OFFSET('Dummy Payment (2)'!$C$21,AD1957-1,AC1957-1)&lt;&gt;"",-OFFSET('Dummy Payment (2)'!$C$21,AD1957-1,AC1957-1),"")</f>
        <v>-200</v>
      </c>
      <c r="AH1957" s="147" t="str">
        <f t="shared" ca="1" si="91"/>
        <v>Credit Card - Visa</v>
      </c>
    </row>
    <row r="1958" spans="29:34" x14ac:dyDescent="0.3">
      <c r="AC1958" s="111">
        <f t="shared" si="89"/>
        <v>5</v>
      </c>
      <c r="AD1958" s="111">
        <f t="shared" si="90"/>
        <v>2</v>
      </c>
      <c r="AE1958" s="144">
        <v>742</v>
      </c>
      <c r="AF1958" s="145">
        <f ca="1">IF(OFFSET('Dummy Payment (2)'!$B$21,AD1958-1,AC1958-1)&lt;&gt;"",OFFSET('Dummy Payment (2)'!$B$21,AD1958-1,AC1958-1),"")</f>
        <v>43117</v>
      </c>
      <c r="AG1958" s="146">
        <f ca="1">IF(OFFSET('Dummy Payment (2)'!$C$21,AD1958-1,AC1958-1)&lt;&gt;"",-OFFSET('Dummy Payment (2)'!$C$21,AD1958-1,AC1958-1),"")</f>
        <v>-50</v>
      </c>
      <c r="AH1958" s="147" t="str">
        <f t="shared" ca="1" si="91"/>
        <v>Credit Card - Mastercard</v>
      </c>
    </row>
    <row r="1959" spans="29:34" x14ac:dyDescent="0.3">
      <c r="AC1959" s="111">
        <f t="shared" si="89"/>
        <v>5</v>
      </c>
      <c r="AD1959" s="111">
        <f t="shared" si="90"/>
        <v>3</v>
      </c>
      <c r="AE1959" s="144">
        <v>743</v>
      </c>
      <c r="AF1959" s="145">
        <f ca="1">IF(OFFSET('Dummy Payment (2)'!$B$21,AD1959-1,AC1959-1)&lt;&gt;"",OFFSET('Dummy Payment (2)'!$B$21,AD1959-1,AC1959-1),"")</f>
        <v>43117</v>
      </c>
      <c r="AG1959" s="146">
        <f ca="1">IF(OFFSET('Dummy Payment (2)'!$C$21,AD1959-1,AC1959-1)&lt;&gt;"",-OFFSET('Dummy Payment (2)'!$C$21,AD1959-1,AC1959-1),"")</f>
        <v>-100</v>
      </c>
      <c r="AH1959" s="147" t="str">
        <f t="shared" ca="1" si="91"/>
        <v>Credit Card - Amex</v>
      </c>
    </row>
    <row r="1960" spans="29:34" x14ac:dyDescent="0.3">
      <c r="AC1960" s="111">
        <f t="shared" si="89"/>
        <v>5</v>
      </c>
      <c r="AD1960" s="111">
        <f t="shared" si="90"/>
        <v>4</v>
      </c>
      <c r="AE1960" s="144">
        <v>744</v>
      </c>
      <c r="AF1960" s="145">
        <f ca="1">IF(OFFSET('Dummy Payment (2)'!$B$21,AD1960-1,AC1960-1)&lt;&gt;"",OFFSET('Dummy Payment (2)'!$B$21,AD1960-1,AC1960-1),"")</f>
        <v>43117</v>
      </c>
      <c r="AG1960" s="146">
        <f ca="1">IF(OFFSET('Dummy Payment (2)'!$C$21,AD1960-1,AC1960-1)&lt;&gt;"",-OFFSET('Dummy Payment (2)'!$C$21,AD1960-1,AC1960-1),"")</f>
        <v>-100</v>
      </c>
      <c r="AH1960" s="147" t="str">
        <f t="shared" ca="1" si="91"/>
        <v>Electricity</v>
      </c>
    </row>
    <row r="1961" spans="29:34" x14ac:dyDescent="0.3">
      <c r="AC1961" s="111">
        <f t="shared" si="89"/>
        <v>5</v>
      </c>
      <c r="AD1961" s="111">
        <f t="shared" si="90"/>
        <v>5</v>
      </c>
      <c r="AE1961" s="144">
        <v>745</v>
      </c>
      <c r="AF1961" s="145">
        <f ca="1">IF(OFFSET('Dummy Payment (2)'!$B$21,AD1961-1,AC1961-1)&lt;&gt;"",OFFSET('Dummy Payment (2)'!$B$21,AD1961-1,AC1961-1),"")</f>
        <v>43117</v>
      </c>
      <c r="AG1961" s="146">
        <f ca="1">IF(OFFSET('Dummy Payment (2)'!$C$21,AD1961-1,AC1961-1)&lt;&gt;"",-OFFSET('Dummy Payment (2)'!$C$21,AD1961-1,AC1961-1),"")</f>
        <v>-50</v>
      </c>
      <c r="AH1961" s="147" t="str">
        <f t="shared" ca="1" si="91"/>
        <v>Gas</v>
      </c>
    </row>
    <row r="1962" spans="29:34" x14ac:dyDescent="0.3">
      <c r="AC1962" s="111">
        <f t="shared" si="89"/>
        <v>5</v>
      </c>
      <c r="AD1962" s="111">
        <f t="shared" si="90"/>
        <v>6</v>
      </c>
      <c r="AE1962" s="144">
        <v>746</v>
      </c>
      <c r="AF1962" s="145">
        <f ca="1">IF(OFFSET('Dummy Payment (2)'!$B$21,AD1962-1,AC1962-1)&lt;&gt;"",OFFSET('Dummy Payment (2)'!$B$21,AD1962-1,AC1962-1),"")</f>
        <v>43117</v>
      </c>
      <c r="AG1962" s="146">
        <f ca="1">IF(OFFSET('Dummy Payment (2)'!$C$21,AD1962-1,AC1962-1)&lt;&gt;"",-OFFSET('Dummy Payment (2)'!$C$21,AD1962-1,AC1962-1),"")</f>
        <v>-50</v>
      </c>
      <c r="AH1962" s="147" t="str">
        <f t="shared" ca="1" si="91"/>
        <v>Water</v>
      </c>
    </row>
    <row r="1963" spans="29:34" x14ac:dyDescent="0.3">
      <c r="AC1963" s="111">
        <f t="shared" si="89"/>
        <v>5</v>
      </c>
      <c r="AD1963" s="111">
        <f t="shared" si="90"/>
        <v>7</v>
      </c>
      <c r="AE1963" s="144">
        <v>747</v>
      </c>
      <c r="AF1963" s="145">
        <f ca="1">IF(OFFSET('Dummy Payment (2)'!$B$21,AD1963-1,AC1963-1)&lt;&gt;"",OFFSET('Dummy Payment (2)'!$B$21,AD1963-1,AC1963-1),"")</f>
        <v>43117</v>
      </c>
      <c r="AG1963" s="146">
        <f ca="1">IF(OFFSET('Dummy Payment (2)'!$C$21,AD1963-1,AC1963-1)&lt;&gt;"",-OFFSET('Dummy Payment (2)'!$C$21,AD1963-1,AC1963-1),"")</f>
        <v>-75</v>
      </c>
      <c r="AH1963" s="147" t="str">
        <f t="shared" ca="1" si="91"/>
        <v>Cable TV</v>
      </c>
    </row>
    <row r="1964" spans="29:34" x14ac:dyDescent="0.3">
      <c r="AC1964" s="111">
        <f t="shared" si="89"/>
        <v>5</v>
      </c>
      <c r="AD1964" s="111">
        <f t="shared" si="90"/>
        <v>8</v>
      </c>
      <c r="AE1964" s="144">
        <v>748</v>
      </c>
      <c r="AF1964" s="145" t="str">
        <f ca="1">IF(OFFSET('Dummy Payment (2)'!$B$21,AD1964-1,AC1964-1)&lt;&gt;"",OFFSET('Dummy Payment (2)'!$B$21,AD1964-1,AC1964-1),"")</f>
        <v/>
      </c>
      <c r="AG1964" s="146">
        <f ca="1">IF(OFFSET('Dummy Payment (2)'!$C$21,AD1964-1,AC1964-1)&lt;&gt;"",-OFFSET('Dummy Payment (2)'!$C$21,AD1964-1,AC1964-1),"")</f>
        <v>-110</v>
      </c>
      <c r="AH1964" s="147" t="str">
        <f t="shared" ca="1" si="91"/>
        <v/>
      </c>
    </row>
    <row r="1965" spans="29:34" x14ac:dyDescent="0.3">
      <c r="AC1965" s="111">
        <f t="shared" si="89"/>
        <v>5</v>
      </c>
      <c r="AD1965" s="111">
        <f t="shared" si="90"/>
        <v>9</v>
      </c>
      <c r="AE1965" s="144">
        <v>749</v>
      </c>
      <c r="AF1965" s="145">
        <f ca="1">IF(OFFSET('Dummy Payment (2)'!$B$21,AD1965-1,AC1965-1)&lt;&gt;"",OFFSET('Dummy Payment (2)'!$B$21,AD1965-1,AC1965-1),"")</f>
        <v>43117</v>
      </c>
      <c r="AG1965" s="146">
        <f ca="1">IF(OFFSET('Dummy Payment (2)'!$C$21,AD1965-1,AC1965-1)&lt;&gt;"",-OFFSET('Dummy Payment (2)'!$C$21,AD1965-1,AC1965-1),"")</f>
        <v>-500</v>
      </c>
      <c r="AH1965" s="147" t="str">
        <f t="shared" ca="1" si="91"/>
        <v>House Rental</v>
      </c>
    </row>
    <row r="1966" spans="29:34" x14ac:dyDescent="0.3">
      <c r="AC1966" s="111">
        <f t="shared" si="89"/>
        <v>5</v>
      </c>
      <c r="AD1966" s="111">
        <f t="shared" si="90"/>
        <v>10</v>
      </c>
      <c r="AE1966" s="144">
        <v>750</v>
      </c>
      <c r="AF1966" s="145">
        <f ca="1">IF(OFFSET('Dummy Payment (2)'!$B$21,AD1966-1,AC1966-1)&lt;&gt;"",OFFSET('Dummy Payment (2)'!$B$21,AD1966-1,AC1966-1),"")</f>
        <v>43117</v>
      </c>
      <c r="AG1966" s="146">
        <f ca="1">IF(OFFSET('Dummy Payment (2)'!$C$21,AD1966-1,AC1966-1)&lt;&gt;"",-OFFSET('Dummy Payment (2)'!$C$21,AD1966-1,AC1966-1),"")</f>
        <v>-1000</v>
      </c>
      <c r="AH1966" s="147" t="str">
        <f t="shared" ca="1" si="91"/>
        <v>Vacation</v>
      </c>
    </row>
    <row r="1967" spans="29:34" x14ac:dyDescent="0.3">
      <c r="AC1967" s="111">
        <f t="shared" si="89"/>
        <v>5</v>
      </c>
      <c r="AD1967" s="111">
        <f t="shared" si="90"/>
        <v>11</v>
      </c>
      <c r="AE1967" s="144">
        <v>751</v>
      </c>
      <c r="AF1967" s="145">
        <f ca="1">IF(OFFSET('Dummy Payment (2)'!$B$21,AD1967-1,AC1967-1)&lt;&gt;"",OFFSET('Dummy Payment (2)'!$B$21,AD1967-1,AC1967-1),"")</f>
        <v>43117</v>
      </c>
      <c r="AG1967" s="146">
        <f ca="1">IF(OFFSET('Dummy Payment (2)'!$C$21,AD1967-1,AC1967-1)&lt;&gt;"",-OFFSET('Dummy Payment (2)'!$C$21,AD1967-1,AC1967-1),"")</f>
        <v>-100</v>
      </c>
      <c r="AH1967" s="147" t="str">
        <f t="shared" ca="1" si="91"/>
        <v>Gym Membership</v>
      </c>
    </row>
    <row r="1968" spans="29:34" x14ac:dyDescent="0.3">
      <c r="AC1968" s="111">
        <f t="shared" si="89"/>
        <v>5</v>
      </c>
      <c r="AD1968" s="111">
        <f t="shared" si="90"/>
        <v>12</v>
      </c>
      <c r="AE1968" s="144">
        <v>752</v>
      </c>
      <c r="AF1968" s="145">
        <f ca="1">IF(OFFSET('Dummy Payment (2)'!$B$21,AD1968-1,AC1968-1)&lt;&gt;"",OFFSET('Dummy Payment (2)'!$B$21,AD1968-1,AC1968-1),"")</f>
        <v>43117</v>
      </c>
      <c r="AG1968" s="146">
        <f ca="1">IF(OFFSET('Dummy Payment (2)'!$C$21,AD1968-1,AC1968-1)&lt;&gt;"",-OFFSET('Dummy Payment (2)'!$C$21,AD1968-1,AC1968-1),"")</f>
        <v>-25</v>
      </c>
      <c r="AH1968" s="147" t="str">
        <f t="shared" ca="1" si="91"/>
        <v>Mobile Phone</v>
      </c>
    </row>
    <row r="1969" spans="29:34" x14ac:dyDescent="0.3">
      <c r="AC1969" s="111">
        <f t="shared" si="89"/>
        <v>5</v>
      </c>
      <c r="AD1969" s="111">
        <f t="shared" si="90"/>
        <v>13</v>
      </c>
      <c r="AE1969" s="144">
        <v>753</v>
      </c>
      <c r="AF1969" s="145">
        <f ca="1">IF(OFFSET('Dummy Payment (2)'!$B$21,AD1969-1,AC1969-1)&lt;&gt;"",OFFSET('Dummy Payment (2)'!$B$21,AD1969-1,AC1969-1),"")</f>
        <v>43117</v>
      </c>
      <c r="AG1969" s="146">
        <f ca="1">IF(OFFSET('Dummy Payment (2)'!$C$21,AD1969-1,AC1969-1)&lt;&gt;"",-OFFSET('Dummy Payment (2)'!$C$21,AD1969-1,AC1969-1),"")</f>
        <v>-15</v>
      </c>
      <c r="AH1969" s="147" t="str">
        <f t="shared" ca="1" si="91"/>
        <v>House Phone</v>
      </c>
    </row>
    <row r="1970" spans="29:34" x14ac:dyDescent="0.3">
      <c r="AC1970" s="111">
        <f t="shared" si="89"/>
        <v>5</v>
      </c>
      <c r="AD1970" s="111">
        <f t="shared" si="90"/>
        <v>14</v>
      </c>
      <c r="AE1970" s="144">
        <v>754</v>
      </c>
      <c r="AF1970" s="145">
        <f ca="1">IF(OFFSET('Dummy Payment (2)'!$B$21,AD1970-1,AC1970-1)&lt;&gt;"",OFFSET('Dummy Payment (2)'!$B$21,AD1970-1,AC1970-1),"")</f>
        <v>43117</v>
      </c>
      <c r="AG1970" s="146">
        <f ca="1">IF(OFFSET('Dummy Payment (2)'!$C$21,AD1970-1,AC1970-1)&lt;&gt;"",-OFFSET('Dummy Payment (2)'!$C$21,AD1970-1,AC1970-1),"")</f>
        <v>-50</v>
      </c>
      <c r="AH1970" s="147" t="str">
        <f t="shared" ca="1" si="91"/>
        <v>Hobbies</v>
      </c>
    </row>
    <row r="1971" spans="29:34" x14ac:dyDescent="0.3">
      <c r="AC1971" s="111">
        <f t="shared" si="89"/>
        <v>5</v>
      </c>
      <c r="AD1971" s="111">
        <f t="shared" si="90"/>
        <v>15</v>
      </c>
      <c r="AE1971" s="144">
        <v>755</v>
      </c>
      <c r="AF1971" s="145">
        <f ca="1">IF(OFFSET('Dummy Payment (2)'!$B$21,AD1971-1,AC1971-1)&lt;&gt;"",OFFSET('Dummy Payment (2)'!$B$21,AD1971-1,AC1971-1),"")</f>
        <v>43117</v>
      </c>
      <c r="AG1971" s="146">
        <f ca="1">IF(OFFSET('Dummy Payment (2)'!$C$21,AD1971-1,AC1971-1)&lt;&gt;"",-OFFSET('Dummy Payment (2)'!$C$21,AD1971-1,AC1971-1),"")</f>
        <v>-500</v>
      </c>
      <c r="AH1971" s="147" t="str">
        <f t="shared" ca="1" si="91"/>
        <v>Eating Out/Restaurant</v>
      </c>
    </row>
    <row r="1972" spans="29:34" x14ac:dyDescent="0.3">
      <c r="AC1972" s="111">
        <f t="shared" si="89"/>
        <v>5</v>
      </c>
      <c r="AD1972" s="111">
        <f t="shared" si="90"/>
        <v>16</v>
      </c>
      <c r="AE1972" s="144">
        <v>756</v>
      </c>
      <c r="AF1972" s="145">
        <f ca="1">IF(OFFSET('Dummy Payment (2)'!$B$21,AD1972-1,AC1972-1)&lt;&gt;"",OFFSET('Dummy Payment (2)'!$B$21,AD1972-1,AC1972-1),"")</f>
        <v>43117</v>
      </c>
      <c r="AG1972" s="146">
        <f ca="1">IF(OFFSET('Dummy Payment (2)'!$C$21,AD1972-1,AC1972-1)&lt;&gt;"",-OFFSET('Dummy Payment (2)'!$C$21,AD1972-1,AC1972-1),"")</f>
        <v>-250</v>
      </c>
      <c r="AH1972" s="147" t="str">
        <f t="shared" ca="1" si="91"/>
        <v>Groceries</v>
      </c>
    </row>
    <row r="1973" spans="29:34" x14ac:dyDescent="0.3">
      <c r="AC1973" s="111">
        <f t="shared" si="89"/>
        <v>5</v>
      </c>
      <c r="AD1973" s="111">
        <f t="shared" si="90"/>
        <v>17</v>
      </c>
      <c r="AE1973" s="144">
        <v>757</v>
      </c>
      <c r="AF1973" s="145">
        <f ca="1">IF(OFFSET('Dummy Payment (2)'!$B$21,AD1973-1,AC1973-1)&lt;&gt;"",OFFSET('Dummy Payment (2)'!$B$21,AD1973-1,AC1973-1),"")</f>
        <v>43117</v>
      </c>
      <c r="AG1973" s="146">
        <f ca="1">IF(OFFSET('Dummy Payment (2)'!$C$21,AD1973-1,AC1973-1)&lt;&gt;"",-OFFSET('Dummy Payment (2)'!$C$21,AD1973-1,AC1973-1),"")</f>
        <v>-100</v>
      </c>
      <c r="AH1973" s="147" t="str">
        <f t="shared" ca="1" si="91"/>
        <v>Clothes</v>
      </c>
    </row>
    <row r="1974" spans="29:34" x14ac:dyDescent="0.3">
      <c r="AC1974" s="111">
        <f t="shared" si="89"/>
        <v>5</v>
      </c>
      <c r="AD1974" s="111">
        <f t="shared" si="90"/>
        <v>18</v>
      </c>
      <c r="AE1974" s="144">
        <v>758</v>
      </c>
      <c r="AF1974" s="145">
        <f ca="1">IF(OFFSET('Dummy Payment (2)'!$B$21,AD1974-1,AC1974-1)&lt;&gt;"",OFFSET('Dummy Payment (2)'!$B$21,AD1974-1,AC1974-1),"")</f>
        <v>43117</v>
      </c>
      <c r="AG1974" s="146">
        <f ca="1">IF(OFFSET('Dummy Payment (2)'!$C$21,AD1974-1,AC1974-1)&lt;&gt;"",-OFFSET('Dummy Payment (2)'!$C$21,AD1974-1,AC1974-1),"")</f>
        <v>-100</v>
      </c>
      <c r="AH1974" s="147" t="str">
        <f t="shared" ca="1" si="91"/>
        <v>Children Activities</v>
      </c>
    </row>
    <row r="1975" spans="29:34" x14ac:dyDescent="0.3">
      <c r="AC1975" s="111">
        <f t="shared" ref="AC1975:AC2038" si="92">AC1865+2</f>
        <v>5</v>
      </c>
      <c r="AD1975" s="111">
        <f t="shared" ref="AD1975:AD2038" si="93">AD1865</f>
        <v>19</v>
      </c>
      <c r="AE1975" s="144">
        <v>759</v>
      </c>
      <c r="AF1975" s="145">
        <f ca="1">IF(OFFSET('Dummy Payment (2)'!$B$21,AD1975-1,AC1975-1)&lt;&gt;"",OFFSET('Dummy Payment (2)'!$B$21,AD1975-1,AC1975-1),"")</f>
        <v>43117</v>
      </c>
      <c r="AG1975" s="146">
        <f ca="1">IF(OFFSET('Dummy Payment (2)'!$C$21,AD1975-1,AC1975-1)&lt;&gt;"",-OFFSET('Dummy Payment (2)'!$C$21,AD1975-1,AC1975-1),"")</f>
        <v>-10</v>
      </c>
      <c r="AH1975" s="147" t="str">
        <f t="shared" ref="AH1975:AH2038" ca="1" si="94">IF(AH1865&lt;&gt;"",AH1865,"")</f>
        <v>Cosmetics</v>
      </c>
    </row>
    <row r="1976" spans="29:34" x14ac:dyDescent="0.3">
      <c r="AC1976" s="111">
        <f t="shared" si="92"/>
        <v>5</v>
      </c>
      <c r="AD1976" s="111">
        <f t="shared" si="93"/>
        <v>20</v>
      </c>
      <c r="AE1976" s="144">
        <v>760</v>
      </c>
      <c r="AF1976" s="145">
        <f ca="1">IF(OFFSET('Dummy Payment (2)'!$B$21,AD1976-1,AC1976-1)&lt;&gt;"",OFFSET('Dummy Payment (2)'!$B$21,AD1976-1,AC1976-1),"")</f>
        <v>43117</v>
      </c>
      <c r="AG1976" s="146">
        <f ca="1">IF(OFFSET('Dummy Payment (2)'!$C$21,AD1976-1,AC1976-1)&lt;&gt;"",-OFFSET('Dummy Payment (2)'!$C$21,AD1976-1,AC1976-1),"")</f>
        <v>-50</v>
      </c>
      <c r="AH1976" s="147" t="str">
        <f t="shared" ca="1" si="94"/>
        <v>Public Transport</v>
      </c>
    </row>
    <row r="1977" spans="29:34" x14ac:dyDescent="0.3">
      <c r="AC1977" s="111">
        <f t="shared" si="92"/>
        <v>5</v>
      </c>
      <c r="AD1977" s="111">
        <f t="shared" si="93"/>
        <v>21</v>
      </c>
      <c r="AE1977" s="144">
        <v>761</v>
      </c>
      <c r="AF1977" s="145" t="str">
        <f ca="1">IF(OFFSET('Dummy Payment (2)'!$B$21,AD1977-1,AC1977-1)&lt;&gt;"",OFFSET('Dummy Payment (2)'!$B$21,AD1977-1,AC1977-1),"")</f>
        <v/>
      </c>
      <c r="AG1977" s="146" t="str">
        <f ca="1">IF(OFFSET('Dummy Payment (2)'!$C$21,AD1977-1,AC1977-1)&lt;&gt;"",-OFFSET('Dummy Payment (2)'!$C$21,AD1977-1,AC1977-1),"")</f>
        <v/>
      </c>
      <c r="AH1977" s="147" t="str">
        <f t="shared" ca="1" si="94"/>
        <v/>
      </c>
    </row>
    <row r="1978" spans="29:34" x14ac:dyDescent="0.3">
      <c r="AC1978" s="111">
        <f t="shared" si="92"/>
        <v>5</v>
      </c>
      <c r="AD1978" s="111">
        <f t="shared" si="93"/>
        <v>22</v>
      </c>
      <c r="AE1978" s="144">
        <v>762</v>
      </c>
      <c r="AF1978" s="145" t="str">
        <f ca="1">IF(OFFSET('Dummy Payment (2)'!$B$21,AD1978-1,AC1978-1)&lt;&gt;"",OFFSET('Dummy Payment (2)'!$B$21,AD1978-1,AC1978-1),"")</f>
        <v/>
      </c>
      <c r="AG1978" s="146" t="str">
        <f ca="1">IF(OFFSET('Dummy Payment (2)'!$C$21,AD1978-1,AC1978-1)&lt;&gt;"",-OFFSET('Dummy Payment (2)'!$C$21,AD1978-1,AC1978-1),"")</f>
        <v/>
      </c>
      <c r="AH1978" s="147" t="str">
        <f t="shared" ca="1" si="94"/>
        <v/>
      </c>
    </row>
    <row r="1979" spans="29:34" x14ac:dyDescent="0.3">
      <c r="AC1979" s="111">
        <f t="shared" si="92"/>
        <v>5</v>
      </c>
      <c r="AD1979" s="111">
        <f t="shared" si="93"/>
        <v>23</v>
      </c>
      <c r="AE1979" s="144">
        <v>763</v>
      </c>
      <c r="AF1979" s="145" t="str">
        <f ca="1">IF(OFFSET('Dummy Payment (2)'!$B$21,AD1979-1,AC1979-1)&lt;&gt;"",OFFSET('Dummy Payment (2)'!$B$21,AD1979-1,AC1979-1),"")</f>
        <v/>
      </c>
      <c r="AG1979" s="146" t="str">
        <f ca="1">IF(OFFSET('Dummy Payment (2)'!$C$21,AD1979-1,AC1979-1)&lt;&gt;"",-OFFSET('Dummy Payment (2)'!$C$21,AD1979-1,AC1979-1),"")</f>
        <v/>
      </c>
      <c r="AH1979" s="147" t="str">
        <f t="shared" ca="1" si="94"/>
        <v/>
      </c>
    </row>
    <row r="1980" spans="29:34" x14ac:dyDescent="0.3">
      <c r="AC1980" s="111">
        <f t="shared" si="92"/>
        <v>5</v>
      </c>
      <c r="AD1980" s="111">
        <f t="shared" si="93"/>
        <v>24</v>
      </c>
      <c r="AE1980" s="144">
        <v>764</v>
      </c>
      <c r="AF1980" s="145" t="str">
        <f ca="1">IF(OFFSET('Dummy Payment (2)'!$B$21,AD1980-1,AC1980-1)&lt;&gt;"",OFFSET('Dummy Payment (2)'!$B$21,AD1980-1,AC1980-1),"")</f>
        <v/>
      </c>
      <c r="AG1980" s="146" t="str">
        <f ca="1">IF(OFFSET('Dummy Payment (2)'!$C$21,AD1980-1,AC1980-1)&lt;&gt;"",-OFFSET('Dummy Payment (2)'!$C$21,AD1980-1,AC1980-1),"")</f>
        <v/>
      </c>
      <c r="AH1980" s="147" t="str">
        <f t="shared" ca="1" si="94"/>
        <v/>
      </c>
    </row>
    <row r="1981" spans="29:34" x14ac:dyDescent="0.3">
      <c r="AC1981" s="111">
        <f t="shared" si="92"/>
        <v>5</v>
      </c>
      <c r="AD1981" s="111">
        <f t="shared" si="93"/>
        <v>25</v>
      </c>
      <c r="AE1981" s="144">
        <v>765</v>
      </c>
      <c r="AF1981" s="145" t="str">
        <f ca="1">IF(OFFSET('Dummy Payment (2)'!$B$21,AD1981-1,AC1981-1)&lt;&gt;"",OFFSET('Dummy Payment (2)'!$B$21,AD1981-1,AC1981-1),"")</f>
        <v/>
      </c>
      <c r="AG1981" s="146" t="str">
        <f ca="1">IF(OFFSET('Dummy Payment (2)'!$C$21,AD1981-1,AC1981-1)&lt;&gt;"",-OFFSET('Dummy Payment (2)'!$C$21,AD1981-1,AC1981-1),"")</f>
        <v/>
      </c>
      <c r="AH1981" s="147" t="str">
        <f t="shared" ca="1" si="94"/>
        <v/>
      </c>
    </row>
    <row r="1982" spans="29:34" x14ac:dyDescent="0.3">
      <c r="AC1982" s="111">
        <f t="shared" si="92"/>
        <v>5</v>
      </c>
      <c r="AD1982" s="111">
        <f t="shared" si="93"/>
        <v>26</v>
      </c>
      <c r="AE1982" s="144">
        <v>766</v>
      </c>
      <c r="AF1982" s="145" t="str">
        <f ca="1">IF(OFFSET('Dummy Payment (2)'!$B$21,AD1982-1,AC1982-1)&lt;&gt;"",OFFSET('Dummy Payment (2)'!$B$21,AD1982-1,AC1982-1),"")</f>
        <v/>
      </c>
      <c r="AG1982" s="146" t="str">
        <f ca="1">IF(OFFSET('Dummy Payment (2)'!$C$21,AD1982-1,AC1982-1)&lt;&gt;"",-OFFSET('Dummy Payment (2)'!$C$21,AD1982-1,AC1982-1),"")</f>
        <v/>
      </c>
      <c r="AH1982" s="147" t="str">
        <f t="shared" ca="1" si="94"/>
        <v/>
      </c>
    </row>
    <row r="1983" spans="29:34" x14ac:dyDescent="0.3">
      <c r="AC1983" s="111">
        <f t="shared" si="92"/>
        <v>5</v>
      </c>
      <c r="AD1983" s="111">
        <f t="shared" si="93"/>
        <v>27</v>
      </c>
      <c r="AE1983" s="144">
        <v>767</v>
      </c>
      <c r="AF1983" s="145" t="str">
        <f ca="1">IF(OFFSET('Dummy Payment (2)'!$B$21,AD1983-1,AC1983-1)&lt;&gt;"",OFFSET('Dummy Payment (2)'!$B$21,AD1983-1,AC1983-1),"")</f>
        <v/>
      </c>
      <c r="AG1983" s="146" t="str">
        <f ca="1">IF(OFFSET('Dummy Payment (2)'!$C$21,AD1983-1,AC1983-1)&lt;&gt;"",-OFFSET('Dummy Payment (2)'!$C$21,AD1983-1,AC1983-1),"")</f>
        <v/>
      </c>
      <c r="AH1983" s="147" t="str">
        <f t="shared" ca="1" si="94"/>
        <v/>
      </c>
    </row>
    <row r="1984" spans="29:34" x14ac:dyDescent="0.3">
      <c r="AC1984" s="111">
        <f t="shared" si="92"/>
        <v>5</v>
      </c>
      <c r="AD1984" s="111">
        <f t="shared" si="93"/>
        <v>28</v>
      </c>
      <c r="AE1984" s="144">
        <v>768</v>
      </c>
      <c r="AF1984" s="145" t="str">
        <f ca="1">IF(OFFSET('Dummy Payment (2)'!$B$21,AD1984-1,AC1984-1)&lt;&gt;"",OFFSET('Dummy Payment (2)'!$B$21,AD1984-1,AC1984-1),"")</f>
        <v/>
      </c>
      <c r="AG1984" s="146" t="str">
        <f ca="1">IF(OFFSET('Dummy Payment (2)'!$C$21,AD1984-1,AC1984-1)&lt;&gt;"",-OFFSET('Dummy Payment (2)'!$C$21,AD1984-1,AC1984-1),"")</f>
        <v/>
      </c>
      <c r="AH1984" s="147" t="str">
        <f t="shared" ca="1" si="94"/>
        <v/>
      </c>
    </row>
    <row r="1985" spans="29:34" x14ac:dyDescent="0.3">
      <c r="AC1985" s="111">
        <f t="shared" si="92"/>
        <v>5</v>
      </c>
      <c r="AD1985" s="111">
        <f t="shared" si="93"/>
        <v>29</v>
      </c>
      <c r="AE1985" s="144">
        <v>769</v>
      </c>
      <c r="AF1985" s="145" t="str">
        <f ca="1">IF(OFFSET('Dummy Payment (2)'!$B$21,AD1985-1,AC1985-1)&lt;&gt;"",OFFSET('Dummy Payment (2)'!$B$21,AD1985-1,AC1985-1),"")</f>
        <v/>
      </c>
      <c r="AG1985" s="146" t="str">
        <f ca="1">IF(OFFSET('Dummy Payment (2)'!$C$21,AD1985-1,AC1985-1)&lt;&gt;"",-OFFSET('Dummy Payment (2)'!$C$21,AD1985-1,AC1985-1),"")</f>
        <v/>
      </c>
      <c r="AH1985" s="147" t="str">
        <f t="shared" ca="1" si="94"/>
        <v/>
      </c>
    </row>
    <row r="1986" spans="29:34" x14ac:dyDescent="0.3">
      <c r="AC1986" s="111">
        <f t="shared" si="92"/>
        <v>5</v>
      </c>
      <c r="AD1986" s="111">
        <f t="shared" si="93"/>
        <v>30</v>
      </c>
      <c r="AE1986" s="144">
        <v>770</v>
      </c>
      <c r="AF1986" s="145" t="str">
        <f ca="1">IF(OFFSET('Dummy Payment (2)'!$B$21,AD1986-1,AC1986-1)&lt;&gt;"",OFFSET('Dummy Payment (2)'!$B$21,AD1986-1,AC1986-1),"")</f>
        <v/>
      </c>
      <c r="AG1986" s="146" t="str">
        <f ca="1">IF(OFFSET('Dummy Payment (2)'!$C$21,AD1986-1,AC1986-1)&lt;&gt;"",-OFFSET('Dummy Payment (2)'!$C$21,AD1986-1,AC1986-1),"")</f>
        <v/>
      </c>
      <c r="AH1986" s="147" t="str">
        <f t="shared" ca="1" si="94"/>
        <v/>
      </c>
    </row>
    <row r="1987" spans="29:34" x14ac:dyDescent="0.3">
      <c r="AC1987" s="111">
        <f t="shared" si="92"/>
        <v>5</v>
      </c>
      <c r="AD1987" s="111">
        <f t="shared" si="93"/>
        <v>31</v>
      </c>
      <c r="AE1987" s="144">
        <v>771</v>
      </c>
      <c r="AF1987" s="145" t="str">
        <f ca="1">IF(OFFSET('Dummy Payment (2)'!$B$21,AD1987-1,AC1987-1)&lt;&gt;"",OFFSET('Dummy Payment (2)'!$B$21,AD1987-1,AC1987-1),"")</f>
        <v/>
      </c>
      <c r="AG1987" s="146" t="str">
        <f ca="1">IF(OFFSET('Dummy Payment (2)'!$C$21,AD1987-1,AC1987-1)&lt;&gt;"",-OFFSET('Dummy Payment (2)'!$C$21,AD1987-1,AC1987-1),"")</f>
        <v/>
      </c>
      <c r="AH1987" s="147" t="str">
        <f t="shared" ca="1" si="94"/>
        <v/>
      </c>
    </row>
    <row r="1988" spans="29:34" x14ac:dyDescent="0.3">
      <c r="AC1988" s="111">
        <f t="shared" si="92"/>
        <v>5</v>
      </c>
      <c r="AD1988" s="111">
        <f t="shared" si="93"/>
        <v>32</v>
      </c>
      <c r="AE1988" s="144">
        <v>772</v>
      </c>
      <c r="AF1988" s="145" t="str">
        <f ca="1">IF(OFFSET('Dummy Payment (2)'!$B$21,AD1988-1,AC1988-1)&lt;&gt;"",OFFSET('Dummy Payment (2)'!$B$21,AD1988-1,AC1988-1),"")</f>
        <v/>
      </c>
      <c r="AG1988" s="146" t="str">
        <f ca="1">IF(OFFSET('Dummy Payment (2)'!$C$21,AD1988-1,AC1988-1)&lt;&gt;"",-OFFSET('Dummy Payment (2)'!$C$21,AD1988-1,AC1988-1),"")</f>
        <v/>
      </c>
      <c r="AH1988" s="147" t="str">
        <f t="shared" ca="1" si="94"/>
        <v/>
      </c>
    </row>
    <row r="1989" spans="29:34" x14ac:dyDescent="0.3">
      <c r="AC1989" s="111">
        <f t="shared" si="92"/>
        <v>5</v>
      </c>
      <c r="AD1989" s="111">
        <f t="shared" si="93"/>
        <v>33</v>
      </c>
      <c r="AE1989" s="144">
        <v>773</v>
      </c>
      <c r="AF1989" s="145" t="str">
        <f ca="1">IF(OFFSET('Dummy Payment (2)'!$B$21,AD1989-1,AC1989-1)&lt;&gt;"",OFFSET('Dummy Payment (2)'!$B$21,AD1989-1,AC1989-1),"")</f>
        <v/>
      </c>
      <c r="AG1989" s="146" t="str">
        <f ca="1">IF(OFFSET('Dummy Payment (2)'!$C$21,AD1989-1,AC1989-1)&lt;&gt;"",-OFFSET('Dummy Payment (2)'!$C$21,AD1989-1,AC1989-1),"")</f>
        <v/>
      </c>
      <c r="AH1989" s="147" t="str">
        <f t="shared" ca="1" si="94"/>
        <v/>
      </c>
    </row>
    <row r="1990" spans="29:34" x14ac:dyDescent="0.3">
      <c r="AC1990" s="111">
        <f t="shared" si="92"/>
        <v>5</v>
      </c>
      <c r="AD1990" s="111">
        <f t="shared" si="93"/>
        <v>34</v>
      </c>
      <c r="AE1990" s="144">
        <v>774</v>
      </c>
      <c r="AF1990" s="145" t="str">
        <f ca="1">IF(OFFSET('Dummy Payment (2)'!$B$21,AD1990-1,AC1990-1)&lt;&gt;"",OFFSET('Dummy Payment (2)'!$B$21,AD1990-1,AC1990-1),"")</f>
        <v/>
      </c>
      <c r="AG1990" s="146" t="str">
        <f ca="1">IF(OFFSET('Dummy Payment (2)'!$C$21,AD1990-1,AC1990-1)&lt;&gt;"",-OFFSET('Dummy Payment (2)'!$C$21,AD1990-1,AC1990-1),"")</f>
        <v/>
      </c>
      <c r="AH1990" s="147" t="str">
        <f t="shared" ca="1" si="94"/>
        <v/>
      </c>
    </row>
    <row r="1991" spans="29:34" x14ac:dyDescent="0.3">
      <c r="AC1991" s="111">
        <f t="shared" si="92"/>
        <v>5</v>
      </c>
      <c r="AD1991" s="111">
        <f t="shared" si="93"/>
        <v>35</v>
      </c>
      <c r="AE1991" s="144">
        <v>775</v>
      </c>
      <c r="AF1991" s="145" t="str">
        <f ca="1">IF(OFFSET('Dummy Payment (2)'!$B$21,AD1991-1,AC1991-1)&lt;&gt;"",OFFSET('Dummy Payment (2)'!$B$21,AD1991-1,AC1991-1),"")</f>
        <v/>
      </c>
      <c r="AG1991" s="146" t="str">
        <f ca="1">IF(OFFSET('Dummy Payment (2)'!$C$21,AD1991-1,AC1991-1)&lt;&gt;"",-OFFSET('Dummy Payment (2)'!$C$21,AD1991-1,AC1991-1),"")</f>
        <v/>
      </c>
      <c r="AH1991" s="147" t="str">
        <f t="shared" ca="1" si="94"/>
        <v/>
      </c>
    </row>
    <row r="1992" spans="29:34" x14ac:dyDescent="0.3">
      <c r="AC1992" s="111">
        <f t="shared" si="92"/>
        <v>5</v>
      </c>
      <c r="AD1992" s="111">
        <f t="shared" si="93"/>
        <v>36</v>
      </c>
      <c r="AE1992" s="144">
        <v>776</v>
      </c>
      <c r="AF1992" s="145" t="str">
        <f ca="1">IF(OFFSET('Dummy Payment (2)'!$B$21,AD1992-1,AC1992-1)&lt;&gt;"",OFFSET('Dummy Payment (2)'!$B$21,AD1992-1,AC1992-1),"")</f>
        <v/>
      </c>
      <c r="AG1992" s="146" t="str">
        <f ca="1">IF(OFFSET('Dummy Payment (2)'!$C$21,AD1992-1,AC1992-1)&lt;&gt;"",-OFFSET('Dummy Payment (2)'!$C$21,AD1992-1,AC1992-1),"")</f>
        <v/>
      </c>
      <c r="AH1992" s="147" t="str">
        <f t="shared" ca="1" si="94"/>
        <v/>
      </c>
    </row>
    <row r="1993" spans="29:34" x14ac:dyDescent="0.3">
      <c r="AC1993" s="111">
        <f t="shared" si="92"/>
        <v>5</v>
      </c>
      <c r="AD1993" s="111">
        <f t="shared" si="93"/>
        <v>37</v>
      </c>
      <c r="AE1993" s="144">
        <v>777</v>
      </c>
      <c r="AF1993" s="145" t="str">
        <f ca="1">IF(OFFSET('Dummy Payment (2)'!$B$21,AD1993-1,AC1993-1)&lt;&gt;"",OFFSET('Dummy Payment (2)'!$B$21,AD1993-1,AC1993-1),"")</f>
        <v/>
      </c>
      <c r="AG1993" s="146" t="str">
        <f ca="1">IF(OFFSET('Dummy Payment (2)'!$C$21,AD1993-1,AC1993-1)&lt;&gt;"",-OFFSET('Dummy Payment (2)'!$C$21,AD1993-1,AC1993-1),"")</f>
        <v/>
      </c>
      <c r="AH1993" s="147" t="str">
        <f t="shared" ca="1" si="94"/>
        <v/>
      </c>
    </row>
    <row r="1994" spans="29:34" x14ac:dyDescent="0.3">
      <c r="AC1994" s="111">
        <f t="shared" si="92"/>
        <v>5</v>
      </c>
      <c r="AD1994" s="111">
        <f t="shared" si="93"/>
        <v>38</v>
      </c>
      <c r="AE1994" s="144">
        <v>778</v>
      </c>
      <c r="AF1994" s="145" t="str">
        <f ca="1">IF(OFFSET('Dummy Payment (2)'!$B$21,AD1994-1,AC1994-1)&lt;&gt;"",OFFSET('Dummy Payment (2)'!$B$21,AD1994-1,AC1994-1),"")</f>
        <v/>
      </c>
      <c r="AG1994" s="146" t="str">
        <f ca="1">IF(OFFSET('Dummy Payment (2)'!$C$21,AD1994-1,AC1994-1)&lt;&gt;"",-OFFSET('Dummy Payment (2)'!$C$21,AD1994-1,AC1994-1),"")</f>
        <v/>
      </c>
      <c r="AH1994" s="147" t="str">
        <f t="shared" ca="1" si="94"/>
        <v/>
      </c>
    </row>
    <row r="1995" spans="29:34" x14ac:dyDescent="0.3">
      <c r="AC1995" s="111">
        <f t="shared" si="92"/>
        <v>5</v>
      </c>
      <c r="AD1995" s="111">
        <f t="shared" si="93"/>
        <v>39</v>
      </c>
      <c r="AE1995" s="144">
        <v>779</v>
      </c>
      <c r="AF1995" s="145" t="str">
        <f ca="1">IF(OFFSET('Dummy Payment (2)'!$B$21,AD1995-1,AC1995-1)&lt;&gt;"",OFFSET('Dummy Payment (2)'!$B$21,AD1995-1,AC1995-1),"")</f>
        <v/>
      </c>
      <c r="AG1995" s="146" t="str">
        <f ca="1">IF(OFFSET('Dummy Payment (2)'!$C$21,AD1995-1,AC1995-1)&lt;&gt;"",-OFFSET('Dummy Payment (2)'!$C$21,AD1995-1,AC1995-1),"")</f>
        <v/>
      </c>
      <c r="AH1995" s="147" t="str">
        <f t="shared" ca="1" si="94"/>
        <v/>
      </c>
    </row>
    <row r="1996" spans="29:34" x14ac:dyDescent="0.3">
      <c r="AC1996" s="111">
        <f t="shared" si="92"/>
        <v>5</v>
      </c>
      <c r="AD1996" s="111">
        <f t="shared" si="93"/>
        <v>40</v>
      </c>
      <c r="AE1996" s="144">
        <v>780</v>
      </c>
      <c r="AF1996" s="145" t="str">
        <f ca="1">IF(OFFSET('Dummy Payment (2)'!$B$21,AD1996-1,AC1996-1)&lt;&gt;"",OFFSET('Dummy Payment (2)'!$B$21,AD1996-1,AC1996-1),"")</f>
        <v/>
      </c>
      <c r="AG1996" s="146" t="str">
        <f ca="1">IF(OFFSET('Dummy Payment (2)'!$C$21,AD1996-1,AC1996-1)&lt;&gt;"",-OFFSET('Dummy Payment (2)'!$C$21,AD1996-1,AC1996-1),"")</f>
        <v/>
      </c>
      <c r="AH1996" s="147" t="str">
        <f t="shared" ca="1" si="94"/>
        <v/>
      </c>
    </row>
    <row r="1997" spans="29:34" x14ac:dyDescent="0.3">
      <c r="AC1997" s="111">
        <f t="shared" si="92"/>
        <v>5</v>
      </c>
      <c r="AD1997" s="111">
        <f t="shared" si="93"/>
        <v>41</v>
      </c>
      <c r="AE1997" s="144">
        <v>781</v>
      </c>
      <c r="AF1997" s="145" t="str">
        <f ca="1">IF(OFFSET('Dummy Payment (2)'!$B$21,AD1997-1,AC1997-1)&lt;&gt;"",OFFSET('Dummy Payment (2)'!$B$21,AD1997-1,AC1997-1),"")</f>
        <v/>
      </c>
      <c r="AG1997" s="146" t="str">
        <f ca="1">IF(OFFSET('Dummy Payment (2)'!$C$21,AD1997-1,AC1997-1)&lt;&gt;"",-OFFSET('Dummy Payment (2)'!$C$21,AD1997-1,AC1997-1),"")</f>
        <v/>
      </c>
      <c r="AH1997" s="147" t="str">
        <f t="shared" ca="1" si="94"/>
        <v/>
      </c>
    </row>
    <row r="1998" spans="29:34" x14ac:dyDescent="0.3">
      <c r="AC1998" s="111">
        <f t="shared" si="92"/>
        <v>5</v>
      </c>
      <c r="AD1998" s="111">
        <f t="shared" si="93"/>
        <v>42</v>
      </c>
      <c r="AE1998" s="144">
        <v>782</v>
      </c>
      <c r="AF1998" s="145" t="str">
        <f ca="1">IF(OFFSET('Dummy Payment (2)'!$B$21,AD1998-1,AC1998-1)&lt;&gt;"",OFFSET('Dummy Payment (2)'!$B$21,AD1998-1,AC1998-1),"")</f>
        <v/>
      </c>
      <c r="AG1998" s="146" t="str">
        <f ca="1">IF(OFFSET('Dummy Payment (2)'!$C$21,AD1998-1,AC1998-1)&lt;&gt;"",-OFFSET('Dummy Payment (2)'!$C$21,AD1998-1,AC1998-1),"")</f>
        <v/>
      </c>
      <c r="AH1998" s="147" t="str">
        <f t="shared" ca="1" si="94"/>
        <v/>
      </c>
    </row>
    <row r="1999" spans="29:34" x14ac:dyDescent="0.3">
      <c r="AC1999" s="111">
        <f t="shared" si="92"/>
        <v>5</v>
      </c>
      <c r="AD1999" s="111">
        <f t="shared" si="93"/>
        <v>43</v>
      </c>
      <c r="AE1999" s="144">
        <v>783</v>
      </c>
      <c r="AF1999" s="145" t="str">
        <f ca="1">IF(OFFSET('Dummy Payment (2)'!$B$21,AD1999-1,AC1999-1)&lt;&gt;"",OFFSET('Dummy Payment (2)'!$B$21,AD1999-1,AC1999-1),"")</f>
        <v/>
      </c>
      <c r="AG1999" s="146" t="str">
        <f ca="1">IF(OFFSET('Dummy Payment (2)'!$C$21,AD1999-1,AC1999-1)&lt;&gt;"",-OFFSET('Dummy Payment (2)'!$C$21,AD1999-1,AC1999-1),"")</f>
        <v/>
      </c>
      <c r="AH1999" s="147" t="str">
        <f t="shared" ca="1" si="94"/>
        <v/>
      </c>
    </row>
    <row r="2000" spans="29:34" x14ac:dyDescent="0.3">
      <c r="AC2000" s="111">
        <f t="shared" si="92"/>
        <v>5</v>
      </c>
      <c r="AD2000" s="111">
        <f t="shared" si="93"/>
        <v>44</v>
      </c>
      <c r="AE2000" s="144">
        <v>784</v>
      </c>
      <c r="AF2000" s="145" t="str">
        <f ca="1">IF(OFFSET('Dummy Payment (2)'!$B$21,AD2000-1,AC2000-1)&lt;&gt;"",OFFSET('Dummy Payment (2)'!$B$21,AD2000-1,AC2000-1),"")</f>
        <v/>
      </c>
      <c r="AG2000" s="146" t="str">
        <f ca="1">IF(OFFSET('Dummy Payment (2)'!$C$21,AD2000-1,AC2000-1)&lt;&gt;"",-OFFSET('Dummy Payment (2)'!$C$21,AD2000-1,AC2000-1),"")</f>
        <v/>
      </c>
      <c r="AH2000" s="147" t="str">
        <f t="shared" ca="1" si="94"/>
        <v/>
      </c>
    </row>
    <row r="2001" spans="29:34" x14ac:dyDescent="0.3">
      <c r="AC2001" s="111">
        <f t="shared" si="92"/>
        <v>5</v>
      </c>
      <c r="AD2001" s="111">
        <f t="shared" si="93"/>
        <v>45</v>
      </c>
      <c r="AE2001" s="144">
        <v>785</v>
      </c>
      <c r="AF2001" s="145" t="str">
        <f ca="1">IF(OFFSET('Dummy Payment (2)'!$B$21,AD2001-1,AC2001-1)&lt;&gt;"",OFFSET('Dummy Payment (2)'!$B$21,AD2001-1,AC2001-1),"")</f>
        <v/>
      </c>
      <c r="AG2001" s="146" t="str">
        <f ca="1">IF(OFFSET('Dummy Payment (2)'!$C$21,AD2001-1,AC2001-1)&lt;&gt;"",-OFFSET('Dummy Payment (2)'!$C$21,AD2001-1,AC2001-1),"")</f>
        <v/>
      </c>
      <c r="AH2001" s="147" t="str">
        <f t="shared" ca="1" si="94"/>
        <v/>
      </c>
    </row>
    <row r="2002" spans="29:34" x14ac:dyDescent="0.3">
      <c r="AC2002" s="111">
        <f t="shared" si="92"/>
        <v>5</v>
      </c>
      <c r="AD2002" s="111">
        <f t="shared" si="93"/>
        <v>46</v>
      </c>
      <c r="AE2002" s="144">
        <v>786</v>
      </c>
      <c r="AF2002" s="145" t="str">
        <f ca="1">IF(OFFSET('Dummy Payment (2)'!$B$21,AD2002-1,AC2002-1)&lt;&gt;"",OFFSET('Dummy Payment (2)'!$B$21,AD2002-1,AC2002-1),"")</f>
        <v/>
      </c>
      <c r="AG2002" s="146" t="str">
        <f ca="1">IF(OFFSET('Dummy Payment (2)'!$C$21,AD2002-1,AC2002-1)&lt;&gt;"",-OFFSET('Dummy Payment (2)'!$C$21,AD2002-1,AC2002-1),"")</f>
        <v/>
      </c>
      <c r="AH2002" s="147" t="str">
        <f t="shared" ca="1" si="94"/>
        <v/>
      </c>
    </row>
    <row r="2003" spans="29:34" x14ac:dyDescent="0.3">
      <c r="AC2003" s="111">
        <f t="shared" si="92"/>
        <v>5</v>
      </c>
      <c r="AD2003" s="111">
        <f t="shared" si="93"/>
        <v>47</v>
      </c>
      <c r="AE2003" s="144">
        <v>787</v>
      </c>
      <c r="AF2003" s="145" t="str">
        <f ca="1">IF(OFFSET('Dummy Payment (2)'!$B$21,AD2003-1,AC2003-1)&lt;&gt;"",OFFSET('Dummy Payment (2)'!$B$21,AD2003-1,AC2003-1),"")</f>
        <v/>
      </c>
      <c r="AG2003" s="146" t="str">
        <f ca="1">IF(OFFSET('Dummy Payment (2)'!$C$21,AD2003-1,AC2003-1)&lt;&gt;"",-OFFSET('Dummy Payment (2)'!$C$21,AD2003-1,AC2003-1),"")</f>
        <v/>
      </c>
      <c r="AH2003" s="147" t="str">
        <f t="shared" ca="1" si="94"/>
        <v/>
      </c>
    </row>
    <row r="2004" spans="29:34" x14ac:dyDescent="0.3">
      <c r="AC2004" s="111">
        <f t="shared" si="92"/>
        <v>5</v>
      </c>
      <c r="AD2004" s="111">
        <f t="shared" si="93"/>
        <v>48</v>
      </c>
      <c r="AE2004" s="144">
        <v>788</v>
      </c>
      <c r="AF2004" s="145" t="str">
        <f ca="1">IF(OFFSET('Dummy Payment (2)'!$B$21,AD2004-1,AC2004-1)&lt;&gt;"",OFFSET('Dummy Payment (2)'!$B$21,AD2004-1,AC2004-1),"")</f>
        <v/>
      </c>
      <c r="AG2004" s="146" t="str">
        <f ca="1">IF(OFFSET('Dummy Payment (2)'!$C$21,AD2004-1,AC2004-1)&lt;&gt;"",-OFFSET('Dummy Payment (2)'!$C$21,AD2004-1,AC2004-1),"")</f>
        <v/>
      </c>
      <c r="AH2004" s="147" t="str">
        <f t="shared" ca="1" si="94"/>
        <v/>
      </c>
    </row>
    <row r="2005" spans="29:34" x14ac:dyDescent="0.3">
      <c r="AC2005" s="111">
        <f t="shared" si="92"/>
        <v>5</v>
      </c>
      <c r="AD2005" s="111">
        <f t="shared" si="93"/>
        <v>49</v>
      </c>
      <c r="AE2005" s="144">
        <v>789</v>
      </c>
      <c r="AF2005" s="145" t="str">
        <f ca="1">IF(OFFSET('Dummy Payment (2)'!$B$21,AD2005-1,AC2005-1)&lt;&gt;"",OFFSET('Dummy Payment (2)'!$B$21,AD2005-1,AC2005-1),"")</f>
        <v/>
      </c>
      <c r="AG2005" s="146" t="str">
        <f ca="1">IF(OFFSET('Dummy Payment (2)'!$C$21,AD2005-1,AC2005-1)&lt;&gt;"",-OFFSET('Dummy Payment (2)'!$C$21,AD2005-1,AC2005-1),"")</f>
        <v/>
      </c>
      <c r="AH2005" s="147" t="str">
        <f t="shared" ca="1" si="94"/>
        <v/>
      </c>
    </row>
    <row r="2006" spans="29:34" x14ac:dyDescent="0.3">
      <c r="AC2006" s="111">
        <f t="shared" si="92"/>
        <v>5</v>
      </c>
      <c r="AD2006" s="111">
        <f t="shared" si="93"/>
        <v>50</v>
      </c>
      <c r="AE2006" s="144">
        <v>790</v>
      </c>
      <c r="AF2006" s="145" t="str">
        <f ca="1">IF(OFFSET('Dummy Payment (2)'!$B$21,AD2006-1,AC2006-1)&lt;&gt;"",OFFSET('Dummy Payment (2)'!$B$21,AD2006-1,AC2006-1),"")</f>
        <v/>
      </c>
      <c r="AG2006" s="146" t="str">
        <f ca="1">IF(OFFSET('Dummy Payment (2)'!$C$21,AD2006-1,AC2006-1)&lt;&gt;"",-OFFSET('Dummy Payment (2)'!$C$21,AD2006-1,AC2006-1),"")</f>
        <v/>
      </c>
      <c r="AH2006" s="147" t="str">
        <f t="shared" ca="1" si="94"/>
        <v/>
      </c>
    </row>
    <row r="2007" spans="29:34" x14ac:dyDescent="0.3">
      <c r="AC2007" s="111">
        <f t="shared" si="92"/>
        <v>5</v>
      </c>
      <c r="AD2007" s="111">
        <f t="shared" si="93"/>
        <v>51</v>
      </c>
      <c r="AE2007" s="144">
        <v>791</v>
      </c>
      <c r="AF2007" s="145" t="str">
        <f ca="1">IF(OFFSET('Dummy Payment (2)'!$B$21,AD2007-1,AC2007-1)&lt;&gt;"",OFFSET('Dummy Payment (2)'!$B$21,AD2007-1,AC2007-1),"")</f>
        <v/>
      </c>
      <c r="AG2007" s="146" t="str">
        <f ca="1">IF(OFFSET('Dummy Payment (2)'!$C$21,AD2007-1,AC2007-1)&lt;&gt;"",-OFFSET('Dummy Payment (2)'!$C$21,AD2007-1,AC2007-1),"")</f>
        <v/>
      </c>
      <c r="AH2007" s="147" t="str">
        <f t="shared" ca="1" si="94"/>
        <v/>
      </c>
    </row>
    <row r="2008" spans="29:34" x14ac:dyDescent="0.3">
      <c r="AC2008" s="111">
        <f t="shared" si="92"/>
        <v>5</v>
      </c>
      <c r="AD2008" s="111">
        <f t="shared" si="93"/>
        <v>52</v>
      </c>
      <c r="AE2008" s="144">
        <v>792</v>
      </c>
      <c r="AF2008" s="145" t="str">
        <f ca="1">IF(OFFSET('Dummy Payment (2)'!$B$21,AD2008-1,AC2008-1)&lt;&gt;"",OFFSET('Dummy Payment (2)'!$B$21,AD2008-1,AC2008-1),"")</f>
        <v/>
      </c>
      <c r="AG2008" s="146" t="str">
        <f ca="1">IF(OFFSET('Dummy Payment (2)'!$C$21,AD2008-1,AC2008-1)&lt;&gt;"",-OFFSET('Dummy Payment (2)'!$C$21,AD2008-1,AC2008-1),"")</f>
        <v/>
      </c>
      <c r="AH2008" s="147" t="str">
        <f t="shared" ca="1" si="94"/>
        <v/>
      </c>
    </row>
    <row r="2009" spans="29:34" x14ac:dyDescent="0.3">
      <c r="AC2009" s="111">
        <f t="shared" si="92"/>
        <v>5</v>
      </c>
      <c r="AD2009" s="111">
        <f t="shared" si="93"/>
        <v>53</v>
      </c>
      <c r="AE2009" s="144">
        <v>793</v>
      </c>
      <c r="AF2009" s="145" t="str">
        <f ca="1">IF(OFFSET('Dummy Payment (2)'!$B$21,AD2009-1,AC2009-1)&lt;&gt;"",OFFSET('Dummy Payment (2)'!$B$21,AD2009-1,AC2009-1),"")</f>
        <v/>
      </c>
      <c r="AG2009" s="146" t="str">
        <f ca="1">IF(OFFSET('Dummy Payment (2)'!$C$21,AD2009-1,AC2009-1)&lt;&gt;"",-OFFSET('Dummy Payment (2)'!$C$21,AD2009-1,AC2009-1),"")</f>
        <v/>
      </c>
      <c r="AH2009" s="147" t="str">
        <f t="shared" ca="1" si="94"/>
        <v/>
      </c>
    </row>
    <row r="2010" spans="29:34" x14ac:dyDescent="0.3">
      <c r="AC2010" s="111">
        <f t="shared" si="92"/>
        <v>5</v>
      </c>
      <c r="AD2010" s="111">
        <f t="shared" si="93"/>
        <v>54</v>
      </c>
      <c r="AE2010" s="144">
        <v>794</v>
      </c>
      <c r="AF2010" s="145" t="str">
        <f ca="1">IF(OFFSET('Dummy Payment (2)'!$B$21,AD2010-1,AC2010-1)&lt;&gt;"",OFFSET('Dummy Payment (2)'!$B$21,AD2010-1,AC2010-1),"")</f>
        <v/>
      </c>
      <c r="AG2010" s="146" t="str">
        <f ca="1">IF(OFFSET('Dummy Payment (2)'!$C$21,AD2010-1,AC2010-1)&lt;&gt;"",-OFFSET('Dummy Payment (2)'!$C$21,AD2010-1,AC2010-1),"")</f>
        <v/>
      </c>
      <c r="AH2010" s="147" t="str">
        <f t="shared" ca="1" si="94"/>
        <v/>
      </c>
    </row>
    <row r="2011" spans="29:34" x14ac:dyDescent="0.3">
      <c r="AC2011" s="111">
        <f t="shared" si="92"/>
        <v>5</v>
      </c>
      <c r="AD2011" s="111">
        <f t="shared" si="93"/>
        <v>55</v>
      </c>
      <c r="AE2011" s="144">
        <v>795</v>
      </c>
      <c r="AF2011" s="145" t="str">
        <f ca="1">IF(OFFSET('Dummy Payment (2)'!$B$21,AD2011-1,AC2011-1)&lt;&gt;"",OFFSET('Dummy Payment (2)'!$B$21,AD2011-1,AC2011-1),"")</f>
        <v/>
      </c>
      <c r="AG2011" s="146" t="str">
        <f ca="1">IF(OFFSET('Dummy Payment (2)'!$C$21,AD2011-1,AC2011-1)&lt;&gt;"",-OFFSET('Dummy Payment (2)'!$C$21,AD2011-1,AC2011-1),"")</f>
        <v/>
      </c>
      <c r="AH2011" s="147" t="str">
        <f t="shared" ca="1" si="94"/>
        <v/>
      </c>
    </row>
    <row r="2012" spans="29:34" x14ac:dyDescent="0.3">
      <c r="AC2012" s="111">
        <f t="shared" si="92"/>
        <v>5</v>
      </c>
      <c r="AD2012" s="111">
        <f t="shared" si="93"/>
        <v>56</v>
      </c>
      <c r="AE2012" s="144">
        <v>796</v>
      </c>
      <c r="AF2012" s="145" t="str">
        <f ca="1">IF(OFFSET('Dummy Payment (2)'!$B$21,AD2012-1,AC2012-1)&lt;&gt;"",OFFSET('Dummy Payment (2)'!$B$21,AD2012-1,AC2012-1),"")</f>
        <v/>
      </c>
      <c r="AG2012" s="146" t="str">
        <f ca="1">IF(OFFSET('Dummy Payment (2)'!$C$21,AD2012-1,AC2012-1)&lt;&gt;"",-OFFSET('Dummy Payment (2)'!$C$21,AD2012-1,AC2012-1),"")</f>
        <v/>
      </c>
      <c r="AH2012" s="147" t="str">
        <f t="shared" ca="1" si="94"/>
        <v/>
      </c>
    </row>
    <row r="2013" spans="29:34" x14ac:dyDescent="0.3">
      <c r="AC2013" s="111">
        <f t="shared" si="92"/>
        <v>5</v>
      </c>
      <c r="AD2013" s="111">
        <f t="shared" si="93"/>
        <v>57</v>
      </c>
      <c r="AE2013" s="144">
        <v>797</v>
      </c>
      <c r="AF2013" s="145" t="str">
        <f ca="1">IF(OFFSET('Dummy Payment (2)'!$B$21,AD2013-1,AC2013-1)&lt;&gt;"",OFFSET('Dummy Payment (2)'!$B$21,AD2013-1,AC2013-1),"")</f>
        <v/>
      </c>
      <c r="AG2013" s="146" t="str">
        <f ca="1">IF(OFFSET('Dummy Payment (2)'!$C$21,AD2013-1,AC2013-1)&lt;&gt;"",-OFFSET('Dummy Payment (2)'!$C$21,AD2013-1,AC2013-1),"")</f>
        <v/>
      </c>
      <c r="AH2013" s="147" t="str">
        <f t="shared" ca="1" si="94"/>
        <v/>
      </c>
    </row>
    <row r="2014" spans="29:34" x14ac:dyDescent="0.3">
      <c r="AC2014" s="111">
        <f t="shared" si="92"/>
        <v>5</v>
      </c>
      <c r="AD2014" s="111">
        <f t="shared" si="93"/>
        <v>58</v>
      </c>
      <c r="AE2014" s="144">
        <v>798</v>
      </c>
      <c r="AF2014" s="145" t="str">
        <f ca="1">IF(OFFSET('Dummy Payment (2)'!$B$21,AD2014-1,AC2014-1)&lt;&gt;"",OFFSET('Dummy Payment (2)'!$B$21,AD2014-1,AC2014-1),"")</f>
        <v/>
      </c>
      <c r="AG2014" s="146" t="str">
        <f ca="1">IF(OFFSET('Dummy Payment (2)'!$C$21,AD2014-1,AC2014-1)&lt;&gt;"",-OFFSET('Dummy Payment (2)'!$C$21,AD2014-1,AC2014-1),"")</f>
        <v/>
      </c>
      <c r="AH2014" s="147" t="str">
        <f t="shared" ca="1" si="94"/>
        <v/>
      </c>
    </row>
    <row r="2015" spans="29:34" x14ac:dyDescent="0.3">
      <c r="AC2015" s="111">
        <f t="shared" si="92"/>
        <v>5</v>
      </c>
      <c r="AD2015" s="111">
        <f t="shared" si="93"/>
        <v>59</v>
      </c>
      <c r="AE2015" s="144">
        <v>799</v>
      </c>
      <c r="AF2015" s="145" t="str">
        <f ca="1">IF(OFFSET('Dummy Payment (2)'!$B$21,AD2015-1,AC2015-1)&lt;&gt;"",OFFSET('Dummy Payment (2)'!$B$21,AD2015-1,AC2015-1),"")</f>
        <v/>
      </c>
      <c r="AG2015" s="146" t="str">
        <f ca="1">IF(OFFSET('Dummy Payment (2)'!$C$21,AD2015-1,AC2015-1)&lt;&gt;"",-OFFSET('Dummy Payment (2)'!$C$21,AD2015-1,AC2015-1),"")</f>
        <v/>
      </c>
      <c r="AH2015" s="147" t="str">
        <f t="shared" ca="1" si="94"/>
        <v/>
      </c>
    </row>
    <row r="2016" spans="29:34" x14ac:dyDescent="0.3">
      <c r="AC2016" s="111">
        <f t="shared" si="92"/>
        <v>5</v>
      </c>
      <c r="AD2016" s="111">
        <f t="shared" si="93"/>
        <v>60</v>
      </c>
      <c r="AE2016" s="144">
        <v>800</v>
      </c>
      <c r="AF2016" s="145" t="str">
        <f ca="1">IF(OFFSET('Dummy Payment (2)'!$B$21,AD2016-1,AC2016-1)&lt;&gt;"",OFFSET('Dummy Payment (2)'!$B$21,AD2016-1,AC2016-1),"")</f>
        <v/>
      </c>
      <c r="AG2016" s="146" t="str">
        <f ca="1">IF(OFFSET('Dummy Payment (2)'!$C$21,AD2016-1,AC2016-1)&lt;&gt;"",-OFFSET('Dummy Payment (2)'!$C$21,AD2016-1,AC2016-1),"")</f>
        <v/>
      </c>
      <c r="AH2016" s="147" t="str">
        <f t="shared" ca="1" si="94"/>
        <v/>
      </c>
    </row>
    <row r="2017" spans="29:34" x14ac:dyDescent="0.3">
      <c r="AC2017" s="111">
        <f t="shared" si="92"/>
        <v>5</v>
      </c>
      <c r="AD2017" s="111">
        <f t="shared" si="93"/>
        <v>61</v>
      </c>
      <c r="AE2017" s="144">
        <v>801</v>
      </c>
      <c r="AF2017" s="145" t="str">
        <f ca="1">IF(OFFSET('Dummy Payment (2)'!$B$21,AD2017-1,AC2017-1)&lt;&gt;"",OFFSET('Dummy Payment (2)'!$B$21,AD2017-1,AC2017-1),"")</f>
        <v/>
      </c>
      <c r="AG2017" s="146" t="str">
        <f ca="1">IF(OFFSET('Dummy Payment (2)'!$C$21,AD2017-1,AC2017-1)&lt;&gt;"",-OFFSET('Dummy Payment (2)'!$C$21,AD2017-1,AC2017-1),"")</f>
        <v/>
      </c>
      <c r="AH2017" s="147" t="str">
        <f t="shared" ca="1" si="94"/>
        <v/>
      </c>
    </row>
    <row r="2018" spans="29:34" x14ac:dyDescent="0.3">
      <c r="AC2018" s="111">
        <f t="shared" si="92"/>
        <v>5</v>
      </c>
      <c r="AD2018" s="111">
        <f t="shared" si="93"/>
        <v>62</v>
      </c>
      <c r="AE2018" s="144">
        <v>802</v>
      </c>
      <c r="AF2018" s="145" t="str">
        <f ca="1">IF(OFFSET('Dummy Payment (2)'!$B$21,AD2018-1,AC2018-1)&lt;&gt;"",OFFSET('Dummy Payment (2)'!$B$21,AD2018-1,AC2018-1),"")</f>
        <v/>
      </c>
      <c r="AG2018" s="146" t="str">
        <f ca="1">IF(OFFSET('Dummy Payment (2)'!$C$21,AD2018-1,AC2018-1)&lt;&gt;"",-OFFSET('Dummy Payment (2)'!$C$21,AD2018-1,AC2018-1),"")</f>
        <v/>
      </c>
      <c r="AH2018" s="147" t="str">
        <f t="shared" ca="1" si="94"/>
        <v/>
      </c>
    </row>
    <row r="2019" spans="29:34" x14ac:dyDescent="0.3">
      <c r="AC2019" s="111">
        <f t="shared" si="92"/>
        <v>5</v>
      </c>
      <c r="AD2019" s="111">
        <f t="shared" si="93"/>
        <v>63</v>
      </c>
      <c r="AE2019" s="144">
        <v>803</v>
      </c>
      <c r="AF2019" s="145" t="str">
        <f ca="1">IF(OFFSET('Dummy Payment (2)'!$B$21,AD2019-1,AC2019-1)&lt;&gt;"",OFFSET('Dummy Payment (2)'!$B$21,AD2019-1,AC2019-1),"")</f>
        <v/>
      </c>
      <c r="AG2019" s="146" t="str">
        <f ca="1">IF(OFFSET('Dummy Payment (2)'!$C$21,AD2019-1,AC2019-1)&lt;&gt;"",-OFFSET('Dummy Payment (2)'!$C$21,AD2019-1,AC2019-1),"")</f>
        <v/>
      </c>
      <c r="AH2019" s="147" t="str">
        <f t="shared" ca="1" si="94"/>
        <v/>
      </c>
    </row>
    <row r="2020" spans="29:34" x14ac:dyDescent="0.3">
      <c r="AC2020" s="111">
        <f t="shared" si="92"/>
        <v>5</v>
      </c>
      <c r="AD2020" s="111">
        <f t="shared" si="93"/>
        <v>64</v>
      </c>
      <c r="AE2020" s="144">
        <v>804</v>
      </c>
      <c r="AF2020" s="145" t="str">
        <f ca="1">IF(OFFSET('Dummy Payment (2)'!$B$21,AD2020-1,AC2020-1)&lt;&gt;"",OFFSET('Dummy Payment (2)'!$B$21,AD2020-1,AC2020-1),"")</f>
        <v/>
      </c>
      <c r="AG2020" s="146" t="str">
        <f ca="1">IF(OFFSET('Dummy Payment (2)'!$C$21,AD2020-1,AC2020-1)&lt;&gt;"",-OFFSET('Dummy Payment (2)'!$C$21,AD2020-1,AC2020-1),"")</f>
        <v/>
      </c>
      <c r="AH2020" s="147" t="str">
        <f t="shared" ca="1" si="94"/>
        <v/>
      </c>
    </row>
    <row r="2021" spans="29:34" x14ac:dyDescent="0.3">
      <c r="AC2021" s="111">
        <f t="shared" si="92"/>
        <v>5</v>
      </c>
      <c r="AD2021" s="111">
        <f t="shared" si="93"/>
        <v>65</v>
      </c>
      <c r="AE2021" s="144">
        <v>805</v>
      </c>
      <c r="AF2021" s="145" t="str">
        <f ca="1">IF(OFFSET('Dummy Payment (2)'!$B$21,AD2021-1,AC2021-1)&lt;&gt;"",OFFSET('Dummy Payment (2)'!$B$21,AD2021-1,AC2021-1),"")</f>
        <v/>
      </c>
      <c r="AG2021" s="146" t="str">
        <f ca="1">IF(OFFSET('Dummy Payment (2)'!$C$21,AD2021-1,AC2021-1)&lt;&gt;"",-OFFSET('Dummy Payment (2)'!$C$21,AD2021-1,AC2021-1),"")</f>
        <v/>
      </c>
      <c r="AH2021" s="147" t="str">
        <f t="shared" ca="1" si="94"/>
        <v/>
      </c>
    </row>
    <row r="2022" spans="29:34" x14ac:dyDescent="0.3">
      <c r="AC2022" s="111">
        <f t="shared" si="92"/>
        <v>5</v>
      </c>
      <c r="AD2022" s="111">
        <f t="shared" si="93"/>
        <v>66</v>
      </c>
      <c r="AE2022" s="144">
        <v>806</v>
      </c>
      <c r="AF2022" s="145" t="str">
        <f ca="1">IF(OFFSET('Dummy Payment (2)'!$B$21,AD2022-1,AC2022-1)&lt;&gt;"",OFFSET('Dummy Payment (2)'!$B$21,AD2022-1,AC2022-1),"")</f>
        <v/>
      </c>
      <c r="AG2022" s="146" t="str">
        <f ca="1">IF(OFFSET('Dummy Payment (2)'!$C$21,AD2022-1,AC2022-1)&lt;&gt;"",-OFFSET('Dummy Payment (2)'!$C$21,AD2022-1,AC2022-1),"")</f>
        <v/>
      </c>
      <c r="AH2022" s="147" t="str">
        <f t="shared" ca="1" si="94"/>
        <v/>
      </c>
    </row>
    <row r="2023" spans="29:34" x14ac:dyDescent="0.3">
      <c r="AC2023" s="111">
        <f t="shared" si="92"/>
        <v>5</v>
      </c>
      <c r="AD2023" s="111">
        <f t="shared" si="93"/>
        <v>67</v>
      </c>
      <c r="AE2023" s="144">
        <v>807</v>
      </c>
      <c r="AF2023" s="145" t="str">
        <f ca="1">IF(OFFSET('Dummy Payment (2)'!$B$21,AD2023-1,AC2023-1)&lt;&gt;"",OFFSET('Dummy Payment (2)'!$B$21,AD2023-1,AC2023-1),"")</f>
        <v/>
      </c>
      <c r="AG2023" s="146" t="str">
        <f ca="1">IF(OFFSET('Dummy Payment (2)'!$C$21,AD2023-1,AC2023-1)&lt;&gt;"",-OFFSET('Dummy Payment (2)'!$C$21,AD2023-1,AC2023-1),"")</f>
        <v/>
      </c>
      <c r="AH2023" s="147" t="str">
        <f t="shared" ca="1" si="94"/>
        <v/>
      </c>
    </row>
    <row r="2024" spans="29:34" x14ac:dyDescent="0.3">
      <c r="AC2024" s="111">
        <f t="shared" si="92"/>
        <v>5</v>
      </c>
      <c r="AD2024" s="111">
        <f t="shared" si="93"/>
        <v>68</v>
      </c>
      <c r="AE2024" s="144">
        <v>808</v>
      </c>
      <c r="AF2024" s="145" t="str">
        <f ca="1">IF(OFFSET('Dummy Payment (2)'!$B$21,AD2024-1,AC2024-1)&lt;&gt;"",OFFSET('Dummy Payment (2)'!$B$21,AD2024-1,AC2024-1),"")</f>
        <v/>
      </c>
      <c r="AG2024" s="146" t="str">
        <f ca="1">IF(OFFSET('Dummy Payment (2)'!$C$21,AD2024-1,AC2024-1)&lt;&gt;"",-OFFSET('Dummy Payment (2)'!$C$21,AD2024-1,AC2024-1),"")</f>
        <v/>
      </c>
      <c r="AH2024" s="147" t="str">
        <f t="shared" ca="1" si="94"/>
        <v/>
      </c>
    </row>
    <row r="2025" spans="29:34" x14ac:dyDescent="0.3">
      <c r="AC2025" s="111">
        <f t="shared" si="92"/>
        <v>5</v>
      </c>
      <c r="AD2025" s="111">
        <f t="shared" si="93"/>
        <v>69</v>
      </c>
      <c r="AE2025" s="144">
        <v>809</v>
      </c>
      <c r="AF2025" s="145" t="str">
        <f ca="1">IF(OFFSET('Dummy Payment (2)'!$B$21,AD2025-1,AC2025-1)&lt;&gt;"",OFFSET('Dummy Payment (2)'!$B$21,AD2025-1,AC2025-1),"")</f>
        <v/>
      </c>
      <c r="AG2025" s="146" t="str">
        <f ca="1">IF(OFFSET('Dummy Payment (2)'!$C$21,AD2025-1,AC2025-1)&lt;&gt;"",-OFFSET('Dummy Payment (2)'!$C$21,AD2025-1,AC2025-1),"")</f>
        <v/>
      </c>
      <c r="AH2025" s="147" t="str">
        <f t="shared" ca="1" si="94"/>
        <v/>
      </c>
    </row>
    <row r="2026" spans="29:34" x14ac:dyDescent="0.3">
      <c r="AC2026" s="111">
        <f t="shared" si="92"/>
        <v>5</v>
      </c>
      <c r="AD2026" s="111">
        <f t="shared" si="93"/>
        <v>70</v>
      </c>
      <c r="AE2026" s="144">
        <v>810</v>
      </c>
      <c r="AF2026" s="145" t="str">
        <f ca="1">IF(OFFSET('Dummy Payment (2)'!$B$21,AD2026-1,AC2026-1)&lt;&gt;"",OFFSET('Dummy Payment (2)'!$B$21,AD2026-1,AC2026-1),"")</f>
        <v/>
      </c>
      <c r="AG2026" s="146" t="str">
        <f ca="1">IF(OFFSET('Dummy Payment (2)'!$C$21,AD2026-1,AC2026-1)&lt;&gt;"",-OFFSET('Dummy Payment (2)'!$C$21,AD2026-1,AC2026-1),"")</f>
        <v/>
      </c>
      <c r="AH2026" s="147" t="str">
        <f t="shared" ca="1" si="94"/>
        <v/>
      </c>
    </row>
    <row r="2027" spans="29:34" x14ac:dyDescent="0.3">
      <c r="AC2027" s="111">
        <f t="shared" si="92"/>
        <v>5</v>
      </c>
      <c r="AD2027" s="111">
        <f t="shared" si="93"/>
        <v>71</v>
      </c>
      <c r="AE2027" s="144">
        <v>811</v>
      </c>
      <c r="AF2027" s="145" t="str">
        <f ca="1">IF(OFFSET('Dummy Payment (2)'!$B$21,AD2027-1,AC2027-1)&lt;&gt;"",OFFSET('Dummy Payment (2)'!$B$21,AD2027-1,AC2027-1),"")</f>
        <v/>
      </c>
      <c r="AG2027" s="146" t="str">
        <f ca="1">IF(OFFSET('Dummy Payment (2)'!$C$21,AD2027-1,AC2027-1)&lt;&gt;"",-OFFSET('Dummy Payment (2)'!$C$21,AD2027-1,AC2027-1),"")</f>
        <v/>
      </c>
      <c r="AH2027" s="147" t="str">
        <f t="shared" ca="1" si="94"/>
        <v/>
      </c>
    </row>
    <row r="2028" spans="29:34" x14ac:dyDescent="0.3">
      <c r="AC2028" s="111">
        <f t="shared" si="92"/>
        <v>5</v>
      </c>
      <c r="AD2028" s="111">
        <f t="shared" si="93"/>
        <v>72</v>
      </c>
      <c r="AE2028" s="144">
        <v>812</v>
      </c>
      <c r="AF2028" s="145" t="str">
        <f ca="1">IF(OFFSET('Dummy Payment (2)'!$B$21,AD2028-1,AC2028-1)&lt;&gt;"",OFFSET('Dummy Payment (2)'!$B$21,AD2028-1,AC2028-1),"")</f>
        <v/>
      </c>
      <c r="AG2028" s="146" t="str">
        <f ca="1">IF(OFFSET('Dummy Payment (2)'!$C$21,AD2028-1,AC2028-1)&lt;&gt;"",-OFFSET('Dummy Payment (2)'!$C$21,AD2028-1,AC2028-1),"")</f>
        <v/>
      </c>
      <c r="AH2028" s="147" t="str">
        <f t="shared" ca="1" si="94"/>
        <v/>
      </c>
    </row>
    <row r="2029" spans="29:34" x14ac:dyDescent="0.3">
      <c r="AC2029" s="111">
        <f t="shared" si="92"/>
        <v>5</v>
      </c>
      <c r="AD2029" s="111">
        <f t="shared" si="93"/>
        <v>73</v>
      </c>
      <c r="AE2029" s="144">
        <v>813</v>
      </c>
      <c r="AF2029" s="145" t="str">
        <f ca="1">IF(OFFSET('Dummy Payment (2)'!$B$21,AD2029-1,AC2029-1)&lt;&gt;"",OFFSET('Dummy Payment (2)'!$B$21,AD2029-1,AC2029-1),"")</f>
        <v/>
      </c>
      <c r="AG2029" s="146" t="str">
        <f ca="1">IF(OFFSET('Dummy Payment (2)'!$C$21,AD2029-1,AC2029-1)&lt;&gt;"",-OFFSET('Dummy Payment (2)'!$C$21,AD2029-1,AC2029-1),"")</f>
        <v/>
      </c>
      <c r="AH2029" s="147" t="str">
        <f t="shared" ca="1" si="94"/>
        <v/>
      </c>
    </row>
    <row r="2030" spans="29:34" x14ac:dyDescent="0.3">
      <c r="AC2030" s="111">
        <f t="shared" si="92"/>
        <v>5</v>
      </c>
      <c r="AD2030" s="111">
        <f t="shared" si="93"/>
        <v>74</v>
      </c>
      <c r="AE2030" s="144">
        <v>814</v>
      </c>
      <c r="AF2030" s="145" t="str">
        <f ca="1">IF(OFFSET('Dummy Payment (2)'!$B$21,AD2030-1,AC2030-1)&lt;&gt;"",OFFSET('Dummy Payment (2)'!$B$21,AD2030-1,AC2030-1),"")</f>
        <v/>
      </c>
      <c r="AG2030" s="146" t="str">
        <f ca="1">IF(OFFSET('Dummy Payment (2)'!$C$21,AD2030-1,AC2030-1)&lt;&gt;"",-OFFSET('Dummy Payment (2)'!$C$21,AD2030-1,AC2030-1),"")</f>
        <v/>
      </c>
      <c r="AH2030" s="147" t="str">
        <f t="shared" ca="1" si="94"/>
        <v/>
      </c>
    </row>
    <row r="2031" spans="29:34" x14ac:dyDescent="0.3">
      <c r="AC2031" s="111">
        <f t="shared" si="92"/>
        <v>5</v>
      </c>
      <c r="AD2031" s="111">
        <f t="shared" si="93"/>
        <v>75</v>
      </c>
      <c r="AE2031" s="144">
        <v>815</v>
      </c>
      <c r="AF2031" s="145" t="str">
        <f ca="1">IF(OFFSET('Dummy Payment (2)'!$B$21,AD2031-1,AC2031-1)&lt;&gt;"",OFFSET('Dummy Payment (2)'!$B$21,AD2031-1,AC2031-1),"")</f>
        <v/>
      </c>
      <c r="AG2031" s="146" t="str">
        <f ca="1">IF(OFFSET('Dummy Payment (2)'!$C$21,AD2031-1,AC2031-1)&lt;&gt;"",-OFFSET('Dummy Payment (2)'!$C$21,AD2031-1,AC2031-1),"")</f>
        <v/>
      </c>
      <c r="AH2031" s="147" t="str">
        <f t="shared" ca="1" si="94"/>
        <v/>
      </c>
    </row>
    <row r="2032" spans="29:34" x14ac:dyDescent="0.3">
      <c r="AC2032" s="111">
        <f t="shared" si="92"/>
        <v>5</v>
      </c>
      <c r="AD2032" s="111">
        <f t="shared" si="93"/>
        <v>76</v>
      </c>
      <c r="AE2032" s="144">
        <v>816</v>
      </c>
      <c r="AF2032" s="145" t="str">
        <f ca="1">IF(OFFSET('Dummy Payment (2)'!$B$21,AD2032-1,AC2032-1)&lt;&gt;"",OFFSET('Dummy Payment (2)'!$B$21,AD2032-1,AC2032-1),"")</f>
        <v/>
      </c>
      <c r="AG2032" s="146" t="str">
        <f ca="1">IF(OFFSET('Dummy Payment (2)'!$C$21,AD2032-1,AC2032-1)&lt;&gt;"",-OFFSET('Dummy Payment (2)'!$C$21,AD2032-1,AC2032-1),"")</f>
        <v/>
      </c>
      <c r="AH2032" s="147" t="str">
        <f t="shared" ca="1" si="94"/>
        <v/>
      </c>
    </row>
    <row r="2033" spans="29:34" x14ac:dyDescent="0.3">
      <c r="AC2033" s="111">
        <f t="shared" si="92"/>
        <v>5</v>
      </c>
      <c r="AD2033" s="111">
        <f t="shared" si="93"/>
        <v>77</v>
      </c>
      <c r="AE2033" s="144">
        <v>817</v>
      </c>
      <c r="AF2033" s="145" t="str">
        <f ca="1">IF(OFFSET('Dummy Payment (2)'!$B$21,AD2033-1,AC2033-1)&lt;&gt;"",OFFSET('Dummy Payment (2)'!$B$21,AD2033-1,AC2033-1),"")</f>
        <v/>
      </c>
      <c r="AG2033" s="146" t="str">
        <f ca="1">IF(OFFSET('Dummy Payment (2)'!$C$21,AD2033-1,AC2033-1)&lt;&gt;"",-OFFSET('Dummy Payment (2)'!$C$21,AD2033-1,AC2033-1),"")</f>
        <v/>
      </c>
      <c r="AH2033" s="147" t="str">
        <f t="shared" ca="1" si="94"/>
        <v/>
      </c>
    </row>
    <row r="2034" spans="29:34" x14ac:dyDescent="0.3">
      <c r="AC2034" s="111">
        <f t="shared" si="92"/>
        <v>5</v>
      </c>
      <c r="AD2034" s="111">
        <f t="shared" si="93"/>
        <v>78</v>
      </c>
      <c r="AE2034" s="144">
        <v>818</v>
      </c>
      <c r="AF2034" s="145" t="str">
        <f ca="1">IF(OFFSET('Dummy Payment (2)'!$B$21,AD2034-1,AC2034-1)&lt;&gt;"",OFFSET('Dummy Payment (2)'!$B$21,AD2034-1,AC2034-1),"")</f>
        <v/>
      </c>
      <c r="AG2034" s="146" t="str">
        <f ca="1">IF(OFFSET('Dummy Payment (2)'!$C$21,AD2034-1,AC2034-1)&lt;&gt;"",-OFFSET('Dummy Payment (2)'!$C$21,AD2034-1,AC2034-1),"")</f>
        <v/>
      </c>
      <c r="AH2034" s="147" t="str">
        <f t="shared" ca="1" si="94"/>
        <v/>
      </c>
    </row>
    <row r="2035" spans="29:34" x14ac:dyDescent="0.3">
      <c r="AC2035" s="111">
        <f t="shared" si="92"/>
        <v>5</v>
      </c>
      <c r="AD2035" s="111">
        <f t="shared" si="93"/>
        <v>79</v>
      </c>
      <c r="AE2035" s="144">
        <v>819</v>
      </c>
      <c r="AF2035" s="145" t="str">
        <f ca="1">IF(OFFSET('Dummy Payment (2)'!$B$21,AD2035-1,AC2035-1)&lt;&gt;"",OFFSET('Dummy Payment (2)'!$B$21,AD2035-1,AC2035-1),"")</f>
        <v/>
      </c>
      <c r="AG2035" s="146" t="str">
        <f ca="1">IF(OFFSET('Dummy Payment (2)'!$C$21,AD2035-1,AC2035-1)&lt;&gt;"",-OFFSET('Dummy Payment (2)'!$C$21,AD2035-1,AC2035-1),"")</f>
        <v/>
      </c>
      <c r="AH2035" s="147" t="str">
        <f t="shared" ca="1" si="94"/>
        <v/>
      </c>
    </row>
    <row r="2036" spans="29:34" x14ac:dyDescent="0.3">
      <c r="AC2036" s="111">
        <f t="shared" si="92"/>
        <v>5</v>
      </c>
      <c r="AD2036" s="111">
        <f t="shared" si="93"/>
        <v>80</v>
      </c>
      <c r="AE2036" s="144">
        <v>820</v>
      </c>
      <c r="AF2036" s="145" t="str">
        <f ca="1">IF(OFFSET('Dummy Payment (2)'!$B$21,AD2036-1,AC2036-1)&lt;&gt;"",OFFSET('Dummy Payment (2)'!$B$21,AD2036-1,AC2036-1),"")</f>
        <v/>
      </c>
      <c r="AG2036" s="146" t="str">
        <f ca="1">IF(OFFSET('Dummy Payment (2)'!$C$21,AD2036-1,AC2036-1)&lt;&gt;"",-OFFSET('Dummy Payment (2)'!$C$21,AD2036-1,AC2036-1),"")</f>
        <v/>
      </c>
      <c r="AH2036" s="147" t="str">
        <f t="shared" ca="1" si="94"/>
        <v/>
      </c>
    </row>
    <row r="2037" spans="29:34" x14ac:dyDescent="0.3">
      <c r="AC2037" s="111">
        <f t="shared" si="92"/>
        <v>5</v>
      </c>
      <c r="AD2037" s="111">
        <f t="shared" si="93"/>
        <v>81</v>
      </c>
      <c r="AE2037" s="144">
        <v>821</v>
      </c>
      <c r="AF2037" s="145" t="str">
        <f ca="1">IF(OFFSET('Dummy Payment (2)'!$B$21,AD2037-1,AC2037-1)&lt;&gt;"",OFFSET('Dummy Payment (2)'!$B$21,AD2037-1,AC2037-1),"")</f>
        <v/>
      </c>
      <c r="AG2037" s="146" t="str">
        <f ca="1">IF(OFFSET('Dummy Payment (2)'!$C$21,AD2037-1,AC2037-1)&lt;&gt;"",-OFFSET('Dummy Payment (2)'!$C$21,AD2037-1,AC2037-1),"")</f>
        <v/>
      </c>
      <c r="AH2037" s="147" t="str">
        <f t="shared" ca="1" si="94"/>
        <v/>
      </c>
    </row>
    <row r="2038" spans="29:34" x14ac:dyDescent="0.3">
      <c r="AC2038" s="111">
        <f t="shared" si="92"/>
        <v>5</v>
      </c>
      <c r="AD2038" s="111">
        <f t="shared" si="93"/>
        <v>82</v>
      </c>
      <c r="AE2038" s="144">
        <v>822</v>
      </c>
      <c r="AF2038" s="145" t="str">
        <f ca="1">IF(OFFSET('Dummy Payment (2)'!$B$21,AD2038-1,AC2038-1)&lt;&gt;"",OFFSET('Dummy Payment (2)'!$B$21,AD2038-1,AC2038-1),"")</f>
        <v/>
      </c>
      <c r="AG2038" s="146" t="str">
        <f ca="1">IF(OFFSET('Dummy Payment (2)'!$C$21,AD2038-1,AC2038-1)&lt;&gt;"",-OFFSET('Dummy Payment (2)'!$C$21,AD2038-1,AC2038-1),"")</f>
        <v/>
      </c>
      <c r="AH2038" s="147" t="str">
        <f t="shared" ca="1" si="94"/>
        <v/>
      </c>
    </row>
    <row r="2039" spans="29:34" x14ac:dyDescent="0.3">
      <c r="AC2039" s="111">
        <f t="shared" ref="AC2039:AC2102" si="95">AC1929+2</f>
        <v>5</v>
      </c>
      <c r="AD2039" s="111">
        <f t="shared" ref="AD2039:AD2102" si="96">AD1929</f>
        <v>83</v>
      </c>
      <c r="AE2039" s="144">
        <v>823</v>
      </c>
      <c r="AF2039" s="145" t="str">
        <f ca="1">IF(OFFSET('Dummy Payment (2)'!$B$21,AD2039-1,AC2039-1)&lt;&gt;"",OFFSET('Dummy Payment (2)'!$B$21,AD2039-1,AC2039-1),"")</f>
        <v/>
      </c>
      <c r="AG2039" s="146" t="str">
        <f ca="1">IF(OFFSET('Dummy Payment (2)'!$C$21,AD2039-1,AC2039-1)&lt;&gt;"",-OFFSET('Dummy Payment (2)'!$C$21,AD2039-1,AC2039-1),"")</f>
        <v/>
      </c>
      <c r="AH2039" s="147" t="str">
        <f t="shared" ref="AH2039:AH2102" ca="1" si="97">IF(AH1929&lt;&gt;"",AH1929,"")</f>
        <v/>
      </c>
    </row>
    <row r="2040" spans="29:34" x14ac:dyDescent="0.3">
      <c r="AC2040" s="111">
        <f t="shared" si="95"/>
        <v>5</v>
      </c>
      <c r="AD2040" s="111">
        <f t="shared" si="96"/>
        <v>84</v>
      </c>
      <c r="AE2040" s="144">
        <v>824</v>
      </c>
      <c r="AF2040" s="145" t="str">
        <f ca="1">IF(OFFSET('Dummy Payment (2)'!$B$21,AD2040-1,AC2040-1)&lt;&gt;"",OFFSET('Dummy Payment (2)'!$B$21,AD2040-1,AC2040-1),"")</f>
        <v/>
      </c>
      <c r="AG2040" s="146" t="str">
        <f ca="1">IF(OFFSET('Dummy Payment (2)'!$C$21,AD2040-1,AC2040-1)&lt;&gt;"",-OFFSET('Dummy Payment (2)'!$C$21,AD2040-1,AC2040-1),"")</f>
        <v/>
      </c>
      <c r="AH2040" s="147" t="str">
        <f t="shared" ca="1" si="97"/>
        <v/>
      </c>
    </row>
    <row r="2041" spans="29:34" x14ac:dyDescent="0.3">
      <c r="AC2041" s="111">
        <f t="shared" si="95"/>
        <v>5</v>
      </c>
      <c r="AD2041" s="111">
        <f t="shared" si="96"/>
        <v>85</v>
      </c>
      <c r="AE2041" s="144">
        <v>825</v>
      </c>
      <c r="AF2041" s="145" t="str">
        <f ca="1">IF(OFFSET('Dummy Payment (2)'!$B$21,AD2041-1,AC2041-1)&lt;&gt;"",OFFSET('Dummy Payment (2)'!$B$21,AD2041-1,AC2041-1),"")</f>
        <v/>
      </c>
      <c r="AG2041" s="146" t="str">
        <f ca="1">IF(OFFSET('Dummy Payment (2)'!$C$21,AD2041-1,AC2041-1)&lt;&gt;"",-OFFSET('Dummy Payment (2)'!$C$21,AD2041-1,AC2041-1),"")</f>
        <v/>
      </c>
      <c r="AH2041" s="147" t="str">
        <f t="shared" ca="1" si="97"/>
        <v/>
      </c>
    </row>
    <row r="2042" spans="29:34" x14ac:dyDescent="0.3">
      <c r="AC2042" s="111">
        <f t="shared" si="95"/>
        <v>5</v>
      </c>
      <c r="AD2042" s="111">
        <f t="shared" si="96"/>
        <v>86</v>
      </c>
      <c r="AE2042" s="144">
        <v>826</v>
      </c>
      <c r="AF2042" s="145" t="str">
        <f ca="1">IF(OFFSET('Dummy Payment (2)'!$B$21,AD2042-1,AC2042-1)&lt;&gt;"",OFFSET('Dummy Payment (2)'!$B$21,AD2042-1,AC2042-1),"")</f>
        <v/>
      </c>
      <c r="AG2042" s="146" t="str">
        <f ca="1">IF(OFFSET('Dummy Payment (2)'!$C$21,AD2042-1,AC2042-1)&lt;&gt;"",-OFFSET('Dummy Payment (2)'!$C$21,AD2042-1,AC2042-1),"")</f>
        <v/>
      </c>
      <c r="AH2042" s="147" t="str">
        <f t="shared" ca="1" si="97"/>
        <v/>
      </c>
    </row>
    <row r="2043" spans="29:34" x14ac:dyDescent="0.3">
      <c r="AC2043" s="111">
        <f t="shared" si="95"/>
        <v>5</v>
      </c>
      <c r="AD2043" s="111">
        <f t="shared" si="96"/>
        <v>87</v>
      </c>
      <c r="AE2043" s="144">
        <v>827</v>
      </c>
      <c r="AF2043" s="145" t="str">
        <f ca="1">IF(OFFSET('Dummy Payment (2)'!$B$21,AD2043-1,AC2043-1)&lt;&gt;"",OFFSET('Dummy Payment (2)'!$B$21,AD2043-1,AC2043-1),"")</f>
        <v/>
      </c>
      <c r="AG2043" s="146" t="str">
        <f ca="1">IF(OFFSET('Dummy Payment (2)'!$C$21,AD2043-1,AC2043-1)&lt;&gt;"",-OFFSET('Dummy Payment (2)'!$C$21,AD2043-1,AC2043-1),"")</f>
        <v/>
      </c>
      <c r="AH2043" s="147" t="str">
        <f t="shared" ca="1" si="97"/>
        <v/>
      </c>
    </row>
    <row r="2044" spans="29:34" x14ac:dyDescent="0.3">
      <c r="AC2044" s="111">
        <f t="shared" si="95"/>
        <v>5</v>
      </c>
      <c r="AD2044" s="111">
        <f t="shared" si="96"/>
        <v>88</v>
      </c>
      <c r="AE2044" s="144">
        <v>828</v>
      </c>
      <c r="AF2044" s="145" t="str">
        <f ca="1">IF(OFFSET('Dummy Payment (2)'!$B$21,AD2044-1,AC2044-1)&lt;&gt;"",OFFSET('Dummy Payment (2)'!$B$21,AD2044-1,AC2044-1),"")</f>
        <v/>
      </c>
      <c r="AG2044" s="146" t="str">
        <f ca="1">IF(OFFSET('Dummy Payment (2)'!$C$21,AD2044-1,AC2044-1)&lt;&gt;"",-OFFSET('Dummy Payment (2)'!$C$21,AD2044-1,AC2044-1),"")</f>
        <v/>
      </c>
      <c r="AH2044" s="147" t="str">
        <f t="shared" ca="1" si="97"/>
        <v/>
      </c>
    </row>
    <row r="2045" spans="29:34" x14ac:dyDescent="0.3">
      <c r="AC2045" s="111">
        <f t="shared" si="95"/>
        <v>5</v>
      </c>
      <c r="AD2045" s="111">
        <f t="shared" si="96"/>
        <v>89</v>
      </c>
      <c r="AE2045" s="144">
        <v>829</v>
      </c>
      <c r="AF2045" s="145" t="str">
        <f ca="1">IF(OFFSET('Dummy Payment (2)'!$B$21,AD2045-1,AC2045-1)&lt;&gt;"",OFFSET('Dummy Payment (2)'!$B$21,AD2045-1,AC2045-1),"")</f>
        <v/>
      </c>
      <c r="AG2045" s="146" t="str">
        <f ca="1">IF(OFFSET('Dummy Payment (2)'!$C$21,AD2045-1,AC2045-1)&lt;&gt;"",-OFFSET('Dummy Payment (2)'!$C$21,AD2045-1,AC2045-1),"")</f>
        <v/>
      </c>
      <c r="AH2045" s="147" t="str">
        <f t="shared" ca="1" si="97"/>
        <v/>
      </c>
    </row>
    <row r="2046" spans="29:34" x14ac:dyDescent="0.3">
      <c r="AC2046" s="111">
        <f t="shared" si="95"/>
        <v>5</v>
      </c>
      <c r="AD2046" s="111">
        <f t="shared" si="96"/>
        <v>90</v>
      </c>
      <c r="AE2046" s="144">
        <v>830</v>
      </c>
      <c r="AF2046" s="145" t="str">
        <f ca="1">IF(OFFSET('Dummy Payment (2)'!$B$21,AD2046-1,AC2046-1)&lt;&gt;"",OFFSET('Dummy Payment (2)'!$B$21,AD2046-1,AC2046-1),"")</f>
        <v/>
      </c>
      <c r="AG2046" s="146" t="str">
        <f ca="1">IF(OFFSET('Dummy Payment (2)'!$C$21,AD2046-1,AC2046-1)&lt;&gt;"",-OFFSET('Dummy Payment (2)'!$C$21,AD2046-1,AC2046-1),"")</f>
        <v/>
      </c>
      <c r="AH2046" s="147" t="str">
        <f t="shared" ca="1" si="97"/>
        <v/>
      </c>
    </row>
    <row r="2047" spans="29:34" x14ac:dyDescent="0.3">
      <c r="AC2047" s="111">
        <f t="shared" si="95"/>
        <v>5</v>
      </c>
      <c r="AD2047" s="111">
        <f t="shared" si="96"/>
        <v>81</v>
      </c>
      <c r="AE2047" s="144">
        <v>831</v>
      </c>
      <c r="AF2047" s="145" t="str">
        <f ca="1">IF(OFFSET('Dummy Payment (2)'!$B$21,AD2047-1,AC2047-1)&lt;&gt;"",OFFSET('Dummy Payment (2)'!$B$21,AD2047-1,AC2047-1),"")</f>
        <v/>
      </c>
      <c r="AG2047" s="146" t="str">
        <f ca="1">IF(OFFSET('Dummy Payment (2)'!$C$21,AD2047-1,AC2047-1)&lt;&gt;"",-OFFSET('Dummy Payment (2)'!$C$21,AD2047-1,AC2047-1),"")</f>
        <v/>
      </c>
      <c r="AH2047" s="147" t="str">
        <f t="shared" ca="1" si="97"/>
        <v/>
      </c>
    </row>
    <row r="2048" spans="29:34" x14ac:dyDescent="0.3">
      <c r="AC2048" s="111">
        <f t="shared" si="95"/>
        <v>5</v>
      </c>
      <c r="AD2048" s="111">
        <f t="shared" si="96"/>
        <v>82</v>
      </c>
      <c r="AE2048" s="144">
        <v>832</v>
      </c>
      <c r="AF2048" s="145" t="str">
        <f ca="1">IF(OFFSET('Dummy Payment (2)'!$B$21,AD2048-1,AC2048-1)&lt;&gt;"",OFFSET('Dummy Payment (2)'!$B$21,AD2048-1,AC2048-1),"")</f>
        <v/>
      </c>
      <c r="AG2048" s="146" t="str">
        <f ca="1">IF(OFFSET('Dummy Payment (2)'!$C$21,AD2048-1,AC2048-1)&lt;&gt;"",-OFFSET('Dummy Payment (2)'!$C$21,AD2048-1,AC2048-1),"")</f>
        <v/>
      </c>
      <c r="AH2048" s="147" t="str">
        <f t="shared" ca="1" si="97"/>
        <v/>
      </c>
    </row>
    <row r="2049" spans="29:34" x14ac:dyDescent="0.3">
      <c r="AC2049" s="111">
        <f t="shared" si="95"/>
        <v>5</v>
      </c>
      <c r="AD2049" s="111">
        <f t="shared" si="96"/>
        <v>83</v>
      </c>
      <c r="AE2049" s="144">
        <v>833</v>
      </c>
      <c r="AF2049" s="145" t="str">
        <f ca="1">IF(OFFSET('Dummy Payment (2)'!$B$21,AD2049-1,AC2049-1)&lt;&gt;"",OFFSET('Dummy Payment (2)'!$B$21,AD2049-1,AC2049-1),"")</f>
        <v/>
      </c>
      <c r="AG2049" s="146" t="str">
        <f ca="1">IF(OFFSET('Dummy Payment (2)'!$C$21,AD2049-1,AC2049-1)&lt;&gt;"",-OFFSET('Dummy Payment (2)'!$C$21,AD2049-1,AC2049-1),"")</f>
        <v/>
      </c>
      <c r="AH2049" s="147" t="str">
        <f t="shared" ca="1" si="97"/>
        <v/>
      </c>
    </row>
    <row r="2050" spans="29:34" x14ac:dyDescent="0.3">
      <c r="AC2050" s="111">
        <f t="shared" si="95"/>
        <v>5</v>
      </c>
      <c r="AD2050" s="111">
        <f t="shared" si="96"/>
        <v>84</v>
      </c>
      <c r="AE2050" s="144">
        <v>834</v>
      </c>
      <c r="AF2050" s="145" t="str">
        <f ca="1">IF(OFFSET('Dummy Payment (2)'!$B$21,AD2050-1,AC2050-1)&lt;&gt;"",OFFSET('Dummy Payment (2)'!$B$21,AD2050-1,AC2050-1),"")</f>
        <v/>
      </c>
      <c r="AG2050" s="146" t="str">
        <f ca="1">IF(OFFSET('Dummy Payment (2)'!$C$21,AD2050-1,AC2050-1)&lt;&gt;"",-OFFSET('Dummy Payment (2)'!$C$21,AD2050-1,AC2050-1),"")</f>
        <v/>
      </c>
      <c r="AH2050" s="147" t="str">
        <f t="shared" ca="1" si="97"/>
        <v/>
      </c>
    </row>
    <row r="2051" spans="29:34" x14ac:dyDescent="0.3">
      <c r="AC2051" s="111">
        <f t="shared" si="95"/>
        <v>5</v>
      </c>
      <c r="AD2051" s="111">
        <f t="shared" si="96"/>
        <v>85</v>
      </c>
      <c r="AE2051" s="144">
        <v>835</v>
      </c>
      <c r="AF2051" s="145" t="str">
        <f ca="1">IF(OFFSET('Dummy Payment (2)'!$B$21,AD2051-1,AC2051-1)&lt;&gt;"",OFFSET('Dummy Payment (2)'!$B$21,AD2051-1,AC2051-1),"")</f>
        <v/>
      </c>
      <c r="AG2051" s="146" t="str">
        <f ca="1">IF(OFFSET('Dummy Payment (2)'!$C$21,AD2051-1,AC2051-1)&lt;&gt;"",-OFFSET('Dummy Payment (2)'!$C$21,AD2051-1,AC2051-1),"")</f>
        <v/>
      </c>
      <c r="AH2051" s="147" t="str">
        <f t="shared" ca="1" si="97"/>
        <v/>
      </c>
    </row>
    <row r="2052" spans="29:34" x14ac:dyDescent="0.3">
      <c r="AC2052" s="111">
        <f t="shared" si="95"/>
        <v>5</v>
      </c>
      <c r="AD2052" s="111">
        <f t="shared" si="96"/>
        <v>86</v>
      </c>
      <c r="AE2052" s="144">
        <v>836</v>
      </c>
      <c r="AF2052" s="145" t="str">
        <f ca="1">IF(OFFSET('Dummy Payment (2)'!$B$21,AD2052-1,AC2052-1)&lt;&gt;"",OFFSET('Dummy Payment (2)'!$B$21,AD2052-1,AC2052-1),"")</f>
        <v/>
      </c>
      <c r="AG2052" s="146" t="str">
        <f ca="1">IF(OFFSET('Dummy Payment (2)'!$C$21,AD2052-1,AC2052-1)&lt;&gt;"",-OFFSET('Dummy Payment (2)'!$C$21,AD2052-1,AC2052-1),"")</f>
        <v/>
      </c>
      <c r="AH2052" s="147" t="str">
        <f t="shared" ca="1" si="97"/>
        <v/>
      </c>
    </row>
    <row r="2053" spans="29:34" x14ac:dyDescent="0.3">
      <c r="AC2053" s="111">
        <f t="shared" si="95"/>
        <v>5</v>
      </c>
      <c r="AD2053" s="111">
        <f t="shared" si="96"/>
        <v>87</v>
      </c>
      <c r="AE2053" s="144">
        <v>837</v>
      </c>
      <c r="AF2053" s="145" t="str">
        <f ca="1">IF(OFFSET('Dummy Payment (2)'!$B$21,AD2053-1,AC2053-1)&lt;&gt;"",OFFSET('Dummy Payment (2)'!$B$21,AD2053-1,AC2053-1),"")</f>
        <v/>
      </c>
      <c r="AG2053" s="146" t="str">
        <f ca="1">IF(OFFSET('Dummy Payment (2)'!$C$21,AD2053-1,AC2053-1)&lt;&gt;"",-OFFSET('Dummy Payment (2)'!$C$21,AD2053-1,AC2053-1),"")</f>
        <v/>
      </c>
      <c r="AH2053" s="147" t="str">
        <f t="shared" ca="1" si="97"/>
        <v/>
      </c>
    </row>
    <row r="2054" spans="29:34" x14ac:dyDescent="0.3">
      <c r="AC2054" s="111">
        <f t="shared" si="95"/>
        <v>5</v>
      </c>
      <c r="AD2054" s="111">
        <f t="shared" si="96"/>
        <v>88</v>
      </c>
      <c r="AE2054" s="144">
        <v>838</v>
      </c>
      <c r="AF2054" s="145" t="str">
        <f ca="1">IF(OFFSET('Dummy Payment (2)'!$B$21,AD2054-1,AC2054-1)&lt;&gt;"",OFFSET('Dummy Payment (2)'!$B$21,AD2054-1,AC2054-1),"")</f>
        <v/>
      </c>
      <c r="AG2054" s="146" t="str">
        <f ca="1">IF(OFFSET('Dummy Payment (2)'!$C$21,AD2054-1,AC2054-1)&lt;&gt;"",-OFFSET('Dummy Payment (2)'!$C$21,AD2054-1,AC2054-1),"")</f>
        <v/>
      </c>
      <c r="AH2054" s="147" t="str">
        <f t="shared" ca="1" si="97"/>
        <v/>
      </c>
    </row>
    <row r="2055" spans="29:34" x14ac:dyDescent="0.3">
      <c r="AC2055" s="111">
        <f t="shared" si="95"/>
        <v>5</v>
      </c>
      <c r="AD2055" s="111">
        <f t="shared" si="96"/>
        <v>89</v>
      </c>
      <c r="AE2055" s="144">
        <v>839</v>
      </c>
      <c r="AF2055" s="145" t="str">
        <f ca="1">IF(OFFSET('Dummy Payment (2)'!$B$21,AD2055-1,AC2055-1)&lt;&gt;"",OFFSET('Dummy Payment (2)'!$B$21,AD2055-1,AC2055-1),"")</f>
        <v/>
      </c>
      <c r="AG2055" s="146" t="str">
        <f ca="1">IF(OFFSET('Dummy Payment (2)'!$C$21,AD2055-1,AC2055-1)&lt;&gt;"",-OFFSET('Dummy Payment (2)'!$C$21,AD2055-1,AC2055-1),"")</f>
        <v/>
      </c>
      <c r="AH2055" s="147" t="str">
        <f t="shared" ca="1" si="97"/>
        <v/>
      </c>
    </row>
    <row r="2056" spans="29:34" x14ac:dyDescent="0.3">
      <c r="AC2056" s="111">
        <f t="shared" si="95"/>
        <v>5</v>
      </c>
      <c r="AD2056" s="111">
        <f t="shared" si="96"/>
        <v>90</v>
      </c>
      <c r="AE2056" s="144">
        <v>840</v>
      </c>
      <c r="AF2056" s="145" t="str">
        <f ca="1">IF(OFFSET('Dummy Payment (2)'!$B$21,AD2056-1,AC2056-1)&lt;&gt;"",OFFSET('Dummy Payment (2)'!$B$21,AD2056-1,AC2056-1),"")</f>
        <v/>
      </c>
      <c r="AG2056" s="146" t="str">
        <f ca="1">IF(OFFSET('Dummy Payment (2)'!$C$21,AD2056-1,AC2056-1)&lt;&gt;"",-OFFSET('Dummy Payment (2)'!$C$21,AD2056-1,AC2056-1),"")</f>
        <v/>
      </c>
      <c r="AH2056" s="147" t="str">
        <f t="shared" ca="1" si="97"/>
        <v/>
      </c>
    </row>
    <row r="2057" spans="29:34" x14ac:dyDescent="0.3">
      <c r="AC2057" s="111">
        <f t="shared" si="95"/>
        <v>5</v>
      </c>
      <c r="AD2057" s="111">
        <f t="shared" si="96"/>
        <v>81</v>
      </c>
      <c r="AE2057" s="144">
        <v>841</v>
      </c>
      <c r="AF2057" s="145" t="str">
        <f ca="1">IF(OFFSET('Dummy Payment (2)'!$B$21,AD2057-1,AC2057-1)&lt;&gt;"",OFFSET('Dummy Payment (2)'!$B$21,AD2057-1,AC2057-1),"")</f>
        <v/>
      </c>
      <c r="AG2057" s="146" t="str">
        <f ca="1">IF(OFFSET('Dummy Payment (2)'!$C$21,AD2057-1,AC2057-1)&lt;&gt;"",-OFFSET('Dummy Payment (2)'!$C$21,AD2057-1,AC2057-1),"")</f>
        <v/>
      </c>
      <c r="AH2057" s="147" t="str">
        <f t="shared" ca="1" si="97"/>
        <v/>
      </c>
    </row>
    <row r="2058" spans="29:34" x14ac:dyDescent="0.3">
      <c r="AC2058" s="111">
        <f t="shared" si="95"/>
        <v>5</v>
      </c>
      <c r="AD2058" s="111">
        <f t="shared" si="96"/>
        <v>82</v>
      </c>
      <c r="AE2058" s="144">
        <v>842</v>
      </c>
      <c r="AF2058" s="145" t="str">
        <f ca="1">IF(OFFSET('Dummy Payment (2)'!$B$21,AD2058-1,AC2058-1)&lt;&gt;"",OFFSET('Dummy Payment (2)'!$B$21,AD2058-1,AC2058-1),"")</f>
        <v/>
      </c>
      <c r="AG2058" s="146" t="str">
        <f ca="1">IF(OFFSET('Dummy Payment (2)'!$C$21,AD2058-1,AC2058-1)&lt;&gt;"",-OFFSET('Dummy Payment (2)'!$C$21,AD2058-1,AC2058-1),"")</f>
        <v/>
      </c>
      <c r="AH2058" s="147" t="str">
        <f t="shared" ca="1" si="97"/>
        <v/>
      </c>
    </row>
    <row r="2059" spans="29:34" x14ac:dyDescent="0.3">
      <c r="AC2059" s="111">
        <f t="shared" si="95"/>
        <v>5</v>
      </c>
      <c r="AD2059" s="111">
        <f t="shared" si="96"/>
        <v>83</v>
      </c>
      <c r="AE2059" s="144">
        <v>843</v>
      </c>
      <c r="AF2059" s="145" t="str">
        <f ca="1">IF(OFFSET('Dummy Payment (2)'!$B$21,AD2059-1,AC2059-1)&lt;&gt;"",OFFSET('Dummy Payment (2)'!$B$21,AD2059-1,AC2059-1),"")</f>
        <v/>
      </c>
      <c r="AG2059" s="146" t="str">
        <f ca="1">IF(OFFSET('Dummy Payment (2)'!$C$21,AD2059-1,AC2059-1)&lt;&gt;"",-OFFSET('Dummy Payment (2)'!$C$21,AD2059-1,AC2059-1),"")</f>
        <v/>
      </c>
      <c r="AH2059" s="147" t="str">
        <f t="shared" ca="1" si="97"/>
        <v/>
      </c>
    </row>
    <row r="2060" spans="29:34" x14ac:dyDescent="0.3">
      <c r="AC2060" s="111">
        <f t="shared" si="95"/>
        <v>5</v>
      </c>
      <c r="AD2060" s="111">
        <f t="shared" si="96"/>
        <v>84</v>
      </c>
      <c r="AE2060" s="144">
        <v>844</v>
      </c>
      <c r="AF2060" s="145" t="str">
        <f ca="1">IF(OFFSET('Dummy Payment (2)'!$B$21,AD2060-1,AC2060-1)&lt;&gt;"",OFFSET('Dummy Payment (2)'!$B$21,AD2060-1,AC2060-1),"")</f>
        <v/>
      </c>
      <c r="AG2060" s="146" t="str">
        <f ca="1">IF(OFFSET('Dummy Payment (2)'!$C$21,AD2060-1,AC2060-1)&lt;&gt;"",-OFFSET('Dummy Payment (2)'!$C$21,AD2060-1,AC2060-1),"")</f>
        <v/>
      </c>
      <c r="AH2060" s="147" t="str">
        <f t="shared" ca="1" si="97"/>
        <v/>
      </c>
    </row>
    <row r="2061" spans="29:34" x14ac:dyDescent="0.3">
      <c r="AC2061" s="111">
        <f t="shared" si="95"/>
        <v>5</v>
      </c>
      <c r="AD2061" s="111">
        <f t="shared" si="96"/>
        <v>85</v>
      </c>
      <c r="AE2061" s="144">
        <v>845</v>
      </c>
      <c r="AF2061" s="145" t="str">
        <f ca="1">IF(OFFSET('Dummy Payment (2)'!$B$21,AD2061-1,AC2061-1)&lt;&gt;"",OFFSET('Dummy Payment (2)'!$B$21,AD2061-1,AC2061-1),"")</f>
        <v/>
      </c>
      <c r="AG2061" s="146" t="str">
        <f ca="1">IF(OFFSET('Dummy Payment (2)'!$C$21,AD2061-1,AC2061-1)&lt;&gt;"",-OFFSET('Dummy Payment (2)'!$C$21,AD2061-1,AC2061-1),"")</f>
        <v/>
      </c>
      <c r="AH2061" s="147" t="str">
        <f t="shared" ca="1" si="97"/>
        <v/>
      </c>
    </row>
    <row r="2062" spans="29:34" x14ac:dyDescent="0.3">
      <c r="AC2062" s="111">
        <f t="shared" si="95"/>
        <v>5</v>
      </c>
      <c r="AD2062" s="111">
        <f t="shared" si="96"/>
        <v>86</v>
      </c>
      <c r="AE2062" s="144">
        <v>846</v>
      </c>
      <c r="AF2062" s="145" t="str">
        <f ca="1">IF(OFFSET('Dummy Payment (2)'!$B$21,AD2062-1,AC2062-1)&lt;&gt;"",OFFSET('Dummy Payment (2)'!$B$21,AD2062-1,AC2062-1),"")</f>
        <v/>
      </c>
      <c r="AG2062" s="146" t="str">
        <f ca="1">IF(OFFSET('Dummy Payment (2)'!$C$21,AD2062-1,AC2062-1)&lt;&gt;"",-OFFSET('Dummy Payment (2)'!$C$21,AD2062-1,AC2062-1),"")</f>
        <v/>
      </c>
      <c r="AH2062" s="147" t="str">
        <f t="shared" ca="1" si="97"/>
        <v/>
      </c>
    </row>
    <row r="2063" spans="29:34" x14ac:dyDescent="0.3">
      <c r="AC2063" s="111">
        <f t="shared" si="95"/>
        <v>5</v>
      </c>
      <c r="AD2063" s="111">
        <f t="shared" si="96"/>
        <v>87</v>
      </c>
      <c r="AE2063" s="144">
        <v>847</v>
      </c>
      <c r="AF2063" s="145" t="str">
        <f ca="1">IF(OFFSET('Dummy Payment (2)'!$B$21,AD2063-1,AC2063-1)&lt;&gt;"",OFFSET('Dummy Payment (2)'!$B$21,AD2063-1,AC2063-1),"")</f>
        <v/>
      </c>
      <c r="AG2063" s="146" t="str">
        <f ca="1">IF(OFFSET('Dummy Payment (2)'!$C$21,AD2063-1,AC2063-1)&lt;&gt;"",-OFFSET('Dummy Payment (2)'!$C$21,AD2063-1,AC2063-1),"")</f>
        <v/>
      </c>
      <c r="AH2063" s="147" t="str">
        <f t="shared" ca="1" si="97"/>
        <v/>
      </c>
    </row>
    <row r="2064" spans="29:34" x14ac:dyDescent="0.3">
      <c r="AC2064" s="111">
        <f t="shared" si="95"/>
        <v>5</v>
      </c>
      <c r="AD2064" s="111">
        <f t="shared" si="96"/>
        <v>88</v>
      </c>
      <c r="AE2064" s="144">
        <v>848</v>
      </c>
      <c r="AF2064" s="145" t="str">
        <f ca="1">IF(OFFSET('Dummy Payment (2)'!$B$21,AD2064-1,AC2064-1)&lt;&gt;"",OFFSET('Dummy Payment (2)'!$B$21,AD2064-1,AC2064-1),"")</f>
        <v/>
      </c>
      <c r="AG2064" s="146" t="str">
        <f ca="1">IF(OFFSET('Dummy Payment (2)'!$C$21,AD2064-1,AC2064-1)&lt;&gt;"",-OFFSET('Dummy Payment (2)'!$C$21,AD2064-1,AC2064-1),"")</f>
        <v/>
      </c>
      <c r="AH2064" s="147" t="str">
        <f t="shared" ca="1" si="97"/>
        <v/>
      </c>
    </row>
    <row r="2065" spans="29:34" x14ac:dyDescent="0.3">
      <c r="AC2065" s="111">
        <f t="shared" si="95"/>
        <v>5</v>
      </c>
      <c r="AD2065" s="111">
        <f t="shared" si="96"/>
        <v>89</v>
      </c>
      <c r="AE2065" s="144">
        <v>849</v>
      </c>
      <c r="AF2065" s="145" t="str">
        <f ca="1">IF(OFFSET('Dummy Payment (2)'!$B$21,AD2065-1,AC2065-1)&lt;&gt;"",OFFSET('Dummy Payment (2)'!$B$21,AD2065-1,AC2065-1),"")</f>
        <v/>
      </c>
      <c r="AG2065" s="146" t="str">
        <f ca="1">IF(OFFSET('Dummy Payment (2)'!$C$21,AD2065-1,AC2065-1)&lt;&gt;"",-OFFSET('Dummy Payment (2)'!$C$21,AD2065-1,AC2065-1),"")</f>
        <v/>
      </c>
      <c r="AH2065" s="147" t="str">
        <f t="shared" ca="1" si="97"/>
        <v/>
      </c>
    </row>
    <row r="2066" spans="29:34" x14ac:dyDescent="0.3">
      <c r="AC2066" s="111">
        <f t="shared" si="95"/>
        <v>5</v>
      </c>
      <c r="AD2066" s="111">
        <f t="shared" si="96"/>
        <v>90</v>
      </c>
      <c r="AE2066" s="144">
        <v>850</v>
      </c>
      <c r="AF2066" s="145" t="str">
        <f ca="1">IF(OFFSET('Dummy Payment (2)'!$B$21,AD2066-1,AC2066-1)&lt;&gt;"",OFFSET('Dummy Payment (2)'!$B$21,AD2066-1,AC2066-1),"")</f>
        <v/>
      </c>
      <c r="AG2066" s="146" t="str">
        <f ca="1">IF(OFFSET('Dummy Payment (2)'!$C$21,AD2066-1,AC2066-1)&lt;&gt;"",-OFFSET('Dummy Payment (2)'!$C$21,AD2066-1,AC2066-1),"")</f>
        <v/>
      </c>
      <c r="AH2066" s="147" t="str">
        <f t="shared" ca="1" si="97"/>
        <v/>
      </c>
    </row>
    <row r="2067" spans="29:34" x14ac:dyDescent="0.3">
      <c r="AC2067" s="111">
        <f t="shared" si="95"/>
        <v>7</v>
      </c>
      <c r="AD2067" s="111">
        <f t="shared" si="96"/>
        <v>1</v>
      </c>
      <c r="AE2067" s="144">
        <v>851</v>
      </c>
      <c r="AF2067" s="145">
        <f ca="1">IF(OFFSET('Dummy Payment (2)'!$B$21,AD2067-1,AC2067-1)&lt;&gt;"",OFFSET('Dummy Payment (2)'!$B$21,AD2067-1,AC2067-1),"")</f>
        <v>43121</v>
      </c>
      <c r="AG2067" s="146">
        <f ca="1">IF(OFFSET('Dummy Payment (2)'!$C$21,AD2067-1,AC2067-1)&lt;&gt;"",-OFFSET('Dummy Payment (2)'!$C$21,AD2067-1,AC2067-1),"")</f>
        <v>-200</v>
      </c>
      <c r="AH2067" s="147" t="str">
        <f t="shared" ca="1" si="97"/>
        <v>Credit Card - Visa</v>
      </c>
    </row>
    <row r="2068" spans="29:34" x14ac:dyDescent="0.3">
      <c r="AC2068" s="111">
        <f t="shared" si="95"/>
        <v>7</v>
      </c>
      <c r="AD2068" s="111">
        <f t="shared" si="96"/>
        <v>2</v>
      </c>
      <c r="AE2068" s="144">
        <v>852</v>
      </c>
      <c r="AF2068" s="145">
        <f ca="1">IF(OFFSET('Dummy Payment (2)'!$B$21,AD2068-1,AC2068-1)&lt;&gt;"",OFFSET('Dummy Payment (2)'!$B$21,AD2068-1,AC2068-1),"")</f>
        <v>43124</v>
      </c>
      <c r="AG2068" s="146">
        <f ca="1">IF(OFFSET('Dummy Payment (2)'!$C$21,AD2068-1,AC2068-1)&lt;&gt;"",-OFFSET('Dummy Payment (2)'!$C$21,AD2068-1,AC2068-1),"")</f>
        <v>-50</v>
      </c>
      <c r="AH2068" s="147" t="str">
        <f t="shared" ca="1" si="97"/>
        <v>Credit Card - Mastercard</v>
      </c>
    </row>
    <row r="2069" spans="29:34" x14ac:dyDescent="0.3">
      <c r="AC2069" s="111">
        <f t="shared" si="95"/>
        <v>7</v>
      </c>
      <c r="AD2069" s="111">
        <f t="shared" si="96"/>
        <v>3</v>
      </c>
      <c r="AE2069" s="144">
        <v>853</v>
      </c>
      <c r="AF2069" s="145">
        <f ca="1">IF(OFFSET('Dummy Payment (2)'!$B$21,AD2069-1,AC2069-1)&lt;&gt;"",OFFSET('Dummy Payment (2)'!$B$21,AD2069-1,AC2069-1),"")</f>
        <v>43124</v>
      </c>
      <c r="AG2069" s="146">
        <f ca="1">IF(OFFSET('Dummy Payment (2)'!$C$21,AD2069-1,AC2069-1)&lt;&gt;"",-OFFSET('Dummy Payment (2)'!$C$21,AD2069-1,AC2069-1),"")</f>
        <v>-100</v>
      </c>
      <c r="AH2069" s="147" t="str">
        <f t="shared" ca="1" si="97"/>
        <v>Credit Card - Amex</v>
      </c>
    </row>
    <row r="2070" spans="29:34" x14ac:dyDescent="0.3">
      <c r="AC2070" s="111">
        <f t="shared" si="95"/>
        <v>7</v>
      </c>
      <c r="AD2070" s="111">
        <f t="shared" si="96"/>
        <v>4</v>
      </c>
      <c r="AE2070" s="144">
        <v>854</v>
      </c>
      <c r="AF2070" s="145">
        <f ca="1">IF(OFFSET('Dummy Payment (2)'!$B$21,AD2070-1,AC2070-1)&lt;&gt;"",OFFSET('Dummy Payment (2)'!$B$21,AD2070-1,AC2070-1),"")</f>
        <v>43124</v>
      </c>
      <c r="AG2070" s="146">
        <f ca="1">IF(OFFSET('Dummy Payment (2)'!$C$21,AD2070-1,AC2070-1)&lt;&gt;"",-OFFSET('Dummy Payment (2)'!$C$21,AD2070-1,AC2070-1),"")</f>
        <v>-100</v>
      </c>
      <c r="AH2070" s="147" t="str">
        <f t="shared" ca="1" si="97"/>
        <v>Electricity</v>
      </c>
    </row>
    <row r="2071" spans="29:34" x14ac:dyDescent="0.3">
      <c r="AC2071" s="111">
        <f t="shared" si="95"/>
        <v>7</v>
      </c>
      <c r="AD2071" s="111">
        <f t="shared" si="96"/>
        <v>5</v>
      </c>
      <c r="AE2071" s="144">
        <v>855</v>
      </c>
      <c r="AF2071" s="145">
        <f ca="1">IF(OFFSET('Dummy Payment (2)'!$B$21,AD2071-1,AC2071-1)&lt;&gt;"",OFFSET('Dummy Payment (2)'!$B$21,AD2071-1,AC2071-1),"")</f>
        <v>43124</v>
      </c>
      <c r="AG2071" s="146">
        <f ca="1">IF(OFFSET('Dummy Payment (2)'!$C$21,AD2071-1,AC2071-1)&lt;&gt;"",-OFFSET('Dummy Payment (2)'!$C$21,AD2071-1,AC2071-1),"")</f>
        <v>-50</v>
      </c>
      <c r="AH2071" s="147" t="str">
        <f t="shared" ca="1" si="97"/>
        <v>Gas</v>
      </c>
    </row>
    <row r="2072" spans="29:34" x14ac:dyDescent="0.3">
      <c r="AC2072" s="111">
        <f t="shared" si="95"/>
        <v>7</v>
      </c>
      <c r="AD2072" s="111">
        <f t="shared" si="96"/>
        <v>6</v>
      </c>
      <c r="AE2072" s="144">
        <v>856</v>
      </c>
      <c r="AF2072" s="145">
        <f ca="1">IF(OFFSET('Dummy Payment (2)'!$B$21,AD2072-1,AC2072-1)&lt;&gt;"",OFFSET('Dummy Payment (2)'!$B$21,AD2072-1,AC2072-1),"")</f>
        <v>43124</v>
      </c>
      <c r="AG2072" s="146">
        <f ca="1">IF(OFFSET('Dummy Payment (2)'!$C$21,AD2072-1,AC2072-1)&lt;&gt;"",-OFFSET('Dummy Payment (2)'!$C$21,AD2072-1,AC2072-1),"")</f>
        <v>-50</v>
      </c>
      <c r="AH2072" s="147" t="str">
        <f t="shared" ca="1" si="97"/>
        <v>Water</v>
      </c>
    </row>
    <row r="2073" spans="29:34" x14ac:dyDescent="0.3">
      <c r="AC2073" s="111">
        <f t="shared" si="95"/>
        <v>7</v>
      </c>
      <c r="AD2073" s="111">
        <f t="shared" si="96"/>
        <v>7</v>
      </c>
      <c r="AE2073" s="144">
        <v>857</v>
      </c>
      <c r="AF2073" s="145">
        <f ca="1">IF(OFFSET('Dummy Payment (2)'!$B$21,AD2073-1,AC2073-1)&lt;&gt;"",OFFSET('Dummy Payment (2)'!$B$21,AD2073-1,AC2073-1),"")</f>
        <v>43124</v>
      </c>
      <c r="AG2073" s="146">
        <f ca="1">IF(OFFSET('Dummy Payment (2)'!$C$21,AD2073-1,AC2073-1)&lt;&gt;"",-OFFSET('Dummy Payment (2)'!$C$21,AD2073-1,AC2073-1),"")</f>
        <v>-75</v>
      </c>
      <c r="AH2073" s="147" t="str">
        <f t="shared" ca="1" si="97"/>
        <v>Cable TV</v>
      </c>
    </row>
    <row r="2074" spans="29:34" x14ac:dyDescent="0.3">
      <c r="AC2074" s="111">
        <f t="shared" si="95"/>
        <v>7</v>
      </c>
      <c r="AD2074" s="111">
        <f t="shared" si="96"/>
        <v>8</v>
      </c>
      <c r="AE2074" s="144">
        <v>858</v>
      </c>
      <c r="AF2074" s="145" t="str">
        <f ca="1">IF(OFFSET('Dummy Payment (2)'!$B$21,AD2074-1,AC2074-1)&lt;&gt;"",OFFSET('Dummy Payment (2)'!$B$21,AD2074-1,AC2074-1),"")</f>
        <v/>
      </c>
      <c r="AG2074" s="146">
        <f ca="1">IF(OFFSET('Dummy Payment (2)'!$C$21,AD2074-1,AC2074-1)&lt;&gt;"",-OFFSET('Dummy Payment (2)'!$C$21,AD2074-1,AC2074-1),"")</f>
        <v>-110</v>
      </c>
      <c r="AH2074" s="147" t="str">
        <f t="shared" ca="1" si="97"/>
        <v/>
      </c>
    </row>
    <row r="2075" spans="29:34" x14ac:dyDescent="0.3">
      <c r="AC2075" s="111">
        <f t="shared" si="95"/>
        <v>7</v>
      </c>
      <c r="AD2075" s="111">
        <f t="shared" si="96"/>
        <v>9</v>
      </c>
      <c r="AE2075" s="144">
        <v>859</v>
      </c>
      <c r="AF2075" s="145">
        <f ca="1">IF(OFFSET('Dummy Payment (2)'!$B$21,AD2075-1,AC2075-1)&lt;&gt;"",OFFSET('Dummy Payment (2)'!$B$21,AD2075-1,AC2075-1),"")</f>
        <v>43124</v>
      </c>
      <c r="AG2075" s="146">
        <f ca="1">IF(OFFSET('Dummy Payment (2)'!$C$21,AD2075-1,AC2075-1)&lt;&gt;"",-OFFSET('Dummy Payment (2)'!$C$21,AD2075-1,AC2075-1),"")</f>
        <v>-500</v>
      </c>
      <c r="AH2075" s="147" t="str">
        <f t="shared" ca="1" si="97"/>
        <v>House Rental</v>
      </c>
    </row>
    <row r="2076" spans="29:34" x14ac:dyDescent="0.3">
      <c r="AC2076" s="111">
        <f t="shared" si="95"/>
        <v>7</v>
      </c>
      <c r="AD2076" s="111">
        <f t="shared" si="96"/>
        <v>10</v>
      </c>
      <c r="AE2076" s="144">
        <v>860</v>
      </c>
      <c r="AF2076" s="145">
        <f ca="1">IF(OFFSET('Dummy Payment (2)'!$B$21,AD2076-1,AC2076-1)&lt;&gt;"",OFFSET('Dummy Payment (2)'!$B$21,AD2076-1,AC2076-1),"")</f>
        <v>43124</v>
      </c>
      <c r="AG2076" s="146">
        <f ca="1">IF(OFFSET('Dummy Payment (2)'!$C$21,AD2076-1,AC2076-1)&lt;&gt;"",-OFFSET('Dummy Payment (2)'!$C$21,AD2076-1,AC2076-1),"")</f>
        <v>-1000</v>
      </c>
      <c r="AH2076" s="147" t="str">
        <f t="shared" ca="1" si="97"/>
        <v>Vacation</v>
      </c>
    </row>
    <row r="2077" spans="29:34" x14ac:dyDescent="0.3">
      <c r="AC2077" s="111">
        <f t="shared" si="95"/>
        <v>7</v>
      </c>
      <c r="AD2077" s="111">
        <f t="shared" si="96"/>
        <v>11</v>
      </c>
      <c r="AE2077" s="144">
        <v>861</v>
      </c>
      <c r="AF2077" s="145">
        <f ca="1">IF(OFFSET('Dummy Payment (2)'!$B$21,AD2077-1,AC2077-1)&lt;&gt;"",OFFSET('Dummy Payment (2)'!$B$21,AD2077-1,AC2077-1),"")</f>
        <v>43124</v>
      </c>
      <c r="AG2077" s="146">
        <f ca="1">IF(OFFSET('Dummy Payment (2)'!$C$21,AD2077-1,AC2077-1)&lt;&gt;"",-OFFSET('Dummy Payment (2)'!$C$21,AD2077-1,AC2077-1),"")</f>
        <v>-100</v>
      </c>
      <c r="AH2077" s="147" t="str">
        <f t="shared" ca="1" si="97"/>
        <v>Gym Membership</v>
      </c>
    </row>
    <row r="2078" spans="29:34" x14ac:dyDescent="0.3">
      <c r="AC2078" s="111">
        <f t="shared" si="95"/>
        <v>7</v>
      </c>
      <c r="AD2078" s="111">
        <f t="shared" si="96"/>
        <v>12</v>
      </c>
      <c r="AE2078" s="144">
        <v>862</v>
      </c>
      <c r="AF2078" s="145">
        <f ca="1">IF(OFFSET('Dummy Payment (2)'!$B$21,AD2078-1,AC2078-1)&lt;&gt;"",OFFSET('Dummy Payment (2)'!$B$21,AD2078-1,AC2078-1),"")</f>
        <v>43124</v>
      </c>
      <c r="AG2078" s="146">
        <f ca="1">IF(OFFSET('Dummy Payment (2)'!$C$21,AD2078-1,AC2078-1)&lt;&gt;"",-OFFSET('Dummy Payment (2)'!$C$21,AD2078-1,AC2078-1),"")</f>
        <v>-25</v>
      </c>
      <c r="AH2078" s="147" t="str">
        <f t="shared" ca="1" si="97"/>
        <v>Mobile Phone</v>
      </c>
    </row>
    <row r="2079" spans="29:34" x14ac:dyDescent="0.3">
      <c r="AC2079" s="111">
        <f t="shared" si="95"/>
        <v>7</v>
      </c>
      <c r="AD2079" s="111">
        <f t="shared" si="96"/>
        <v>13</v>
      </c>
      <c r="AE2079" s="144">
        <v>863</v>
      </c>
      <c r="AF2079" s="145">
        <f ca="1">IF(OFFSET('Dummy Payment (2)'!$B$21,AD2079-1,AC2079-1)&lt;&gt;"",OFFSET('Dummy Payment (2)'!$B$21,AD2079-1,AC2079-1),"")</f>
        <v>43124</v>
      </c>
      <c r="AG2079" s="146">
        <f ca="1">IF(OFFSET('Dummy Payment (2)'!$C$21,AD2079-1,AC2079-1)&lt;&gt;"",-OFFSET('Dummy Payment (2)'!$C$21,AD2079-1,AC2079-1),"")</f>
        <v>-15</v>
      </c>
      <c r="AH2079" s="147" t="str">
        <f t="shared" ca="1" si="97"/>
        <v>House Phone</v>
      </c>
    </row>
    <row r="2080" spans="29:34" x14ac:dyDescent="0.3">
      <c r="AC2080" s="111">
        <f t="shared" si="95"/>
        <v>7</v>
      </c>
      <c r="AD2080" s="111">
        <f t="shared" si="96"/>
        <v>14</v>
      </c>
      <c r="AE2080" s="144">
        <v>864</v>
      </c>
      <c r="AF2080" s="145">
        <f ca="1">IF(OFFSET('Dummy Payment (2)'!$B$21,AD2080-1,AC2080-1)&lt;&gt;"",OFFSET('Dummy Payment (2)'!$B$21,AD2080-1,AC2080-1),"")</f>
        <v>43124</v>
      </c>
      <c r="AG2080" s="146">
        <f ca="1">IF(OFFSET('Dummy Payment (2)'!$C$21,AD2080-1,AC2080-1)&lt;&gt;"",-OFFSET('Dummy Payment (2)'!$C$21,AD2080-1,AC2080-1),"")</f>
        <v>-50</v>
      </c>
      <c r="AH2080" s="147" t="str">
        <f t="shared" ca="1" si="97"/>
        <v>Hobbies</v>
      </c>
    </row>
    <row r="2081" spans="29:34" x14ac:dyDescent="0.3">
      <c r="AC2081" s="111">
        <f t="shared" si="95"/>
        <v>7</v>
      </c>
      <c r="AD2081" s="111">
        <f t="shared" si="96"/>
        <v>15</v>
      </c>
      <c r="AE2081" s="144">
        <v>865</v>
      </c>
      <c r="AF2081" s="145">
        <f ca="1">IF(OFFSET('Dummy Payment (2)'!$B$21,AD2081-1,AC2081-1)&lt;&gt;"",OFFSET('Dummy Payment (2)'!$B$21,AD2081-1,AC2081-1),"")</f>
        <v>43124</v>
      </c>
      <c r="AG2081" s="146">
        <f ca="1">IF(OFFSET('Dummy Payment (2)'!$C$21,AD2081-1,AC2081-1)&lt;&gt;"",-OFFSET('Dummy Payment (2)'!$C$21,AD2081-1,AC2081-1),"")</f>
        <v>-500</v>
      </c>
      <c r="AH2081" s="147" t="str">
        <f t="shared" ca="1" si="97"/>
        <v>Eating Out/Restaurant</v>
      </c>
    </row>
    <row r="2082" spans="29:34" x14ac:dyDescent="0.3">
      <c r="AC2082" s="111">
        <f t="shared" si="95"/>
        <v>7</v>
      </c>
      <c r="AD2082" s="111">
        <f t="shared" si="96"/>
        <v>16</v>
      </c>
      <c r="AE2082" s="144">
        <v>866</v>
      </c>
      <c r="AF2082" s="145">
        <f ca="1">IF(OFFSET('Dummy Payment (2)'!$B$21,AD2082-1,AC2082-1)&lt;&gt;"",OFFSET('Dummy Payment (2)'!$B$21,AD2082-1,AC2082-1),"")</f>
        <v>43124</v>
      </c>
      <c r="AG2082" s="146">
        <f ca="1">IF(OFFSET('Dummy Payment (2)'!$C$21,AD2082-1,AC2082-1)&lt;&gt;"",-OFFSET('Dummy Payment (2)'!$C$21,AD2082-1,AC2082-1),"")</f>
        <v>-250</v>
      </c>
      <c r="AH2082" s="147" t="str">
        <f t="shared" ca="1" si="97"/>
        <v>Groceries</v>
      </c>
    </row>
    <row r="2083" spans="29:34" x14ac:dyDescent="0.3">
      <c r="AC2083" s="111">
        <f t="shared" si="95"/>
        <v>7</v>
      </c>
      <c r="AD2083" s="111">
        <f t="shared" si="96"/>
        <v>17</v>
      </c>
      <c r="AE2083" s="144">
        <v>867</v>
      </c>
      <c r="AF2083" s="145">
        <f ca="1">IF(OFFSET('Dummy Payment (2)'!$B$21,AD2083-1,AC2083-1)&lt;&gt;"",OFFSET('Dummy Payment (2)'!$B$21,AD2083-1,AC2083-1),"")</f>
        <v>43124</v>
      </c>
      <c r="AG2083" s="146">
        <f ca="1">IF(OFFSET('Dummy Payment (2)'!$C$21,AD2083-1,AC2083-1)&lt;&gt;"",-OFFSET('Dummy Payment (2)'!$C$21,AD2083-1,AC2083-1),"")</f>
        <v>-100</v>
      </c>
      <c r="AH2083" s="147" t="str">
        <f t="shared" ca="1" si="97"/>
        <v>Clothes</v>
      </c>
    </row>
    <row r="2084" spans="29:34" x14ac:dyDescent="0.3">
      <c r="AC2084" s="111">
        <f t="shared" si="95"/>
        <v>7</v>
      </c>
      <c r="AD2084" s="111">
        <f t="shared" si="96"/>
        <v>18</v>
      </c>
      <c r="AE2084" s="144">
        <v>868</v>
      </c>
      <c r="AF2084" s="145">
        <f ca="1">IF(OFFSET('Dummy Payment (2)'!$B$21,AD2084-1,AC2084-1)&lt;&gt;"",OFFSET('Dummy Payment (2)'!$B$21,AD2084-1,AC2084-1),"")</f>
        <v>43124</v>
      </c>
      <c r="AG2084" s="146">
        <f ca="1">IF(OFFSET('Dummy Payment (2)'!$C$21,AD2084-1,AC2084-1)&lt;&gt;"",-OFFSET('Dummy Payment (2)'!$C$21,AD2084-1,AC2084-1),"")</f>
        <v>-100</v>
      </c>
      <c r="AH2084" s="147" t="str">
        <f t="shared" ca="1" si="97"/>
        <v>Children Activities</v>
      </c>
    </row>
    <row r="2085" spans="29:34" x14ac:dyDescent="0.3">
      <c r="AC2085" s="111">
        <f t="shared" si="95"/>
        <v>7</v>
      </c>
      <c r="AD2085" s="111">
        <f t="shared" si="96"/>
        <v>19</v>
      </c>
      <c r="AE2085" s="144">
        <v>869</v>
      </c>
      <c r="AF2085" s="145">
        <f ca="1">IF(OFFSET('Dummy Payment (2)'!$B$21,AD2085-1,AC2085-1)&lt;&gt;"",OFFSET('Dummy Payment (2)'!$B$21,AD2085-1,AC2085-1),"")</f>
        <v>43124</v>
      </c>
      <c r="AG2085" s="146">
        <f ca="1">IF(OFFSET('Dummy Payment (2)'!$C$21,AD2085-1,AC2085-1)&lt;&gt;"",-OFFSET('Dummy Payment (2)'!$C$21,AD2085-1,AC2085-1),"")</f>
        <v>-10</v>
      </c>
      <c r="AH2085" s="147" t="str">
        <f t="shared" ca="1" si="97"/>
        <v>Cosmetics</v>
      </c>
    </row>
    <row r="2086" spans="29:34" x14ac:dyDescent="0.3">
      <c r="AC2086" s="111">
        <f t="shared" si="95"/>
        <v>7</v>
      </c>
      <c r="AD2086" s="111">
        <f t="shared" si="96"/>
        <v>20</v>
      </c>
      <c r="AE2086" s="144">
        <v>870</v>
      </c>
      <c r="AF2086" s="145">
        <f ca="1">IF(OFFSET('Dummy Payment (2)'!$B$21,AD2086-1,AC2086-1)&lt;&gt;"",OFFSET('Dummy Payment (2)'!$B$21,AD2086-1,AC2086-1),"")</f>
        <v>43124</v>
      </c>
      <c r="AG2086" s="146">
        <f ca="1">IF(OFFSET('Dummy Payment (2)'!$C$21,AD2086-1,AC2086-1)&lt;&gt;"",-OFFSET('Dummy Payment (2)'!$C$21,AD2086-1,AC2086-1),"")</f>
        <v>-50</v>
      </c>
      <c r="AH2086" s="147" t="str">
        <f t="shared" ca="1" si="97"/>
        <v>Public Transport</v>
      </c>
    </row>
    <row r="2087" spans="29:34" x14ac:dyDescent="0.3">
      <c r="AC2087" s="111">
        <f t="shared" si="95"/>
        <v>7</v>
      </c>
      <c r="AD2087" s="111">
        <f t="shared" si="96"/>
        <v>21</v>
      </c>
      <c r="AE2087" s="144">
        <v>871</v>
      </c>
      <c r="AF2087" s="145" t="str">
        <f ca="1">IF(OFFSET('Dummy Payment (2)'!$B$21,AD2087-1,AC2087-1)&lt;&gt;"",OFFSET('Dummy Payment (2)'!$B$21,AD2087-1,AC2087-1),"")</f>
        <v/>
      </c>
      <c r="AG2087" s="146" t="str">
        <f ca="1">IF(OFFSET('Dummy Payment (2)'!$C$21,AD2087-1,AC2087-1)&lt;&gt;"",-OFFSET('Dummy Payment (2)'!$C$21,AD2087-1,AC2087-1),"")</f>
        <v/>
      </c>
      <c r="AH2087" s="147" t="str">
        <f t="shared" ca="1" si="97"/>
        <v/>
      </c>
    </row>
    <row r="2088" spans="29:34" x14ac:dyDescent="0.3">
      <c r="AC2088" s="111">
        <f t="shared" si="95"/>
        <v>7</v>
      </c>
      <c r="AD2088" s="111">
        <f t="shared" si="96"/>
        <v>22</v>
      </c>
      <c r="AE2088" s="144">
        <v>872</v>
      </c>
      <c r="AF2088" s="145" t="str">
        <f ca="1">IF(OFFSET('Dummy Payment (2)'!$B$21,AD2088-1,AC2088-1)&lt;&gt;"",OFFSET('Dummy Payment (2)'!$B$21,AD2088-1,AC2088-1),"")</f>
        <v/>
      </c>
      <c r="AG2088" s="146" t="str">
        <f ca="1">IF(OFFSET('Dummy Payment (2)'!$C$21,AD2088-1,AC2088-1)&lt;&gt;"",-OFFSET('Dummy Payment (2)'!$C$21,AD2088-1,AC2088-1),"")</f>
        <v/>
      </c>
      <c r="AH2088" s="147" t="str">
        <f t="shared" ca="1" si="97"/>
        <v/>
      </c>
    </row>
    <row r="2089" spans="29:34" x14ac:dyDescent="0.3">
      <c r="AC2089" s="111">
        <f t="shared" si="95"/>
        <v>7</v>
      </c>
      <c r="AD2089" s="111">
        <f t="shared" si="96"/>
        <v>23</v>
      </c>
      <c r="AE2089" s="144">
        <v>873</v>
      </c>
      <c r="AF2089" s="145" t="str">
        <f ca="1">IF(OFFSET('Dummy Payment (2)'!$B$21,AD2089-1,AC2089-1)&lt;&gt;"",OFFSET('Dummy Payment (2)'!$B$21,AD2089-1,AC2089-1),"")</f>
        <v/>
      </c>
      <c r="AG2089" s="146" t="str">
        <f ca="1">IF(OFFSET('Dummy Payment (2)'!$C$21,AD2089-1,AC2089-1)&lt;&gt;"",-OFFSET('Dummy Payment (2)'!$C$21,AD2089-1,AC2089-1),"")</f>
        <v/>
      </c>
      <c r="AH2089" s="147" t="str">
        <f t="shared" ca="1" si="97"/>
        <v/>
      </c>
    </row>
    <row r="2090" spans="29:34" x14ac:dyDescent="0.3">
      <c r="AC2090" s="111">
        <f t="shared" si="95"/>
        <v>7</v>
      </c>
      <c r="AD2090" s="111">
        <f t="shared" si="96"/>
        <v>24</v>
      </c>
      <c r="AE2090" s="144">
        <v>874</v>
      </c>
      <c r="AF2090" s="145" t="str">
        <f ca="1">IF(OFFSET('Dummy Payment (2)'!$B$21,AD2090-1,AC2090-1)&lt;&gt;"",OFFSET('Dummy Payment (2)'!$B$21,AD2090-1,AC2090-1),"")</f>
        <v/>
      </c>
      <c r="AG2090" s="146" t="str">
        <f ca="1">IF(OFFSET('Dummy Payment (2)'!$C$21,AD2090-1,AC2090-1)&lt;&gt;"",-OFFSET('Dummy Payment (2)'!$C$21,AD2090-1,AC2090-1),"")</f>
        <v/>
      </c>
      <c r="AH2090" s="147" t="str">
        <f t="shared" ca="1" si="97"/>
        <v/>
      </c>
    </row>
    <row r="2091" spans="29:34" x14ac:dyDescent="0.3">
      <c r="AC2091" s="111">
        <f t="shared" si="95"/>
        <v>7</v>
      </c>
      <c r="AD2091" s="111">
        <f t="shared" si="96"/>
        <v>25</v>
      </c>
      <c r="AE2091" s="144">
        <v>875</v>
      </c>
      <c r="AF2091" s="145" t="str">
        <f ca="1">IF(OFFSET('Dummy Payment (2)'!$B$21,AD2091-1,AC2091-1)&lt;&gt;"",OFFSET('Dummy Payment (2)'!$B$21,AD2091-1,AC2091-1),"")</f>
        <v/>
      </c>
      <c r="AG2091" s="146" t="str">
        <f ca="1">IF(OFFSET('Dummy Payment (2)'!$C$21,AD2091-1,AC2091-1)&lt;&gt;"",-OFFSET('Dummy Payment (2)'!$C$21,AD2091-1,AC2091-1),"")</f>
        <v/>
      </c>
      <c r="AH2091" s="147" t="str">
        <f t="shared" ca="1" si="97"/>
        <v/>
      </c>
    </row>
    <row r="2092" spans="29:34" x14ac:dyDescent="0.3">
      <c r="AC2092" s="111">
        <f t="shared" si="95"/>
        <v>7</v>
      </c>
      <c r="AD2092" s="111">
        <f t="shared" si="96"/>
        <v>26</v>
      </c>
      <c r="AE2092" s="144">
        <v>876</v>
      </c>
      <c r="AF2092" s="145" t="str">
        <f ca="1">IF(OFFSET('Dummy Payment (2)'!$B$21,AD2092-1,AC2092-1)&lt;&gt;"",OFFSET('Dummy Payment (2)'!$B$21,AD2092-1,AC2092-1),"")</f>
        <v/>
      </c>
      <c r="AG2092" s="146" t="str">
        <f ca="1">IF(OFFSET('Dummy Payment (2)'!$C$21,AD2092-1,AC2092-1)&lt;&gt;"",-OFFSET('Dummy Payment (2)'!$C$21,AD2092-1,AC2092-1),"")</f>
        <v/>
      </c>
      <c r="AH2092" s="147" t="str">
        <f t="shared" ca="1" si="97"/>
        <v/>
      </c>
    </row>
    <row r="2093" spans="29:34" x14ac:dyDescent="0.3">
      <c r="AC2093" s="111">
        <f t="shared" si="95"/>
        <v>7</v>
      </c>
      <c r="AD2093" s="111">
        <f t="shared" si="96"/>
        <v>27</v>
      </c>
      <c r="AE2093" s="144">
        <v>877</v>
      </c>
      <c r="AF2093" s="145" t="str">
        <f ca="1">IF(OFFSET('Dummy Payment (2)'!$B$21,AD2093-1,AC2093-1)&lt;&gt;"",OFFSET('Dummy Payment (2)'!$B$21,AD2093-1,AC2093-1),"")</f>
        <v/>
      </c>
      <c r="AG2093" s="146" t="str">
        <f ca="1">IF(OFFSET('Dummy Payment (2)'!$C$21,AD2093-1,AC2093-1)&lt;&gt;"",-OFFSET('Dummy Payment (2)'!$C$21,AD2093-1,AC2093-1),"")</f>
        <v/>
      </c>
      <c r="AH2093" s="147" t="str">
        <f t="shared" ca="1" si="97"/>
        <v/>
      </c>
    </row>
    <row r="2094" spans="29:34" x14ac:dyDescent="0.3">
      <c r="AC2094" s="111">
        <f t="shared" si="95"/>
        <v>7</v>
      </c>
      <c r="AD2094" s="111">
        <f t="shared" si="96"/>
        <v>28</v>
      </c>
      <c r="AE2094" s="144">
        <v>878</v>
      </c>
      <c r="AF2094" s="145" t="str">
        <f ca="1">IF(OFFSET('Dummy Payment (2)'!$B$21,AD2094-1,AC2094-1)&lt;&gt;"",OFFSET('Dummy Payment (2)'!$B$21,AD2094-1,AC2094-1),"")</f>
        <v/>
      </c>
      <c r="AG2094" s="146" t="str">
        <f ca="1">IF(OFFSET('Dummy Payment (2)'!$C$21,AD2094-1,AC2094-1)&lt;&gt;"",-OFFSET('Dummy Payment (2)'!$C$21,AD2094-1,AC2094-1),"")</f>
        <v/>
      </c>
      <c r="AH2094" s="147" t="str">
        <f t="shared" ca="1" si="97"/>
        <v/>
      </c>
    </row>
    <row r="2095" spans="29:34" x14ac:dyDescent="0.3">
      <c r="AC2095" s="111">
        <f t="shared" si="95"/>
        <v>7</v>
      </c>
      <c r="AD2095" s="111">
        <f t="shared" si="96"/>
        <v>29</v>
      </c>
      <c r="AE2095" s="144">
        <v>879</v>
      </c>
      <c r="AF2095" s="145" t="str">
        <f ca="1">IF(OFFSET('Dummy Payment (2)'!$B$21,AD2095-1,AC2095-1)&lt;&gt;"",OFFSET('Dummy Payment (2)'!$B$21,AD2095-1,AC2095-1),"")</f>
        <v/>
      </c>
      <c r="AG2095" s="146" t="str">
        <f ca="1">IF(OFFSET('Dummy Payment (2)'!$C$21,AD2095-1,AC2095-1)&lt;&gt;"",-OFFSET('Dummy Payment (2)'!$C$21,AD2095-1,AC2095-1),"")</f>
        <v/>
      </c>
      <c r="AH2095" s="147" t="str">
        <f t="shared" ca="1" si="97"/>
        <v/>
      </c>
    </row>
    <row r="2096" spans="29:34" x14ac:dyDescent="0.3">
      <c r="AC2096" s="111">
        <f t="shared" si="95"/>
        <v>7</v>
      </c>
      <c r="AD2096" s="111">
        <f t="shared" si="96"/>
        <v>30</v>
      </c>
      <c r="AE2096" s="144">
        <v>880</v>
      </c>
      <c r="AF2096" s="145" t="str">
        <f ca="1">IF(OFFSET('Dummy Payment (2)'!$B$21,AD2096-1,AC2096-1)&lt;&gt;"",OFFSET('Dummy Payment (2)'!$B$21,AD2096-1,AC2096-1),"")</f>
        <v/>
      </c>
      <c r="AG2096" s="146" t="str">
        <f ca="1">IF(OFFSET('Dummy Payment (2)'!$C$21,AD2096-1,AC2096-1)&lt;&gt;"",-OFFSET('Dummy Payment (2)'!$C$21,AD2096-1,AC2096-1),"")</f>
        <v/>
      </c>
      <c r="AH2096" s="147" t="str">
        <f t="shared" ca="1" si="97"/>
        <v/>
      </c>
    </row>
    <row r="2097" spans="29:34" x14ac:dyDescent="0.3">
      <c r="AC2097" s="111">
        <f t="shared" si="95"/>
        <v>7</v>
      </c>
      <c r="AD2097" s="111">
        <f t="shared" si="96"/>
        <v>31</v>
      </c>
      <c r="AE2097" s="144">
        <v>881</v>
      </c>
      <c r="AF2097" s="145" t="str">
        <f ca="1">IF(OFFSET('Dummy Payment (2)'!$B$21,AD2097-1,AC2097-1)&lt;&gt;"",OFFSET('Dummy Payment (2)'!$B$21,AD2097-1,AC2097-1),"")</f>
        <v/>
      </c>
      <c r="AG2097" s="146" t="str">
        <f ca="1">IF(OFFSET('Dummy Payment (2)'!$C$21,AD2097-1,AC2097-1)&lt;&gt;"",-OFFSET('Dummy Payment (2)'!$C$21,AD2097-1,AC2097-1),"")</f>
        <v/>
      </c>
      <c r="AH2097" s="147" t="str">
        <f t="shared" ca="1" si="97"/>
        <v/>
      </c>
    </row>
    <row r="2098" spans="29:34" x14ac:dyDescent="0.3">
      <c r="AC2098" s="111">
        <f t="shared" si="95"/>
        <v>7</v>
      </c>
      <c r="AD2098" s="111">
        <f t="shared" si="96"/>
        <v>32</v>
      </c>
      <c r="AE2098" s="144">
        <v>882</v>
      </c>
      <c r="AF2098" s="145" t="str">
        <f ca="1">IF(OFFSET('Dummy Payment (2)'!$B$21,AD2098-1,AC2098-1)&lt;&gt;"",OFFSET('Dummy Payment (2)'!$B$21,AD2098-1,AC2098-1),"")</f>
        <v/>
      </c>
      <c r="AG2098" s="146" t="str">
        <f ca="1">IF(OFFSET('Dummy Payment (2)'!$C$21,AD2098-1,AC2098-1)&lt;&gt;"",-OFFSET('Dummy Payment (2)'!$C$21,AD2098-1,AC2098-1),"")</f>
        <v/>
      </c>
      <c r="AH2098" s="147" t="str">
        <f t="shared" ca="1" si="97"/>
        <v/>
      </c>
    </row>
    <row r="2099" spans="29:34" x14ac:dyDescent="0.3">
      <c r="AC2099" s="111">
        <f t="shared" si="95"/>
        <v>7</v>
      </c>
      <c r="AD2099" s="111">
        <f t="shared" si="96"/>
        <v>33</v>
      </c>
      <c r="AE2099" s="144">
        <v>883</v>
      </c>
      <c r="AF2099" s="145" t="str">
        <f ca="1">IF(OFFSET('Dummy Payment (2)'!$B$21,AD2099-1,AC2099-1)&lt;&gt;"",OFFSET('Dummy Payment (2)'!$B$21,AD2099-1,AC2099-1),"")</f>
        <v/>
      </c>
      <c r="AG2099" s="146" t="str">
        <f ca="1">IF(OFFSET('Dummy Payment (2)'!$C$21,AD2099-1,AC2099-1)&lt;&gt;"",-OFFSET('Dummy Payment (2)'!$C$21,AD2099-1,AC2099-1),"")</f>
        <v/>
      </c>
      <c r="AH2099" s="147" t="str">
        <f t="shared" ca="1" si="97"/>
        <v/>
      </c>
    </row>
    <row r="2100" spans="29:34" x14ac:dyDescent="0.3">
      <c r="AC2100" s="111">
        <f t="shared" si="95"/>
        <v>7</v>
      </c>
      <c r="AD2100" s="111">
        <f t="shared" si="96"/>
        <v>34</v>
      </c>
      <c r="AE2100" s="144">
        <v>884</v>
      </c>
      <c r="AF2100" s="145" t="str">
        <f ca="1">IF(OFFSET('Dummy Payment (2)'!$B$21,AD2100-1,AC2100-1)&lt;&gt;"",OFFSET('Dummy Payment (2)'!$B$21,AD2100-1,AC2100-1),"")</f>
        <v/>
      </c>
      <c r="AG2100" s="146" t="str">
        <f ca="1">IF(OFFSET('Dummy Payment (2)'!$C$21,AD2100-1,AC2100-1)&lt;&gt;"",-OFFSET('Dummy Payment (2)'!$C$21,AD2100-1,AC2100-1),"")</f>
        <v/>
      </c>
      <c r="AH2100" s="147" t="str">
        <f t="shared" ca="1" si="97"/>
        <v/>
      </c>
    </row>
    <row r="2101" spans="29:34" x14ac:dyDescent="0.3">
      <c r="AC2101" s="111">
        <f t="shared" si="95"/>
        <v>7</v>
      </c>
      <c r="AD2101" s="111">
        <f t="shared" si="96"/>
        <v>35</v>
      </c>
      <c r="AE2101" s="144">
        <v>885</v>
      </c>
      <c r="AF2101" s="145" t="str">
        <f ca="1">IF(OFFSET('Dummy Payment (2)'!$B$21,AD2101-1,AC2101-1)&lt;&gt;"",OFFSET('Dummy Payment (2)'!$B$21,AD2101-1,AC2101-1),"")</f>
        <v/>
      </c>
      <c r="AG2101" s="146" t="str">
        <f ca="1">IF(OFFSET('Dummy Payment (2)'!$C$21,AD2101-1,AC2101-1)&lt;&gt;"",-OFFSET('Dummy Payment (2)'!$C$21,AD2101-1,AC2101-1),"")</f>
        <v/>
      </c>
      <c r="AH2101" s="147" t="str">
        <f t="shared" ca="1" si="97"/>
        <v/>
      </c>
    </row>
    <row r="2102" spans="29:34" x14ac:dyDescent="0.3">
      <c r="AC2102" s="111">
        <f t="shared" si="95"/>
        <v>7</v>
      </c>
      <c r="AD2102" s="111">
        <f t="shared" si="96"/>
        <v>36</v>
      </c>
      <c r="AE2102" s="144">
        <v>886</v>
      </c>
      <c r="AF2102" s="145" t="str">
        <f ca="1">IF(OFFSET('Dummy Payment (2)'!$B$21,AD2102-1,AC2102-1)&lt;&gt;"",OFFSET('Dummy Payment (2)'!$B$21,AD2102-1,AC2102-1),"")</f>
        <v/>
      </c>
      <c r="AG2102" s="146" t="str">
        <f ca="1">IF(OFFSET('Dummy Payment (2)'!$C$21,AD2102-1,AC2102-1)&lt;&gt;"",-OFFSET('Dummy Payment (2)'!$C$21,AD2102-1,AC2102-1),"")</f>
        <v/>
      </c>
      <c r="AH2102" s="147" t="str">
        <f t="shared" ca="1" si="97"/>
        <v/>
      </c>
    </row>
    <row r="2103" spans="29:34" x14ac:dyDescent="0.3">
      <c r="AC2103" s="111">
        <f t="shared" ref="AC2103:AC2166" si="98">AC1993+2</f>
        <v>7</v>
      </c>
      <c r="AD2103" s="111">
        <f t="shared" ref="AD2103:AD2166" si="99">AD1993</f>
        <v>37</v>
      </c>
      <c r="AE2103" s="144">
        <v>887</v>
      </c>
      <c r="AF2103" s="145" t="str">
        <f ca="1">IF(OFFSET('Dummy Payment (2)'!$B$21,AD2103-1,AC2103-1)&lt;&gt;"",OFFSET('Dummy Payment (2)'!$B$21,AD2103-1,AC2103-1),"")</f>
        <v/>
      </c>
      <c r="AG2103" s="146" t="str">
        <f ca="1">IF(OFFSET('Dummy Payment (2)'!$C$21,AD2103-1,AC2103-1)&lt;&gt;"",-OFFSET('Dummy Payment (2)'!$C$21,AD2103-1,AC2103-1),"")</f>
        <v/>
      </c>
      <c r="AH2103" s="147" t="str">
        <f t="shared" ref="AH2103:AH2166" ca="1" si="100">IF(AH1993&lt;&gt;"",AH1993,"")</f>
        <v/>
      </c>
    </row>
    <row r="2104" spans="29:34" x14ac:dyDescent="0.3">
      <c r="AC2104" s="111">
        <f t="shared" si="98"/>
        <v>7</v>
      </c>
      <c r="AD2104" s="111">
        <f t="shared" si="99"/>
        <v>38</v>
      </c>
      <c r="AE2104" s="144">
        <v>888</v>
      </c>
      <c r="AF2104" s="145" t="str">
        <f ca="1">IF(OFFSET('Dummy Payment (2)'!$B$21,AD2104-1,AC2104-1)&lt;&gt;"",OFFSET('Dummy Payment (2)'!$B$21,AD2104-1,AC2104-1),"")</f>
        <v/>
      </c>
      <c r="AG2104" s="146" t="str">
        <f ca="1">IF(OFFSET('Dummy Payment (2)'!$C$21,AD2104-1,AC2104-1)&lt;&gt;"",-OFFSET('Dummy Payment (2)'!$C$21,AD2104-1,AC2104-1),"")</f>
        <v/>
      </c>
      <c r="AH2104" s="147" t="str">
        <f t="shared" ca="1" si="100"/>
        <v/>
      </c>
    </row>
    <row r="2105" spans="29:34" x14ac:dyDescent="0.3">
      <c r="AC2105" s="111">
        <f t="shared" si="98"/>
        <v>7</v>
      </c>
      <c r="AD2105" s="111">
        <f t="shared" si="99"/>
        <v>39</v>
      </c>
      <c r="AE2105" s="144">
        <v>889</v>
      </c>
      <c r="AF2105" s="145" t="str">
        <f ca="1">IF(OFFSET('Dummy Payment (2)'!$B$21,AD2105-1,AC2105-1)&lt;&gt;"",OFFSET('Dummy Payment (2)'!$B$21,AD2105-1,AC2105-1),"")</f>
        <v/>
      </c>
      <c r="AG2105" s="146" t="str">
        <f ca="1">IF(OFFSET('Dummy Payment (2)'!$C$21,AD2105-1,AC2105-1)&lt;&gt;"",-OFFSET('Dummy Payment (2)'!$C$21,AD2105-1,AC2105-1),"")</f>
        <v/>
      </c>
      <c r="AH2105" s="147" t="str">
        <f t="shared" ca="1" si="100"/>
        <v/>
      </c>
    </row>
    <row r="2106" spans="29:34" x14ac:dyDescent="0.3">
      <c r="AC2106" s="111">
        <f t="shared" si="98"/>
        <v>7</v>
      </c>
      <c r="AD2106" s="111">
        <f t="shared" si="99"/>
        <v>40</v>
      </c>
      <c r="AE2106" s="144">
        <v>890</v>
      </c>
      <c r="AF2106" s="145" t="str">
        <f ca="1">IF(OFFSET('Dummy Payment (2)'!$B$21,AD2106-1,AC2106-1)&lt;&gt;"",OFFSET('Dummy Payment (2)'!$B$21,AD2106-1,AC2106-1),"")</f>
        <v/>
      </c>
      <c r="AG2106" s="146" t="str">
        <f ca="1">IF(OFFSET('Dummy Payment (2)'!$C$21,AD2106-1,AC2106-1)&lt;&gt;"",-OFFSET('Dummy Payment (2)'!$C$21,AD2106-1,AC2106-1),"")</f>
        <v/>
      </c>
      <c r="AH2106" s="147" t="str">
        <f t="shared" ca="1" si="100"/>
        <v/>
      </c>
    </row>
    <row r="2107" spans="29:34" x14ac:dyDescent="0.3">
      <c r="AC2107" s="111">
        <f t="shared" si="98"/>
        <v>7</v>
      </c>
      <c r="AD2107" s="111">
        <f t="shared" si="99"/>
        <v>41</v>
      </c>
      <c r="AE2107" s="144">
        <v>891</v>
      </c>
      <c r="AF2107" s="145" t="str">
        <f ca="1">IF(OFFSET('Dummy Payment (2)'!$B$21,AD2107-1,AC2107-1)&lt;&gt;"",OFFSET('Dummy Payment (2)'!$B$21,AD2107-1,AC2107-1),"")</f>
        <v/>
      </c>
      <c r="AG2107" s="146" t="str">
        <f ca="1">IF(OFFSET('Dummy Payment (2)'!$C$21,AD2107-1,AC2107-1)&lt;&gt;"",-OFFSET('Dummy Payment (2)'!$C$21,AD2107-1,AC2107-1),"")</f>
        <v/>
      </c>
      <c r="AH2107" s="147" t="str">
        <f t="shared" ca="1" si="100"/>
        <v/>
      </c>
    </row>
    <row r="2108" spans="29:34" x14ac:dyDescent="0.3">
      <c r="AC2108" s="111">
        <f t="shared" si="98"/>
        <v>7</v>
      </c>
      <c r="AD2108" s="111">
        <f t="shared" si="99"/>
        <v>42</v>
      </c>
      <c r="AE2108" s="144">
        <v>892</v>
      </c>
      <c r="AF2108" s="145" t="str">
        <f ca="1">IF(OFFSET('Dummy Payment (2)'!$B$21,AD2108-1,AC2108-1)&lt;&gt;"",OFFSET('Dummy Payment (2)'!$B$21,AD2108-1,AC2108-1),"")</f>
        <v/>
      </c>
      <c r="AG2108" s="146" t="str">
        <f ca="1">IF(OFFSET('Dummy Payment (2)'!$C$21,AD2108-1,AC2108-1)&lt;&gt;"",-OFFSET('Dummy Payment (2)'!$C$21,AD2108-1,AC2108-1),"")</f>
        <v/>
      </c>
      <c r="AH2108" s="147" t="str">
        <f t="shared" ca="1" si="100"/>
        <v/>
      </c>
    </row>
    <row r="2109" spans="29:34" x14ac:dyDescent="0.3">
      <c r="AC2109" s="111">
        <f t="shared" si="98"/>
        <v>7</v>
      </c>
      <c r="AD2109" s="111">
        <f t="shared" si="99"/>
        <v>43</v>
      </c>
      <c r="AE2109" s="144">
        <v>893</v>
      </c>
      <c r="AF2109" s="145" t="str">
        <f ca="1">IF(OFFSET('Dummy Payment (2)'!$B$21,AD2109-1,AC2109-1)&lt;&gt;"",OFFSET('Dummy Payment (2)'!$B$21,AD2109-1,AC2109-1),"")</f>
        <v/>
      </c>
      <c r="AG2109" s="146" t="str">
        <f ca="1">IF(OFFSET('Dummy Payment (2)'!$C$21,AD2109-1,AC2109-1)&lt;&gt;"",-OFFSET('Dummy Payment (2)'!$C$21,AD2109-1,AC2109-1),"")</f>
        <v/>
      </c>
      <c r="AH2109" s="147" t="str">
        <f t="shared" ca="1" si="100"/>
        <v/>
      </c>
    </row>
    <row r="2110" spans="29:34" x14ac:dyDescent="0.3">
      <c r="AC2110" s="111">
        <f t="shared" si="98"/>
        <v>7</v>
      </c>
      <c r="AD2110" s="111">
        <f t="shared" si="99"/>
        <v>44</v>
      </c>
      <c r="AE2110" s="144">
        <v>894</v>
      </c>
      <c r="AF2110" s="145" t="str">
        <f ca="1">IF(OFFSET('Dummy Payment (2)'!$B$21,AD2110-1,AC2110-1)&lt;&gt;"",OFFSET('Dummy Payment (2)'!$B$21,AD2110-1,AC2110-1),"")</f>
        <v/>
      </c>
      <c r="AG2110" s="146" t="str">
        <f ca="1">IF(OFFSET('Dummy Payment (2)'!$C$21,AD2110-1,AC2110-1)&lt;&gt;"",-OFFSET('Dummy Payment (2)'!$C$21,AD2110-1,AC2110-1),"")</f>
        <v/>
      </c>
      <c r="AH2110" s="147" t="str">
        <f t="shared" ca="1" si="100"/>
        <v/>
      </c>
    </row>
    <row r="2111" spans="29:34" x14ac:dyDescent="0.3">
      <c r="AC2111" s="111">
        <f t="shared" si="98"/>
        <v>7</v>
      </c>
      <c r="AD2111" s="111">
        <f t="shared" si="99"/>
        <v>45</v>
      </c>
      <c r="AE2111" s="144">
        <v>895</v>
      </c>
      <c r="AF2111" s="145" t="str">
        <f ca="1">IF(OFFSET('Dummy Payment (2)'!$B$21,AD2111-1,AC2111-1)&lt;&gt;"",OFFSET('Dummy Payment (2)'!$B$21,AD2111-1,AC2111-1),"")</f>
        <v/>
      </c>
      <c r="AG2111" s="146" t="str">
        <f ca="1">IF(OFFSET('Dummy Payment (2)'!$C$21,AD2111-1,AC2111-1)&lt;&gt;"",-OFFSET('Dummy Payment (2)'!$C$21,AD2111-1,AC2111-1),"")</f>
        <v/>
      </c>
      <c r="AH2111" s="147" t="str">
        <f t="shared" ca="1" si="100"/>
        <v/>
      </c>
    </row>
    <row r="2112" spans="29:34" x14ac:dyDescent="0.3">
      <c r="AC2112" s="111">
        <f t="shared" si="98"/>
        <v>7</v>
      </c>
      <c r="AD2112" s="111">
        <f t="shared" si="99"/>
        <v>46</v>
      </c>
      <c r="AE2112" s="144">
        <v>896</v>
      </c>
      <c r="AF2112" s="145" t="str">
        <f ca="1">IF(OFFSET('Dummy Payment (2)'!$B$21,AD2112-1,AC2112-1)&lt;&gt;"",OFFSET('Dummy Payment (2)'!$B$21,AD2112-1,AC2112-1),"")</f>
        <v/>
      </c>
      <c r="AG2112" s="146" t="str">
        <f ca="1">IF(OFFSET('Dummy Payment (2)'!$C$21,AD2112-1,AC2112-1)&lt;&gt;"",-OFFSET('Dummy Payment (2)'!$C$21,AD2112-1,AC2112-1),"")</f>
        <v/>
      </c>
      <c r="AH2112" s="147" t="str">
        <f t="shared" ca="1" si="100"/>
        <v/>
      </c>
    </row>
    <row r="2113" spans="29:34" x14ac:dyDescent="0.3">
      <c r="AC2113" s="111">
        <f t="shared" si="98"/>
        <v>7</v>
      </c>
      <c r="AD2113" s="111">
        <f t="shared" si="99"/>
        <v>47</v>
      </c>
      <c r="AE2113" s="144">
        <v>897</v>
      </c>
      <c r="AF2113" s="145" t="str">
        <f ca="1">IF(OFFSET('Dummy Payment (2)'!$B$21,AD2113-1,AC2113-1)&lt;&gt;"",OFFSET('Dummy Payment (2)'!$B$21,AD2113-1,AC2113-1),"")</f>
        <v/>
      </c>
      <c r="AG2113" s="146" t="str">
        <f ca="1">IF(OFFSET('Dummy Payment (2)'!$C$21,AD2113-1,AC2113-1)&lt;&gt;"",-OFFSET('Dummy Payment (2)'!$C$21,AD2113-1,AC2113-1),"")</f>
        <v/>
      </c>
      <c r="AH2113" s="147" t="str">
        <f t="shared" ca="1" si="100"/>
        <v/>
      </c>
    </row>
    <row r="2114" spans="29:34" x14ac:dyDescent="0.3">
      <c r="AC2114" s="111">
        <f t="shared" si="98"/>
        <v>7</v>
      </c>
      <c r="AD2114" s="111">
        <f t="shared" si="99"/>
        <v>48</v>
      </c>
      <c r="AE2114" s="144">
        <v>898</v>
      </c>
      <c r="AF2114" s="145" t="str">
        <f ca="1">IF(OFFSET('Dummy Payment (2)'!$B$21,AD2114-1,AC2114-1)&lt;&gt;"",OFFSET('Dummy Payment (2)'!$B$21,AD2114-1,AC2114-1),"")</f>
        <v/>
      </c>
      <c r="AG2114" s="146" t="str">
        <f ca="1">IF(OFFSET('Dummy Payment (2)'!$C$21,AD2114-1,AC2114-1)&lt;&gt;"",-OFFSET('Dummy Payment (2)'!$C$21,AD2114-1,AC2114-1),"")</f>
        <v/>
      </c>
      <c r="AH2114" s="147" t="str">
        <f t="shared" ca="1" si="100"/>
        <v/>
      </c>
    </row>
    <row r="2115" spans="29:34" x14ac:dyDescent="0.3">
      <c r="AC2115" s="111">
        <f t="shared" si="98"/>
        <v>7</v>
      </c>
      <c r="AD2115" s="111">
        <f t="shared" si="99"/>
        <v>49</v>
      </c>
      <c r="AE2115" s="144">
        <v>899</v>
      </c>
      <c r="AF2115" s="145" t="str">
        <f ca="1">IF(OFFSET('Dummy Payment (2)'!$B$21,AD2115-1,AC2115-1)&lt;&gt;"",OFFSET('Dummy Payment (2)'!$B$21,AD2115-1,AC2115-1),"")</f>
        <v/>
      </c>
      <c r="AG2115" s="146" t="str">
        <f ca="1">IF(OFFSET('Dummy Payment (2)'!$C$21,AD2115-1,AC2115-1)&lt;&gt;"",-OFFSET('Dummy Payment (2)'!$C$21,AD2115-1,AC2115-1),"")</f>
        <v/>
      </c>
      <c r="AH2115" s="147" t="str">
        <f t="shared" ca="1" si="100"/>
        <v/>
      </c>
    </row>
    <row r="2116" spans="29:34" x14ac:dyDescent="0.3">
      <c r="AC2116" s="111">
        <f t="shared" si="98"/>
        <v>7</v>
      </c>
      <c r="AD2116" s="111">
        <f t="shared" si="99"/>
        <v>50</v>
      </c>
      <c r="AE2116" s="144">
        <v>900</v>
      </c>
      <c r="AF2116" s="145" t="str">
        <f ca="1">IF(OFFSET('Dummy Payment (2)'!$B$21,AD2116-1,AC2116-1)&lt;&gt;"",OFFSET('Dummy Payment (2)'!$B$21,AD2116-1,AC2116-1),"")</f>
        <v/>
      </c>
      <c r="AG2116" s="146" t="str">
        <f ca="1">IF(OFFSET('Dummy Payment (2)'!$C$21,AD2116-1,AC2116-1)&lt;&gt;"",-OFFSET('Dummy Payment (2)'!$C$21,AD2116-1,AC2116-1),"")</f>
        <v/>
      </c>
      <c r="AH2116" s="147" t="str">
        <f t="shared" ca="1" si="100"/>
        <v/>
      </c>
    </row>
    <row r="2117" spans="29:34" x14ac:dyDescent="0.3">
      <c r="AC2117" s="111">
        <f t="shared" si="98"/>
        <v>7</v>
      </c>
      <c r="AD2117" s="111">
        <f t="shared" si="99"/>
        <v>51</v>
      </c>
      <c r="AE2117" s="144">
        <v>901</v>
      </c>
      <c r="AF2117" s="145" t="str">
        <f ca="1">IF(OFFSET('Dummy Payment (2)'!$B$21,AD2117-1,AC2117-1)&lt;&gt;"",OFFSET('Dummy Payment (2)'!$B$21,AD2117-1,AC2117-1),"")</f>
        <v/>
      </c>
      <c r="AG2117" s="146" t="str">
        <f ca="1">IF(OFFSET('Dummy Payment (2)'!$C$21,AD2117-1,AC2117-1)&lt;&gt;"",-OFFSET('Dummy Payment (2)'!$C$21,AD2117-1,AC2117-1),"")</f>
        <v/>
      </c>
      <c r="AH2117" s="147" t="str">
        <f t="shared" ca="1" si="100"/>
        <v/>
      </c>
    </row>
    <row r="2118" spans="29:34" x14ac:dyDescent="0.3">
      <c r="AC2118" s="111">
        <f t="shared" si="98"/>
        <v>7</v>
      </c>
      <c r="AD2118" s="111">
        <f t="shared" si="99"/>
        <v>52</v>
      </c>
      <c r="AE2118" s="144">
        <v>902</v>
      </c>
      <c r="AF2118" s="145" t="str">
        <f ca="1">IF(OFFSET('Dummy Payment (2)'!$B$21,AD2118-1,AC2118-1)&lt;&gt;"",OFFSET('Dummy Payment (2)'!$B$21,AD2118-1,AC2118-1),"")</f>
        <v/>
      </c>
      <c r="AG2118" s="146" t="str">
        <f ca="1">IF(OFFSET('Dummy Payment (2)'!$C$21,AD2118-1,AC2118-1)&lt;&gt;"",-OFFSET('Dummy Payment (2)'!$C$21,AD2118-1,AC2118-1),"")</f>
        <v/>
      </c>
      <c r="AH2118" s="147" t="str">
        <f t="shared" ca="1" si="100"/>
        <v/>
      </c>
    </row>
    <row r="2119" spans="29:34" x14ac:dyDescent="0.3">
      <c r="AC2119" s="111">
        <f t="shared" si="98"/>
        <v>7</v>
      </c>
      <c r="AD2119" s="111">
        <f t="shared" si="99"/>
        <v>53</v>
      </c>
      <c r="AE2119" s="144">
        <v>903</v>
      </c>
      <c r="AF2119" s="145" t="str">
        <f ca="1">IF(OFFSET('Dummy Payment (2)'!$B$21,AD2119-1,AC2119-1)&lt;&gt;"",OFFSET('Dummy Payment (2)'!$B$21,AD2119-1,AC2119-1),"")</f>
        <v/>
      </c>
      <c r="AG2119" s="146" t="str">
        <f ca="1">IF(OFFSET('Dummy Payment (2)'!$C$21,AD2119-1,AC2119-1)&lt;&gt;"",-OFFSET('Dummy Payment (2)'!$C$21,AD2119-1,AC2119-1),"")</f>
        <v/>
      </c>
      <c r="AH2119" s="147" t="str">
        <f t="shared" ca="1" si="100"/>
        <v/>
      </c>
    </row>
    <row r="2120" spans="29:34" x14ac:dyDescent="0.3">
      <c r="AC2120" s="111">
        <f t="shared" si="98"/>
        <v>7</v>
      </c>
      <c r="AD2120" s="111">
        <f t="shared" si="99"/>
        <v>54</v>
      </c>
      <c r="AE2120" s="144">
        <v>904</v>
      </c>
      <c r="AF2120" s="145" t="str">
        <f ca="1">IF(OFFSET('Dummy Payment (2)'!$B$21,AD2120-1,AC2120-1)&lt;&gt;"",OFFSET('Dummy Payment (2)'!$B$21,AD2120-1,AC2120-1),"")</f>
        <v/>
      </c>
      <c r="AG2120" s="146" t="str">
        <f ca="1">IF(OFFSET('Dummy Payment (2)'!$C$21,AD2120-1,AC2120-1)&lt;&gt;"",-OFFSET('Dummy Payment (2)'!$C$21,AD2120-1,AC2120-1),"")</f>
        <v/>
      </c>
      <c r="AH2120" s="147" t="str">
        <f t="shared" ca="1" si="100"/>
        <v/>
      </c>
    </row>
    <row r="2121" spans="29:34" x14ac:dyDescent="0.3">
      <c r="AC2121" s="111">
        <f t="shared" si="98"/>
        <v>7</v>
      </c>
      <c r="AD2121" s="111">
        <f t="shared" si="99"/>
        <v>55</v>
      </c>
      <c r="AE2121" s="144">
        <v>905</v>
      </c>
      <c r="AF2121" s="145" t="str">
        <f ca="1">IF(OFFSET('Dummy Payment (2)'!$B$21,AD2121-1,AC2121-1)&lt;&gt;"",OFFSET('Dummy Payment (2)'!$B$21,AD2121-1,AC2121-1),"")</f>
        <v/>
      </c>
      <c r="AG2121" s="146" t="str">
        <f ca="1">IF(OFFSET('Dummy Payment (2)'!$C$21,AD2121-1,AC2121-1)&lt;&gt;"",-OFFSET('Dummy Payment (2)'!$C$21,AD2121-1,AC2121-1),"")</f>
        <v/>
      </c>
      <c r="AH2121" s="147" t="str">
        <f t="shared" ca="1" si="100"/>
        <v/>
      </c>
    </row>
    <row r="2122" spans="29:34" x14ac:dyDescent="0.3">
      <c r="AC2122" s="111">
        <f t="shared" si="98"/>
        <v>7</v>
      </c>
      <c r="AD2122" s="111">
        <f t="shared" si="99"/>
        <v>56</v>
      </c>
      <c r="AE2122" s="144">
        <v>906</v>
      </c>
      <c r="AF2122" s="145" t="str">
        <f ca="1">IF(OFFSET('Dummy Payment (2)'!$B$21,AD2122-1,AC2122-1)&lt;&gt;"",OFFSET('Dummy Payment (2)'!$B$21,AD2122-1,AC2122-1),"")</f>
        <v/>
      </c>
      <c r="AG2122" s="146" t="str">
        <f ca="1">IF(OFFSET('Dummy Payment (2)'!$C$21,AD2122-1,AC2122-1)&lt;&gt;"",-OFFSET('Dummy Payment (2)'!$C$21,AD2122-1,AC2122-1),"")</f>
        <v/>
      </c>
      <c r="AH2122" s="147" t="str">
        <f t="shared" ca="1" si="100"/>
        <v/>
      </c>
    </row>
    <row r="2123" spans="29:34" x14ac:dyDescent="0.3">
      <c r="AC2123" s="111">
        <f t="shared" si="98"/>
        <v>7</v>
      </c>
      <c r="AD2123" s="111">
        <f t="shared" si="99"/>
        <v>57</v>
      </c>
      <c r="AE2123" s="144">
        <v>907</v>
      </c>
      <c r="AF2123" s="145" t="str">
        <f ca="1">IF(OFFSET('Dummy Payment (2)'!$B$21,AD2123-1,AC2123-1)&lt;&gt;"",OFFSET('Dummy Payment (2)'!$B$21,AD2123-1,AC2123-1),"")</f>
        <v/>
      </c>
      <c r="AG2123" s="146" t="str">
        <f ca="1">IF(OFFSET('Dummy Payment (2)'!$C$21,AD2123-1,AC2123-1)&lt;&gt;"",-OFFSET('Dummy Payment (2)'!$C$21,AD2123-1,AC2123-1),"")</f>
        <v/>
      </c>
      <c r="AH2123" s="147" t="str">
        <f t="shared" ca="1" si="100"/>
        <v/>
      </c>
    </row>
    <row r="2124" spans="29:34" x14ac:dyDescent="0.3">
      <c r="AC2124" s="111">
        <f t="shared" si="98"/>
        <v>7</v>
      </c>
      <c r="AD2124" s="111">
        <f t="shared" si="99"/>
        <v>58</v>
      </c>
      <c r="AE2124" s="144">
        <v>908</v>
      </c>
      <c r="AF2124" s="145" t="str">
        <f ca="1">IF(OFFSET('Dummy Payment (2)'!$B$21,AD2124-1,AC2124-1)&lt;&gt;"",OFFSET('Dummy Payment (2)'!$B$21,AD2124-1,AC2124-1),"")</f>
        <v/>
      </c>
      <c r="AG2124" s="146" t="str">
        <f ca="1">IF(OFFSET('Dummy Payment (2)'!$C$21,AD2124-1,AC2124-1)&lt;&gt;"",-OFFSET('Dummy Payment (2)'!$C$21,AD2124-1,AC2124-1),"")</f>
        <v/>
      </c>
      <c r="AH2124" s="147" t="str">
        <f t="shared" ca="1" si="100"/>
        <v/>
      </c>
    </row>
    <row r="2125" spans="29:34" x14ac:dyDescent="0.3">
      <c r="AC2125" s="111">
        <f t="shared" si="98"/>
        <v>7</v>
      </c>
      <c r="AD2125" s="111">
        <f t="shared" si="99"/>
        <v>59</v>
      </c>
      <c r="AE2125" s="144">
        <v>909</v>
      </c>
      <c r="AF2125" s="145" t="str">
        <f ca="1">IF(OFFSET('Dummy Payment (2)'!$B$21,AD2125-1,AC2125-1)&lt;&gt;"",OFFSET('Dummy Payment (2)'!$B$21,AD2125-1,AC2125-1),"")</f>
        <v/>
      </c>
      <c r="AG2125" s="146" t="str">
        <f ca="1">IF(OFFSET('Dummy Payment (2)'!$C$21,AD2125-1,AC2125-1)&lt;&gt;"",-OFFSET('Dummy Payment (2)'!$C$21,AD2125-1,AC2125-1),"")</f>
        <v/>
      </c>
      <c r="AH2125" s="147" t="str">
        <f t="shared" ca="1" si="100"/>
        <v/>
      </c>
    </row>
    <row r="2126" spans="29:34" x14ac:dyDescent="0.3">
      <c r="AC2126" s="111">
        <f t="shared" si="98"/>
        <v>7</v>
      </c>
      <c r="AD2126" s="111">
        <f t="shared" si="99"/>
        <v>60</v>
      </c>
      <c r="AE2126" s="144">
        <v>910</v>
      </c>
      <c r="AF2126" s="145" t="str">
        <f ca="1">IF(OFFSET('Dummy Payment (2)'!$B$21,AD2126-1,AC2126-1)&lt;&gt;"",OFFSET('Dummy Payment (2)'!$B$21,AD2126-1,AC2126-1),"")</f>
        <v/>
      </c>
      <c r="AG2126" s="146" t="str">
        <f ca="1">IF(OFFSET('Dummy Payment (2)'!$C$21,AD2126-1,AC2126-1)&lt;&gt;"",-OFFSET('Dummy Payment (2)'!$C$21,AD2126-1,AC2126-1),"")</f>
        <v/>
      </c>
      <c r="AH2126" s="147" t="str">
        <f t="shared" ca="1" si="100"/>
        <v/>
      </c>
    </row>
    <row r="2127" spans="29:34" x14ac:dyDescent="0.3">
      <c r="AC2127" s="111">
        <f t="shared" si="98"/>
        <v>7</v>
      </c>
      <c r="AD2127" s="111">
        <f t="shared" si="99"/>
        <v>61</v>
      </c>
      <c r="AE2127" s="144">
        <v>911</v>
      </c>
      <c r="AF2127" s="145" t="str">
        <f ca="1">IF(OFFSET('Dummy Payment (2)'!$B$21,AD2127-1,AC2127-1)&lt;&gt;"",OFFSET('Dummy Payment (2)'!$B$21,AD2127-1,AC2127-1),"")</f>
        <v/>
      </c>
      <c r="AG2127" s="146" t="str">
        <f ca="1">IF(OFFSET('Dummy Payment (2)'!$C$21,AD2127-1,AC2127-1)&lt;&gt;"",-OFFSET('Dummy Payment (2)'!$C$21,AD2127-1,AC2127-1),"")</f>
        <v/>
      </c>
      <c r="AH2127" s="147" t="str">
        <f t="shared" ca="1" si="100"/>
        <v/>
      </c>
    </row>
    <row r="2128" spans="29:34" x14ac:dyDescent="0.3">
      <c r="AC2128" s="111">
        <f t="shared" si="98"/>
        <v>7</v>
      </c>
      <c r="AD2128" s="111">
        <f t="shared" si="99"/>
        <v>62</v>
      </c>
      <c r="AE2128" s="144">
        <v>912</v>
      </c>
      <c r="AF2128" s="145" t="str">
        <f ca="1">IF(OFFSET('Dummy Payment (2)'!$B$21,AD2128-1,AC2128-1)&lt;&gt;"",OFFSET('Dummy Payment (2)'!$B$21,AD2128-1,AC2128-1),"")</f>
        <v/>
      </c>
      <c r="AG2128" s="146" t="str">
        <f ca="1">IF(OFFSET('Dummy Payment (2)'!$C$21,AD2128-1,AC2128-1)&lt;&gt;"",-OFFSET('Dummy Payment (2)'!$C$21,AD2128-1,AC2128-1),"")</f>
        <v/>
      </c>
      <c r="AH2128" s="147" t="str">
        <f t="shared" ca="1" si="100"/>
        <v/>
      </c>
    </row>
    <row r="2129" spans="29:34" x14ac:dyDescent="0.3">
      <c r="AC2129" s="111">
        <f t="shared" si="98"/>
        <v>7</v>
      </c>
      <c r="AD2129" s="111">
        <f t="shared" si="99"/>
        <v>63</v>
      </c>
      <c r="AE2129" s="144">
        <v>913</v>
      </c>
      <c r="AF2129" s="145" t="str">
        <f ca="1">IF(OFFSET('Dummy Payment (2)'!$B$21,AD2129-1,AC2129-1)&lt;&gt;"",OFFSET('Dummy Payment (2)'!$B$21,AD2129-1,AC2129-1),"")</f>
        <v/>
      </c>
      <c r="AG2129" s="146" t="str">
        <f ca="1">IF(OFFSET('Dummy Payment (2)'!$C$21,AD2129-1,AC2129-1)&lt;&gt;"",-OFFSET('Dummy Payment (2)'!$C$21,AD2129-1,AC2129-1),"")</f>
        <v/>
      </c>
      <c r="AH2129" s="147" t="str">
        <f t="shared" ca="1" si="100"/>
        <v/>
      </c>
    </row>
    <row r="2130" spans="29:34" x14ac:dyDescent="0.3">
      <c r="AC2130" s="111">
        <f t="shared" si="98"/>
        <v>7</v>
      </c>
      <c r="AD2130" s="111">
        <f t="shared" si="99"/>
        <v>64</v>
      </c>
      <c r="AE2130" s="144">
        <v>914</v>
      </c>
      <c r="AF2130" s="145" t="str">
        <f ca="1">IF(OFFSET('Dummy Payment (2)'!$B$21,AD2130-1,AC2130-1)&lt;&gt;"",OFFSET('Dummy Payment (2)'!$B$21,AD2130-1,AC2130-1),"")</f>
        <v/>
      </c>
      <c r="AG2130" s="146" t="str">
        <f ca="1">IF(OFFSET('Dummy Payment (2)'!$C$21,AD2130-1,AC2130-1)&lt;&gt;"",-OFFSET('Dummy Payment (2)'!$C$21,AD2130-1,AC2130-1),"")</f>
        <v/>
      </c>
      <c r="AH2130" s="147" t="str">
        <f t="shared" ca="1" si="100"/>
        <v/>
      </c>
    </row>
    <row r="2131" spans="29:34" x14ac:dyDescent="0.3">
      <c r="AC2131" s="111">
        <f t="shared" si="98"/>
        <v>7</v>
      </c>
      <c r="AD2131" s="111">
        <f t="shared" si="99"/>
        <v>65</v>
      </c>
      <c r="AE2131" s="144">
        <v>915</v>
      </c>
      <c r="AF2131" s="145" t="str">
        <f ca="1">IF(OFFSET('Dummy Payment (2)'!$B$21,AD2131-1,AC2131-1)&lt;&gt;"",OFFSET('Dummy Payment (2)'!$B$21,AD2131-1,AC2131-1),"")</f>
        <v/>
      </c>
      <c r="AG2131" s="146" t="str">
        <f ca="1">IF(OFFSET('Dummy Payment (2)'!$C$21,AD2131-1,AC2131-1)&lt;&gt;"",-OFFSET('Dummy Payment (2)'!$C$21,AD2131-1,AC2131-1),"")</f>
        <v/>
      </c>
      <c r="AH2131" s="147" t="str">
        <f t="shared" ca="1" si="100"/>
        <v/>
      </c>
    </row>
    <row r="2132" spans="29:34" x14ac:dyDescent="0.3">
      <c r="AC2132" s="111">
        <f t="shared" si="98"/>
        <v>7</v>
      </c>
      <c r="AD2132" s="111">
        <f t="shared" si="99"/>
        <v>66</v>
      </c>
      <c r="AE2132" s="144">
        <v>916</v>
      </c>
      <c r="AF2132" s="145" t="str">
        <f ca="1">IF(OFFSET('Dummy Payment (2)'!$B$21,AD2132-1,AC2132-1)&lt;&gt;"",OFFSET('Dummy Payment (2)'!$B$21,AD2132-1,AC2132-1),"")</f>
        <v/>
      </c>
      <c r="AG2132" s="146" t="str">
        <f ca="1">IF(OFFSET('Dummy Payment (2)'!$C$21,AD2132-1,AC2132-1)&lt;&gt;"",-OFFSET('Dummy Payment (2)'!$C$21,AD2132-1,AC2132-1),"")</f>
        <v/>
      </c>
      <c r="AH2132" s="147" t="str">
        <f t="shared" ca="1" si="100"/>
        <v/>
      </c>
    </row>
    <row r="2133" spans="29:34" x14ac:dyDescent="0.3">
      <c r="AC2133" s="111">
        <f t="shared" si="98"/>
        <v>7</v>
      </c>
      <c r="AD2133" s="111">
        <f t="shared" si="99"/>
        <v>67</v>
      </c>
      <c r="AE2133" s="144">
        <v>917</v>
      </c>
      <c r="AF2133" s="145" t="str">
        <f ca="1">IF(OFFSET('Dummy Payment (2)'!$B$21,AD2133-1,AC2133-1)&lt;&gt;"",OFFSET('Dummy Payment (2)'!$B$21,AD2133-1,AC2133-1),"")</f>
        <v/>
      </c>
      <c r="AG2133" s="146" t="str">
        <f ca="1">IF(OFFSET('Dummy Payment (2)'!$C$21,AD2133-1,AC2133-1)&lt;&gt;"",-OFFSET('Dummy Payment (2)'!$C$21,AD2133-1,AC2133-1),"")</f>
        <v/>
      </c>
      <c r="AH2133" s="147" t="str">
        <f t="shared" ca="1" si="100"/>
        <v/>
      </c>
    </row>
    <row r="2134" spans="29:34" x14ac:dyDescent="0.3">
      <c r="AC2134" s="111">
        <f t="shared" si="98"/>
        <v>7</v>
      </c>
      <c r="AD2134" s="111">
        <f t="shared" si="99"/>
        <v>68</v>
      </c>
      <c r="AE2134" s="144">
        <v>918</v>
      </c>
      <c r="AF2134" s="145" t="str">
        <f ca="1">IF(OFFSET('Dummy Payment (2)'!$B$21,AD2134-1,AC2134-1)&lt;&gt;"",OFFSET('Dummy Payment (2)'!$B$21,AD2134-1,AC2134-1),"")</f>
        <v/>
      </c>
      <c r="AG2134" s="146" t="str">
        <f ca="1">IF(OFFSET('Dummy Payment (2)'!$C$21,AD2134-1,AC2134-1)&lt;&gt;"",-OFFSET('Dummy Payment (2)'!$C$21,AD2134-1,AC2134-1),"")</f>
        <v/>
      </c>
      <c r="AH2134" s="147" t="str">
        <f t="shared" ca="1" si="100"/>
        <v/>
      </c>
    </row>
    <row r="2135" spans="29:34" x14ac:dyDescent="0.3">
      <c r="AC2135" s="111">
        <f t="shared" si="98"/>
        <v>7</v>
      </c>
      <c r="AD2135" s="111">
        <f t="shared" si="99"/>
        <v>69</v>
      </c>
      <c r="AE2135" s="144">
        <v>919</v>
      </c>
      <c r="AF2135" s="145" t="str">
        <f ca="1">IF(OFFSET('Dummy Payment (2)'!$B$21,AD2135-1,AC2135-1)&lt;&gt;"",OFFSET('Dummy Payment (2)'!$B$21,AD2135-1,AC2135-1),"")</f>
        <v/>
      </c>
      <c r="AG2135" s="146" t="str">
        <f ca="1">IF(OFFSET('Dummy Payment (2)'!$C$21,AD2135-1,AC2135-1)&lt;&gt;"",-OFFSET('Dummy Payment (2)'!$C$21,AD2135-1,AC2135-1),"")</f>
        <v/>
      </c>
      <c r="AH2135" s="147" t="str">
        <f t="shared" ca="1" si="100"/>
        <v/>
      </c>
    </row>
    <row r="2136" spans="29:34" x14ac:dyDescent="0.3">
      <c r="AC2136" s="111">
        <f t="shared" si="98"/>
        <v>7</v>
      </c>
      <c r="AD2136" s="111">
        <f t="shared" si="99"/>
        <v>70</v>
      </c>
      <c r="AE2136" s="144">
        <v>920</v>
      </c>
      <c r="AF2136" s="145" t="str">
        <f ca="1">IF(OFFSET('Dummy Payment (2)'!$B$21,AD2136-1,AC2136-1)&lt;&gt;"",OFFSET('Dummy Payment (2)'!$B$21,AD2136-1,AC2136-1),"")</f>
        <v/>
      </c>
      <c r="AG2136" s="146" t="str">
        <f ca="1">IF(OFFSET('Dummy Payment (2)'!$C$21,AD2136-1,AC2136-1)&lt;&gt;"",-OFFSET('Dummy Payment (2)'!$C$21,AD2136-1,AC2136-1),"")</f>
        <v/>
      </c>
      <c r="AH2136" s="147" t="str">
        <f t="shared" ca="1" si="100"/>
        <v/>
      </c>
    </row>
    <row r="2137" spans="29:34" x14ac:dyDescent="0.3">
      <c r="AC2137" s="111">
        <f t="shared" si="98"/>
        <v>7</v>
      </c>
      <c r="AD2137" s="111">
        <f t="shared" si="99"/>
        <v>71</v>
      </c>
      <c r="AE2137" s="144">
        <v>921</v>
      </c>
      <c r="AF2137" s="145" t="str">
        <f ca="1">IF(OFFSET('Dummy Payment (2)'!$B$21,AD2137-1,AC2137-1)&lt;&gt;"",OFFSET('Dummy Payment (2)'!$B$21,AD2137-1,AC2137-1),"")</f>
        <v/>
      </c>
      <c r="AG2137" s="146" t="str">
        <f ca="1">IF(OFFSET('Dummy Payment (2)'!$C$21,AD2137-1,AC2137-1)&lt;&gt;"",-OFFSET('Dummy Payment (2)'!$C$21,AD2137-1,AC2137-1),"")</f>
        <v/>
      </c>
      <c r="AH2137" s="147" t="str">
        <f t="shared" ca="1" si="100"/>
        <v/>
      </c>
    </row>
    <row r="2138" spans="29:34" x14ac:dyDescent="0.3">
      <c r="AC2138" s="111">
        <f t="shared" si="98"/>
        <v>7</v>
      </c>
      <c r="AD2138" s="111">
        <f t="shared" si="99"/>
        <v>72</v>
      </c>
      <c r="AE2138" s="144">
        <v>922</v>
      </c>
      <c r="AF2138" s="145" t="str">
        <f ca="1">IF(OFFSET('Dummy Payment (2)'!$B$21,AD2138-1,AC2138-1)&lt;&gt;"",OFFSET('Dummy Payment (2)'!$B$21,AD2138-1,AC2138-1),"")</f>
        <v/>
      </c>
      <c r="AG2138" s="146" t="str">
        <f ca="1">IF(OFFSET('Dummy Payment (2)'!$C$21,AD2138-1,AC2138-1)&lt;&gt;"",-OFFSET('Dummy Payment (2)'!$C$21,AD2138-1,AC2138-1),"")</f>
        <v/>
      </c>
      <c r="AH2138" s="147" t="str">
        <f t="shared" ca="1" si="100"/>
        <v/>
      </c>
    </row>
    <row r="2139" spans="29:34" x14ac:dyDescent="0.3">
      <c r="AC2139" s="111">
        <f t="shared" si="98"/>
        <v>7</v>
      </c>
      <c r="AD2139" s="111">
        <f t="shared" si="99"/>
        <v>73</v>
      </c>
      <c r="AE2139" s="144">
        <v>923</v>
      </c>
      <c r="AF2139" s="145" t="str">
        <f ca="1">IF(OFFSET('Dummy Payment (2)'!$B$21,AD2139-1,AC2139-1)&lt;&gt;"",OFFSET('Dummy Payment (2)'!$B$21,AD2139-1,AC2139-1),"")</f>
        <v/>
      </c>
      <c r="AG2139" s="146" t="str">
        <f ca="1">IF(OFFSET('Dummy Payment (2)'!$C$21,AD2139-1,AC2139-1)&lt;&gt;"",-OFFSET('Dummy Payment (2)'!$C$21,AD2139-1,AC2139-1),"")</f>
        <v/>
      </c>
      <c r="AH2139" s="147" t="str">
        <f t="shared" ca="1" si="100"/>
        <v/>
      </c>
    </row>
    <row r="2140" spans="29:34" x14ac:dyDescent="0.3">
      <c r="AC2140" s="111">
        <f t="shared" si="98"/>
        <v>7</v>
      </c>
      <c r="AD2140" s="111">
        <f t="shared" si="99"/>
        <v>74</v>
      </c>
      <c r="AE2140" s="144">
        <v>924</v>
      </c>
      <c r="AF2140" s="145" t="str">
        <f ca="1">IF(OFFSET('Dummy Payment (2)'!$B$21,AD2140-1,AC2140-1)&lt;&gt;"",OFFSET('Dummy Payment (2)'!$B$21,AD2140-1,AC2140-1),"")</f>
        <v/>
      </c>
      <c r="AG2140" s="146" t="str">
        <f ca="1">IF(OFFSET('Dummy Payment (2)'!$C$21,AD2140-1,AC2140-1)&lt;&gt;"",-OFFSET('Dummy Payment (2)'!$C$21,AD2140-1,AC2140-1),"")</f>
        <v/>
      </c>
      <c r="AH2140" s="147" t="str">
        <f t="shared" ca="1" si="100"/>
        <v/>
      </c>
    </row>
    <row r="2141" spans="29:34" x14ac:dyDescent="0.3">
      <c r="AC2141" s="111">
        <f t="shared" si="98"/>
        <v>7</v>
      </c>
      <c r="AD2141" s="111">
        <f t="shared" si="99"/>
        <v>75</v>
      </c>
      <c r="AE2141" s="144">
        <v>925</v>
      </c>
      <c r="AF2141" s="145" t="str">
        <f ca="1">IF(OFFSET('Dummy Payment (2)'!$B$21,AD2141-1,AC2141-1)&lt;&gt;"",OFFSET('Dummy Payment (2)'!$B$21,AD2141-1,AC2141-1),"")</f>
        <v/>
      </c>
      <c r="AG2141" s="146" t="str">
        <f ca="1">IF(OFFSET('Dummy Payment (2)'!$C$21,AD2141-1,AC2141-1)&lt;&gt;"",-OFFSET('Dummy Payment (2)'!$C$21,AD2141-1,AC2141-1),"")</f>
        <v/>
      </c>
      <c r="AH2141" s="147" t="str">
        <f t="shared" ca="1" si="100"/>
        <v/>
      </c>
    </row>
    <row r="2142" spans="29:34" x14ac:dyDescent="0.3">
      <c r="AC2142" s="111">
        <f t="shared" si="98"/>
        <v>7</v>
      </c>
      <c r="AD2142" s="111">
        <f t="shared" si="99"/>
        <v>76</v>
      </c>
      <c r="AE2142" s="144">
        <v>926</v>
      </c>
      <c r="AF2142" s="145" t="str">
        <f ca="1">IF(OFFSET('Dummy Payment (2)'!$B$21,AD2142-1,AC2142-1)&lt;&gt;"",OFFSET('Dummy Payment (2)'!$B$21,AD2142-1,AC2142-1),"")</f>
        <v/>
      </c>
      <c r="AG2142" s="146" t="str">
        <f ca="1">IF(OFFSET('Dummy Payment (2)'!$C$21,AD2142-1,AC2142-1)&lt;&gt;"",-OFFSET('Dummy Payment (2)'!$C$21,AD2142-1,AC2142-1),"")</f>
        <v/>
      </c>
      <c r="AH2142" s="147" t="str">
        <f t="shared" ca="1" si="100"/>
        <v/>
      </c>
    </row>
    <row r="2143" spans="29:34" x14ac:dyDescent="0.3">
      <c r="AC2143" s="111">
        <f t="shared" si="98"/>
        <v>7</v>
      </c>
      <c r="AD2143" s="111">
        <f t="shared" si="99"/>
        <v>77</v>
      </c>
      <c r="AE2143" s="144">
        <v>927</v>
      </c>
      <c r="AF2143" s="145" t="str">
        <f ca="1">IF(OFFSET('Dummy Payment (2)'!$B$21,AD2143-1,AC2143-1)&lt;&gt;"",OFFSET('Dummy Payment (2)'!$B$21,AD2143-1,AC2143-1),"")</f>
        <v/>
      </c>
      <c r="AG2143" s="146" t="str">
        <f ca="1">IF(OFFSET('Dummy Payment (2)'!$C$21,AD2143-1,AC2143-1)&lt;&gt;"",-OFFSET('Dummy Payment (2)'!$C$21,AD2143-1,AC2143-1),"")</f>
        <v/>
      </c>
      <c r="AH2143" s="147" t="str">
        <f t="shared" ca="1" si="100"/>
        <v/>
      </c>
    </row>
    <row r="2144" spans="29:34" x14ac:dyDescent="0.3">
      <c r="AC2144" s="111">
        <f t="shared" si="98"/>
        <v>7</v>
      </c>
      <c r="AD2144" s="111">
        <f t="shared" si="99"/>
        <v>78</v>
      </c>
      <c r="AE2144" s="144">
        <v>928</v>
      </c>
      <c r="AF2144" s="145" t="str">
        <f ca="1">IF(OFFSET('Dummy Payment (2)'!$B$21,AD2144-1,AC2144-1)&lt;&gt;"",OFFSET('Dummy Payment (2)'!$B$21,AD2144-1,AC2144-1),"")</f>
        <v/>
      </c>
      <c r="AG2144" s="146" t="str">
        <f ca="1">IF(OFFSET('Dummy Payment (2)'!$C$21,AD2144-1,AC2144-1)&lt;&gt;"",-OFFSET('Dummy Payment (2)'!$C$21,AD2144-1,AC2144-1),"")</f>
        <v/>
      </c>
      <c r="AH2144" s="147" t="str">
        <f t="shared" ca="1" si="100"/>
        <v/>
      </c>
    </row>
    <row r="2145" spans="29:34" x14ac:dyDescent="0.3">
      <c r="AC2145" s="111">
        <f t="shared" si="98"/>
        <v>7</v>
      </c>
      <c r="AD2145" s="111">
        <f t="shared" si="99"/>
        <v>79</v>
      </c>
      <c r="AE2145" s="144">
        <v>929</v>
      </c>
      <c r="AF2145" s="145" t="str">
        <f ca="1">IF(OFFSET('Dummy Payment (2)'!$B$21,AD2145-1,AC2145-1)&lt;&gt;"",OFFSET('Dummy Payment (2)'!$B$21,AD2145-1,AC2145-1),"")</f>
        <v/>
      </c>
      <c r="AG2145" s="146" t="str">
        <f ca="1">IF(OFFSET('Dummy Payment (2)'!$C$21,AD2145-1,AC2145-1)&lt;&gt;"",-OFFSET('Dummy Payment (2)'!$C$21,AD2145-1,AC2145-1),"")</f>
        <v/>
      </c>
      <c r="AH2145" s="147" t="str">
        <f t="shared" ca="1" si="100"/>
        <v/>
      </c>
    </row>
    <row r="2146" spans="29:34" x14ac:dyDescent="0.3">
      <c r="AC2146" s="111">
        <f t="shared" si="98"/>
        <v>7</v>
      </c>
      <c r="AD2146" s="111">
        <f t="shared" si="99"/>
        <v>80</v>
      </c>
      <c r="AE2146" s="144">
        <v>930</v>
      </c>
      <c r="AF2146" s="145" t="str">
        <f ca="1">IF(OFFSET('Dummy Payment (2)'!$B$21,AD2146-1,AC2146-1)&lt;&gt;"",OFFSET('Dummy Payment (2)'!$B$21,AD2146-1,AC2146-1),"")</f>
        <v/>
      </c>
      <c r="AG2146" s="146" t="str">
        <f ca="1">IF(OFFSET('Dummy Payment (2)'!$C$21,AD2146-1,AC2146-1)&lt;&gt;"",-OFFSET('Dummy Payment (2)'!$C$21,AD2146-1,AC2146-1),"")</f>
        <v/>
      </c>
      <c r="AH2146" s="147" t="str">
        <f t="shared" ca="1" si="100"/>
        <v/>
      </c>
    </row>
    <row r="2147" spans="29:34" x14ac:dyDescent="0.3">
      <c r="AC2147" s="111">
        <f t="shared" si="98"/>
        <v>7</v>
      </c>
      <c r="AD2147" s="111">
        <f t="shared" si="99"/>
        <v>81</v>
      </c>
      <c r="AE2147" s="144">
        <v>931</v>
      </c>
      <c r="AF2147" s="145" t="str">
        <f ca="1">IF(OFFSET('Dummy Payment (2)'!$B$21,AD2147-1,AC2147-1)&lt;&gt;"",OFFSET('Dummy Payment (2)'!$B$21,AD2147-1,AC2147-1),"")</f>
        <v/>
      </c>
      <c r="AG2147" s="146" t="str">
        <f ca="1">IF(OFFSET('Dummy Payment (2)'!$C$21,AD2147-1,AC2147-1)&lt;&gt;"",-OFFSET('Dummy Payment (2)'!$C$21,AD2147-1,AC2147-1),"")</f>
        <v/>
      </c>
      <c r="AH2147" s="147" t="str">
        <f t="shared" ca="1" si="100"/>
        <v/>
      </c>
    </row>
    <row r="2148" spans="29:34" x14ac:dyDescent="0.3">
      <c r="AC2148" s="111">
        <f t="shared" si="98"/>
        <v>7</v>
      </c>
      <c r="AD2148" s="111">
        <f t="shared" si="99"/>
        <v>82</v>
      </c>
      <c r="AE2148" s="144">
        <v>932</v>
      </c>
      <c r="AF2148" s="145" t="str">
        <f ca="1">IF(OFFSET('Dummy Payment (2)'!$B$21,AD2148-1,AC2148-1)&lt;&gt;"",OFFSET('Dummy Payment (2)'!$B$21,AD2148-1,AC2148-1),"")</f>
        <v/>
      </c>
      <c r="AG2148" s="146" t="str">
        <f ca="1">IF(OFFSET('Dummy Payment (2)'!$C$21,AD2148-1,AC2148-1)&lt;&gt;"",-OFFSET('Dummy Payment (2)'!$C$21,AD2148-1,AC2148-1),"")</f>
        <v/>
      </c>
      <c r="AH2148" s="147" t="str">
        <f t="shared" ca="1" si="100"/>
        <v/>
      </c>
    </row>
    <row r="2149" spans="29:34" x14ac:dyDescent="0.3">
      <c r="AC2149" s="111">
        <f t="shared" si="98"/>
        <v>7</v>
      </c>
      <c r="AD2149" s="111">
        <f t="shared" si="99"/>
        <v>83</v>
      </c>
      <c r="AE2149" s="144">
        <v>933</v>
      </c>
      <c r="AF2149" s="145" t="str">
        <f ca="1">IF(OFFSET('Dummy Payment (2)'!$B$21,AD2149-1,AC2149-1)&lt;&gt;"",OFFSET('Dummy Payment (2)'!$B$21,AD2149-1,AC2149-1),"")</f>
        <v/>
      </c>
      <c r="AG2149" s="146" t="str">
        <f ca="1">IF(OFFSET('Dummy Payment (2)'!$C$21,AD2149-1,AC2149-1)&lt;&gt;"",-OFFSET('Dummy Payment (2)'!$C$21,AD2149-1,AC2149-1),"")</f>
        <v/>
      </c>
      <c r="AH2149" s="147" t="str">
        <f t="shared" ca="1" si="100"/>
        <v/>
      </c>
    </row>
    <row r="2150" spans="29:34" x14ac:dyDescent="0.3">
      <c r="AC2150" s="111">
        <f t="shared" si="98"/>
        <v>7</v>
      </c>
      <c r="AD2150" s="111">
        <f t="shared" si="99"/>
        <v>84</v>
      </c>
      <c r="AE2150" s="144">
        <v>934</v>
      </c>
      <c r="AF2150" s="145" t="str">
        <f ca="1">IF(OFFSET('Dummy Payment (2)'!$B$21,AD2150-1,AC2150-1)&lt;&gt;"",OFFSET('Dummy Payment (2)'!$B$21,AD2150-1,AC2150-1),"")</f>
        <v/>
      </c>
      <c r="AG2150" s="146" t="str">
        <f ca="1">IF(OFFSET('Dummy Payment (2)'!$C$21,AD2150-1,AC2150-1)&lt;&gt;"",-OFFSET('Dummy Payment (2)'!$C$21,AD2150-1,AC2150-1),"")</f>
        <v/>
      </c>
      <c r="AH2150" s="147" t="str">
        <f t="shared" ca="1" si="100"/>
        <v/>
      </c>
    </row>
    <row r="2151" spans="29:34" x14ac:dyDescent="0.3">
      <c r="AC2151" s="111">
        <f t="shared" si="98"/>
        <v>7</v>
      </c>
      <c r="AD2151" s="111">
        <f t="shared" si="99"/>
        <v>85</v>
      </c>
      <c r="AE2151" s="144">
        <v>935</v>
      </c>
      <c r="AF2151" s="145" t="str">
        <f ca="1">IF(OFFSET('Dummy Payment (2)'!$B$21,AD2151-1,AC2151-1)&lt;&gt;"",OFFSET('Dummy Payment (2)'!$B$21,AD2151-1,AC2151-1),"")</f>
        <v/>
      </c>
      <c r="AG2151" s="146" t="str">
        <f ca="1">IF(OFFSET('Dummy Payment (2)'!$C$21,AD2151-1,AC2151-1)&lt;&gt;"",-OFFSET('Dummy Payment (2)'!$C$21,AD2151-1,AC2151-1),"")</f>
        <v/>
      </c>
      <c r="AH2151" s="147" t="str">
        <f t="shared" ca="1" si="100"/>
        <v/>
      </c>
    </row>
    <row r="2152" spans="29:34" x14ac:dyDescent="0.3">
      <c r="AC2152" s="111">
        <f t="shared" si="98"/>
        <v>7</v>
      </c>
      <c r="AD2152" s="111">
        <f t="shared" si="99"/>
        <v>86</v>
      </c>
      <c r="AE2152" s="144">
        <v>936</v>
      </c>
      <c r="AF2152" s="145" t="str">
        <f ca="1">IF(OFFSET('Dummy Payment (2)'!$B$21,AD2152-1,AC2152-1)&lt;&gt;"",OFFSET('Dummy Payment (2)'!$B$21,AD2152-1,AC2152-1),"")</f>
        <v/>
      </c>
      <c r="AG2152" s="146" t="str">
        <f ca="1">IF(OFFSET('Dummy Payment (2)'!$C$21,AD2152-1,AC2152-1)&lt;&gt;"",-OFFSET('Dummy Payment (2)'!$C$21,AD2152-1,AC2152-1),"")</f>
        <v/>
      </c>
      <c r="AH2152" s="147" t="str">
        <f t="shared" ca="1" si="100"/>
        <v/>
      </c>
    </row>
    <row r="2153" spans="29:34" x14ac:dyDescent="0.3">
      <c r="AC2153" s="111">
        <f t="shared" si="98"/>
        <v>7</v>
      </c>
      <c r="AD2153" s="111">
        <f t="shared" si="99"/>
        <v>87</v>
      </c>
      <c r="AE2153" s="144">
        <v>937</v>
      </c>
      <c r="AF2153" s="145" t="str">
        <f ca="1">IF(OFFSET('Dummy Payment (2)'!$B$21,AD2153-1,AC2153-1)&lt;&gt;"",OFFSET('Dummy Payment (2)'!$B$21,AD2153-1,AC2153-1),"")</f>
        <v/>
      </c>
      <c r="AG2153" s="146" t="str">
        <f ca="1">IF(OFFSET('Dummy Payment (2)'!$C$21,AD2153-1,AC2153-1)&lt;&gt;"",-OFFSET('Dummy Payment (2)'!$C$21,AD2153-1,AC2153-1),"")</f>
        <v/>
      </c>
      <c r="AH2153" s="147" t="str">
        <f t="shared" ca="1" si="100"/>
        <v/>
      </c>
    </row>
    <row r="2154" spans="29:34" x14ac:dyDescent="0.3">
      <c r="AC2154" s="111">
        <f t="shared" si="98"/>
        <v>7</v>
      </c>
      <c r="AD2154" s="111">
        <f t="shared" si="99"/>
        <v>88</v>
      </c>
      <c r="AE2154" s="144">
        <v>938</v>
      </c>
      <c r="AF2154" s="145" t="str">
        <f ca="1">IF(OFFSET('Dummy Payment (2)'!$B$21,AD2154-1,AC2154-1)&lt;&gt;"",OFFSET('Dummy Payment (2)'!$B$21,AD2154-1,AC2154-1),"")</f>
        <v/>
      </c>
      <c r="AG2154" s="146" t="str">
        <f ca="1">IF(OFFSET('Dummy Payment (2)'!$C$21,AD2154-1,AC2154-1)&lt;&gt;"",-OFFSET('Dummy Payment (2)'!$C$21,AD2154-1,AC2154-1),"")</f>
        <v/>
      </c>
      <c r="AH2154" s="147" t="str">
        <f t="shared" ca="1" si="100"/>
        <v/>
      </c>
    </row>
    <row r="2155" spans="29:34" x14ac:dyDescent="0.3">
      <c r="AC2155" s="111">
        <f t="shared" si="98"/>
        <v>7</v>
      </c>
      <c r="AD2155" s="111">
        <f t="shared" si="99"/>
        <v>89</v>
      </c>
      <c r="AE2155" s="144">
        <v>939</v>
      </c>
      <c r="AF2155" s="145" t="str">
        <f ca="1">IF(OFFSET('Dummy Payment (2)'!$B$21,AD2155-1,AC2155-1)&lt;&gt;"",OFFSET('Dummy Payment (2)'!$B$21,AD2155-1,AC2155-1),"")</f>
        <v/>
      </c>
      <c r="AG2155" s="146" t="str">
        <f ca="1">IF(OFFSET('Dummy Payment (2)'!$C$21,AD2155-1,AC2155-1)&lt;&gt;"",-OFFSET('Dummy Payment (2)'!$C$21,AD2155-1,AC2155-1),"")</f>
        <v/>
      </c>
      <c r="AH2155" s="147" t="str">
        <f t="shared" ca="1" si="100"/>
        <v/>
      </c>
    </row>
    <row r="2156" spans="29:34" x14ac:dyDescent="0.3">
      <c r="AC2156" s="111">
        <f t="shared" si="98"/>
        <v>7</v>
      </c>
      <c r="AD2156" s="111">
        <f t="shared" si="99"/>
        <v>90</v>
      </c>
      <c r="AE2156" s="144">
        <v>940</v>
      </c>
      <c r="AF2156" s="145" t="str">
        <f ca="1">IF(OFFSET('Dummy Payment (2)'!$B$21,AD2156-1,AC2156-1)&lt;&gt;"",OFFSET('Dummy Payment (2)'!$B$21,AD2156-1,AC2156-1),"")</f>
        <v/>
      </c>
      <c r="AG2156" s="146" t="str">
        <f ca="1">IF(OFFSET('Dummy Payment (2)'!$C$21,AD2156-1,AC2156-1)&lt;&gt;"",-OFFSET('Dummy Payment (2)'!$C$21,AD2156-1,AC2156-1),"")</f>
        <v/>
      </c>
      <c r="AH2156" s="147" t="str">
        <f t="shared" ca="1" si="100"/>
        <v/>
      </c>
    </row>
    <row r="2157" spans="29:34" x14ac:dyDescent="0.3">
      <c r="AC2157" s="111">
        <f t="shared" si="98"/>
        <v>7</v>
      </c>
      <c r="AD2157" s="111">
        <f t="shared" si="99"/>
        <v>81</v>
      </c>
      <c r="AE2157" s="144">
        <v>941</v>
      </c>
      <c r="AF2157" s="145" t="str">
        <f ca="1">IF(OFFSET('Dummy Payment (2)'!$B$21,AD2157-1,AC2157-1)&lt;&gt;"",OFFSET('Dummy Payment (2)'!$B$21,AD2157-1,AC2157-1),"")</f>
        <v/>
      </c>
      <c r="AG2157" s="146" t="str">
        <f ca="1">IF(OFFSET('Dummy Payment (2)'!$C$21,AD2157-1,AC2157-1)&lt;&gt;"",-OFFSET('Dummy Payment (2)'!$C$21,AD2157-1,AC2157-1),"")</f>
        <v/>
      </c>
      <c r="AH2157" s="147" t="str">
        <f t="shared" ca="1" si="100"/>
        <v/>
      </c>
    </row>
    <row r="2158" spans="29:34" x14ac:dyDescent="0.3">
      <c r="AC2158" s="111">
        <f t="shared" si="98"/>
        <v>7</v>
      </c>
      <c r="AD2158" s="111">
        <f t="shared" si="99"/>
        <v>82</v>
      </c>
      <c r="AE2158" s="144">
        <v>942</v>
      </c>
      <c r="AF2158" s="145" t="str">
        <f ca="1">IF(OFFSET('Dummy Payment (2)'!$B$21,AD2158-1,AC2158-1)&lt;&gt;"",OFFSET('Dummy Payment (2)'!$B$21,AD2158-1,AC2158-1),"")</f>
        <v/>
      </c>
      <c r="AG2158" s="146" t="str">
        <f ca="1">IF(OFFSET('Dummy Payment (2)'!$C$21,AD2158-1,AC2158-1)&lt;&gt;"",-OFFSET('Dummy Payment (2)'!$C$21,AD2158-1,AC2158-1),"")</f>
        <v/>
      </c>
      <c r="AH2158" s="147" t="str">
        <f t="shared" ca="1" si="100"/>
        <v/>
      </c>
    </row>
    <row r="2159" spans="29:34" x14ac:dyDescent="0.3">
      <c r="AC2159" s="111">
        <f t="shared" si="98"/>
        <v>7</v>
      </c>
      <c r="AD2159" s="111">
        <f t="shared" si="99"/>
        <v>83</v>
      </c>
      <c r="AE2159" s="144">
        <v>943</v>
      </c>
      <c r="AF2159" s="145" t="str">
        <f ca="1">IF(OFFSET('Dummy Payment (2)'!$B$21,AD2159-1,AC2159-1)&lt;&gt;"",OFFSET('Dummy Payment (2)'!$B$21,AD2159-1,AC2159-1),"")</f>
        <v/>
      </c>
      <c r="AG2159" s="146" t="str">
        <f ca="1">IF(OFFSET('Dummy Payment (2)'!$C$21,AD2159-1,AC2159-1)&lt;&gt;"",-OFFSET('Dummy Payment (2)'!$C$21,AD2159-1,AC2159-1),"")</f>
        <v/>
      </c>
      <c r="AH2159" s="147" t="str">
        <f t="shared" ca="1" si="100"/>
        <v/>
      </c>
    </row>
    <row r="2160" spans="29:34" x14ac:dyDescent="0.3">
      <c r="AC2160" s="111">
        <f t="shared" si="98"/>
        <v>7</v>
      </c>
      <c r="AD2160" s="111">
        <f t="shared" si="99"/>
        <v>84</v>
      </c>
      <c r="AE2160" s="144">
        <v>944</v>
      </c>
      <c r="AF2160" s="145" t="str">
        <f ca="1">IF(OFFSET('Dummy Payment (2)'!$B$21,AD2160-1,AC2160-1)&lt;&gt;"",OFFSET('Dummy Payment (2)'!$B$21,AD2160-1,AC2160-1),"")</f>
        <v/>
      </c>
      <c r="AG2160" s="146" t="str">
        <f ca="1">IF(OFFSET('Dummy Payment (2)'!$C$21,AD2160-1,AC2160-1)&lt;&gt;"",-OFFSET('Dummy Payment (2)'!$C$21,AD2160-1,AC2160-1),"")</f>
        <v/>
      </c>
      <c r="AH2160" s="147" t="str">
        <f t="shared" ca="1" si="100"/>
        <v/>
      </c>
    </row>
    <row r="2161" spans="29:34" x14ac:dyDescent="0.3">
      <c r="AC2161" s="111">
        <f t="shared" si="98"/>
        <v>7</v>
      </c>
      <c r="AD2161" s="111">
        <f t="shared" si="99"/>
        <v>85</v>
      </c>
      <c r="AE2161" s="144">
        <v>945</v>
      </c>
      <c r="AF2161" s="145" t="str">
        <f ca="1">IF(OFFSET('Dummy Payment (2)'!$B$21,AD2161-1,AC2161-1)&lt;&gt;"",OFFSET('Dummy Payment (2)'!$B$21,AD2161-1,AC2161-1),"")</f>
        <v/>
      </c>
      <c r="AG2161" s="146" t="str">
        <f ca="1">IF(OFFSET('Dummy Payment (2)'!$C$21,AD2161-1,AC2161-1)&lt;&gt;"",-OFFSET('Dummy Payment (2)'!$C$21,AD2161-1,AC2161-1),"")</f>
        <v/>
      </c>
      <c r="AH2161" s="147" t="str">
        <f t="shared" ca="1" si="100"/>
        <v/>
      </c>
    </row>
    <row r="2162" spans="29:34" x14ac:dyDescent="0.3">
      <c r="AC2162" s="111">
        <f t="shared" si="98"/>
        <v>7</v>
      </c>
      <c r="AD2162" s="111">
        <f t="shared" si="99"/>
        <v>86</v>
      </c>
      <c r="AE2162" s="144">
        <v>946</v>
      </c>
      <c r="AF2162" s="145" t="str">
        <f ca="1">IF(OFFSET('Dummy Payment (2)'!$B$21,AD2162-1,AC2162-1)&lt;&gt;"",OFFSET('Dummy Payment (2)'!$B$21,AD2162-1,AC2162-1),"")</f>
        <v/>
      </c>
      <c r="AG2162" s="146" t="str">
        <f ca="1">IF(OFFSET('Dummy Payment (2)'!$C$21,AD2162-1,AC2162-1)&lt;&gt;"",-OFFSET('Dummy Payment (2)'!$C$21,AD2162-1,AC2162-1),"")</f>
        <v/>
      </c>
      <c r="AH2162" s="147" t="str">
        <f t="shared" ca="1" si="100"/>
        <v/>
      </c>
    </row>
    <row r="2163" spans="29:34" x14ac:dyDescent="0.3">
      <c r="AC2163" s="111">
        <f t="shared" si="98"/>
        <v>7</v>
      </c>
      <c r="AD2163" s="111">
        <f t="shared" si="99"/>
        <v>87</v>
      </c>
      <c r="AE2163" s="144">
        <v>947</v>
      </c>
      <c r="AF2163" s="145" t="str">
        <f ca="1">IF(OFFSET('Dummy Payment (2)'!$B$21,AD2163-1,AC2163-1)&lt;&gt;"",OFFSET('Dummy Payment (2)'!$B$21,AD2163-1,AC2163-1),"")</f>
        <v/>
      </c>
      <c r="AG2163" s="146" t="str">
        <f ca="1">IF(OFFSET('Dummy Payment (2)'!$C$21,AD2163-1,AC2163-1)&lt;&gt;"",-OFFSET('Dummy Payment (2)'!$C$21,AD2163-1,AC2163-1),"")</f>
        <v/>
      </c>
      <c r="AH2163" s="147" t="str">
        <f t="shared" ca="1" si="100"/>
        <v/>
      </c>
    </row>
    <row r="2164" spans="29:34" x14ac:dyDescent="0.3">
      <c r="AC2164" s="111">
        <f t="shared" si="98"/>
        <v>7</v>
      </c>
      <c r="AD2164" s="111">
        <f t="shared" si="99"/>
        <v>88</v>
      </c>
      <c r="AE2164" s="144">
        <v>948</v>
      </c>
      <c r="AF2164" s="145" t="str">
        <f ca="1">IF(OFFSET('Dummy Payment (2)'!$B$21,AD2164-1,AC2164-1)&lt;&gt;"",OFFSET('Dummy Payment (2)'!$B$21,AD2164-1,AC2164-1),"")</f>
        <v/>
      </c>
      <c r="AG2164" s="146" t="str">
        <f ca="1">IF(OFFSET('Dummy Payment (2)'!$C$21,AD2164-1,AC2164-1)&lt;&gt;"",-OFFSET('Dummy Payment (2)'!$C$21,AD2164-1,AC2164-1),"")</f>
        <v/>
      </c>
      <c r="AH2164" s="147" t="str">
        <f t="shared" ca="1" si="100"/>
        <v/>
      </c>
    </row>
    <row r="2165" spans="29:34" x14ac:dyDescent="0.3">
      <c r="AC2165" s="111">
        <f t="shared" si="98"/>
        <v>7</v>
      </c>
      <c r="AD2165" s="111">
        <f t="shared" si="99"/>
        <v>89</v>
      </c>
      <c r="AE2165" s="144">
        <v>949</v>
      </c>
      <c r="AF2165" s="145" t="str">
        <f ca="1">IF(OFFSET('Dummy Payment (2)'!$B$21,AD2165-1,AC2165-1)&lt;&gt;"",OFFSET('Dummy Payment (2)'!$B$21,AD2165-1,AC2165-1),"")</f>
        <v/>
      </c>
      <c r="AG2165" s="146" t="str">
        <f ca="1">IF(OFFSET('Dummy Payment (2)'!$C$21,AD2165-1,AC2165-1)&lt;&gt;"",-OFFSET('Dummy Payment (2)'!$C$21,AD2165-1,AC2165-1),"")</f>
        <v/>
      </c>
      <c r="AH2165" s="147" t="str">
        <f t="shared" ca="1" si="100"/>
        <v/>
      </c>
    </row>
    <row r="2166" spans="29:34" x14ac:dyDescent="0.3">
      <c r="AC2166" s="111">
        <f t="shared" si="98"/>
        <v>7</v>
      </c>
      <c r="AD2166" s="111">
        <f t="shared" si="99"/>
        <v>90</v>
      </c>
      <c r="AE2166" s="144">
        <v>950</v>
      </c>
      <c r="AF2166" s="145" t="str">
        <f ca="1">IF(OFFSET('Dummy Payment (2)'!$B$21,AD2166-1,AC2166-1)&lt;&gt;"",OFFSET('Dummy Payment (2)'!$B$21,AD2166-1,AC2166-1),"")</f>
        <v/>
      </c>
      <c r="AG2166" s="146" t="str">
        <f ca="1">IF(OFFSET('Dummy Payment (2)'!$C$21,AD2166-1,AC2166-1)&lt;&gt;"",-OFFSET('Dummy Payment (2)'!$C$21,AD2166-1,AC2166-1),"")</f>
        <v/>
      </c>
      <c r="AH2166" s="147" t="str">
        <f t="shared" ca="1" si="100"/>
        <v/>
      </c>
    </row>
    <row r="2167" spans="29:34" x14ac:dyDescent="0.3">
      <c r="AC2167" s="111">
        <f t="shared" ref="AC2167:AC2230" si="101">AC2057+2</f>
        <v>7</v>
      </c>
      <c r="AD2167" s="111">
        <f t="shared" ref="AD2167:AD2230" si="102">AD2057</f>
        <v>81</v>
      </c>
      <c r="AE2167" s="144">
        <v>951</v>
      </c>
      <c r="AF2167" s="145" t="str">
        <f ca="1">IF(OFFSET('Dummy Payment (2)'!$B$21,AD2167-1,AC2167-1)&lt;&gt;"",OFFSET('Dummy Payment (2)'!$B$21,AD2167-1,AC2167-1),"")</f>
        <v/>
      </c>
      <c r="AG2167" s="146" t="str">
        <f ca="1">IF(OFFSET('Dummy Payment (2)'!$C$21,AD2167-1,AC2167-1)&lt;&gt;"",-OFFSET('Dummy Payment (2)'!$C$21,AD2167-1,AC2167-1),"")</f>
        <v/>
      </c>
      <c r="AH2167" s="147" t="str">
        <f t="shared" ref="AH2167:AH2230" ca="1" si="103">IF(AH2057&lt;&gt;"",AH2057,"")</f>
        <v/>
      </c>
    </row>
    <row r="2168" spans="29:34" x14ac:dyDescent="0.3">
      <c r="AC2168" s="111">
        <f t="shared" si="101"/>
        <v>7</v>
      </c>
      <c r="AD2168" s="111">
        <f t="shared" si="102"/>
        <v>82</v>
      </c>
      <c r="AE2168" s="144">
        <v>952</v>
      </c>
      <c r="AF2168" s="145" t="str">
        <f ca="1">IF(OFFSET('Dummy Payment (2)'!$B$21,AD2168-1,AC2168-1)&lt;&gt;"",OFFSET('Dummy Payment (2)'!$B$21,AD2168-1,AC2168-1),"")</f>
        <v/>
      </c>
      <c r="AG2168" s="146" t="str">
        <f ca="1">IF(OFFSET('Dummy Payment (2)'!$C$21,AD2168-1,AC2168-1)&lt;&gt;"",-OFFSET('Dummy Payment (2)'!$C$21,AD2168-1,AC2168-1),"")</f>
        <v/>
      </c>
      <c r="AH2168" s="147" t="str">
        <f t="shared" ca="1" si="103"/>
        <v/>
      </c>
    </row>
    <row r="2169" spans="29:34" x14ac:dyDescent="0.3">
      <c r="AC2169" s="111">
        <f t="shared" si="101"/>
        <v>7</v>
      </c>
      <c r="AD2169" s="111">
        <f t="shared" si="102"/>
        <v>83</v>
      </c>
      <c r="AE2169" s="144">
        <v>953</v>
      </c>
      <c r="AF2169" s="145" t="str">
        <f ca="1">IF(OFFSET('Dummy Payment (2)'!$B$21,AD2169-1,AC2169-1)&lt;&gt;"",OFFSET('Dummy Payment (2)'!$B$21,AD2169-1,AC2169-1),"")</f>
        <v/>
      </c>
      <c r="AG2169" s="146" t="str">
        <f ca="1">IF(OFFSET('Dummy Payment (2)'!$C$21,AD2169-1,AC2169-1)&lt;&gt;"",-OFFSET('Dummy Payment (2)'!$C$21,AD2169-1,AC2169-1),"")</f>
        <v/>
      </c>
      <c r="AH2169" s="147" t="str">
        <f t="shared" ca="1" si="103"/>
        <v/>
      </c>
    </row>
    <row r="2170" spans="29:34" x14ac:dyDescent="0.3">
      <c r="AC2170" s="111">
        <f t="shared" si="101"/>
        <v>7</v>
      </c>
      <c r="AD2170" s="111">
        <f t="shared" si="102"/>
        <v>84</v>
      </c>
      <c r="AE2170" s="144">
        <v>954</v>
      </c>
      <c r="AF2170" s="145" t="str">
        <f ca="1">IF(OFFSET('Dummy Payment (2)'!$B$21,AD2170-1,AC2170-1)&lt;&gt;"",OFFSET('Dummy Payment (2)'!$B$21,AD2170-1,AC2170-1),"")</f>
        <v/>
      </c>
      <c r="AG2170" s="146" t="str">
        <f ca="1">IF(OFFSET('Dummy Payment (2)'!$C$21,AD2170-1,AC2170-1)&lt;&gt;"",-OFFSET('Dummy Payment (2)'!$C$21,AD2170-1,AC2170-1),"")</f>
        <v/>
      </c>
      <c r="AH2170" s="147" t="str">
        <f t="shared" ca="1" si="103"/>
        <v/>
      </c>
    </row>
    <row r="2171" spans="29:34" x14ac:dyDescent="0.3">
      <c r="AC2171" s="111">
        <f t="shared" si="101"/>
        <v>7</v>
      </c>
      <c r="AD2171" s="111">
        <f t="shared" si="102"/>
        <v>85</v>
      </c>
      <c r="AE2171" s="144">
        <v>955</v>
      </c>
      <c r="AF2171" s="145" t="str">
        <f ca="1">IF(OFFSET('Dummy Payment (2)'!$B$21,AD2171-1,AC2171-1)&lt;&gt;"",OFFSET('Dummy Payment (2)'!$B$21,AD2171-1,AC2171-1),"")</f>
        <v/>
      </c>
      <c r="AG2171" s="146" t="str">
        <f ca="1">IF(OFFSET('Dummy Payment (2)'!$C$21,AD2171-1,AC2171-1)&lt;&gt;"",-OFFSET('Dummy Payment (2)'!$C$21,AD2171-1,AC2171-1),"")</f>
        <v/>
      </c>
      <c r="AH2171" s="147" t="str">
        <f t="shared" ca="1" si="103"/>
        <v/>
      </c>
    </row>
    <row r="2172" spans="29:34" x14ac:dyDescent="0.3">
      <c r="AC2172" s="111">
        <f t="shared" si="101"/>
        <v>7</v>
      </c>
      <c r="AD2172" s="111">
        <f t="shared" si="102"/>
        <v>86</v>
      </c>
      <c r="AE2172" s="144">
        <v>956</v>
      </c>
      <c r="AF2172" s="145" t="str">
        <f ca="1">IF(OFFSET('Dummy Payment (2)'!$B$21,AD2172-1,AC2172-1)&lt;&gt;"",OFFSET('Dummy Payment (2)'!$B$21,AD2172-1,AC2172-1),"")</f>
        <v/>
      </c>
      <c r="AG2172" s="146" t="str">
        <f ca="1">IF(OFFSET('Dummy Payment (2)'!$C$21,AD2172-1,AC2172-1)&lt;&gt;"",-OFFSET('Dummy Payment (2)'!$C$21,AD2172-1,AC2172-1),"")</f>
        <v/>
      </c>
      <c r="AH2172" s="147" t="str">
        <f t="shared" ca="1" si="103"/>
        <v/>
      </c>
    </row>
    <row r="2173" spans="29:34" x14ac:dyDescent="0.3">
      <c r="AC2173" s="111">
        <f t="shared" si="101"/>
        <v>7</v>
      </c>
      <c r="AD2173" s="111">
        <f t="shared" si="102"/>
        <v>87</v>
      </c>
      <c r="AE2173" s="144">
        <v>957</v>
      </c>
      <c r="AF2173" s="145" t="str">
        <f ca="1">IF(OFFSET('Dummy Payment (2)'!$B$21,AD2173-1,AC2173-1)&lt;&gt;"",OFFSET('Dummy Payment (2)'!$B$21,AD2173-1,AC2173-1),"")</f>
        <v/>
      </c>
      <c r="AG2173" s="146" t="str">
        <f ca="1">IF(OFFSET('Dummy Payment (2)'!$C$21,AD2173-1,AC2173-1)&lt;&gt;"",-OFFSET('Dummy Payment (2)'!$C$21,AD2173-1,AC2173-1),"")</f>
        <v/>
      </c>
      <c r="AH2173" s="147" t="str">
        <f t="shared" ca="1" si="103"/>
        <v/>
      </c>
    </row>
    <row r="2174" spans="29:34" x14ac:dyDescent="0.3">
      <c r="AC2174" s="111">
        <f t="shared" si="101"/>
        <v>7</v>
      </c>
      <c r="AD2174" s="111">
        <f t="shared" si="102"/>
        <v>88</v>
      </c>
      <c r="AE2174" s="144">
        <v>958</v>
      </c>
      <c r="AF2174" s="145" t="str">
        <f ca="1">IF(OFFSET('Dummy Payment (2)'!$B$21,AD2174-1,AC2174-1)&lt;&gt;"",OFFSET('Dummy Payment (2)'!$B$21,AD2174-1,AC2174-1),"")</f>
        <v/>
      </c>
      <c r="AG2174" s="146" t="str">
        <f ca="1">IF(OFFSET('Dummy Payment (2)'!$C$21,AD2174-1,AC2174-1)&lt;&gt;"",-OFFSET('Dummy Payment (2)'!$C$21,AD2174-1,AC2174-1),"")</f>
        <v/>
      </c>
      <c r="AH2174" s="147" t="str">
        <f t="shared" ca="1" si="103"/>
        <v/>
      </c>
    </row>
    <row r="2175" spans="29:34" x14ac:dyDescent="0.3">
      <c r="AC2175" s="111">
        <f t="shared" si="101"/>
        <v>7</v>
      </c>
      <c r="AD2175" s="111">
        <f t="shared" si="102"/>
        <v>89</v>
      </c>
      <c r="AE2175" s="144">
        <v>959</v>
      </c>
      <c r="AF2175" s="145" t="str">
        <f ca="1">IF(OFFSET('Dummy Payment (2)'!$B$21,AD2175-1,AC2175-1)&lt;&gt;"",OFFSET('Dummy Payment (2)'!$B$21,AD2175-1,AC2175-1),"")</f>
        <v/>
      </c>
      <c r="AG2175" s="146" t="str">
        <f ca="1">IF(OFFSET('Dummy Payment (2)'!$C$21,AD2175-1,AC2175-1)&lt;&gt;"",-OFFSET('Dummy Payment (2)'!$C$21,AD2175-1,AC2175-1),"")</f>
        <v/>
      </c>
      <c r="AH2175" s="147" t="str">
        <f t="shared" ca="1" si="103"/>
        <v/>
      </c>
    </row>
    <row r="2176" spans="29:34" x14ac:dyDescent="0.3">
      <c r="AC2176" s="111">
        <f t="shared" si="101"/>
        <v>7</v>
      </c>
      <c r="AD2176" s="111">
        <f t="shared" si="102"/>
        <v>90</v>
      </c>
      <c r="AE2176" s="144">
        <v>960</v>
      </c>
      <c r="AF2176" s="145" t="str">
        <f ca="1">IF(OFFSET('Dummy Payment (2)'!$B$21,AD2176-1,AC2176-1)&lt;&gt;"",OFFSET('Dummy Payment (2)'!$B$21,AD2176-1,AC2176-1),"")</f>
        <v/>
      </c>
      <c r="AG2176" s="146" t="str">
        <f ca="1">IF(OFFSET('Dummy Payment (2)'!$C$21,AD2176-1,AC2176-1)&lt;&gt;"",-OFFSET('Dummy Payment (2)'!$C$21,AD2176-1,AC2176-1),"")</f>
        <v/>
      </c>
      <c r="AH2176" s="147" t="str">
        <f t="shared" ca="1" si="103"/>
        <v/>
      </c>
    </row>
    <row r="2177" spans="29:34" x14ac:dyDescent="0.3">
      <c r="AC2177" s="111">
        <f t="shared" si="101"/>
        <v>9</v>
      </c>
      <c r="AD2177" s="111">
        <f t="shared" si="102"/>
        <v>1</v>
      </c>
      <c r="AE2177" s="144">
        <v>961</v>
      </c>
      <c r="AF2177" s="145">
        <f ca="1">IF(OFFSET('Dummy Payment (2)'!$B$21,AD2177-1,AC2177-1)&lt;&gt;"",OFFSET('Dummy Payment (2)'!$B$21,AD2177-1,AC2177-1),"")</f>
        <v>43128</v>
      </c>
      <c r="AG2177" s="146">
        <f ca="1">IF(OFFSET('Dummy Payment (2)'!$C$21,AD2177-1,AC2177-1)&lt;&gt;"",-OFFSET('Dummy Payment (2)'!$C$21,AD2177-1,AC2177-1),"")</f>
        <v>-200</v>
      </c>
      <c r="AH2177" s="147" t="str">
        <f t="shared" ca="1" si="103"/>
        <v>Credit Card - Visa</v>
      </c>
    </row>
    <row r="2178" spans="29:34" x14ac:dyDescent="0.3">
      <c r="AC2178" s="111">
        <f t="shared" si="101"/>
        <v>9</v>
      </c>
      <c r="AD2178" s="111">
        <f t="shared" si="102"/>
        <v>2</v>
      </c>
      <c r="AE2178" s="144">
        <v>962</v>
      </c>
      <c r="AF2178" s="145">
        <f ca="1">IF(OFFSET('Dummy Payment (2)'!$B$21,AD2178-1,AC2178-1)&lt;&gt;"",OFFSET('Dummy Payment (2)'!$B$21,AD2178-1,AC2178-1),"")</f>
        <v>43131</v>
      </c>
      <c r="AG2178" s="146">
        <f ca="1">IF(OFFSET('Dummy Payment (2)'!$C$21,AD2178-1,AC2178-1)&lt;&gt;"",-OFFSET('Dummy Payment (2)'!$C$21,AD2178-1,AC2178-1),"")</f>
        <v>-50</v>
      </c>
      <c r="AH2178" s="147" t="str">
        <f t="shared" ca="1" si="103"/>
        <v>Credit Card - Mastercard</v>
      </c>
    </row>
    <row r="2179" spans="29:34" x14ac:dyDescent="0.3">
      <c r="AC2179" s="111">
        <f t="shared" si="101"/>
        <v>9</v>
      </c>
      <c r="AD2179" s="111">
        <f t="shared" si="102"/>
        <v>3</v>
      </c>
      <c r="AE2179" s="144">
        <v>963</v>
      </c>
      <c r="AF2179" s="145">
        <f ca="1">IF(OFFSET('Dummy Payment (2)'!$B$21,AD2179-1,AC2179-1)&lt;&gt;"",OFFSET('Dummy Payment (2)'!$B$21,AD2179-1,AC2179-1),"")</f>
        <v>43131</v>
      </c>
      <c r="AG2179" s="146">
        <f ca="1">IF(OFFSET('Dummy Payment (2)'!$C$21,AD2179-1,AC2179-1)&lt;&gt;"",-OFFSET('Dummy Payment (2)'!$C$21,AD2179-1,AC2179-1),"")</f>
        <v>-100</v>
      </c>
      <c r="AH2179" s="147" t="str">
        <f t="shared" ca="1" si="103"/>
        <v>Credit Card - Amex</v>
      </c>
    </row>
    <row r="2180" spans="29:34" x14ac:dyDescent="0.3">
      <c r="AC2180" s="111">
        <f t="shared" si="101"/>
        <v>9</v>
      </c>
      <c r="AD2180" s="111">
        <f t="shared" si="102"/>
        <v>4</v>
      </c>
      <c r="AE2180" s="144">
        <v>964</v>
      </c>
      <c r="AF2180" s="145">
        <f ca="1">IF(OFFSET('Dummy Payment (2)'!$B$21,AD2180-1,AC2180-1)&lt;&gt;"",OFFSET('Dummy Payment (2)'!$B$21,AD2180-1,AC2180-1),"")</f>
        <v>43131</v>
      </c>
      <c r="AG2180" s="146">
        <f ca="1">IF(OFFSET('Dummy Payment (2)'!$C$21,AD2180-1,AC2180-1)&lt;&gt;"",-OFFSET('Dummy Payment (2)'!$C$21,AD2180-1,AC2180-1),"")</f>
        <v>-100</v>
      </c>
      <c r="AH2180" s="147" t="str">
        <f t="shared" ca="1" si="103"/>
        <v>Electricity</v>
      </c>
    </row>
    <row r="2181" spans="29:34" x14ac:dyDescent="0.3">
      <c r="AC2181" s="111">
        <f t="shared" si="101"/>
        <v>9</v>
      </c>
      <c r="AD2181" s="111">
        <f t="shared" si="102"/>
        <v>5</v>
      </c>
      <c r="AE2181" s="144">
        <v>965</v>
      </c>
      <c r="AF2181" s="145">
        <f ca="1">IF(OFFSET('Dummy Payment (2)'!$B$21,AD2181-1,AC2181-1)&lt;&gt;"",OFFSET('Dummy Payment (2)'!$B$21,AD2181-1,AC2181-1),"")</f>
        <v>43131</v>
      </c>
      <c r="AG2181" s="146">
        <f ca="1">IF(OFFSET('Dummy Payment (2)'!$C$21,AD2181-1,AC2181-1)&lt;&gt;"",-OFFSET('Dummy Payment (2)'!$C$21,AD2181-1,AC2181-1),"")</f>
        <v>-50</v>
      </c>
      <c r="AH2181" s="147" t="str">
        <f t="shared" ca="1" si="103"/>
        <v>Gas</v>
      </c>
    </row>
    <row r="2182" spans="29:34" x14ac:dyDescent="0.3">
      <c r="AC2182" s="111">
        <f t="shared" si="101"/>
        <v>9</v>
      </c>
      <c r="AD2182" s="111">
        <f t="shared" si="102"/>
        <v>6</v>
      </c>
      <c r="AE2182" s="144">
        <v>966</v>
      </c>
      <c r="AF2182" s="145">
        <f ca="1">IF(OFFSET('Dummy Payment (2)'!$B$21,AD2182-1,AC2182-1)&lt;&gt;"",OFFSET('Dummy Payment (2)'!$B$21,AD2182-1,AC2182-1),"")</f>
        <v>43131</v>
      </c>
      <c r="AG2182" s="146">
        <f ca="1">IF(OFFSET('Dummy Payment (2)'!$C$21,AD2182-1,AC2182-1)&lt;&gt;"",-OFFSET('Dummy Payment (2)'!$C$21,AD2182-1,AC2182-1),"")</f>
        <v>-50</v>
      </c>
      <c r="AH2182" s="147" t="str">
        <f t="shared" ca="1" si="103"/>
        <v>Water</v>
      </c>
    </row>
    <row r="2183" spans="29:34" x14ac:dyDescent="0.3">
      <c r="AC2183" s="111">
        <f t="shared" si="101"/>
        <v>9</v>
      </c>
      <c r="AD2183" s="111">
        <f t="shared" si="102"/>
        <v>7</v>
      </c>
      <c r="AE2183" s="144">
        <v>967</v>
      </c>
      <c r="AF2183" s="145">
        <f ca="1">IF(OFFSET('Dummy Payment (2)'!$B$21,AD2183-1,AC2183-1)&lt;&gt;"",OFFSET('Dummy Payment (2)'!$B$21,AD2183-1,AC2183-1),"")</f>
        <v>43131</v>
      </c>
      <c r="AG2183" s="146">
        <f ca="1">IF(OFFSET('Dummy Payment (2)'!$C$21,AD2183-1,AC2183-1)&lt;&gt;"",-OFFSET('Dummy Payment (2)'!$C$21,AD2183-1,AC2183-1),"")</f>
        <v>-75</v>
      </c>
      <c r="AH2183" s="147" t="str">
        <f t="shared" ca="1" si="103"/>
        <v>Cable TV</v>
      </c>
    </row>
    <row r="2184" spans="29:34" x14ac:dyDescent="0.3">
      <c r="AC2184" s="111">
        <f t="shared" si="101"/>
        <v>9</v>
      </c>
      <c r="AD2184" s="111">
        <f t="shared" si="102"/>
        <v>8</v>
      </c>
      <c r="AE2184" s="144">
        <v>968</v>
      </c>
      <c r="AF2184" s="145" t="str">
        <f ca="1">IF(OFFSET('Dummy Payment (2)'!$B$21,AD2184-1,AC2184-1)&lt;&gt;"",OFFSET('Dummy Payment (2)'!$B$21,AD2184-1,AC2184-1),"")</f>
        <v/>
      </c>
      <c r="AG2184" s="146">
        <f ca="1">IF(OFFSET('Dummy Payment (2)'!$C$21,AD2184-1,AC2184-1)&lt;&gt;"",-OFFSET('Dummy Payment (2)'!$C$21,AD2184-1,AC2184-1),"")</f>
        <v>-110</v>
      </c>
      <c r="AH2184" s="147" t="str">
        <f t="shared" ca="1" si="103"/>
        <v/>
      </c>
    </row>
    <row r="2185" spans="29:34" x14ac:dyDescent="0.3">
      <c r="AC2185" s="111">
        <f t="shared" si="101"/>
        <v>9</v>
      </c>
      <c r="AD2185" s="111">
        <f t="shared" si="102"/>
        <v>9</v>
      </c>
      <c r="AE2185" s="144">
        <v>969</v>
      </c>
      <c r="AF2185" s="145">
        <f ca="1">IF(OFFSET('Dummy Payment (2)'!$B$21,AD2185-1,AC2185-1)&lt;&gt;"",OFFSET('Dummy Payment (2)'!$B$21,AD2185-1,AC2185-1),"")</f>
        <v>43131</v>
      </c>
      <c r="AG2185" s="146">
        <f ca="1">IF(OFFSET('Dummy Payment (2)'!$C$21,AD2185-1,AC2185-1)&lt;&gt;"",-OFFSET('Dummy Payment (2)'!$C$21,AD2185-1,AC2185-1),"")</f>
        <v>-500</v>
      </c>
      <c r="AH2185" s="147" t="str">
        <f t="shared" ca="1" si="103"/>
        <v>House Rental</v>
      </c>
    </row>
    <row r="2186" spans="29:34" x14ac:dyDescent="0.3">
      <c r="AC2186" s="111">
        <f t="shared" si="101"/>
        <v>9</v>
      </c>
      <c r="AD2186" s="111">
        <f t="shared" si="102"/>
        <v>10</v>
      </c>
      <c r="AE2186" s="144">
        <v>970</v>
      </c>
      <c r="AF2186" s="145">
        <f ca="1">IF(OFFSET('Dummy Payment (2)'!$B$21,AD2186-1,AC2186-1)&lt;&gt;"",OFFSET('Dummy Payment (2)'!$B$21,AD2186-1,AC2186-1),"")</f>
        <v>43131</v>
      </c>
      <c r="AG2186" s="146">
        <f ca="1">IF(OFFSET('Dummy Payment (2)'!$C$21,AD2186-1,AC2186-1)&lt;&gt;"",-OFFSET('Dummy Payment (2)'!$C$21,AD2186-1,AC2186-1),"")</f>
        <v>-1000</v>
      </c>
      <c r="AH2186" s="147" t="str">
        <f t="shared" ca="1" si="103"/>
        <v>Vacation</v>
      </c>
    </row>
    <row r="2187" spans="29:34" x14ac:dyDescent="0.3">
      <c r="AC2187" s="111">
        <f t="shared" si="101"/>
        <v>9</v>
      </c>
      <c r="AD2187" s="111">
        <f t="shared" si="102"/>
        <v>11</v>
      </c>
      <c r="AE2187" s="144">
        <v>971</v>
      </c>
      <c r="AF2187" s="145">
        <f ca="1">IF(OFFSET('Dummy Payment (2)'!$B$21,AD2187-1,AC2187-1)&lt;&gt;"",OFFSET('Dummy Payment (2)'!$B$21,AD2187-1,AC2187-1),"")</f>
        <v>43131</v>
      </c>
      <c r="AG2187" s="146">
        <f ca="1">IF(OFFSET('Dummy Payment (2)'!$C$21,AD2187-1,AC2187-1)&lt;&gt;"",-OFFSET('Dummy Payment (2)'!$C$21,AD2187-1,AC2187-1),"")</f>
        <v>-100</v>
      </c>
      <c r="AH2187" s="147" t="str">
        <f t="shared" ca="1" si="103"/>
        <v>Gym Membership</v>
      </c>
    </row>
    <row r="2188" spans="29:34" x14ac:dyDescent="0.3">
      <c r="AC2188" s="111">
        <f t="shared" si="101"/>
        <v>9</v>
      </c>
      <c r="AD2188" s="111">
        <f t="shared" si="102"/>
        <v>12</v>
      </c>
      <c r="AE2188" s="144">
        <v>972</v>
      </c>
      <c r="AF2188" s="145">
        <f ca="1">IF(OFFSET('Dummy Payment (2)'!$B$21,AD2188-1,AC2188-1)&lt;&gt;"",OFFSET('Dummy Payment (2)'!$B$21,AD2188-1,AC2188-1),"")</f>
        <v>43131</v>
      </c>
      <c r="AG2188" s="146">
        <f ca="1">IF(OFFSET('Dummy Payment (2)'!$C$21,AD2188-1,AC2188-1)&lt;&gt;"",-OFFSET('Dummy Payment (2)'!$C$21,AD2188-1,AC2188-1),"")</f>
        <v>-25</v>
      </c>
      <c r="AH2188" s="147" t="str">
        <f t="shared" ca="1" si="103"/>
        <v>Mobile Phone</v>
      </c>
    </row>
    <row r="2189" spans="29:34" x14ac:dyDescent="0.3">
      <c r="AC2189" s="111">
        <f t="shared" si="101"/>
        <v>9</v>
      </c>
      <c r="AD2189" s="111">
        <f t="shared" si="102"/>
        <v>13</v>
      </c>
      <c r="AE2189" s="144">
        <v>973</v>
      </c>
      <c r="AF2189" s="145">
        <f ca="1">IF(OFFSET('Dummy Payment (2)'!$B$21,AD2189-1,AC2189-1)&lt;&gt;"",OFFSET('Dummy Payment (2)'!$B$21,AD2189-1,AC2189-1),"")</f>
        <v>43131</v>
      </c>
      <c r="AG2189" s="146">
        <f ca="1">IF(OFFSET('Dummy Payment (2)'!$C$21,AD2189-1,AC2189-1)&lt;&gt;"",-OFFSET('Dummy Payment (2)'!$C$21,AD2189-1,AC2189-1),"")</f>
        <v>-15</v>
      </c>
      <c r="AH2189" s="147" t="str">
        <f t="shared" ca="1" si="103"/>
        <v>House Phone</v>
      </c>
    </row>
    <row r="2190" spans="29:34" x14ac:dyDescent="0.3">
      <c r="AC2190" s="111">
        <f t="shared" si="101"/>
        <v>9</v>
      </c>
      <c r="AD2190" s="111">
        <f t="shared" si="102"/>
        <v>14</v>
      </c>
      <c r="AE2190" s="144">
        <v>974</v>
      </c>
      <c r="AF2190" s="145">
        <f ca="1">IF(OFFSET('Dummy Payment (2)'!$B$21,AD2190-1,AC2190-1)&lt;&gt;"",OFFSET('Dummy Payment (2)'!$B$21,AD2190-1,AC2190-1),"")</f>
        <v>43131</v>
      </c>
      <c r="AG2190" s="146">
        <f ca="1">IF(OFFSET('Dummy Payment (2)'!$C$21,AD2190-1,AC2190-1)&lt;&gt;"",-OFFSET('Dummy Payment (2)'!$C$21,AD2190-1,AC2190-1),"")</f>
        <v>-50</v>
      </c>
      <c r="AH2190" s="147" t="str">
        <f t="shared" ca="1" si="103"/>
        <v>Hobbies</v>
      </c>
    </row>
    <row r="2191" spans="29:34" x14ac:dyDescent="0.3">
      <c r="AC2191" s="111">
        <f t="shared" si="101"/>
        <v>9</v>
      </c>
      <c r="AD2191" s="111">
        <f t="shared" si="102"/>
        <v>15</v>
      </c>
      <c r="AE2191" s="144">
        <v>975</v>
      </c>
      <c r="AF2191" s="145">
        <f ca="1">IF(OFFSET('Dummy Payment (2)'!$B$21,AD2191-1,AC2191-1)&lt;&gt;"",OFFSET('Dummy Payment (2)'!$B$21,AD2191-1,AC2191-1),"")</f>
        <v>43131</v>
      </c>
      <c r="AG2191" s="146">
        <f ca="1">IF(OFFSET('Dummy Payment (2)'!$C$21,AD2191-1,AC2191-1)&lt;&gt;"",-OFFSET('Dummy Payment (2)'!$C$21,AD2191-1,AC2191-1),"")</f>
        <v>-500</v>
      </c>
      <c r="AH2191" s="147" t="str">
        <f t="shared" ca="1" si="103"/>
        <v>Eating Out/Restaurant</v>
      </c>
    </row>
    <row r="2192" spans="29:34" x14ac:dyDescent="0.3">
      <c r="AC2192" s="111">
        <f t="shared" si="101"/>
        <v>9</v>
      </c>
      <c r="AD2192" s="111">
        <f t="shared" si="102"/>
        <v>16</v>
      </c>
      <c r="AE2192" s="144">
        <v>976</v>
      </c>
      <c r="AF2192" s="145">
        <f ca="1">IF(OFFSET('Dummy Payment (2)'!$B$21,AD2192-1,AC2192-1)&lt;&gt;"",OFFSET('Dummy Payment (2)'!$B$21,AD2192-1,AC2192-1),"")</f>
        <v>43131</v>
      </c>
      <c r="AG2192" s="146">
        <f ca="1">IF(OFFSET('Dummy Payment (2)'!$C$21,AD2192-1,AC2192-1)&lt;&gt;"",-OFFSET('Dummy Payment (2)'!$C$21,AD2192-1,AC2192-1),"")</f>
        <v>-250</v>
      </c>
      <c r="AH2192" s="147" t="str">
        <f t="shared" ca="1" si="103"/>
        <v>Groceries</v>
      </c>
    </row>
    <row r="2193" spans="29:34" x14ac:dyDescent="0.3">
      <c r="AC2193" s="111">
        <f t="shared" si="101"/>
        <v>9</v>
      </c>
      <c r="AD2193" s="111">
        <f t="shared" si="102"/>
        <v>17</v>
      </c>
      <c r="AE2193" s="144">
        <v>977</v>
      </c>
      <c r="AF2193" s="145">
        <f ca="1">IF(OFFSET('Dummy Payment (2)'!$B$21,AD2193-1,AC2193-1)&lt;&gt;"",OFFSET('Dummy Payment (2)'!$B$21,AD2193-1,AC2193-1),"")</f>
        <v>43131</v>
      </c>
      <c r="AG2193" s="146">
        <f ca="1">IF(OFFSET('Dummy Payment (2)'!$C$21,AD2193-1,AC2193-1)&lt;&gt;"",-OFFSET('Dummy Payment (2)'!$C$21,AD2193-1,AC2193-1),"")</f>
        <v>-100</v>
      </c>
      <c r="AH2193" s="147" t="str">
        <f t="shared" ca="1" si="103"/>
        <v>Clothes</v>
      </c>
    </row>
    <row r="2194" spans="29:34" x14ac:dyDescent="0.3">
      <c r="AC2194" s="111">
        <f t="shared" si="101"/>
        <v>9</v>
      </c>
      <c r="AD2194" s="111">
        <f t="shared" si="102"/>
        <v>18</v>
      </c>
      <c r="AE2194" s="144">
        <v>978</v>
      </c>
      <c r="AF2194" s="145">
        <f ca="1">IF(OFFSET('Dummy Payment (2)'!$B$21,AD2194-1,AC2194-1)&lt;&gt;"",OFFSET('Dummy Payment (2)'!$B$21,AD2194-1,AC2194-1),"")</f>
        <v>43131</v>
      </c>
      <c r="AG2194" s="146">
        <f ca="1">IF(OFFSET('Dummy Payment (2)'!$C$21,AD2194-1,AC2194-1)&lt;&gt;"",-OFFSET('Dummy Payment (2)'!$C$21,AD2194-1,AC2194-1),"")</f>
        <v>-100</v>
      </c>
      <c r="AH2194" s="147" t="str">
        <f t="shared" ca="1" si="103"/>
        <v>Children Activities</v>
      </c>
    </row>
    <row r="2195" spans="29:34" x14ac:dyDescent="0.3">
      <c r="AC2195" s="111">
        <f t="shared" si="101"/>
        <v>9</v>
      </c>
      <c r="AD2195" s="111">
        <f t="shared" si="102"/>
        <v>19</v>
      </c>
      <c r="AE2195" s="144">
        <v>979</v>
      </c>
      <c r="AF2195" s="145">
        <f ca="1">IF(OFFSET('Dummy Payment (2)'!$B$21,AD2195-1,AC2195-1)&lt;&gt;"",OFFSET('Dummy Payment (2)'!$B$21,AD2195-1,AC2195-1),"")</f>
        <v>43131</v>
      </c>
      <c r="AG2195" s="146">
        <f ca="1">IF(OFFSET('Dummy Payment (2)'!$C$21,AD2195-1,AC2195-1)&lt;&gt;"",-OFFSET('Dummy Payment (2)'!$C$21,AD2195-1,AC2195-1),"")</f>
        <v>-10</v>
      </c>
      <c r="AH2195" s="147" t="str">
        <f t="shared" ca="1" si="103"/>
        <v>Cosmetics</v>
      </c>
    </row>
    <row r="2196" spans="29:34" x14ac:dyDescent="0.3">
      <c r="AC2196" s="111">
        <f t="shared" si="101"/>
        <v>9</v>
      </c>
      <c r="AD2196" s="111">
        <f t="shared" si="102"/>
        <v>20</v>
      </c>
      <c r="AE2196" s="144">
        <v>980</v>
      </c>
      <c r="AF2196" s="145">
        <f ca="1">IF(OFFSET('Dummy Payment (2)'!$B$21,AD2196-1,AC2196-1)&lt;&gt;"",OFFSET('Dummy Payment (2)'!$B$21,AD2196-1,AC2196-1),"")</f>
        <v>43131</v>
      </c>
      <c r="AG2196" s="146">
        <f ca="1">IF(OFFSET('Dummy Payment (2)'!$C$21,AD2196-1,AC2196-1)&lt;&gt;"",-OFFSET('Dummy Payment (2)'!$C$21,AD2196-1,AC2196-1),"")</f>
        <v>-50</v>
      </c>
      <c r="AH2196" s="147" t="str">
        <f t="shared" ca="1" si="103"/>
        <v>Public Transport</v>
      </c>
    </row>
    <row r="2197" spans="29:34" x14ac:dyDescent="0.3">
      <c r="AC2197" s="111">
        <f t="shared" si="101"/>
        <v>9</v>
      </c>
      <c r="AD2197" s="111">
        <f t="shared" si="102"/>
        <v>21</v>
      </c>
      <c r="AE2197" s="144">
        <v>981</v>
      </c>
      <c r="AF2197" s="145" t="str">
        <f ca="1">IF(OFFSET('Dummy Payment (2)'!$B$21,AD2197-1,AC2197-1)&lt;&gt;"",OFFSET('Dummy Payment (2)'!$B$21,AD2197-1,AC2197-1),"")</f>
        <v/>
      </c>
      <c r="AG2197" s="146" t="str">
        <f ca="1">IF(OFFSET('Dummy Payment (2)'!$C$21,AD2197-1,AC2197-1)&lt;&gt;"",-OFFSET('Dummy Payment (2)'!$C$21,AD2197-1,AC2197-1),"")</f>
        <v/>
      </c>
      <c r="AH2197" s="147" t="str">
        <f t="shared" ca="1" si="103"/>
        <v/>
      </c>
    </row>
    <row r="2198" spans="29:34" x14ac:dyDescent="0.3">
      <c r="AC2198" s="111">
        <f t="shared" si="101"/>
        <v>9</v>
      </c>
      <c r="AD2198" s="111">
        <f t="shared" si="102"/>
        <v>22</v>
      </c>
      <c r="AE2198" s="144">
        <v>982</v>
      </c>
      <c r="AF2198" s="145" t="str">
        <f ca="1">IF(OFFSET('Dummy Payment (2)'!$B$21,AD2198-1,AC2198-1)&lt;&gt;"",OFFSET('Dummy Payment (2)'!$B$21,AD2198-1,AC2198-1),"")</f>
        <v/>
      </c>
      <c r="AG2198" s="146" t="str">
        <f ca="1">IF(OFFSET('Dummy Payment (2)'!$C$21,AD2198-1,AC2198-1)&lt;&gt;"",-OFFSET('Dummy Payment (2)'!$C$21,AD2198-1,AC2198-1),"")</f>
        <v/>
      </c>
      <c r="AH2198" s="147" t="str">
        <f t="shared" ca="1" si="103"/>
        <v/>
      </c>
    </row>
    <row r="2199" spans="29:34" x14ac:dyDescent="0.3">
      <c r="AC2199" s="111">
        <f t="shared" si="101"/>
        <v>9</v>
      </c>
      <c r="AD2199" s="111">
        <f t="shared" si="102"/>
        <v>23</v>
      </c>
      <c r="AE2199" s="144">
        <v>983</v>
      </c>
      <c r="AF2199" s="145" t="str">
        <f ca="1">IF(OFFSET('Dummy Payment (2)'!$B$21,AD2199-1,AC2199-1)&lt;&gt;"",OFFSET('Dummy Payment (2)'!$B$21,AD2199-1,AC2199-1),"")</f>
        <v/>
      </c>
      <c r="AG2199" s="146" t="str">
        <f ca="1">IF(OFFSET('Dummy Payment (2)'!$C$21,AD2199-1,AC2199-1)&lt;&gt;"",-OFFSET('Dummy Payment (2)'!$C$21,AD2199-1,AC2199-1),"")</f>
        <v/>
      </c>
      <c r="AH2199" s="147" t="str">
        <f t="shared" ca="1" si="103"/>
        <v/>
      </c>
    </row>
    <row r="2200" spans="29:34" x14ac:dyDescent="0.3">
      <c r="AC2200" s="111">
        <f t="shared" si="101"/>
        <v>9</v>
      </c>
      <c r="AD2200" s="111">
        <f t="shared" si="102"/>
        <v>24</v>
      </c>
      <c r="AE2200" s="144">
        <v>984</v>
      </c>
      <c r="AF2200" s="145" t="str">
        <f ca="1">IF(OFFSET('Dummy Payment (2)'!$B$21,AD2200-1,AC2200-1)&lt;&gt;"",OFFSET('Dummy Payment (2)'!$B$21,AD2200-1,AC2200-1),"")</f>
        <v/>
      </c>
      <c r="AG2200" s="146" t="str">
        <f ca="1">IF(OFFSET('Dummy Payment (2)'!$C$21,AD2200-1,AC2200-1)&lt;&gt;"",-OFFSET('Dummy Payment (2)'!$C$21,AD2200-1,AC2200-1),"")</f>
        <v/>
      </c>
      <c r="AH2200" s="147" t="str">
        <f t="shared" ca="1" si="103"/>
        <v/>
      </c>
    </row>
    <row r="2201" spans="29:34" x14ac:dyDescent="0.3">
      <c r="AC2201" s="111">
        <f t="shared" si="101"/>
        <v>9</v>
      </c>
      <c r="AD2201" s="111">
        <f t="shared" si="102"/>
        <v>25</v>
      </c>
      <c r="AE2201" s="144">
        <v>985</v>
      </c>
      <c r="AF2201" s="145" t="str">
        <f ca="1">IF(OFFSET('Dummy Payment (2)'!$B$21,AD2201-1,AC2201-1)&lt;&gt;"",OFFSET('Dummy Payment (2)'!$B$21,AD2201-1,AC2201-1),"")</f>
        <v/>
      </c>
      <c r="AG2201" s="146" t="str">
        <f ca="1">IF(OFFSET('Dummy Payment (2)'!$C$21,AD2201-1,AC2201-1)&lt;&gt;"",-OFFSET('Dummy Payment (2)'!$C$21,AD2201-1,AC2201-1),"")</f>
        <v/>
      </c>
      <c r="AH2201" s="147" t="str">
        <f t="shared" ca="1" si="103"/>
        <v/>
      </c>
    </row>
    <row r="2202" spans="29:34" x14ac:dyDescent="0.3">
      <c r="AC2202" s="111">
        <f t="shared" si="101"/>
        <v>9</v>
      </c>
      <c r="AD2202" s="111">
        <f t="shared" si="102"/>
        <v>26</v>
      </c>
      <c r="AE2202" s="144">
        <v>986</v>
      </c>
      <c r="AF2202" s="145" t="str">
        <f ca="1">IF(OFFSET('Dummy Payment (2)'!$B$21,AD2202-1,AC2202-1)&lt;&gt;"",OFFSET('Dummy Payment (2)'!$B$21,AD2202-1,AC2202-1),"")</f>
        <v/>
      </c>
      <c r="AG2202" s="146" t="str">
        <f ca="1">IF(OFFSET('Dummy Payment (2)'!$C$21,AD2202-1,AC2202-1)&lt;&gt;"",-OFFSET('Dummy Payment (2)'!$C$21,AD2202-1,AC2202-1),"")</f>
        <v/>
      </c>
      <c r="AH2202" s="147" t="str">
        <f t="shared" ca="1" si="103"/>
        <v/>
      </c>
    </row>
    <row r="2203" spans="29:34" x14ac:dyDescent="0.3">
      <c r="AC2203" s="111">
        <f t="shared" si="101"/>
        <v>9</v>
      </c>
      <c r="AD2203" s="111">
        <f t="shared" si="102"/>
        <v>27</v>
      </c>
      <c r="AE2203" s="144">
        <v>987</v>
      </c>
      <c r="AF2203" s="145" t="str">
        <f ca="1">IF(OFFSET('Dummy Payment (2)'!$B$21,AD2203-1,AC2203-1)&lt;&gt;"",OFFSET('Dummy Payment (2)'!$B$21,AD2203-1,AC2203-1),"")</f>
        <v/>
      </c>
      <c r="AG2203" s="146" t="str">
        <f ca="1">IF(OFFSET('Dummy Payment (2)'!$C$21,AD2203-1,AC2203-1)&lt;&gt;"",-OFFSET('Dummy Payment (2)'!$C$21,AD2203-1,AC2203-1),"")</f>
        <v/>
      </c>
      <c r="AH2203" s="147" t="str">
        <f t="shared" ca="1" si="103"/>
        <v/>
      </c>
    </row>
    <row r="2204" spans="29:34" x14ac:dyDescent="0.3">
      <c r="AC2204" s="111">
        <f t="shared" si="101"/>
        <v>9</v>
      </c>
      <c r="AD2204" s="111">
        <f t="shared" si="102"/>
        <v>28</v>
      </c>
      <c r="AE2204" s="144">
        <v>988</v>
      </c>
      <c r="AF2204" s="145" t="str">
        <f ca="1">IF(OFFSET('Dummy Payment (2)'!$B$21,AD2204-1,AC2204-1)&lt;&gt;"",OFFSET('Dummy Payment (2)'!$B$21,AD2204-1,AC2204-1),"")</f>
        <v/>
      </c>
      <c r="AG2204" s="146" t="str">
        <f ca="1">IF(OFFSET('Dummy Payment (2)'!$C$21,AD2204-1,AC2204-1)&lt;&gt;"",-OFFSET('Dummy Payment (2)'!$C$21,AD2204-1,AC2204-1),"")</f>
        <v/>
      </c>
      <c r="AH2204" s="147" t="str">
        <f t="shared" ca="1" si="103"/>
        <v/>
      </c>
    </row>
    <row r="2205" spans="29:34" x14ac:dyDescent="0.3">
      <c r="AC2205" s="111">
        <f t="shared" si="101"/>
        <v>9</v>
      </c>
      <c r="AD2205" s="111">
        <f t="shared" si="102"/>
        <v>29</v>
      </c>
      <c r="AE2205" s="144">
        <v>989</v>
      </c>
      <c r="AF2205" s="145" t="str">
        <f ca="1">IF(OFFSET('Dummy Payment (2)'!$B$21,AD2205-1,AC2205-1)&lt;&gt;"",OFFSET('Dummy Payment (2)'!$B$21,AD2205-1,AC2205-1),"")</f>
        <v/>
      </c>
      <c r="AG2205" s="146" t="str">
        <f ca="1">IF(OFFSET('Dummy Payment (2)'!$C$21,AD2205-1,AC2205-1)&lt;&gt;"",-OFFSET('Dummy Payment (2)'!$C$21,AD2205-1,AC2205-1),"")</f>
        <v/>
      </c>
      <c r="AH2205" s="147" t="str">
        <f t="shared" ca="1" si="103"/>
        <v/>
      </c>
    </row>
    <row r="2206" spans="29:34" x14ac:dyDescent="0.3">
      <c r="AC2206" s="111">
        <f t="shared" si="101"/>
        <v>9</v>
      </c>
      <c r="AD2206" s="111">
        <f t="shared" si="102"/>
        <v>30</v>
      </c>
      <c r="AE2206" s="144">
        <v>990</v>
      </c>
      <c r="AF2206" s="145" t="str">
        <f ca="1">IF(OFFSET('Dummy Payment (2)'!$B$21,AD2206-1,AC2206-1)&lt;&gt;"",OFFSET('Dummy Payment (2)'!$B$21,AD2206-1,AC2206-1),"")</f>
        <v/>
      </c>
      <c r="AG2206" s="146" t="str">
        <f ca="1">IF(OFFSET('Dummy Payment (2)'!$C$21,AD2206-1,AC2206-1)&lt;&gt;"",-OFFSET('Dummy Payment (2)'!$C$21,AD2206-1,AC2206-1),"")</f>
        <v/>
      </c>
      <c r="AH2206" s="147" t="str">
        <f t="shared" ca="1" si="103"/>
        <v/>
      </c>
    </row>
    <row r="2207" spans="29:34" x14ac:dyDescent="0.3">
      <c r="AC2207" s="111">
        <f t="shared" si="101"/>
        <v>9</v>
      </c>
      <c r="AD2207" s="111">
        <f t="shared" si="102"/>
        <v>31</v>
      </c>
      <c r="AE2207" s="144">
        <v>991</v>
      </c>
      <c r="AF2207" s="145" t="str">
        <f ca="1">IF(OFFSET('Dummy Payment (2)'!$B$21,AD2207-1,AC2207-1)&lt;&gt;"",OFFSET('Dummy Payment (2)'!$B$21,AD2207-1,AC2207-1),"")</f>
        <v/>
      </c>
      <c r="AG2207" s="146" t="str">
        <f ca="1">IF(OFFSET('Dummy Payment (2)'!$C$21,AD2207-1,AC2207-1)&lt;&gt;"",-OFFSET('Dummy Payment (2)'!$C$21,AD2207-1,AC2207-1),"")</f>
        <v/>
      </c>
      <c r="AH2207" s="147" t="str">
        <f t="shared" ca="1" si="103"/>
        <v/>
      </c>
    </row>
    <row r="2208" spans="29:34" x14ac:dyDescent="0.3">
      <c r="AC2208" s="111">
        <f t="shared" si="101"/>
        <v>9</v>
      </c>
      <c r="AD2208" s="111">
        <f t="shared" si="102"/>
        <v>32</v>
      </c>
      <c r="AE2208" s="144">
        <v>992</v>
      </c>
      <c r="AF2208" s="145" t="str">
        <f ca="1">IF(OFFSET('Dummy Payment (2)'!$B$21,AD2208-1,AC2208-1)&lt;&gt;"",OFFSET('Dummy Payment (2)'!$B$21,AD2208-1,AC2208-1),"")</f>
        <v/>
      </c>
      <c r="AG2208" s="146" t="str">
        <f ca="1">IF(OFFSET('Dummy Payment (2)'!$C$21,AD2208-1,AC2208-1)&lt;&gt;"",-OFFSET('Dummy Payment (2)'!$C$21,AD2208-1,AC2208-1),"")</f>
        <v/>
      </c>
      <c r="AH2208" s="147" t="str">
        <f t="shared" ca="1" si="103"/>
        <v/>
      </c>
    </row>
    <row r="2209" spans="29:34" x14ac:dyDescent="0.3">
      <c r="AC2209" s="111">
        <f t="shared" si="101"/>
        <v>9</v>
      </c>
      <c r="AD2209" s="111">
        <f t="shared" si="102"/>
        <v>33</v>
      </c>
      <c r="AE2209" s="144">
        <v>993</v>
      </c>
      <c r="AF2209" s="145" t="str">
        <f ca="1">IF(OFFSET('Dummy Payment (2)'!$B$21,AD2209-1,AC2209-1)&lt;&gt;"",OFFSET('Dummy Payment (2)'!$B$21,AD2209-1,AC2209-1),"")</f>
        <v/>
      </c>
      <c r="AG2209" s="146" t="str">
        <f ca="1">IF(OFFSET('Dummy Payment (2)'!$C$21,AD2209-1,AC2209-1)&lt;&gt;"",-OFFSET('Dummy Payment (2)'!$C$21,AD2209-1,AC2209-1),"")</f>
        <v/>
      </c>
      <c r="AH2209" s="147" t="str">
        <f t="shared" ca="1" si="103"/>
        <v/>
      </c>
    </row>
    <row r="2210" spans="29:34" x14ac:dyDescent="0.3">
      <c r="AC2210" s="111">
        <f t="shared" si="101"/>
        <v>9</v>
      </c>
      <c r="AD2210" s="111">
        <f t="shared" si="102"/>
        <v>34</v>
      </c>
      <c r="AE2210" s="144">
        <v>994</v>
      </c>
      <c r="AF2210" s="145" t="str">
        <f ca="1">IF(OFFSET('Dummy Payment (2)'!$B$21,AD2210-1,AC2210-1)&lt;&gt;"",OFFSET('Dummy Payment (2)'!$B$21,AD2210-1,AC2210-1),"")</f>
        <v/>
      </c>
      <c r="AG2210" s="146" t="str">
        <f ca="1">IF(OFFSET('Dummy Payment (2)'!$C$21,AD2210-1,AC2210-1)&lt;&gt;"",-OFFSET('Dummy Payment (2)'!$C$21,AD2210-1,AC2210-1),"")</f>
        <v/>
      </c>
      <c r="AH2210" s="147" t="str">
        <f t="shared" ca="1" si="103"/>
        <v/>
      </c>
    </row>
    <row r="2211" spans="29:34" x14ac:dyDescent="0.3">
      <c r="AC2211" s="111">
        <f t="shared" si="101"/>
        <v>9</v>
      </c>
      <c r="AD2211" s="111">
        <f t="shared" si="102"/>
        <v>35</v>
      </c>
      <c r="AE2211" s="144">
        <v>995</v>
      </c>
      <c r="AF2211" s="145" t="str">
        <f ca="1">IF(OFFSET('Dummy Payment (2)'!$B$21,AD2211-1,AC2211-1)&lt;&gt;"",OFFSET('Dummy Payment (2)'!$B$21,AD2211-1,AC2211-1),"")</f>
        <v/>
      </c>
      <c r="AG2211" s="146" t="str">
        <f ca="1">IF(OFFSET('Dummy Payment (2)'!$C$21,AD2211-1,AC2211-1)&lt;&gt;"",-OFFSET('Dummy Payment (2)'!$C$21,AD2211-1,AC2211-1),"")</f>
        <v/>
      </c>
      <c r="AH2211" s="147" t="str">
        <f t="shared" ca="1" si="103"/>
        <v/>
      </c>
    </row>
    <row r="2212" spans="29:34" x14ac:dyDescent="0.3">
      <c r="AC2212" s="111">
        <f t="shared" si="101"/>
        <v>9</v>
      </c>
      <c r="AD2212" s="111">
        <f t="shared" si="102"/>
        <v>36</v>
      </c>
      <c r="AE2212" s="144">
        <v>996</v>
      </c>
      <c r="AF2212" s="145" t="str">
        <f ca="1">IF(OFFSET('Dummy Payment (2)'!$B$21,AD2212-1,AC2212-1)&lt;&gt;"",OFFSET('Dummy Payment (2)'!$B$21,AD2212-1,AC2212-1),"")</f>
        <v/>
      </c>
      <c r="AG2212" s="146" t="str">
        <f ca="1">IF(OFFSET('Dummy Payment (2)'!$C$21,AD2212-1,AC2212-1)&lt;&gt;"",-OFFSET('Dummy Payment (2)'!$C$21,AD2212-1,AC2212-1),"")</f>
        <v/>
      </c>
      <c r="AH2212" s="147" t="str">
        <f t="shared" ca="1" si="103"/>
        <v/>
      </c>
    </row>
    <row r="2213" spans="29:34" x14ac:dyDescent="0.3">
      <c r="AC2213" s="111">
        <f t="shared" si="101"/>
        <v>9</v>
      </c>
      <c r="AD2213" s="111">
        <f t="shared" si="102"/>
        <v>37</v>
      </c>
      <c r="AE2213" s="144">
        <v>997</v>
      </c>
      <c r="AF2213" s="145" t="str">
        <f ca="1">IF(OFFSET('Dummy Payment (2)'!$B$21,AD2213-1,AC2213-1)&lt;&gt;"",OFFSET('Dummy Payment (2)'!$B$21,AD2213-1,AC2213-1),"")</f>
        <v/>
      </c>
      <c r="AG2213" s="146" t="str">
        <f ca="1">IF(OFFSET('Dummy Payment (2)'!$C$21,AD2213-1,AC2213-1)&lt;&gt;"",-OFFSET('Dummy Payment (2)'!$C$21,AD2213-1,AC2213-1),"")</f>
        <v/>
      </c>
      <c r="AH2213" s="147" t="str">
        <f t="shared" ca="1" si="103"/>
        <v/>
      </c>
    </row>
    <row r="2214" spans="29:34" x14ac:dyDescent="0.3">
      <c r="AC2214" s="111">
        <f t="shared" si="101"/>
        <v>9</v>
      </c>
      <c r="AD2214" s="111">
        <f t="shared" si="102"/>
        <v>38</v>
      </c>
      <c r="AE2214" s="144">
        <v>998</v>
      </c>
      <c r="AF2214" s="145" t="str">
        <f ca="1">IF(OFFSET('Dummy Payment (2)'!$B$21,AD2214-1,AC2214-1)&lt;&gt;"",OFFSET('Dummy Payment (2)'!$B$21,AD2214-1,AC2214-1),"")</f>
        <v/>
      </c>
      <c r="AG2214" s="146" t="str">
        <f ca="1">IF(OFFSET('Dummy Payment (2)'!$C$21,AD2214-1,AC2214-1)&lt;&gt;"",-OFFSET('Dummy Payment (2)'!$C$21,AD2214-1,AC2214-1),"")</f>
        <v/>
      </c>
      <c r="AH2214" s="147" t="str">
        <f t="shared" ca="1" si="103"/>
        <v/>
      </c>
    </row>
    <row r="2215" spans="29:34" x14ac:dyDescent="0.3">
      <c r="AC2215" s="111">
        <f t="shared" si="101"/>
        <v>9</v>
      </c>
      <c r="AD2215" s="111">
        <f t="shared" si="102"/>
        <v>39</v>
      </c>
      <c r="AE2215" s="144">
        <v>999</v>
      </c>
      <c r="AF2215" s="145" t="str">
        <f ca="1">IF(OFFSET('Dummy Payment (2)'!$B$21,AD2215-1,AC2215-1)&lt;&gt;"",OFFSET('Dummy Payment (2)'!$B$21,AD2215-1,AC2215-1),"")</f>
        <v/>
      </c>
      <c r="AG2215" s="146" t="str">
        <f ca="1">IF(OFFSET('Dummy Payment (2)'!$C$21,AD2215-1,AC2215-1)&lt;&gt;"",-OFFSET('Dummy Payment (2)'!$C$21,AD2215-1,AC2215-1),"")</f>
        <v/>
      </c>
      <c r="AH2215" s="147" t="str">
        <f t="shared" ca="1" si="103"/>
        <v/>
      </c>
    </row>
    <row r="2216" spans="29:34" x14ac:dyDescent="0.3">
      <c r="AC2216" s="111">
        <f t="shared" si="101"/>
        <v>9</v>
      </c>
      <c r="AD2216" s="111">
        <f t="shared" si="102"/>
        <v>40</v>
      </c>
      <c r="AE2216" s="144">
        <v>1000</v>
      </c>
      <c r="AF2216" s="145" t="str">
        <f ca="1">IF(OFFSET('Dummy Payment (2)'!$B$21,AD2216-1,AC2216-1)&lt;&gt;"",OFFSET('Dummy Payment (2)'!$B$21,AD2216-1,AC2216-1),"")</f>
        <v/>
      </c>
      <c r="AG2216" s="146" t="str">
        <f ca="1">IF(OFFSET('Dummy Payment (2)'!$C$21,AD2216-1,AC2216-1)&lt;&gt;"",-OFFSET('Dummy Payment (2)'!$C$21,AD2216-1,AC2216-1),"")</f>
        <v/>
      </c>
      <c r="AH2216" s="147" t="str">
        <f t="shared" ca="1" si="103"/>
        <v/>
      </c>
    </row>
    <row r="2217" spans="29:34" x14ac:dyDescent="0.3">
      <c r="AC2217" s="111">
        <f t="shared" si="101"/>
        <v>9</v>
      </c>
      <c r="AD2217" s="111">
        <f t="shared" si="102"/>
        <v>41</v>
      </c>
      <c r="AE2217" s="144">
        <v>1001</v>
      </c>
      <c r="AF2217" s="145" t="str">
        <f ca="1">IF(OFFSET('Dummy Payment (2)'!$B$21,AD2217-1,AC2217-1)&lt;&gt;"",OFFSET('Dummy Payment (2)'!$B$21,AD2217-1,AC2217-1),"")</f>
        <v/>
      </c>
      <c r="AG2217" s="146" t="str">
        <f ca="1">IF(OFFSET('Dummy Payment (2)'!$C$21,AD2217-1,AC2217-1)&lt;&gt;"",-OFFSET('Dummy Payment (2)'!$C$21,AD2217-1,AC2217-1),"")</f>
        <v/>
      </c>
      <c r="AH2217" s="147" t="str">
        <f t="shared" ca="1" si="103"/>
        <v/>
      </c>
    </row>
    <row r="2218" spans="29:34" x14ac:dyDescent="0.3">
      <c r="AC2218" s="111">
        <f t="shared" si="101"/>
        <v>9</v>
      </c>
      <c r="AD2218" s="111">
        <f t="shared" si="102"/>
        <v>42</v>
      </c>
      <c r="AE2218" s="144">
        <v>1002</v>
      </c>
      <c r="AF2218" s="145" t="str">
        <f ca="1">IF(OFFSET('Dummy Payment (2)'!$B$21,AD2218-1,AC2218-1)&lt;&gt;"",OFFSET('Dummy Payment (2)'!$B$21,AD2218-1,AC2218-1),"")</f>
        <v/>
      </c>
      <c r="AG2218" s="146" t="str">
        <f ca="1">IF(OFFSET('Dummy Payment (2)'!$C$21,AD2218-1,AC2218-1)&lt;&gt;"",-OFFSET('Dummy Payment (2)'!$C$21,AD2218-1,AC2218-1),"")</f>
        <v/>
      </c>
      <c r="AH2218" s="147" t="str">
        <f t="shared" ca="1" si="103"/>
        <v/>
      </c>
    </row>
    <row r="2219" spans="29:34" x14ac:dyDescent="0.3">
      <c r="AC2219" s="111">
        <f t="shared" si="101"/>
        <v>9</v>
      </c>
      <c r="AD2219" s="111">
        <f t="shared" si="102"/>
        <v>43</v>
      </c>
      <c r="AE2219" s="144">
        <v>1003</v>
      </c>
      <c r="AF2219" s="145" t="str">
        <f ca="1">IF(OFFSET('Dummy Payment (2)'!$B$21,AD2219-1,AC2219-1)&lt;&gt;"",OFFSET('Dummy Payment (2)'!$B$21,AD2219-1,AC2219-1),"")</f>
        <v/>
      </c>
      <c r="AG2219" s="146" t="str">
        <f ca="1">IF(OFFSET('Dummy Payment (2)'!$C$21,AD2219-1,AC2219-1)&lt;&gt;"",-OFFSET('Dummy Payment (2)'!$C$21,AD2219-1,AC2219-1),"")</f>
        <v/>
      </c>
      <c r="AH2219" s="147" t="str">
        <f t="shared" ca="1" si="103"/>
        <v/>
      </c>
    </row>
    <row r="2220" spans="29:34" x14ac:dyDescent="0.3">
      <c r="AC2220" s="111">
        <f t="shared" si="101"/>
        <v>9</v>
      </c>
      <c r="AD2220" s="111">
        <f t="shared" si="102"/>
        <v>44</v>
      </c>
      <c r="AE2220" s="144">
        <v>1004</v>
      </c>
      <c r="AF2220" s="145" t="str">
        <f ca="1">IF(OFFSET('Dummy Payment (2)'!$B$21,AD2220-1,AC2220-1)&lt;&gt;"",OFFSET('Dummy Payment (2)'!$B$21,AD2220-1,AC2220-1),"")</f>
        <v/>
      </c>
      <c r="AG2220" s="146" t="str">
        <f ca="1">IF(OFFSET('Dummy Payment (2)'!$C$21,AD2220-1,AC2220-1)&lt;&gt;"",-OFFSET('Dummy Payment (2)'!$C$21,AD2220-1,AC2220-1),"")</f>
        <v/>
      </c>
      <c r="AH2220" s="147" t="str">
        <f t="shared" ca="1" si="103"/>
        <v/>
      </c>
    </row>
    <row r="2221" spans="29:34" x14ac:dyDescent="0.3">
      <c r="AC2221" s="111">
        <f t="shared" si="101"/>
        <v>9</v>
      </c>
      <c r="AD2221" s="111">
        <f t="shared" si="102"/>
        <v>45</v>
      </c>
      <c r="AE2221" s="144">
        <v>1005</v>
      </c>
      <c r="AF2221" s="145" t="str">
        <f ca="1">IF(OFFSET('Dummy Payment (2)'!$B$21,AD2221-1,AC2221-1)&lt;&gt;"",OFFSET('Dummy Payment (2)'!$B$21,AD2221-1,AC2221-1),"")</f>
        <v/>
      </c>
      <c r="AG2221" s="146" t="str">
        <f ca="1">IF(OFFSET('Dummy Payment (2)'!$C$21,AD2221-1,AC2221-1)&lt;&gt;"",-OFFSET('Dummy Payment (2)'!$C$21,AD2221-1,AC2221-1),"")</f>
        <v/>
      </c>
      <c r="AH2221" s="147" t="str">
        <f t="shared" ca="1" si="103"/>
        <v/>
      </c>
    </row>
    <row r="2222" spans="29:34" x14ac:dyDescent="0.3">
      <c r="AC2222" s="111">
        <f t="shared" si="101"/>
        <v>9</v>
      </c>
      <c r="AD2222" s="111">
        <f t="shared" si="102"/>
        <v>46</v>
      </c>
      <c r="AE2222" s="144">
        <v>1006</v>
      </c>
      <c r="AF2222" s="145" t="str">
        <f ca="1">IF(OFFSET('Dummy Payment (2)'!$B$21,AD2222-1,AC2222-1)&lt;&gt;"",OFFSET('Dummy Payment (2)'!$B$21,AD2222-1,AC2222-1),"")</f>
        <v/>
      </c>
      <c r="AG2222" s="146" t="str">
        <f ca="1">IF(OFFSET('Dummy Payment (2)'!$C$21,AD2222-1,AC2222-1)&lt;&gt;"",-OFFSET('Dummy Payment (2)'!$C$21,AD2222-1,AC2222-1),"")</f>
        <v/>
      </c>
      <c r="AH2222" s="147" t="str">
        <f t="shared" ca="1" si="103"/>
        <v/>
      </c>
    </row>
    <row r="2223" spans="29:34" x14ac:dyDescent="0.3">
      <c r="AC2223" s="111">
        <f t="shared" si="101"/>
        <v>9</v>
      </c>
      <c r="AD2223" s="111">
        <f t="shared" si="102"/>
        <v>47</v>
      </c>
      <c r="AE2223" s="144">
        <v>1007</v>
      </c>
      <c r="AF2223" s="145" t="str">
        <f ca="1">IF(OFFSET('Dummy Payment (2)'!$B$21,AD2223-1,AC2223-1)&lt;&gt;"",OFFSET('Dummy Payment (2)'!$B$21,AD2223-1,AC2223-1),"")</f>
        <v/>
      </c>
      <c r="AG2223" s="146" t="str">
        <f ca="1">IF(OFFSET('Dummy Payment (2)'!$C$21,AD2223-1,AC2223-1)&lt;&gt;"",-OFFSET('Dummy Payment (2)'!$C$21,AD2223-1,AC2223-1),"")</f>
        <v/>
      </c>
      <c r="AH2223" s="147" t="str">
        <f t="shared" ca="1" si="103"/>
        <v/>
      </c>
    </row>
    <row r="2224" spans="29:34" x14ac:dyDescent="0.3">
      <c r="AC2224" s="111">
        <f t="shared" si="101"/>
        <v>9</v>
      </c>
      <c r="AD2224" s="111">
        <f t="shared" si="102"/>
        <v>48</v>
      </c>
      <c r="AE2224" s="144">
        <v>1008</v>
      </c>
      <c r="AF2224" s="145" t="str">
        <f ca="1">IF(OFFSET('Dummy Payment (2)'!$B$21,AD2224-1,AC2224-1)&lt;&gt;"",OFFSET('Dummy Payment (2)'!$B$21,AD2224-1,AC2224-1),"")</f>
        <v/>
      </c>
      <c r="AG2224" s="146" t="str">
        <f ca="1">IF(OFFSET('Dummy Payment (2)'!$C$21,AD2224-1,AC2224-1)&lt;&gt;"",-OFFSET('Dummy Payment (2)'!$C$21,AD2224-1,AC2224-1),"")</f>
        <v/>
      </c>
      <c r="AH2224" s="147" t="str">
        <f t="shared" ca="1" si="103"/>
        <v/>
      </c>
    </row>
    <row r="2225" spans="29:34" x14ac:dyDescent="0.3">
      <c r="AC2225" s="111">
        <f t="shared" si="101"/>
        <v>9</v>
      </c>
      <c r="AD2225" s="111">
        <f t="shared" si="102"/>
        <v>49</v>
      </c>
      <c r="AE2225" s="144">
        <v>1009</v>
      </c>
      <c r="AF2225" s="145" t="str">
        <f ca="1">IF(OFFSET('Dummy Payment (2)'!$B$21,AD2225-1,AC2225-1)&lt;&gt;"",OFFSET('Dummy Payment (2)'!$B$21,AD2225-1,AC2225-1),"")</f>
        <v/>
      </c>
      <c r="AG2225" s="146" t="str">
        <f ca="1">IF(OFFSET('Dummy Payment (2)'!$C$21,AD2225-1,AC2225-1)&lt;&gt;"",-OFFSET('Dummy Payment (2)'!$C$21,AD2225-1,AC2225-1),"")</f>
        <v/>
      </c>
      <c r="AH2225" s="147" t="str">
        <f t="shared" ca="1" si="103"/>
        <v/>
      </c>
    </row>
    <row r="2226" spans="29:34" x14ac:dyDescent="0.3">
      <c r="AC2226" s="111">
        <f t="shared" si="101"/>
        <v>9</v>
      </c>
      <c r="AD2226" s="111">
        <f t="shared" si="102"/>
        <v>50</v>
      </c>
      <c r="AE2226" s="144">
        <v>1010</v>
      </c>
      <c r="AF2226" s="145" t="str">
        <f ca="1">IF(OFFSET('Dummy Payment (2)'!$B$21,AD2226-1,AC2226-1)&lt;&gt;"",OFFSET('Dummy Payment (2)'!$B$21,AD2226-1,AC2226-1),"")</f>
        <v/>
      </c>
      <c r="AG2226" s="146" t="str">
        <f ca="1">IF(OFFSET('Dummy Payment (2)'!$C$21,AD2226-1,AC2226-1)&lt;&gt;"",-OFFSET('Dummy Payment (2)'!$C$21,AD2226-1,AC2226-1),"")</f>
        <v/>
      </c>
      <c r="AH2226" s="147" t="str">
        <f t="shared" ca="1" si="103"/>
        <v/>
      </c>
    </row>
    <row r="2227" spans="29:34" x14ac:dyDescent="0.3">
      <c r="AC2227" s="111">
        <f t="shared" si="101"/>
        <v>9</v>
      </c>
      <c r="AD2227" s="111">
        <f t="shared" si="102"/>
        <v>51</v>
      </c>
      <c r="AE2227" s="144">
        <v>1011</v>
      </c>
      <c r="AF2227" s="145" t="str">
        <f ca="1">IF(OFFSET('Dummy Payment (2)'!$B$21,AD2227-1,AC2227-1)&lt;&gt;"",OFFSET('Dummy Payment (2)'!$B$21,AD2227-1,AC2227-1),"")</f>
        <v/>
      </c>
      <c r="AG2227" s="146" t="str">
        <f ca="1">IF(OFFSET('Dummy Payment (2)'!$C$21,AD2227-1,AC2227-1)&lt;&gt;"",-OFFSET('Dummy Payment (2)'!$C$21,AD2227-1,AC2227-1),"")</f>
        <v/>
      </c>
      <c r="AH2227" s="147" t="str">
        <f t="shared" ca="1" si="103"/>
        <v/>
      </c>
    </row>
    <row r="2228" spans="29:34" x14ac:dyDescent="0.3">
      <c r="AC2228" s="111">
        <f t="shared" si="101"/>
        <v>9</v>
      </c>
      <c r="AD2228" s="111">
        <f t="shared" si="102"/>
        <v>52</v>
      </c>
      <c r="AE2228" s="144">
        <v>1012</v>
      </c>
      <c r="AF2228" s="145" t="str">
        <f ca="1">IF(OFFSET('Dummy Payment (2)'!$B$21,AD2228-1,AC2228-1)&lt;&gt;"",OFFSET('Dummy Payment (2)'!$B$21,AD2228-1,AC2228-1),"")</f>
        <v/>
      </c>
      <c r="AG2228" s="146" t="str">
        <f ca="1">IF(OFFSET('Dummy Payment (2)'!$C$21,AD2228-1,AC2228-1)&lt;&gt;"",-OFFSET('Dummy Payment (2)'!$C$21,AD2228-1,AC2228-1),"")</f>
        <v/>
      </c>
      <c r="AH2228" s="147" t="str">
        <f t="shared" ca="1" si="103"/>
        <v/>
      </c>
    </row>
    <row r="2229" spans="29:34" x14ac:dyDescent="0.3">
      <c r="AC2229" s="111">
        <f t="shared" si="101"/>
        <v>9</v>
      </c>
      <c r="AD2229" s="111">
        <f t="shared" si="102"/>
        <v>53</v>
      </c>
      <c r="AE2229" s="144">
        <v>1013</v>
      </c>
      <c r="AF2229" s="145" t="str">
        <f ca="1">IF(OFFSET('Dummy Payment (2)'!$B$21,AD2229-1,AC2229-1)&lt;&gt;"",OFFSET('Dummy Payment (2)'!$B$21,AD2229-1,AC2229-1),"")</f>
        <v/>
      </c>
      <c r="AG2229" s="146" t="str">
        <f ca="1">IF(OFFSET('Dummy Payment (2)'!$C$21,AD2229-1,AC2229-1)&lt;&gt;"",-OFFSET('Dummy Payment (2)'!$C$21,AD2229-1,AC2229-1),"")</f>
        <v/>
      </c>
      <c r="AH2229" s="147" t="str">
        <f t="shared" ca="1" si="103"/>
        <v/>
      </c>
    </row>
    <row r="2230" spans="29:34" x14ac:dyDescent="0.3">
      <c r="AC2230" s="111">
        <f t="shared" si="101"/>
        <v>9</v>
      </c>
      <c r="AD2230" s="111">
        <f t="shared" si="102"/>
        <v>54</v>
      </c>
      <c r="AE2230" s="144">
        <v>1014</v>
      </c>
      <c r="AF2230" s="145" t="str">
        <f ca="1">IF(OFFSET('Dummy Payment (2)'!$B$21,AD2230-1,AC2230-1)&lt;&gt;"",OFFSET('Dummy Payment (2)'!$B$21,AD2230-1,AC2230-1),"")</f>
        <v/>
      </c>
      <c r="AG2230" s="146" t="str">
        <f ca="1">IF(OFFSET('Dummy Payment (2)'!$C$21,AD2230-1,AC2230-1)&lt;&gt;"",-OFFSET('Dummy Payment (2)'!$C$21,AD2230-1,AC2230-1),"")</f>
        <v/>
      </c>
      <c r="AH2230" s="147" t="str">
        <f t="shared" ca="1" si="103"/>
        <v/>
      </c>
    </row>
    <row r="2231" spans="29:34" x14ac:dyDescent="0.3">
      <c r="AC2231" s="111">
        <f t="shared" ref="AC2231:AC2294" si="104">AC2121+2</f>
        <v>9</v>
      </c>
      <c r="AD2231" s="111">
        <f t="shared" ref="AD2231:AD2294" si="105">AD2121</f>
        <v>55</v>
      </c>
      <c r="AE2231" s="144">
        <v>1015</v>
      </c>
      <c r="AF2231" s="145" t="str">
        <f ca="1">IF(OFFSET('Dummy Payment (2)'!$B$21,AD2231-1,AC2231-1)&lt;&gt;"",OFFSET('Dummy Payment (2)'!$B$21,AD2231-1,AC2231-1),"")</f>
        <v/>
      </c>
      <c r="AG2231" s="146" t="str">
        <f ca="1">IF(OFFSET('Dummy Payment (2)'!$C$21,AD2231-1,AC2231-1)&lt;&gt;"",-OFFSET('Dummy Payment (2)'!$C$21,AD2231-1,AC2231-1),"")</f>
        <v/>
      </c>
      <c r="AH2231" s="147" t="str">
        <f t="shared" ref="AH2231:AH2294" ca="1" si="106">IF(AH2121&lt;&gt;"",AH2121,"")</f>
        <v/>
      </c>
    </row>
    <row r="2232" spans="29:34" x14ac:dyDescent="0.3">
      <c r="AC2232" s="111">
        <f t="shared" si="104"/>
        <v>9</v>
      </c>
      <c r="AD2232" s="111">
        <f t="shared" si="105"/>
        <v>56</v>
      </c>
      <c r="AE2232" s="144">
        <v>1016</v>
      </c>
      <c r="AF2232" s="145" t="str">
        <f ca="1">IF(OFFSET('Dummy Payment (2)'!$B$21,AD2232-1,AC2232-1)&lt;&gt;"",OFFSET('Dummy Payment (2)'!$B$21,AD2232-1,AC2232-1),"")</f>
        <v/>
      </c>
      <c r="AG2232" s="146" t="str">
        <f ca="1">IF(OFFSET('Dummy Payment (2)'!$C$21,AD2232-1,AC2232-1)&lt;&gt;"",-OFFSET('Dummy Payment (2)'!$C$21,AD2232-1,AC2232-1),"")</f>
        <v/>
      </c>
      <c r="AH2232" s="147" t="str">
        <f t="shared" ca="1" si="106"/>
        <v/>
      </c>
    </row>
    <row r="2233" spans="29:34" x14ac:dyDescent="0.3">
      <c r="AC2233" s="111">
        <f t="shared" si="104"/>
        <v>9</v>
      </c>
      <c r="AD2233" s="111">
        <f t="shared" si="105"/>
        <v>57</v>
      </c>
      <c r="AE2233" s="144">
        <v>1017</v>
      </c>
      <c r="AF2233" s="145" t="str">
        <f ca="1">IF(OFFSET('Dummy Payment (2)'!$B$21,AD2233-1,AC2233-1)&lt;&gt;"",OFFSET('Dummy Payment (2)'!$B$21,AD2233-1,AC2233-1),"")</f>
        <v/>
      </c>
      <c r="AG2233" s="146" t="str">
        <f ca="1">IF(OFFSET('Dummy Payment (2)'!$C$21,AD2233-1,AC2233-1)&lt;&gt;"",-OFFSET('Dummy Payment (2)'!$C$21,AD2233-1,AC2233-1),"")</f>
        <v/>
      </c>
      <c r="AH2233" s="147" t="str">
        <f t="shared" ca="1" si="106"/>
        <v/>
      </c>
    </row>
    <row r="2234" spans="29:34" x14ac:dyDescent="0.3">
      <c r="AC2234" s="111">
        <f t="shared" si="104"/>
        <v>9</v>
      </c>
      <c r="AD2234" s="111">
        <f t="shared" si="105"/>
        <v>58</v>
      </c>
      <c r="AE2234" s="144">
        <v>1018</v>
      </c>
      <c r="AF2234" s="145" t="str">
        <f ca="1">IF(OFFSET('Dummy Payment (2)'!$B$21,AD2234-1,AC2234-1)&lt;&gt;"",OFFSET('Dummy Payment (2)'!$B$21,AD2234-1,AC2234-1),"")</f>
        <v/>
      </c>
      <c r="AG2234" s="146" t="str">
        <f ca="1">IF(OFFSET('Dummy Payment (2)'!$C$21,AD2234-1,AC2234-1)&lt;&gt;"",-OFFSET('Dummy Payment (2)'!$C$21,AD2234-1,AC2234-1),"")</f>
        <v/>
      </c>
      <c r="AH2234" s="147" t="str">
        <f t="shared" ca="1" si="106"/>
        <v/>
      </c>
    </row>
    <row r="2235" spans="29:34" x14ac:dyDescent="0.3">
      <c r="AC2235" s="111">
        <f t="shared" si="104"/>
        <v>9</v>
      </c>
      <c r="AD2235" s="111">
        <f t="shared" si="105"/>
        <v>59</v>
      </c>
      <c r="AE2235" s="144">
        <v>1019</v>
      </c>
      <c r="AF2235" s="145" t="str">
        <f ca="1">IF(OFFSET('Dummy Payment (2)'!$B$21,AD2235-1,AC2235-1)&lt;&gt;"",OFFSET('Dummy Payment (2)'!$B$21,AD2235-1,AC2235-1),"")</f>
        <v/>
      </c>
      <c r="AG2235" s="146" t="str">
        <f ca="1">IF(OFFSET('Dummy Payment (2)'!$C$21,AD2235-1,AC2235-1)&lt;&gt;"",-OFFSET('Dummy Payment (2)'!$C$21,AD2235-1,AC2235-1),"")</f>
        <v/>
      </c>
      <c r="AH2235" s="147" t="str">
        <f t="shared" ca="1" si="106"/>
        <v/>
      </c>
    </row>
    <row r="2236" spans="29:34" x14ac:dyDescent="0.3">
      <c r="AC2236" s="111">
        <f t="shared" si="104"/>
        <v>9</v>
      </c>
      <c r="AD2236" s="111">
        <f t="shared" si="105"/>
        <v>60</v>
      </c>
      <c r="AE2236" s="144">
        <v>1020</v>
      </c>
      <c r="AF2236" s="145" t="str">
        <f ca="1">IF(OFFSET('Dummy Payment (2)'!$B$21,AD2236-1,AC2236-1)&lt;&gt;"",OFFSET('Dummy Payment (2)'!$B$21,AD2236-1,AC2236-1),"")</f>
        <v/>
      </c>
      <c r="AG2236" s="146" t="str">
        <f ca="1">IF(OFFSET('Dummy Payment (2)'!$C$21,AD2236-1,AC2236-1)&lt;&gt;"",-OFFSET('Dummy Payment (2)'!$C$21,AD2236-1,AC2236-1),"")</f>
        <v/>
      </c>
      <c r="AH2236" s="147" t="str">
        <f t="shared" ca="1" si="106"/>
        <v/>
      </c>
    </row>
    <row r="2237" spans="29:34" x14ac:dyDescent="0.3">
      <c r="AC2237" s="111">
        <f t="shared" si="104"/>
        <v>9</v>
      </c>
      <c r="AD2237" s="111">
        <f t="shared" si="105"/>
        <v>61</v>
      </c>
      <c r="AE2237" s="144">
        <v>1021</v>
      </c>
      <c r="AF2237" s="145" t="str">
        <f ca="1">IF(OFFSET('Dummy Payment (2)'!$B$21,AD2237-1,AC2237-1)&lt;&gt;"",OFFSET('Dummy Payment (2)'!$B$21,AD2237-1,AC2237-1),"")</f>
        <v/>
      </c>
      <c r="AG2237" s="146" t="str">
        <f ca="1">IF(OFFSET('Dummy Payment (2)'!$C$21,AD2237-1,AC2237-1)&lt;&gt;"",-OFFSET('Dummy Payment (2)'!$C$21,AD2237-1,AC2237-1),"")</f>
        <v/>
      </c>
      <c r="AH2237" s="147" t="str">
        <f t="shared" ca="1" si="106"/>
        <v/>
      </c>
    </row>
    <row r="2238" spans="29:34" x14ac:dyDescent="0.3">
      <c r="AC2238" s="111">
        <f t="shared" si="104"/>
        <v>9</v>
      </c>
      <c r="AD2238" s="111">
        <f t="shared" si="105"/>
        <v>62</v>
      </c>
      <c r="AE2238" s="144">
        <v>1022</v>
      </c>
      <c r="AF2238" s="145" t="str">
        <f ca="1">IF(OFFSET('Dummy Payment (2)'!$B$21,AD2238-1,AC2238-1)&lt;&gt;"",OFFSET('Dummy Payment (2)'!$B$21,AD2238-1,AC2238-1),"")</f>
        <v/>
      </c>
      <c r="AG2238" s="146" t="str">
        <f ca="1">IF(OFFSET('Dummy Payment (2)'!$C$21,AD2238-1,AC2238-1)&lt;&gt;"",-OFFSET('Dummy Payment (2)'!$C$21,AD2238-1,AC2238-1),"")</f>
        <v/>
      </c>
      <c r="AH2238" s="147" t="str">
        <f t="shared" ca="1" si="106"/>
        <v/>
      </c>
    </row>
    <row r="2239" spans="29:34" x14ac:dyDescent="0.3">
      <c r="AC2239" s="111">
        <f t="shared" si="104"/>
        <v>9</v>
      </c>
      <c r="AD2239" s="111">
        <f t="shared" si="105"/>
        <v>63</v>
      </c>
      <c r="AE2239" s="144">
        <v>1023</v>
      </c>
      <c r="AF2239" s="145" t="str">
        <f ca="1">IF(OFFSET('Dummy Payment (2)'!$B$21,AD2239-1,AC2239-1)&lt;&gt;"",OFFSET('Dummy Payment (2)'!$B$21,AD2239-1,AC2239-1),"")</f>
        <v/>
      </c>
      <c r="AG2239" s="146" t="str">
        <f ca="1">IF(OFFSET('Dummy Payment (2)'!$C$21,AD2239-1,AC2239-1)&lt;&gt;"",-OFFSET('Dummy Payment (2)'!$C$21,AD2239-1,AC2239-1),"")</f>
        <v/>
      </c>
      <c r="AH2239" s="147" t="str">
        <f t="shared" ca="1" si="106"/>
        <v/>
      </c>
    </row>
    <row r="2240" spans="29:34" x14ac:dyDescent="0.3">
      <c r="AC2240" s="111">
        <f t="shared" si="104"/>
        <v>9</v>
      </c>
      <c r="AD2240" s="111">
        <f t="shared" si="105"/>
        <v>64</v>
      </c>
      <c r="AE2240" s="144">
        <v>1024</v>
      </c>
      <c r="AF2240" s="145" t="str">
        <f ca="1">IF(OFFSET('Dummy Payment (2)'!$B$21,AD2240-1,AC2240-1)&lt;&gt;"",OFFSET('Dummy Payment (2)'!$B$21,AD2240-1,AC2240-1),"")</f>
        <v/>
      </c>
      <c r="AG2240" s="146" t="str">
        <f ca="1">IF(OFFSET('Dummy Payment (2)'!$C$21,AD2240-1,AC2240-1)&lt;&gt;"",-OFFSET('Dummy Payment (2)'!$C$21,AD2240-1,AC2240-1),"")</f>
        <v/>
      </c>
      <c r="AH2240" s="147" t="str">
        <f t="shared" ca="1" si="106"/>
        <v/>
      </c>
    </row>
    <row r="2241" spans="29:34" x14ac:dyDescent="0.3">
      <c r="AC2241" s="111">
        <f t="shared" si="104"/>
        <v>9</v>
      </c>
      <c r="AD2241" s="111">
        <f t="shared" si="105"/>
        <v>65</v>
      </c>
      <c r="AE2241" s="144">
        <v>1025</v>
      </c>
      <c r="AF2241" s="145" t="str">
        <f ca="1">IF(OFFSET('Dummy Payment (2)'!$B$21,AD2241-1,AC2241-1)&lt;&gt;"",OFFSET('Dummy Payment (2)'!$B$21,AD2241-1,AC2241-1),"")</f>
        <v/>
      </c>
      <c r="AG2241" s="146" t="str">
        <f ca="1">IF(OFFSET('Dummy Payment (2)'!$C$21,AD2241-1,AC2241-1)&lt;&gt;"",-OFFSET('Dummy Payment (2)'!$C$21,AD2241-1,AC2241-1),"")</f>
        <v/>
      </c>
      <c r="AH2241" s="147" t="str">
        <f t="shared" ca="1" si="106"/>
        <v/>
      </c>
    </row>
    <row r="2242" spans="29:34" x14ac:dyDescent="0.3">
      <c r="AC2242" s="111">
        <f t="shared" si="104"/>
        <v>9</v>
      </c>
      <c r="AD2242" s="111">
        <f t="shared" si="105"/>
        <v>66</v>
      </c>
      <c r="AE2242" s="144">
        <v>1026</v>
      </c>
      <c r="AF2242" s="145" t="str">
        <f ca="1">IF(OFFSET('Dummy Payment (2)'!$B$21,AD2242-1,AC2242-1)&lt;&gt;"",OFFSET('Dummy Payment (2)'!$B$21,AD2242-1,AC2242-1),"")</f>
        <v/>
      </c>
      <c r="AG2242" s="146" t="str">
        <f ca="1">IF(OFFSET('Dummy Payment (2)'!$C$21,AD2242-1,AC2242-1)&lt;&gt;"",-OFFSET('Dummy Payment (2)'!$C$21,AD2242-1,AC2242-1),"")</f>
        <v/>
      </c>
      <c r="AH2242" s="147" t="str">
        <f t="shared" ca="1" si="106"/>
        <v/>
      </c>
    </row>
    <row r="2243" spans="29:34" x14ac:dyDescent="0.3">
      <c r="AC2243" s="111">
        <f t="shared" si="104"/>
        <v>9</v>
      </c>
      <c r="AD2243" s="111">
        <f t="shared" si="105"/>
        <v>67</v>
      </c>
      <c r="AE2243" s="144">
        <v>1027</v>
      </c>
      <c r="AF2243" s="145" t="str">
        <f ca="1">IF(OFFSET('Dummy Payment (2)'!$B$21,AD2243-1,AC2243-1)&lt;&gt;"",OFFSET('Dummy Payment (2)'!$B$21,AD2243-1,AC2243-1),"")</f>
        <v/>
      </c>
      <c r="AG2243" s="146" t="str">
        <f ca="1">IF(OFFSET('Dummy Payment (2)'!$C$21,AD2243-1,AC2243-1)&lt;&gt;"",-OFFSET('Dummy Payment (2)'!$C$21,AD2243-1,AC2243-1),"")</f>
        <v/>
      </c>
      <c r="AH2243" s="147" t="str">
        <f t="shared" ca="1" si="106"/>
        <v/>
      </c>
    </row>
    <row r="2244" spans="29:34" x14ac:dyDescent="0.3">
      <c r="AC2244" s="111">
        <f t="shared" si="104"/>
        <v>9</v>
      </c>
      <c r="AD2244" s="111">
        <f t="shared" si="105"/>
        <v>68</v>
      </c>
      <c r="AE2244" s="144">
        <v>1028</v>
      </c>
      <c r="AF2244" s="145" t="str">
        <f ca="1">IF(OFFSET('Dummy Payment (2)'!$B$21,AD2244-1,AC2244-1)&lt;&gt;"",OFFSET('Dummy Payment (2)'!$B$21,AD2244-1,AC2244-1),"")</f>
        <v/>
      </c>
      <c r="AG2244" s="146" t="str">
        <f ca="1">IF(OFFSET('Dummy Payment (2)'!$C$21,AD2244-1,AC2244-1)&lt;&gt;"",-OFFSET('Dummy Payment (2)'!$C$21,AD2244-1,AC2244-1),"")</f>
        <v/>
      </c>
      <c r="AH2244" s="147" t="str">
        <f t="shared" ca="1" si="106"/>
        <v/>
      </c>
    </row>
    <row r="2245" spans="29:34" x14ac:dyDescent="0.3">
      <c r="AC2245" s="111">
        <f t="shared" si="104"/>
        <v>9</v>
      </c>
      <c r="AD2245" s="111">
        <f t="shared" si="105"/>
        <v>69</v>
      </c>
      <c r="AE2245" s="144">
        <v>1029</v>
      </c>
      <c r="AF2245" s="145" t="str">
        <f ca="1">IF(OFFSET('Dummy Payment (2)'!$B$21,AD2245-1,AC2245-1)&lt;&gt;"",OFFSET('Dummy Payment (2)'!$B$21,AD2245-1,AC2245-1),"")</f>
        <v/>
      </c>
      <c r="AG2245" s="146" t="str">
        <f ca="1">IF(OFFSET('Dummy Payment (2)'!$C$21,AD2245-1,AC2245-1)&lt;&gt;"",-OFFSET('Dummy Payment (2)'!$C$21,AD2245-1,AC2245-1),"")</f>
        <v/>
      </c>
      <c r="AH2245" s="147" t="str">
        <f t="shared" ca="1" si="106"/>
        <v/>
      </c>
    </row>
    <row r="2246" spans="29:34" x14ac:dyDescent="0.3">
      <c r="AC2246" s="111">
        <f t="shared" si="104"/>
        <v>9</v>
      </c>
      <c r="AD2246" s="111">
        <f t="shared" si="105"/>
        <v>70</v>
      </c>
      <c r="AE2246" s="144">
        <v>1030</v>
      </c>
      <c r="AF2246" s="145" t="str">
        <f ca="1">IF(OFFSET('Dummy Payment (2)'!$B$21,AD2246-1,AC2246-1)&lt;&gt;"",OFFSET('Dummy Payment (2)'!$B$21,AD2246-1,AC2246-1),"")</f>
        <v/>
      </c>
      <c r="AG2246" s="146" t="str">
        <f ca="1">IF(OFFSET('Dummy Payment (2)'!$C$21,AD2246-1,AC2246-1)&lt;&gt;"",-OFFSET('Dummy Payment (2)'!$C$21,AD2246-1,AC2246-1),"")</f>
        <v/>
      </c>
      <c r="AH2246" s="147" t="str">
        <f t="shared" ca="1" si="106"/>
        <v/>
      </c>
    </row>
    <row r="2247" spans="29:34" x14ac:dyDescent="0.3">
      <c r="AC2247" s="111">
        <f t="shared" si="104"/>
        <v>9</v>
      </c>
      <c r="AD2247" s="111">
        <f t="shared" si="105"/>
        <v>71</v>
      </c>
      <c r="AE2247" s="144">
        <v>1031</v>
      </c>
      <c r="AF2247" s="145" t="str">
        <f ca="1">IF(OFFSET('Dummy Payment (2)'!$B$21,AD2247-1,AC2247-1)&lt;&gt;"",OFFSET('Dummy Payment (2)'!$B$21,AD2247-1,AC2247-1),"")</f>
        <v/>
      </c>
      <c r="AG2247" s="146" t="str">
        <f ca="1">IF(OFFSET('Dummy Payment (2)'!$C$21,AD2247-1,AC2247-1)&lt;&gt;"",-OFFSET('Dummy Payment (2)'!$C$21,AD2247-1,AC2247-1),"")</f>
        <v/>
      </c>
      <c r="AH2247" s="147" t="str">
        <f t="shared" ca="1" si="106"/>
        <v/>
      </c>
    </row>
    <row r="2248" spans="29:34" x14ac:dyDescent="0.3">
      <c r="AC2248" s="111">
        <f t="shared" si="104"/>
        <v>9</v>
      </c>
      <c r="AD2248" s="111">
        <f t="shared" si="105"/>
        <v>72</v>
      </c>
      <c r="AE2248" s="144">
        <v>1032</v>
      </c>
      <c r="AF2248" s="145" t="str">
        <f ca="1">IF(OFFSET('Dummy Payment (2)'!$B$21,AD2248-1,AC2248-1)&lt;&gt;"",OFFSET('Dummy Payment (2)'!$B$21,AD2248-1,AC2248-1),"")</f>
        <v/>
      </c>
      <c r="AG2248" s="146" t="str">
        <f ca="1">IF(OFFSET('Dummy Payment (2)'!$C$21,AD2248-1,AC2248-1)&lt;&gt;"",-OFFSET('Dummy Payment (2)'!$C$21,AD2248-1,AC2248-1),"")</f>
        <v/>
      </c>
      <c r="AH2248" s="147" t="str">
        <f t="shared" ca="1" si="106"/>
        <v/>
      </c>
    </row>
    <row r="2249" spans="29:34" x14ac:dyDescent="0.3">
      <c r="AC2249" s="111">
        <f t="shared" si="104"/>
        <v>9</v>
      </c>
      <c r="AD2249" s="111">
        <f t="shared" si="105"/>
        <v>73</v>
      </c>
      <c r="AE2249" s="144">
        <v>1033</v>
      </c>
      <c r="AF2249" s="145" t="str">
        <f ca="1">IF(OFFSET('Dummy Payment (2)'!$B$21,AD2249-1,AC2249-1)&lt;&gt;"",OFFSET('Dummy Payment (2)'!$B$21,AD2249-1,AC2249-1),"")</f>
        <v/>
      </c>
      <c r="AG2249" s="146" t="str">
        <f ca="1">IF(OFFSET('Dummy Payment (2)'!$C$21,AD2249-1,AC2249-1)&lt;&gt;"",-OFFSET('Dummy Payment (2)'!$C$21,AD2249-1,AC2249-1),"")</f>
        <v/>
      </c>
      <c r="AH2249" s="147" t="str">
        <f t="shared" ca="1" si="106"/>
        <v/>
      </c>
    </row>
    <row r="2250" spans="29:34" x14ac:dyDescent="0.3">
      <c r="AC2250" s="111">
        <f t="shared" si="104"/>
        <v>9</v>
      </c>
      <c r="AD2250" s="111">
        <f t="shared" si="105"/>
        <v>74</v>
      </c>
      <c r="AE2250" s="144">
        <v>1034</v>
      </c>
      <c r="AF2250" s="145" t="str">
        <f ca="1">IF(OFFSET('Dummy Payment (2)'!$B$21,AD2250-1,AC2250-1)&lt;&gt;"",OFFSET('Dummy Payment (2)'!$B$21,AD2250-1,AC2250-1),"")</f>
        <v/>
      </c>
      <c r="AG2250" s="146" t="str">
        <f ca="1">IF(OFFSET('Dummy Payment (2)'!$C$21,AD2250-1,AC2250-1)&lt;&gt;"",-OFFSET('Dummy Payment (2)'!$C$21,AD2250-1,AC2250-1),"")</f>
        <v/>
      </c>
      <c r="AH2250" s="147" t="str">
        <f t="shared" ca="1" si="106"/>
        <v/>
      </c>
    </row>
    <row r="2251" spans="29:34" x14ac:dyDescent="0.3">
      <c r="AC2251" s="111">
        <f t="shared" si="104"/>
        <v>9</v>
      </c>
      <c r="AD2251" s="111">
        <f t="shared" si="105"/>
        <v>75</v>
      </c>
      <c r="AE2251" s="144">
        <v>1035</v>
      </c>
      <c r="AF2251" s="145" t="str">
        <f ca="1">IF(OFFSET('Dummy Payment (2)'!$B$21,AD2251-1,AC2251-1)&lt;&gt;"",OFFSET('Dummy Payment (2)'!$B$21,AD2251-1,AC2251-1),"")</f>
        <v/>
      </c>
      <c r="AG2251" s="146" t="str">
        <f ca="1">IF(OFFSET('Dummy Payment (2)'!$C$21,AD2251-1,AC2251-1)&lt;&gt;"",-OFFSET('Dummy Payment (2)'!$C$21,AD2251-1,AC2251-1),"")</f>
        <v/>
      </c>
      <c r="AH2251" s="147" t="str">
        <f t="shared" ca="1" si="106"/>
        <v/>
      </c>
    </row>
    <row r="2252" spans="29:34" x14ac:dyDescent="0.3">
      <c r="AC2252" s="111">
        <f t="shared" si="104"/>
        <v>9</v>
      </c>
      <c r="AD2252" s="111">
        <f t="shared" si="105"/>
        <v>76</v>
      </c>
      <c r="AE2252" s="144">
        <v>1036</v>
      </c>
      <c r="AF2252" s="145" t="str">
        <f ca="1">IF(OFFSET('Dummy Payment (2)'!$B$21,AD2252-1,AC2252-1)&lt;&gt;"",OFFSET('Dummy Payment (2)'!$B$21,AD2252-1,AC2252-1),"")</f>
        <v/>
      </c>
      <c r="AG2252" s="146" t="str">
        <f ca="1">IF(OFFSET('Dummy Payment (2)'!$C$21,AD2252-1,AC2252-1)&lt;&gt;"",-OFFSET('Dummy Payment (2)'!$C$21,AD2252-1,AC2252-1),"")</f>
        <v/>
      </c>
      <c r="AH2252" s="147" t="str">
        <f t="shared" ca="1" si="106"/>
        <v/>
      </c>
    </row>
    <row r="2253" spans="29:34" x14ac:dyDescent="0.3">
      <c r="AC2253" s="111">
        <f t="shared" si="104"/>
        <v>9</v>
      </c>
      <c r="AD2253" s="111">
        <f t="shared" si="105"/>
        <v>77</v>
      </c>
      <c r="AE2253" s="144">
        <v>1037</v>
      </c>
      <c r="AF2253" s="145" t="str">
        <f ca="1">IF(OFFSET('Dummy Payment (2)'!$B$21,AD2253-1,AC2253-1)&lt;&gt;"",OFFSET('Dummy Payment (2)'!$B$21,AD2253-1,AC2253-1),"")</f>
        <v/>
      </c>
      <c r="AG2253" s="146" t="str">
        <f ca="1">IF(OFFSET('Dummy Payment (2)'!$C$21,AD2253-1,AC2253-1)&lt;&gt;"",-OFFSET('Dummy Payment (2)'!$C$21,AD2253-1,AC2253-1),"")</f>
        <v/>
      </c>
      <c r="AH2253" s="147" t="str">
        <f t="shared" ca="1" si="106"/>
        <v/>
      </c>
    </row>
    <row r="2254" spans="29:34" x14ac:dyDescent="0.3">
      <c r="AC2254" s="111">
        <f t="shared" si="104"/>
        <v>9</v>
      </c>
      <c r="AD2254" s="111">
        <f t="shared" si="105"/>
        <v>78</v>
      </c>
      <c r="AE2254" s="144">
        <v>1038</v>
      </c>
      <c r="AF2254" s="145" t="str">
        <f ca="1">IF(OFFSET('Dummy Payment (2)'!$B$21,AD2254-1,AC2254-1)&lt;&gt;"",OFFSET('Dummy Payment (2)'!$B$21,AD2254-1,AC2254-1),"")</f>
        <v/>
      </c>
      <c r="AG2254" s="146" t="str">
        <f ca="1">IF(OFFSET('Dummy Payment (2)'!$C$21,AD2254-1,AC2254-1)&lt;&gt;"",-OFFSET('Dummy Payment (2)'!$C$21,AD2254-1,AC2254-1),"")</f>
        <v/>
      </c>
      <c r="AH2254" s="147" t="str">
        <f t="shared" ca="1" si="106"/>
        <v/>
      </c>
    </row>
    <row r="2255" spans="29:34" x14ac:dyDescent="0.3">
      <c r="AC2255" s="111">
        <f t="shared" si="104"/>
        <v>9</v>
      </c>
      <c r="AD2255" s="111">
        <f t="shared" si="105"/>
        <v>79</v>
      </c>
      <c r="AE2255" s="144">
        <v>1039</v>
      </c>
      <c r="AF2255" s="145" t="str">
        <f ca="1">IF(OFFSET('Dummy Payment (2)'!$B$21,AD2255-1,AC2255-1)&lt;&gt;"",OFFSET('Dummy Payment (2)'!$B$21,AD2255-1,AC2255-1),"")</f>
        <v/>
      </c>
      <c r="AG2255" s="146" t="str">
        <f ca="1">IF(OFFSET('Dummy Payment (2)'!$C$21,AD2255-1,AC2255-1)&lt;&gt;"",-OFFSET('Dummy Payment (2)'!$C$21,AD2255-1,AC2255-1),"")</f>
        <v/>
      </c>
      <c r="AH2255" s="147" t="str">
        <f t="shared" ca="1" si="106"/>
        <v/>
      </c>
    </row>
    <row r="2256" spans="29:34" x14ac:dyDescent="0.3">
      <c r="AC2256" s="111">
        <f t="shared" si="104"/>
        <v>9</v>
      </c>
      <c r="AD2256" s="111">
        <f t="shared" si="105"/>
        <v>80</v>
      </c>
      <c r="AE2256" s="144">
        <v>1040</v>
      </c>
      <c r="AF2256" s="145" t="str">
        <f ca="1">IF(OFFSET('Dummy Payment (2)'!$B$21,AD2256-1,AC2256-1)&lt;&gt;"",OFFSET('Dummy Payment (2)'!$B$21,AD2256-1,AC2256-1),"")</f>
        <v/>
      </c>
      <c r="AG2256" s="146" t="str">
        <f ca="1">IF(OFFSET('Dummy Payment (2)'!$C$21,AD2256-1,AC2256-1)&lt;&gt;"",-OFFSET('Dummy Payment (2)'!$C$21,AD2256-1,AC2256-1),"")</f>
        <v/>
      </c>
      <c r="AH2256" s="147" t="str">
        <f t="shared" ca="1" si="106"/>
        <v/>
      </c>
    </row>
    <row r="2257" spans="29:34" x14ac:dyDescent="0.3">
      <c r="AC2257" s="111">
        <f t="shared" si="104"/>
        <v>9</v>
      </c>
      <c r="AD2257" s="111">
        <f t="shared" si="105"/>
        <v>81</v>
      </c>
      <c r="AE2257" s="144">
        <v>1041</v>
      </c>
      <c r="AF2257" s="145" t="str">
        <f ca="1">IF(OFFSET('Dummy Payment (2)'!$B$21,AD2257-1,AC2257-1)&lt;&gt;"",OFFSET('Dummy Payment (2)'!$B$21,AD2257-1,AC2257-1),"")</f>
        <v/>
      </c>
      <c r="AG2257" s="146" t="str">
        <f ca="1">IF(OFFSET('Dummy Payment (2)'!$C$21,AD2257-1,AC2257-1)&lt;&gt;"",-OFFSET('Dummy Payment (2)'!$C$21,AD2257-1,AC2257-1),"")</f>
        <v/>
      </c>
      <c r="AH2257" s="147" t="str">
        <f t="shared" ca="1" si="106"/>
        <v/>
      </c>
    </row>
    <row r="2258" spans="29:34" x14ac:dyDescent="0.3">
      <c r="AC2258" s="111">
        <f t="shared" si="104"/>
        <v>9</v>
      </c>
      <c r="AD2258" s="111">
        <f t="shared" si="105"/>
        <v>82</v>
      </c>
      <c r="AE2258" s="144">
        <v>1042</v>
      </c>
      <c r="AF2258" s="145" t="str">
        <f ca="1">IF(OFFSET('Dummy Payment (2)'!$B$21,AD2258-1,AC2258-1)&lt;&gt;"",OFFSET('Dummy Payment (2)'!$B$21,AD2258-1,AC2258-1),"")</f>
        <v/>
      </c>
      <c r="AG2258" s="146" t="str">
        <f ca="1">IF(OFFSET('Dummy Payment (2)'!$C$21,AD2258-1,AC2258-1)&lt;&gt;"",-OFFSET('Dummy Payment (2)'!$C$21,AD2258-1,AC2258-1),"")</f>
        <v/>
      </c>
      <c r="AH2258" s="147" t="str">
        <f t="shared" ca="1" si="106"/>
        <v/>
      </c>
    </row>
    <row r="2259" spans="29:34" x14ac:dyDescent="0.3">
      <c r="AC2259" s="111">
        <f t="shared" si="104"/>
        <v>9</v>
      </c>
      <c r="AD2259" s="111">
        <f t="shared" si="105"/>
        <v>83</v>
      </c>
      <c r="AE2259" s="144">
        <v>1043</v>
      </c>
      <c r="AF2259" s="145" t="str">
        <f ca="1">IF(OFFSET('Dummy Payment (2)'!$B$21,AD2259-1,AC2259-1)&lt;&gt;"",OFFSET('Dummy Payment (2)'!$B$21,AD2259-1,AC2259-1),"")</f>
        <v/>
      </c>
      <c r="AG2259" s="146" t="str">
        <f ca="1">IF(OFFSET('Dummy Payment (2)'!$C$21,AD2259-1,AC2259-1)&lt;&gt;"",-OFFSET('Dummy Payment (2)'!$C$21,AD2259-1,AC2259-1),"")</f>
        <v/>
      </c>
      <c r="AH2259" s="147" t="str">
        <f t="shared" ca="1" si="106"/>
        <v/>
      </c>
    </row>
    <row r="2260" spans="29:34" x14ac:dyDescent="0.3">
      <c r="AC2260" s="111">
        <f t="shared" si="104"/>
        <v>9</v>
      </c>
      <c r="AD2260" s="111">
        <f t="shared" si="105"/>
        <v>84</v>
      </c>
      <c r="AE2260" s="144">
        <v>1044</v>
      </c>
      <c r="AF2260" s="145" t="str">
        <f ca="1">IF(OFFSET('Dummy Payment (2)'!$B$21,AD2260-1,AC2260-1)&lt;&gt;"",OFFSET('Dummy Payment (2)'!$B$21,AD2260-1,AC2260-1),"")</f>
        <v/>
      </c>
      <c r="AG2260" s="146" t="str">
        <f ca="1">IF(OFFSET('Dummy Payment (2)'!$C$21,AD2260-1,AC2260-1)&lt;&gt;"",-OFFSET('Dummy Payment (2)'!$C$21,AD2260-1,AC2260-1),"")</f>
        <v/>
      </c>
      <c r="AH2260" s="147" t="str">
        <f t="shared" ca="1" si="106"/>
        <v/>
      </c>
    </row>
    <row r="2261" spans="29:34" x14ac:dyDescent="0.3">
      <c r="AC2261" s="111">
        <f t="shared" si="104"/>
        <v>9</v>
      </c>
      <c r="AD2261" s="111">
        <f t="shared" si="105"/>
        <v>85</v>
      </c>
      <c r="AE2261" s="144">
        <v>1045</v>
      </c>
      <c r="AF2261" s="145" t="str">
        <f ca="1">IF(OFFSET('Dummy Payment (2)'!$B$21,AD2261-1,AC2261-1)&lt;&gt;"",OFFSET('Dummy Payment (2)'!$B$21,AD2261-1,AC2261-1),"")</f>
        <v/>
      </c>
      <c r="AG2261" s="146" t="str">
        <f ca="1">IF(OFFSET('Dummy Payment (2)'!$C$21,AD2261-1,AC2261-1)&lt;&gt;"",-OFFSET('Dummy Payment (2)'!$C$21,AD2261-1,AC2261-1),"")</f>
        <v/>
      </c>
      <c r="AH2261" s="147" t="str">
        <f t="shared" ca="1" si="106"/>
        <v/>
      </c>
    </row>
    <row r="2262" spans="29:34" x14ac:dyDescent="0.3">
      <c r="AC2262" s="111">
        <f t="shared" si="104"/>
        <v>9</v>
      </c>
      <c r="AD2262" s="111">
        <f t="shared" si="105"/>
        <v>86</v>
      </c>
      <c r="AE2262" s="144">
        <v>1046</v>
      </c>
      <c r="AF2262" s="145" t="str">
        <f ca="1">IF(OFFSET('Dummy Payment (2)'!$B$21,AD2262-1,AC2262-1)&lt;&gt;"",OFFSET('Dummy Payment (2)'!$B$21,AD2262-1,AC2262-1),"")</f>
        <v/>
      </c>
      <c r="AG2262" s="146" t="str">
        <f ca="1">IF(OFFSET('Dummy Payment (2)'!$C$21,AD2262-1,AC2262-1)&lt;&gt;"",-OFFSET('Dummy Payment (2)'!$C$21,AD2262-1,AC2262-1),"")</f>
        <v/>
      </c>
      <c r="AH2262" s="147" t="str">
        <f t="shared" ca="1" si="106"/>
        <v/>
      </c>
    </row>
    <row r="2263" spans="29:34" x14ac:dyDescent="0.3">
      <c r="AC2263" s="111">
        <f t="shared" si="104"/>
        <v>9</v>
      </c>
      <c r="AD2263" s="111">
        <f t="shared" si="105"/>
        <v>87</v>
      </c>
      <c r="AE2263" s="144">
        <v>1047</v>
      </c>
      <c r="AF2263" s="145" t="str">
        <f ca="1">IF(OFFSET('Dummy Payment (2)'!$B$21,AD2263-1,AC2263-1)&lt;&gt;"",OFFSET('Dummy Payment (2)'!$B$21,AD2263-1,AC2263-1),"")</f>
        <v/>
      </c>
      <c r="AG2263" s="146" t="str">
        <f ca="1">IF(OFFSET('Dummy Payment (2)'!$C$21,AD2263-1,AC2263-1)&lt;&gt;"",-OFFSET('Dummy Payment (2)'!$C$21,AD2263-1,AC2263-1),"")</f>
        <v/>
      </c>
      <c r="AH2263" s="147" t="str">
        <f t="shared" ca="1" si="106"/>
        <v/>
      </c>
    </row>
    <row r="2264" spans="29:34" x14ac:dyDescent="0.3">
      <c r="AC2264" s="111">
        <f t="shared" si="104"/>
        <v>9</v>
      </c>
      <c r="AD2264" s="111">
        <f t="shared" si="105"/>
        <v>88</v>
      </c>
      <c r="AE2264" s="144">
        <v>1048</v>
      </c>
      <c r="AF2264" s="145" t="str">
        <f ca="1">IF(OFFSET('Dummy Payment (2)'!$B$21,AD2264-1,AC2264-1)&lt;&gt;"",OFFSET('Dummy Payment (2)'!$B$21,AD2264-1,AC2264-1),"")</f>
        <v/>
      </c>
      <c r="AG2264" s="146" t="str">
        <f ca="1">IF(OFFSET('Dummy Payment (2)'!$C$21,AD2264-1,AC2264-1)&lt;&gt;"",-OFFSET('Dummy Payment (2)'!$C$21,AD2264-1,AC2264-1),"")</f>
        <v/>
      </c>
      <c r="AH2264" s="147" t="str">
        <f t="shared" ca="1" si="106"/>
        <v/>
      </c>
    </row>
    <row r="2265" spans="29:34" x14ac:dyDescent="0.3">
      <c r="AC2265" s="111">
        <f t="shared" si="104"/>
        <v>9</v>
      </c>
      <c r="AD2265" s="111">
        <f t="shared" si="105"/>
        <v>89</v>
      </c>
      <c r="AE2265" s="144">
        <v>1049</v>
      </c>
      <c r="AF2265" s="145" t="str">
        <f ca="1">IF(OFFSET('Dummy Payment (2)'!$B$21,AD2265-1,AC2265-1)&lt;&gt;"",OFFSET('Dummy Payment (2)'!$B$21,AD2265-1,AC2265-1),"")</f>
        <v/>
      </c>
      <c r="AG2265" s="146" t="str">
        <f ca="1">IF(OFFSET('Dummy Payment (2)'!$C$21,AD2265-1,AC2265-1)&lt;&gt;"",-OFFSET('Dummy Payment (2)'!$C$21,AD2265-1,AC2265-1),"")</f>
        <v/>
      </c>
      <c r="AH2265" s="147" t="str">
        <f t="shared" ca="1" si="106"/>
        <v/>
      </c>
    </row>
    <row r="2266" spans="29:34" x14ac:dyDescent="0.3">
      <c r="AC2266" s="111">
        <f t="shared" si="104"/>
        <v>9</v>
      </c>
      <c r="AD2266" s="111">
        <f t="shared" si="105"/>
        <v>90</v>
      </c>
      <c r="AE2266" s="144">
        <v>1050</v>
      </c>
      <c r="AF2266" s="145" t="str">
        <f ca="1">IF(OFFSET('Dummy Payment (2)'!$B$21,AD2266-1,AC2266-1)&lt;&gt;"",OFFSET('Dummy Payment (2)'!$B$21,AD2266-1,AC2266-1),"")</f>
        <v/>
      </c>
      <c r="AG2266" s="146" t="str">
        <f ca="1">IF(OFFSET('Dummy Payment (2)'!$C$21,AD2266-1,AC2266-1)&lt;&gt;"",-OFFSET('Dummy Payment (2)'!$C$21,AD2266-1,AC2266-1),"")</f>
        <v/>
      </c>
      <c r="AH2266" s="147" t="str">
        <f t="shared" ca="1" si="106"/>
        <v/>
      </c>
    </row>
    <row r="2267" spans="29:34" x14ac:dyDescent="0.3">
      <c r="AC2267" s="111">
        <f t="shared" si="104"/>
        <v>9</v>
      </c>
      <c r="AD2267" s="111">
        <f t="shared" si="105"/>
        <v>81</v>
      </c>
      <c r="AE2267" s="144">
        <v>1051</v>
      </c>
      <c r="AF2267" s="145" t="str">
        <f ca="1">IF(OFFSET('Dummy Payment (2)'!$B$21,AD2267-1,AC2267-1)&lt;&gt;"",OFFSET('Dummy Payment (2)'!$B$21,AD2267-1,AC2267-1),"")</f>
        <v/>
      </c>
      <c r="AG2267" s="146" t="str">
        <f ca="1">IF(OFFSET('Dummy Payment (2)'!$C$21,AD2267-1,AC2267-1)&lt;&gt;"",-OFFSET('Dummy Payment (2)'!$C$21,AD2267-1,AC2267-1),"")</f>
        <v/>
      </c>
      <c r="AH2267" s="147" t="str">
        <f t="shared" ca="1" si="106"/>
        <v/>
      </c>
    </row>
    <row r="2268" spans="29:34" x14ac:dyDescent="0.3">
      <c r="AC2268" s="111">
        <f t="shared" si="104"/>
        <v>9</v>
      </c>
      <c r="AD2268" s="111">
        <f t="shared" si="105"/>
        <v>82</v>
      </c>
      <c r="AE2268" s="144">
        <v>1052</v>
      </c>
      <c r="AF2268" s="145" t="str">
        <f ca="1">IF(OFFSET('Dummy Payment (2)'!$B$21,AD2268-1,AC2268-1)&lt;&gt;"",OFFSET('Dummy Payment (2)'!$B$21,AD2268-1,AC2268-1),"")</f>
        <v/>
      </c>
      <c r="AG2268" s="146" t="str">
        <f ca="1">IF(OFFSET('Dummy Payment (2)'!$C$21,AD2268-1,AC2268-1)&lt;&gt;"",-OFFSET('Dummy Payment (2)'!$C$21,AD2268-1,AC2268-1),"")</f>
        <v/>
      </c>
      <c r="AH2268" s="147" t="str">
        <f t="shared" ca="1" si="106"/>
        <v/>
      </c>
    </row>
    <row r="2269" spans="29:34" x14ac:dyDescent="0.3">
      <c r="AC2269" s="111">
        <f t="shared" si="104"/>
        <v>9</v>
      </c>
      <c r="AD2269" s="111">
        <f t="shared" si="105"/>
        <v>83</v>
      </c>
      <c r="AE2269" s="144">
        <v>1053</v>
      </c>
      <c r="AF2269" s="145" t="str">
        <f ca="1">IF(OFFSET('Dummy Payment (2)'!$B$21,AD2269-1,AC2269-1)&lt;&gt;"",OFFSET('Dummy Payment (2)'!$B$21,AD2269-1,AC2269-1),"")</f>
        <v/>
      </c>
      <c r="AG2269" s="146" t="str">
        <f ca="1">IF(OFFSET('Dummy Payment (2)'!$C$21,AD2269-1,AC2269-1)&lt;&gt;"",-OFFSET('Dummy Payment (2)'!$C$21,AD2269-1,AC2269-1),"")</f>
        <v/>
      </c>
      <c r="AH2269" s="147" t="str">
        <f t="shared" ca="1" si="106"/>
        <v/>
      </c>
    </row>
    <row r="2270" spans="29:34" x14ac:dyDescent="0.3">
      <c r="AC2270" s="111">
        <f t="shared" si="104"/>
        <v>9</v>
      </c>
      <c r="AD2270" s="111">
        <f t="shared" si="105"/>
        <v>84</v>
      </c>
      <c r="AE2270" s="144">
        <v>1054</v>
      </c>
      <c r="AF2270" s="145" t="str">
        <f ca="1">IF(OFFSET('Dummy Payment (2)'!$B$21,AD2270-1,AC2270-1)&lt;&gt;"",OFFSET('Dummy Payment (2)'!$B$21,AD2270-1,AC2270-1),"")</f>
        <v/>
      </c>
      <c r="AG2270" s="146" t="str">
        <f ca="1">IF(OFFSET('Dummy Payment (2)'!$C$21,AD2270-1,AC2270-1)&lt;&gt;"",-OFFSET('Dummy Payment (2)'!$C$21,AD2270-1,AC2270-1),"")</f>
        <v/>
      </c>
      <c r="AH2270" s="147" t="str">
        <f t="shared" ca="1" si="106"/>
        <v/>
      </c>
    </row>
    <row r="2271" spans="29:34" x14ac:dyDescent="0.3">
      <c r="AC2271" s="111">
        <f t="shared" si="104"/>
        <v>9</v>
      </c>
      <c r="AD2271" s="111">
        <f t="shared" si="105"/>
        <v>85</v>
      </c>
      <c r="AE2271" s="144">
        <v>1055</v>
      </c>
      <c r="AF2271" s="145" t="str">
        <f ca="1">IF(OFFSET('Dummy Payment (2)'!$B$21,AD2271-1,AC2271-1)&lt;&gt;"",OFFSET('Dummy Payment (2)'!$B$21,AD2271-1,AC2271-1),"")</f>
        <v/>
      </c>
      <c r="AG2271" s="146" t="str">
        <f ca="1">IF(OFFSET('Dummy Payment (2)'!$C$21,AD2271-1,AC2271-1)&lt;&gt;"",-OFFSET('Dummy Payment (2)'!$C$21,AD2271-1,AC2271-1),"")</f>
        <v/>
      </c>
      <c r="AH2271" s="147" t="str">
        <f t="shared" ca="1" si="106"/>
        <v/>
      </c>
    </row>
    <row r="2272" spans="29:34" x14ac:dyDescent="0.3">
      <c r="AC2272" s="111">
        <f t="shared" si="104"/>
        <v>9</v>
      </c>
      <c r="AD2272" s="111">
        <f t="shared" si="105"/>
        <v>86</v>
      </c>
      <c r="AE2272" s="144">
        <v>1056</v>
      </c>
      <c r="AF2272" s="145" t="str">
        <f ca="1">IF(OFFSET('Dummy Payment (2)'!$B$21,AD2272-1,AC2272-1)&lt;&gt;"",OFFSET('Dummy Payment (2)'!$B$21,AD2272-1,AC2272-1),"")</f>
        <v/>
      </c>
      <c r="AG2272" s="146" t="str">
        <f ca="1">IF(OFFSET('Dummy Payment (2)'!$C$21,AD2272-1,AC2272-1)&lt;&gt;"",-OFFSET('Dummy Payment (2)'!$C$21,AD2272-1,AC2272-1),"")</f>
        <v/>
      </c>
      <c r="AH2272" s="147" t="str">
        <f t="shared" ca="1" si="106"/>
        <v/>
      </c>
    </row>
    <row r="2273" spans="29:34" x14ac:dyDescent="0.3">
      <c r="AC2273" s="111">
        <f t="shared" si="104"/>
        <v>9</v>
      </c>
      <c r="AD2273" s="111">
        <f t="shared" si="105"/>
        <v>87</v>
      </c>
      <c r="AE2273" s="144">
        <v>1057</v>
      </c>
      <c r="AF2273" s="145" t="str">
        <f ca="1">IF(OFFSET('Dummy Payment (2)'!$B$21,AD2273-1,AC2273-1)&lt;&gt;"",OFFSET('Dummy Payment (2)'!$B$21,AD2273-1,AC2273-1),"")</f>
        <v/>
      </c>
      <c r="AG2273" s="146" t="str">
        <f ca="1">IF(OFFSET('Dummy Payment (2)'!$C$21,AD2273-1,AC2273-1)&lt;&gt;"",-OFFSET('Dummy Payment (2)'!$C$21,AD2273-1,AC2273-1),"")</f>
        <v/>
      </c>
      <c r="AH2273" s="147" t="str">
        <f t="shared" ca="1" si="106"/>
        <v/>
      </c>
    </row>
    <row r="2274" spans="29:34" x14ac:dyDescent="0.3">
      <c r="AC2274" s="111">
        <f t="shared" si="104"/>
        <v>9</v>
      </c>
      <c r="AD2274" s="111">
        <f t="shared" si="105"/>
        <v>88</v>
      </c>
      <c r="AE2274" s="144">
        <v>1058</v>
      </c>
      <c r="AF2274" s="145" t="str">
        <f ca="1">IF(OFFSET('Dummy Payment (2)'!$B$21,AD2274-1,AC2274-1)&lt;&gt;"",OFFSET('Dummy Payment (2)'!$B$21,AD2274-1,AC2274-1),"")</f>
        <v/>
      </c>
      <c r="AG2274" s="146" t="str">
        <f ca="1">IF(OFFSET('Dummy Payment (2)'!$C$21,AD2274-1,AC2274-1)&lt;&gt;"",-OFFSET('Dummy Payment (2)'!$C$21,AD2274-1,AC2274-1),"")</f>
        <v/>
      </c>
      <c r="AH2274" s="147" t="str">
        <f t="shared" ca="1" si="106"/>
        <v/>
      </c>
    </row>
    <row r="2275" spans="29:34" x14ac:dyDescent="0.3">
      <c r="AC2275" s="111">
        <f t="shared" si="104"/>
        <v>9</v>
      </c>
      <c r="AD2275" s="111">
        <f t="shared" si="105"/>
        <v>89</v>
      </c>
      <c r="AE2275" s="144">
        <v>1059</v>
      </c>
      <c r="AF2275" s="145" t="str">
        <f ca="1">IF(OFFSET('Dummy Payment (2)'!$B$21,AD2275-1,AC2275-1)&lt;&gt;"",OFFSET('Dummy Payment (2)'!$B$21,AD2275-1,AC2275-1),"")</f>
        <v/>
      </c>
      <c r="AG2275" s="146" t="str">
        <f ca="1">IF(OFFSET('Dummy Payment (2)'!$C$21,AD2275-1,AC2275-1)&lt;&gt;"",-OFFSET('Dummy Payment (2)'!$C$21,AD2275-1,AC2275-1),"")</f>
        <v/>
      </c>
      <c r="AH2275" s="147" t="str">
        <f t="shared" ca="1" si="106"/>
        <v/>
      </c>
    </row>
    <row r="2276" spans="29:34" x14ac:dyDescent="0.3">
      <c r="AC2276" s="111">
        <f t="shared" si="104"/>
        <v>9</v>
      </c>
      <c r="AD2276" s="111">
        <f t="shared" si="105"/>
        <v>90</v>
      </c>
      <c r="AE2276" s="144">
        <v>1060</v>
      </c>
      <c r="AF2276" s="145" t="str">
        <f ca="1">IF(OFFSET('Dummy Payment (2)'!$B$21,AD2276-1,AC2276-1)&lt;&gt;"",OFFSET('Dummy Payment (2)'!$B$21,AD2276-1,AC2276-1),"")</f>
        <v/>
      </c>
      <c r="AG2276" s="146" t="str">
        <f ca="1">IF(OFFSET('Dummy Payment (2)'!$C$21,AD2276-1,AC2276-1)&lt;&gt;"",-OFFSET('Dummy Payment (2)'!$C$21,AD2276-1,AC2276-1),"")</f>
        <v/>
      </c>
      <c r="AH2276" s="147" t="str">
        <f t="shared" ca="1" si="106"/>
        <v/>
      </c>
    </row>
    <row r="2277" spans="29:34" x14ac:dyDescent="0.3">
      <c r="AC2277" s="111">
        <f t="shared" si="104"/>
        <v>9</v>
      </c>
      <c r="AD2277" s="111">
        <f t="shared" si="105"/>
        <v>81</v>
      </c>
      <c r="AE2277" s="144">
        <v>1061</v>
      </c>
      <c r="AF2277" s="145" t="str">
        <f ca="1">IF(OFFSET('Dummy Payment (2)'!$B$21,AD2277-1,AC2277-1)&lt;&gt;"",OFFSET('Dummy Payment (2)'!$B$21,AD2277-1,AC2277-1),"")</f>
        <v/>
      </c>
      <c r="AG2277" s="146" t="str">
        <f ca="1">IF(OFFSET('Dummy Payment (2)'!$C$21,AD2277-1,AC2277-1)&lt;&gt;"",-OFFSET('Dummy Payment (2)'!$C$21,AD2277-1,AC2277-1),"")</f>
        <v/>
      </c>
      <c r="AH2277" s="147" t="str">
        <f t="shared" ca="1" si="106"/>
        <v/>
      </c>
    </row>
    <row r="2278" spans="29:34" x14ac:dyDescent="0.3">
      <c r="AC2278" s="111">
        <f t="shared" si="104"/>
        <v>9</v>
      </c>
      <c r="AD2278" s="111">
        <f t="shared" si="105"/>
        <v>82</v>
      </c>
      <c r="AE2278" s="144">
        <v>1062</v>
      </c>
      <c r="AF2278" s="145" t="str">
        <f ca="1">IF(OFFSET('Dummy Payment (2)'!$B$21,AD2278-1,AC2278-1)&lt;&gt;"",OFFSET('Dummy Payment (2)'!$B$21,AD2278-1,AC2278-1),"")</f>
        <v/>
      </c>
      <c r="AG2278" s="146" t="str">
        <f ca="1">IF(OFFSET('Dummy Payment (2)'!$C$21,AD2278-1,AC2278-1)&lt;&gt;"",-OFFSET('Dummy Payment (2)'!$C$21,AD2278-1,AC2278-1),"")</f>
        <v/>
      </c>
      <c r="AH2278" s="147" t="str">
        <f t="shared" ca="1" si="106"/>
        <v/>
      </c>
    </row>
    <row r="2279" spans="29:34" x14ac:dyDescent="0.3">
      <c r="AC2279" s="111">
        <f t="shared" si="104"/>
        <v>9</v>
      </c>
      <c r="AD2279" s="111">
        <f t="shared" si="105"/>
        <v>83</v>
      </c>
      <c r="AE2279" s="144">
        <v>1063</v>
      </c>
      <c r="AF2279" s="145" t="str">
        <f ca="1">IF(OFFSET('Dummy Payment (2)'!$B$21,AD2279-1,AC2279-1)&lt;&gt;"",OFFSET('Dummy Payment (2)'!$B$21,AD2279-1,AC2279-1),"")</f>
        <v/>
      </c>
      <c r="AG2279" s="146" t="str">
        <f ca="1">IF(OFFSET('Dummy Payment (2)'!$C$21,AD2279-1,AC2279-1)&lt;&gt;"",-OFFSET('Dummy Payment (2)'!$C$21,AD2279-1,AC2279-1),"")</f>
        <v/>
      </c>
      <c r="AH2279" s="147" t="str">
        <f t="shared" ca="1" si="106"/>
        <v/>
      </c>
    </row>
    <row r="2280" spans="29:34" x14ac:dyDescent="0.3">
      <c r="AC2280" s="111">
        <f t="shared" si="104"/>
        <v>9</v>
      </c>
      <c r="AD2280" s="111">
        <f t="shared" si="105"/>
        <v>84</v>
      </c>
      <c r="AE2280" s="144">
        <v>1064</v>
      </c>
      <c r="AF2280" s="145" t="str">
        <f ca="1">IF(OFFSET('Dummy Payment (2)'!$B$21,AD2280-1,AC2280-1)&lt;&gt;"",OFFSET('Dummy Payment (2)'!$B$21,AD2280-1,AC2280-1),"")</f>
        <v/>
      </c>
      <c r="AG2280" s="146" t="str">
        <f ca="1">IF(OFFSET('Dummy Payment (2)'!$C$21,AD2280-1,AC2280-1)&lt;&gt;"",-OFFSET('Dummy Payment (2)'!$C$21,AD2280-1,AC2280-1),"")</f>
        <v/>
      </c>
      <c r="AH2280" s="147" t="str">
        <f t="shared" ca="1" si="106"/>
        <v/>
      </c>
    </row>
    <row r="2281" spans="29:34" x14ac:dyDescent="0.3">
      <c r="AC2281" s="111">
        <f t="shared" si="104"/>
        <v>9</v>
      </c>
      <c r="AD2281" s="111">
        <f t="shared" si="105"/>
        <v>85</v>
      </c>
      <c r="AE2281" s="144">
        <v>1065</v>
      </c>
      <c r="AF2281" s="145" t="str">
        <f ca="1">IF(OFFSET('Dummy Payment (2)'!$B$21,AD2281-1,AC2281-1)&lt;&gt;"",OFFSET('Dummy Payment (2)'!$B$21,AD2281-1,AC2281-1),"")</f>
        <v/>
      </c>
      <c r="AG2281" s="146" t="str">
        <f ca="1">IF(OFFSET('Dummy Payment (2)'!$C$21,AD2281-1,AC2281-1)&lt;&gt;"",-OFFSET('Dummy Payment (2)'!$C$21,AD2281-1,AC2281-1),"")</f>
        <v/>
      </c>
      <c r="AH2281" s="147" t="str">
        <f t="shared" ca="1" si="106"/>
        <v/>
      </c>
    </row>
    <row r="2282" spans="29:34" x14ac:dyDescent="0.3">
      <c r="AC2282" s="111">
        <f t="shared" si="104"/>
        <v>9</v>
      </c>
      <c r="AD2282" s="111">
        <f t="shared" si="105"/>
        <v>86</v>
      </c>
      <c r="AE2282" s="144">
        <v>1066</v>
      </c>
      <c r="AF2282" s="145" t="str">
        <f ca="1">IF(OFFSET('Dummy Payment (2)'!$B$21,AD2282-1,AC2282-1)&lt;&gt;"",OFFSET('Dummy Payment (2)'!$B$21,AD2282-1,AC2282-1),"")</f>
        <v/>
      </c>
      <c r="AG2282" s="146" t="str">
        <f ca="1">IF(OFFSET('Dummy Payment (2)'!$C$21,AD2282-1,AC2282-1)&lt;&gt;"",-OFFSET('Dummy Payment (2)'!$C$21,AD2282-1,AC2282-1),"")</f>
        <v/>
      </c>
      <c r="AH2282" s="147" t="str">
        <f t="shared" ca="1" si="106"/>
        <v/>
      </c>
    </row>
    <row r="2283" spans="29:34" x14ac:dyDescent="0.3">
      <c r="AC2283" s="111">
        <f t="shared" si="104"/>
        <v>9</v>
      </c>
      <c r="AD2283" s="111">
        <f t="shared" si="105"/>
        <v>87</v>
      </c>
      <c r="AE2283" s="144">
        <v>1067</v>
      </c>
      <c r="AF2283" s="145" t="str">
        <f ca="1">IF(OFFSET('Dummy Payment (2)'!$B$21,AD2283-1,AC2283-1)&lt;&gt;"",OFFSET('Dummy Payment (2)'!$B$21,AD2283-1,AC2283-1),"")</f>
        <v/>
      </c>
      <c r="AG2283" s="146" t="str">
        <f ca="1">IF(OFFSET('Dummy Payment (2)'!$C$21,AD2283-1,AC2283-1)&lt;&gt;"",-OFFSET('Dummy Payment (2)'!$C$21,AD2283-1,AC2283-1),"")</f>
        <v/>
      </c>
      <c r="AH2283" s="147" t="str">
        <f t="shared" ca="1" si="106"/>
        <v/>
      </c>
    </row>
    <row r="2284" spans="29:34" x14ac:dyDescent="0.3">
      <c r="AC2284" s="111">
        <f t="shared" si="104"/>
        <v>9</v>
      </c>
      <c r="AD2284" s="111">
        <f t="shared" si="105"/>
        <v>88</v>
      </c>
      <c r="AE2284" s="144">
        <v>1068</v>
      </c>
      <c r="AF2284" s="145" t="str">
        <f ca="1">IF(OFFSET('Dummy Payment (2)'!$B$21,AD2284-1,AC2284-1)&lt;&gt;"",OFFSET('Dummy Payment (2)'!$B$21,AD2284-1,AC2284-1),"")</f>
        <v/>
      </c>
      <c r="AG2284" s="146" t="str">
        <f ca="1">IF(OFFSET('Dummy Payment (2)'!$C$21,AD2284-1,AC2284-1)&lt;&gt;"",-OFFSET('Dummy Payment (2)'!$C$21,AD2284-1,AC2284-1),"")</f>
        <v/>
      </c>
      <c r="AH2284" s="147" t="str">
        <f t="shared" ca="1" si="106"/>
        <v/>
      </c>
    </row>
    <row r="2285" spans="29:34" x14ac:dyDescent="0.3">
      <c r="AC2285" s="111">
        <f t="shared" si="104"/>
        <v>9</v>
      </c>
      <c r="AD2285" s="111">
        <f t="shared" si="105"/>
        <v>89</v>
      </c>
      <c r="AE2285" s="144">
        <v>1069</v>
      </c>
      <c r="AF2285" s="145" t="str">
        <f ca="1">IF(OFFSET('Dummy Payment (2)'!$B$21,AD2285-1,AC2285-1)&lt;&gt;"",OFFSET('Dummy Payment (2)'!$B$21,AD2285-1,AC2285-1),"")</f>
        <v/>
      </c>
      <c r="AG2285" s="146" t="str">
        <f ca="1">IF(OFFSET('Dummy Payment (2)'!$C$21,AD2285-1,AC2285-1)&lt;&gt;"",-OFFSET('Dummy Payment (2)'!$C$21,AD2285-1,AC2285-1),"")</f>
        <v/>
      </c>
      <c r="AH2285" s="147" t="str">
        <f t="shared" ca="1" si="106"/>
        <v/>
      </c>
    </row>
    <row r="2286" spans="29:34" x14ac:dyDescent="0.3">
      <c r="AC2286" s="111">
        <f t="shared" si="104"/>
        <v>9</v>
      </c>
      <c r="AD2286" s="111">
        <f t="shared" si="105"/>
        <v>90</v>
      </c>
      <c r="AE2286" s="144">
        <v>1070</v>
      </c>
      <c r="AF2286" s="145" t="str">
        <f ca="1">IF(OFFSET('Dummy Payment (2)'!$B$21,AD2286-1,AC2286-1)&lt;&gt;"",OFFSET('Dummy Payment (2)'!$B$21,AD2286-1,AC2286-1),"")</f>
        <v/>
      </c>
      <c r="AG2286" s="146" t="str">
        <f ca="1">IF(OFFSET('Dummy Payment (2)'!$C$21,AD2286-1,AC2286-1)&lt;&gt;"",-OFFSET('Dummy Payment (2)'!$C$21,AD2286-1,AC2286-1),"")</f>
        <v/>
      </c>
      <c r="AH2286" s="147" t="str">
        <f t="shared" ca="1" si="106"/>
        <v/>
      </c>
    </row>
    <row r="2287" spans="29:34" x14ac:dyDescent="0.3">
      <c r="AC2287" s="111">
        <f t="shared" si="104"/>
        <v>11</v>
      </c>
      <c r="AD2287" s="111">
        <f t="shared" si="105"/>
        <v>1</v>
      </c>
      <c r="AE2287" s="144">
        <v>1071</v>
      </c>
      <c r="AF2287" s="145">
        <f ca="1">IF(OFFSET('Dummy Payment (2)'!$B$21,AD2287-1,AC2287-1)&lt;&gt;"",OFFSET('Dummy Payment (2)'!$B$21,AD2287-1,AC2287-1),"")</f>
        <v>43135</v>
      </c>
      <c r="AG2287" s="146">
        <f ca="1">IF(OFFSET('Dummy Payment (2)'!$C$21,AD2287-1,AC2287-1)&lt;&gt;"",-OFFSET('Dummy Payment (2)'!$C$21,AD2287-1,AC2287-1),"")</f>
        <v>-200</v>
      </c>
      <c r="AH2287" s="147" t="str">
        <f t="shared" ca="1" si="106"/>
        <v>Credit Card - Visa</v>
      </c>
    </row>
    <row r="2288" spans="29:34" x14ac:dyDescent="0.3">
      <c r="AC2288" s="111">
        <f t="shared" si="104"/>
        <v>11</v>
      </c>
      <c r="AD2288" s="111">
        <f t="shared" si="105"/>
        <v>2</v>
      </c>
      <c r="AE2288" s="144">
        <v>1072</v>
      </c>
      <c r="AF2288" s="145">
        <f ca="1">IF(OFFSET('Dummy Payment (2)'!$B$21,AD2288-1,AC2288-1)&lt;&gt;"",OFFSET('Dummy Payment (2)'!$B$21,AD2288-1,AC2288-1),"")</f>
        <v>43138</v>
      </c>
      <c r="AG2288" s="146">
        <f ca="1">IF(OFFSET('Dummy Payment (2)'!$C$21,AD2288-1,AC2288-1)&lt;&gt;"",-OFFSET('Dummy Payment (2)'!$C$21,AD2288-1,AC2288-1),"")</f>
        <v>-50</v>
      </c>
      <c r="AH2288" s="147" t="str">
        <f t="shared" ca="1" si="106"/>
        <v>Credit Card - Mastercard</v>
      </c>
    </row>
    <row r="2289" spans="29:34" x14ac:dyDescent="0.3">
      <c r="AC2289" s="111">
        <f t="shared" si="104"/>
        <v>11</v>
      </c>
      <c r="AD2289" s="111">
        <f t="shared" si="105"/>
        <v>3</v>
      </c>
      <c r="AE2289" s="144">
        <v>1073</v>
      </c>
      <c r="AF2289" s="145">
        <f ca="1">IF(OFFSET('Dummy Payment (2)'!$B$21,AD2289-1,AC2289-1)&lt;&gt;"",OFFSET('Dummy Payment (2)'!$B$21,AD2289-1,AC2289-1),"")</f>
        <v>43138</v>
      </c>
      <c r="AG2289" s="146">
        <f ca="1">IF(OFFSET('Dummy Payment (2)'!$C$21,AD2289-1,AC2289-1)&lt;&gt;"",-OFFSET('Dummy Payment (2)'!$C$21,AD2289-1,AC2289-1),"")</f>
        <v>-100</v>
      </c>
      <c r="AH2289" s="147" t="str">
        <f t="shared" ca="1" si="106"/>
        <v>Credit Card - Amex</v>
      </c>
    </row>
    <row r="2290" spans="29:34" x14ac:dyDescent="0.3">
      <c r="AC2290" s="111">
        <f t="shared" si="104"/>
        <v>11</v>
      </c>
      <c r="AD2290" s="111">
        <f t="shared" si="105"/>
        <v>4</v>
      </c>
      <c r="AE2290" s="144">
        <v>1074</v>
      </c>
      <c r="AF2290" s="145">
        <f ca="1">IF(OFFSET('Dummy Payment (2)'!$B$21,AD2290-1,AC2290-1)&lt;&gt;"",OFFSET('Dummy Payment (2)'!$B$21,AD2290-1,AC2290-1),"")</f>
        <v>43138</v>
      </c>
      <c r="AG2290" s="146">
        <f ca="1">IF(OFFSET('Dummy Payment (2)'!$C$21,AD2290-1,AC2290-1)&lt;&gt;"",-OFFSET('Dummy Payment (2)'!$C$21,AD2290-1,AC2290-1),"")</f>
        <v>-100</v>
      </c>
      <c r="AH2290" s="147" t="str">
        <f t="shared" ca="1" si="106"/>
        <v>Electricity</v>
      </c>
    </row>
    <row r="2291" spans="29:34" x14ac:dyDescent="0.3">
      <c r="AC2291" s="111">
        <f t="shared" si="104"/>
        <v>11</v>
      </c>
      <c r="AD2291" s="111">
        <f t="shared" si="105"/>
        <v>5</v>
      </c>
      <c r="AE2291" s="144">
        <v>1075</v>
      </c>
      <c r="AF2291" s="145">
        <f ca="1">IF(OFFSET('Dummy Payment (2)'!$B$21,AD2291-1,AC2291-1)&lt;&gt;"",OFFSET('Dummy Payment (2)'!$B$21,AD2291-1,AC2291-1),"")</f>
        <v>43138</v>
      </c>
      <c r="AG2291" s="146">
        <f ca="1">IF(OFFSET('Dummy Payment (2)'!$C$21,AD2291-1,AC2291-1)&lt;&gt;"",-OFFSET('Dummy Payment (2)'!$C$21,AD2291-1,AC2291-1),"")</f>
        <v>-50</v>
      </c>
      <c r="AH2291" s="147" t="str">
        <f t="shared" ca="1" si="106"/>
        <v>Gas</v>
      </c>
    </row>
    <row r="2292" spans="29:34" x14ac:dyDescent="0.3">
      <c r="AC2292" s="111">
        <f t="shared" si="104"/>
        <v>11</v>
      </c>
      <c r="AD2292" s="111">
        <f t="shared" si="105"/>
        <v>6</v>
      </c>
      <c r="AE2292" s="144">
        <v>1076</v>
      </c>
      <c r="AF2292" s="145">
        <f ca="1">IF(OFFSET('Dummy Payment (2)'!$B$21,AD2292-1,AC2292-1)&lt;&gt;"",OFFSET('Dummy Payment (2)'!$B$21,AD2292-1,AC2292-1),"")</f>
        <v>43138</v>
      </c>
      <c r="AG2292" s="146">
        <f ca="1">IF(OFFSET('Dummy Payment (2)'!$C$21,AD2292-1,AC2292-1)&lt;&gt;"",-OFFSET('Dummy Payment (2)'!$C$21,AD2292-1,AC2292-1),"")</f>
        <v>-50</v>
      </c>
      <c r="AH2292" s="147" t="str">
        <f t="shared" ca="1" si="106"/>
        <v>Water</v>
      </c>
    </row>
    <row r="2293" spans="29:34" x14ac:dyDescent="0.3">
      <c r="AC2293" s="111">
        <f t="shared" si="104"/>
        <v>11</v>
      </c>
      <c r="AD2293" s="111">
        <f t="shared" si="105"/>
        <v>7</v>
      </c>
      <c r="AE2293" s="144">
        <v>1077</v>
      </c>
      <c r="AF2293" s="145">
        <f ca="1">IF(OFFSET('Dummy Payment (2)'!$B$21,AD2293-1,AC2293-1)&lt;&gt;"",OFFSET('Dummy Payment (2)'!$B$21,AD2293-1,AC2293-1),"")</f>
        <v>43138</v>
      </c>
      <c r="AG2293" s="146">
        <f ca="1">IF(OFFSET('Dummy Payment (2)'!$C$21,AD2293-1,AC2293-1)&lt;&gt;"",-OFFSET('Dummy Payment (2)'!$C$21,AD2293-1,AC2293-1),"")</f>
        <v>-75</v>
      </c>
      <c r="AH2293" s="147" t="str">
        <f t="shared" ca="1" si="106"/>
        <v>Cable TV</v>
      </c>
    </row>
    <row r="2294" spans="29:34" x14ac:dyDescent="0.3">
      <c r="AC2294" s="111">
        <f t="shared" si="104"/>
        <v>11</v>
      </c>
      <c r="AD2294" s="111">
        <f t="shared" si="105"/>
        <v>8</v>
      </c>
      <c r="AE2294" s="144">
        <v>1078</v>
      </c>
      <c r="AF2294" s="145" t="str">
        <f ca="1">IF(OFFSET('Dummy Payment (2)'!$B$21,AD2294-1,AC2294-1)&lt;&gt;"",OFFSET('Dummy Payment (2)'!$B$21,AD2294-1,AC2294-1),"")</f>
        <v/>
      </c>
      <c r="AG2294" s="146">
        <f ca="1">IF(OFFSET('Dummy Payment (2)'!$C$21,AD2294-1,AC2294-1)&lt;&gt;"",-OFFSET('Dummy Payment (2)'!$C$21,AD2294-1,AC2294-1),"")</f>
        <v>-110</v>
      </c>
      <c r="AH2294" s="147" t="str">
        <f t="shared" ca="1" si="106"/>
        <v/>
      </c>
    </row>
    <row r="2295" spans="29:34" x14ac:dyDescent="0.3">
      <c r="AC2295" s="111">
        <f t="shared" ref="AC2295:AC2358" si="107">AC2185+2</f>
        <v>11</v>
      </c>
      <c r="AD2295" s="111">
        <f t="shared" ref="AD2295:AD2358" si="108">AD2185</f>
        <v>9</v>
      </c>
      <c r="AE2295" s="144">
        <v>1079</v>
      </c>
      <c r="AF2295" s="145">
        <f ca="1">IF(OFFSET('Dummy Payment (2)'!$B$21,AD2295-1,AC2295-1)&lt;&gt;"",OFFSET('Dummy Payment (2)'!$B$21,AD2295-1,AC2295-1),"")</f>
        <v>43138</v>
      </c>
      <c r="AG2295" s="146">
        <f ca="1">IF(OFFSET('Dummy Payment (2)'!$C$21,AD2295-1,AC2295-1)&lt;&gt;"",-OFFSET('Dummy Payment (2)'!$C$21,AD2295-1,AC2295-1),"")</f>
        <v>-500</v>
      </c>
      <c r="AH2295" s="147" t="str">
        <f t="shared" ref="AH2295:AH2358" ca="1" si="109">IF(AH2185&lt;&gt;"",AH2185,"")</f>
        <v>House Rental</v>
      </c>
    </row>
    <row r="2296" spans="29:34" x14ac:dyDescent="0.3">
      <c r="AC2296" s="111">
        <f t="shared" si="107"/>
        <v>11</v>
      </c>
      <c r="AD2296" s="111">
        <f t="shared" si="108"/>
        <v>10</v>
      </c>
      <c r="AE2296" s="144">
        <v>1080</v>
      </c>
      <c r="AF2296" s="145">
        <f ca="1">IF(OFFSET('Dummy Payment (2)'!$B$21,AD2296-1,AC2296-1)&lt;&gt;"",OFFSET('Dummy Payment (2)'!$B$21,AD2296-1,AC2296-1),"")</f>
        <v>43138</v>
      </c>
      <c r="AG2296" s="146">
        <f ca="1">IF(OFFSET('Dummy Payment (2)'!$C$21,AD2296-1,AC2296-1)&lt;&gt;"",-OFFSET('Dummy Payment (2)'!$C$21,AD2296-1,AC2296-1),"")</f>
        <v>-1000</v>
      </c>
      <c r="AH2296" s="147" t="str">
        <f t="shared" ca="1" si="109"/>
        <v>Vacation</v>
      </c>
    </row>
    <row r="2297" spans="29:34" x14ac:dyDescent="0.3">
      <c r="AC2297" s="111">
        <f t="shared" si="107"/>
        <v>11</v>
      </c>
      <c r="AD2297" s="111">
        <f t="shared" si="108"/>
        <v>11</v>
      </c>
      <c r="AE2297" s="144">
        <v>1081</v>
      </c>
      <c r="AF2297" s="145">
        <f ca="1">IF(OFFSET('Dummy Payment (2)'!$B$21,AD2297-1,AC2297-1)&lt;&gt;"",OFFSET('Dummy Payment (2)'!$B$21,AD2297-1,AC2297-1),"")</f>
        <v>43138</v>
      </c>
      <c r="AG2297" s="146">
        <f ca="1">IF(OFFSET('Dummy Payment (2)'!$C$21,AD2297-1,AC2297-1)&lt;&gt;"",-OFFSET('Dummy Payment (2)'!$C$21,AD2297-1,AC2297-1),"")</f>
        <v>-100</v>
      </c>
      <c r="AH2297" s="147" t="str">
        <f t="shared" ca="1" si="109"/>
        <v>Gym Membership</v>
      </c>
    </row>
    <row r="2298" spans="29:34" x14ac:dyDescent="0.3">
      <c r="AC2298" s="111">
        <f t="shared" si="107"/>
        <v>11</v>
      </c>
      <c r="AD2298" s="111">
        <f t="shared" si="108"/>
        <v>12</v>
      </c>
      <c r="AE2298" s="144">
        <v>1082</v>
      </c>
      <c r="AF2298" s="145">
        <f ca="1">IF(OFFSET('Dummy Payment (2)'!$B$21,AD2298-1,AC2298-1)&lt;&gt;"",OFFSET('Dummy Payment (2)'!$B$21,AD2298-1,AC2298-1),"")</f>
        <v>43138</v>
      </c>
      <c r="AG2298" s="146">
        <f ca="1">IF(OFFSET('Dummy Payment (2)'!$C$21,AD2298-1,AC2298-1)&lt;&gt;"",-OFFSET('Dummy Payment (2)'!$C$21,AD2298-1,AC2298-1),"")</f>
        <v>-25</v>
      </c>
      <c r="AH2298" s="147" t="str">
        <f t="shared" ca="1" si="109"/>
        <v>Mobile Phone</v>
      </c>
    </row>
    <row r="2299" spans="29:34" x14ac:dyDescent="0.3">
      <c r="AC2299" s="111">
        <f t="shared" si="107"/>
        <v>11</v>
      </c>
      <c r="AD2299" s="111">
        <f t="shared" si="108"/>
        <v>13</v>
      </c>
      <c r="AE2299" s="144">
        <v>1083</v>
      </c>
      <c r="AF2299" s="145">
        <f ca="1">IF(OFFSET('Dummy Payment (2)'!$B$21,AD2299-1,AC2299-1)&lt;&gt;"",OFFSET('Dummy Payment (2)'!$B$21,AD2299-1,AC2299-1),"")</f>
        <v>43138</v>
      </c>
      <c r="AG2299" s="146">
        <f ca="1">IF(OFFSET('Dummy Payment (2)'!$C$21,AD2299-1,AC2299-1)&lt;&gt;"",-OFFSET('Dummy Payment (2)'!$C$21,AD2299-1,AC2299-1),"")</f>
        <v>-15</v>
      </c>
      <c r="AH2299" s="147" t="str">
        <f t="shared" ca="1" si="109"/>
        <v>House Phone</v>
      </c>
    </row>
    <row r="2300" spans="29:34" x14ac:dyDescent="0.3">
      <c r="AC2300" s="111">
        <f t="shared" si="107"/>
        <v>11</v>
      </c>
      <c r="AD2300" s="111">
        <f t="shared" si="108"/>
        <v>14</v>
      </c>
      <c r="AE2300" s="144">
        <v>1084</v>
      </c>
      <c r="AF2300" s="145">
        <f ca="1">IF(OFFSET('Dummy Payment (2)'!$B$21,AD2300-1,AC2300-1)&lt;&gt;"",OFFSET('Dummy Payment (2)'!$B$21,AD2300-1,AC2300-1),"")</f>
        <v>43138</v>
      </c>
      <c r="AG2300" s="146">
        <f ca="1">IF(OFFSET('Dummy Payment (2)'!$C$21,AD2300-1,AC2300-1)&lt;&gt;"",-OFFSET('Dummy Payment (2)'!$C$21,AD2300-1,AC2300-1),"")</f>
        <v>-50</v>
      </c>
      <c r="AH2300" s="147" t="str">
        <f t="shared" ca="1" si="109"/>
        <v>Hobbies</v>
      </c>
    </row>
    <row r="2301" spans="29:34" x14ac:dyDescent="0.3">
      <c r="AC2301" s="111">
        <f t="shared" si="107"/>
        <v>11</v>
      </c>
      <c r="AD2301" s="111">
        <f t="shared" si="108"/>
        <v>15</v>
      </c>
      <c r="AE2301" s="144">
        <v>1085</v>
      </c>
      <c r="AF2301" s="145">
        <f ca="1">IF(OFFSET('Dummy Payment (2)'!$B$21,AD2301-1,AC2301-1)&lt;&gt;"",OFFSET('Dummy Payment (2)'!$B$21,AD2301-1,AC2301-1),"")</f>
        <v>43138</v>
      </c>
      <c r="AG2301" s="146">
        <f ca="1">IF(OFFSET('Dummy Payment (2)'!$C$21,AD2301-1,AC2301-1)&lt;&gt;"",-OFFSET('Dummy Payment (2)'!$C$21,AD2301-1,AC2301-1),"")</f>
        <v>-500</v>
      </c>
      <c r="AH2301" s="147" t="str">
        <f t="shared" ca="1" si="109"/>
        <v>Eating Out/Restaurant</v>
      </c>
    </row>
    <row r="2302" spans="29:34" x14ac:dyDescent="0.3">
      <c r="AC2302" s="111">
        <f t="shared" si="107"/>
        <v>11</v>
      </c>
      <c r="AD2302" s="111">
        <f t="shared" si="108"/>
        <v>16</v>
      </c>
      <c r="AE2302" s="144">
        <v>1086</v>
      </c>
      <c r="AF2302" s="145">
        <f ca="1">IF(OFFSET('Dummy Payment (2)'!$B$21,AD2302-1,AC2302-1)&lt;&gt;"",OFFSET('Dummy Payment (2)'!$B$21,AD2302-1,AC2302-1),"")</f>
        <v>43138</v>
      </c>
      <c r="AG2302" s="146">
        <f ca="1">IF(OFFSET('Dummy Payment (2)'!$C$21,AD2302-1,AC2302-1)&lt;&gt;"",-OFFSET('Dummy Payment (2)'!$C$21,AD2302-1,AC2302-1),"")</f>
        <v>-250</v>
      </c>
      <c r="AH2302" s="147" t="str">
        <f t="shared" ca="1" si="109"/>
        <v>Groceries</v>
      </c>
    </row>
    <row r="2303" spans="29:34" x14ac:dyDescent="0.3">
      <c r="AC2303" s="111">
        <f t="shared" si="107"/>
        <v>11</v>
      </c>
      <c r="AD2303" s="111">
        <f t="shared" si="108"/>
        <v>17</v>
      </c>
      <c r="AE2303" s="144">
        <v>1087</v>
      </c>
      <c r="AF2303" s="145">
        <f ca="1">IF(OFFSET('Dummy Payment (2)'!$B$21,AD2303-1,AC2303-1)&lt;&gt;"",OFFSET('Dummy Payment (2)'!$B$21,AD2303-1,AC2303-1),"")</f>
        <v>43138</v>
      </c>
      <c r="AG2303" s="146">
        <f ca="1">IF(OFFSET('Dummy Payment (2)'!$C$21,AD2303-1,AC2303-1)&lt;&gt;"",-OFFSET('Dummy Payment (2)'!$C$21,AD2303-1,AC2303-1),"")</f>
        <v>-100</v>
      </c>
      <c r="AH2303" s="147" t="str">
        <f t="shared" ca="1" si="109"/>
        <v>Clothes</v>
      </c>
    </row>
    <row r="2304" spans="29:34" x14ac:dyDescent="0.3">
      <c r="AC2304" s="111">
        <f t="shared" si="107"/>
        <v>11</v>
      </c>
      <c r="AD2304" s="111">
        <f t="shared" si="108"/>
        <v>18</v>
      </c>
      <c r="AE2304" s="144">
        <v>1088</v>
      </c>
      <c r="AF2304" s="145">
        <f ca="1">IF(OFFSET('Dummy Payment (2)'!$B$21,AD2304-1,AC2304-1)&lt;&gt;"",OFFSET('Dummy Payment (2)'!$B$21,AD2304-1,AC2304-1),"")</f>
        <v>43138</v>
      </c>
      <c r="AG2304" s="146">
        <f ca="1">IF(OFFSET('Dummy Payment (2)'!$C$21,AD2304-1,AC2304-1)&lt;&gt;"",-OFFSET('Dummy Payment (2)'!$C$21,AD2304-1,AC2304-1),"")</f>
        <v>-100</v>
      </c>
      <c r="AH2304" s="147" t="str">
        <f t="shared" ca="1" si="109"/>
        <v>Children Activities</v>
      </c>
    </row>
    <row r="2305" spans="29:34" x14ac:dyDescent="0.3">
      <c r="AC2305" s="111">
        <f t="shared" si="107"/>
        <v>11</v>
      </c>
      <c r="AD2305" s="111">
        <f t="shared" si="108"/>
        <v>19</v>
      </c>
      <c r="AE2305" s="144">
        <v>1089</v>
      </c>
      <c r="AF2305" s="145">
        <f ca="1">IF(OFFSET('Dummy Payment (2)'!$B$21,AD2305-1,AC2305-1)&lt;&gt;"",OFFSET('Dummy Payment (2)'!$B$21,AD2305-1,AC2305-1),"")</f>
        <v>43138</v>
      </c>
      <c r="AG2305" s="146">
        <f ca="1">IF(OFFSET('Dummy Payment (2)'!$C$21,AD2305-1,AC2305-1)&lt;&gt;"",-OFFSET('Dummy Payment (2)'!$C$21,AD2305-1,AC2305-1),"")</f>
        <v>-10</v>
      </c>
      <c r="AH2305" s="147" t="str">
        <f t="shared" ca="1" si="109"/>
        <v>Cosmetics</v>
      </c>
    </row>
    <row r="2306" spans="29:34" x14ac:dyDescent="0.3">
      <c r="AC2306" s="111">
        <f t="shared" si="107"/>
        <v>11</v>
      </c>
      <c r="AD2306" s="111">
        <f t="shared" si="108"/>
        <v>20</v>
      </c>
      <c r="AE2306" s="144">
        <v>1090</v>
      </c>
      <c r="AF2306" s="145">
        <f ca="1">IF(OFFSET('Dummy Payment (2)'!$B$21,AD2306-1,AC2306-1)&lt;&gt;"",OFFSET('Dummy Payment (2)'!$B$21,AD2306-1,AC2306-1),"")</f>
        <v>43138</v>
      </c>
      <c r="AG2306" s="146">
        <f ca="1">IF(OFFSET('Dummy Payment (2)'!$C$21,AD2306-1,AC2306-1)&lt;&gt;"",-OFFSET('Dummy Payment (2)'!$C$21,AD2306-1,AC2306-1),"")</f>
        <v>-50</v>
      </c>
      <c r="AH2306" s="147" t="str">
        <f t="shared" ca="1" si="109"/>
        <v>Public Transport</v>
      </c>
    </row>
    <row r="2307" spans="29:34" x14ac:dyDescent="0.3">
      <c r="AC2307" s="111">
        <f t="shared" si="107"/>
        <v>11</v>
      </c>
      <c r="AD2307" s="111">
        <f t="shared" si="108"/>
        <v>21</v>
      </c>
      <c r="AE2307" s="144">
        <v>1091</v>
      </c>
      <c r="AF2307" s="145" t="str">
        <f ca="1">IF(OFFSET('Dummy Payment (2)'!$B$21,AD2307-1,AC2307-1)&lt;&gt;"",OFFSET('Dummy Payment (2)'!$B$21,AD2307-1,AC2307-1),"")</f>
        <v/>
      </c>
      <c r="AG2307" s="146" t="str">
        <f ca="1">IF(OFFSET('Dummy Payment (2)'!$C$21,AD2307-1,AC2307-1)&lt;&gt;"",-OFFSET('Dummy Payment (2)'!$C$21,AD2307-1,AC2307-1),"")</f>
        <v/>
      </c>
      <c r="AH2307" s="147" t="str">
        <f t="shared" ca="1" si="109"/>
        <v/>
      </c>
    </row>
    <row r="2308" spans="29:34" x14ac:dyDescent="0.3">
      <c r="AC2308" s="111">
        <f t="shared" si="107"/>
        <v>11</v>
      </c>
      <c r="AD2308" s="111">
        <f t="shared" si="108"/>
        <v>22</v>
      </c>
      <c r="AE2308" s="144">
        <v>1092</v>
      </c>
      <c r="AF2308" s="145" t="str">
        <f ca="1">IF(OFFSET('Dummy Payment (2)'!$B$21,AD2308-1,AC2308-1)&lt;&gt;"",OFFSET('Dummy Payment (2)'!$B$21,AD2308-1,AC2308-1),"")</f>
        <v/>
      </c>
      <c r="AG2308" s="146" t="str">
        <f ca="1">IF(OFFSET('Dummy Payment (2)'!$C$21,AD2308-1,AC2308-1)&lt;&gt;"",-OFFSET('Dummy Payment (2)'!$C$21,AD2308-1,AC2308-1),"")</f>
        <v/>
      </c>
      <c r="AH2308" s="147" t="str">
        <f t="shared" ca="1" si="109"/>
        <v/>
      </c>
    </row>
    <row r="2309" spans="29:34" x14ac:dyDescent="0.3">
      <c r="AC2309" s="111">
        <f t="shared" si="107"/>
        <v>11</v>
      </c>
      <c r="AD2309" s="111">
        <f t="shared" si="108"/>
        <v>23</v>
      </c>
      <c r="AE2309" s="144">
        <v>1093</v>
      </c>
      <c r="AF2309" s="145" t="str">
        <f ca="1">IF(OFFSET('Dummy Payment (2)'!$B$21,AD2309-1,AC2309-1)&lt;&gt;"",OFFSET('Dummy Payment (2)'!$B$21,AD2309-1,AC2309-1),"")</f>
        <v/>
      </c>
      <c r="AG2309" s="146" t="str">
        <f ca="1">IF(OFFSET('Dummy Payment (2)'!$C$21,AD2309-1,AC2309-1)&lt;&gt;"",-OFFSET('Dummy Payment (2)'!$C$21,AD2309-1,AC2309-1),"")</f>
        <v/>
      </c>
      <c r="AH2309" s="147" t="str">
        <f t="shared" ca="1" si="109"/>
        <v/>
      </c>
    </row>
    <row r="2310" spans="29:34" x14ac:dyDescent="0.3">
      <c r="AC2310" s="111">
        <f t="shared" si="107"/>
        <v>11</v>
      </c>
      <c r="AD2310" s="111">
        <f t="shared" si="108"/>
        <v>24</v>
      </c>
      <c r="AE2310" s="144">
        <v>1094</v>
      </c>
      <c r="AF2310" s="145" t="str">
        <f ca="1">IF(OFFSET('Dummy Payment (2)'!$B$21,AD2310-1,AC2310-1)&lt;&gt;"",OFFSET('Dummy Payment (2)'!$B$21,AD2310-1,AC2310-1),"")</f>
        <v/>
      </c>
      <c r="AG2310" s="146" t="str">
        <f ca="1">IF(OFFSET('Dummy Payment (2)'!$C$21,AD2310-1,AC2310-1)&lt;&gt;"",-OFFSET('Dummy Payment (2)'!$C$21,AD2310-1,AC2310-1),"")</f>
        <v/>
      </c>
      <c r="AH2310" s="147" t="str">
        <f t="shared" ca="1" si="109"/>
        <v/>
      </c>
    </row>
    <row r="2311" spans="29:34" x14ac:dyDescent="0.3">
      <c r="AC2311" s="111">
        <f t="shared" si="107"/>
        <v>11</v>
      </c>
      <c r="AD2311" s="111">
        <f t="shared" si="108"/>
        <v>25</v>
      </c>
      <c r="AE2311" s="144">
        <v>1095</v>
      </c>
      <c r="AF2311" s="145" t="str">
        <f ca="1">IF(OFFSET('Dummy Payment (2)'!$B$21,AD2311-1,AC2311-1)&lt;&gt;"",OFFSET('Dummy Payment (2)'!$B$21,AD2311-1,AC2311-1),"")</f>
        <v/>
      </c>
      <c r="AG2311" s="146" t="str">
        <f ca="1">IF(OFFSET('Dummy Payment (2)'!$C$21,AD2311-1,AC2311-1)&lt;&gt;"",-OFFSET('Dummy Payment (2)'!$C$21,AD2311-1,AC2311-1),"")</f>
        <v/>
      </c>
      <c r="AH2311" s="147" t="str">
        <f t="shared" ca="1" si="109"/>
        <v/>
      </c>
    </row>
    <row r="2312" spans="29:34" x14ac:dyDescent="0.3">
      <c r="AC2312" s="111">
        <f t="shared" si="107"/>
        <v>11</v>
      </c>
      <c r="AD2312" s="111">
        <f t="shared" si="108"/>
        <v>26</v>
      </c>
      <c r="AE2312" s="144">
        <v>1096</v>
      </c>
      <c r="AF2312" s="145" t="str">
        <f ca="1">IF(OFFSET('Dummy Payment (2)'!$B$21,AD2312-1,AC2312-1)&lt;&gt;"",OFFSET('Dummy Payment (2)'!$B$21,AD2312-1,AC2312-1),"")</f>
        <v/>
      </c>
      <c r="AG2312" s="146" t="str">
        <f ca="1">IF(OFFSET('Dummy Payment (2)'!$C$21,AD2312-1,AC2312-1)&lt;&gt;"",-OFFSET('Dummy Payment (2)'!$C$21,AD2312-1,AC2312-1),"")</f>
        <v/>
      </c>
      <c r="AH2312" s="147" t="str">
        <f t="shared" ca="1" si="109"/>
        <v/>
      </c>
    </row>
    <row r="2313" spans="29:34" x14ac:dyDescent="0.3">
      <c r="AC2313" s="111">
        <f t="shared" si="107"/>
        <v>11</v>
      </c>
      <c r="AD2313" s="111">
        <f t="shared" si="108"/>
        <v>27</v>
      </c>
      <c r="AE2313" s="144">
        <v>1097</v>
      </c>
      <c r="AF2313" s="145" t="str">
        <f ca="1">IF(OFFSET('Dummy Payment (2)'!$B$21,AD2313-1,AC2313-1)&lt;&gt;"",OFFSET('Dummy Payment (2)'!$B$21,AD2313-1,AC2313-1),"")</f>
        <v/>
      </c>
      <c r="AG2313" s="146" t="str">
        <f ca="1">IF(OFFSET('Dummy Payment (2)'!$C$21,AD2313-1,AC2313-1)&lt;&gt;"",-OFFSET('Dummy Payment (2)'!$C$21,AD2313-1,AC2313-1),"")</f>
        <v/>
      </c>
      <c r="AH2313" s="147" t="str">
        <f t="shared" ca="1" si="109"/>
        <v/>
      </c>
    </row>
    <row r="2314" spans="29:34" x14ac:dyDescent="0.3">
      <c r="AC2314" s="111">
        <f t="shared" si="107"/>
        <v>11</v>
      </c>
      <c r="AD2314" s="111">
        <f t="shared" si="108"/>
        <v>28</v>
      </c>
      <c r="AE2314" s="144">
        <v>1098</v>
      </c>
      <c r="AF2314" s="145" t="str">
        <f ca="1">IF(OFFSET('Dummy Payment (2)'!$B$21,AD2314-1,AC2314-1)&lt;&gt;"",OFFSET('Dummy Payment (2)'!$B$21,AD2314-1,AC2314-1),"")</f>
        <v/>
      </c>
      <c r="AG2314" s="146" t="str">
        <f ca="1">IF(OFFSET('Dummy Payment (2)'!$C$21,AD2314-1,AC2314-1)&lt;&gt;"",-OFFSET('Dummy Payment (2)'!$C$21,AD2314-1,AC2314-1),"")</f>
        <v/>
      </c>
      <c r="AH2314" s="147" t="str">
        <f t="shared" ca="1" si="109"/>
        <v/>
      </c>
    </row>
    <row r="2315" spans="29:34" x14ac:dyDescent="0.3">
      <c r="AC2315" s="111">
        <f t="shared" si="107"/>
        <v>11</v>
      </c>
      <c r="AD2315" s="111">
        <f t="shared" si="108"/>
        <v>29</v>
      </c>
      <c r="AE2315" s="144">
        <v>1099</v>
      </c>
      <c r="AF2315" s="145" t="str">
        <f ca="1">IF(OFFSET('Dummy Payment (2)'!$B$21,AD2315-1,AC2315-1)&lt;&gt;"",OFFSET('Dummy Payment (2)'!$B$21,AD2315-1,AC2315-1),"")</f>
        <v/>
      </c>
      <c r="AG2315" s="146" t="str">
        <f ca="1">IF(OFFSET('Dummy Payment (2)'!$C$21,AD2315-1,AC2315-1)&lt;&gt;"",-OFFSET('Dummy Payment (2)'!$C$21,AD2315-1,AC2315-1),"")</f>
        <v/>
      </c>
      <c r="AH2315" s="147" t="str">
        <f t="shared" ca="1" si="109"/>
        <v/>
      </c>
    </row>
    <row r="2316" spans="29:34" x14ac:dyDescent="0.3">
      <c r="AC2316" s="111">
        <f t="shared" si="107"/>
        <v>11</v>
      </c>
      <c r="AD2316" s="111">
        <f t="shared" si="108"/>
        <v>30</v>
      </c>
      <c r="AE2316" s="144">
        <v>1100</v>
      </c>
      <c r="AF2316" s="145" t="str">
        <f ca="1">IF(OFFSET('Dummy Payment (2)'!$B$21,AD2316-1,AC2316-1)&lt;&gt;"",OFFSET('Dummy Payment (2)'!$B$21,AD2316-1,AC2316-1),"")</f>
        <v/>
      </c>
      <c r="AG2316" s="146" t="str">
        <f ca="1">IF(OFFSET('Dummy Payment (2)'!$C$21,AD2316-1,AC2316-1)&lt;&gt;"",-OFFSET('Dummy Payment (2)'!$C$21,AD2316-1,AC2316-1),"")</f>
        <v/>
      </c>
      <c r="AH2316" s="147" t="str">
        <f t="shared" ca="1" si="109"/>
        <v/>
      </c>
    </row>
    <row r="2317" spans="29:34" x14ac:dyDescent="0.3">
      <c r="AC2317" s="111">
        <f t="shared" si="107"/>
        <v>11</v>
      </c>
      <c r="AD2317" s="111">
        <f t="shared" si="108"/>
        <v>31</v>
      </c>
      <c r="AE2317" s="144">
        <v>1101</v>
      </c>
      <c r="AF2317" s="145" t="str">
        <f ca="1">IF(OFFSET('Dummy Payment (2)'!$B$21,AD2317-1,AC2317-1)&lt;&gt;"",OFFSET('Dummy Payment (2)'!$B$21,AD2317-1,AC2317-1),"")</f>
        <v/>
      </c>
      <c r="AG2317" s="146" t="str">
        <f ca="1">IF(OFFSET('Dummy Payment (2)'!$C$21,AD2317-1,AC2317-1)&lt;&gt;"",-OFFSET('Dummy Payment (2)'!$C$21,AD2317-1,AC2317-1),"")</f>
        <v/>
      </c>
      <c r="AH2317" s="147" t="str">
        <f t="shared" ca="1" si="109"/>
        <v/>
      </c>
    </row>
    <row r="2318" spans="29:34" x14ac:dyDescent="0.3">
      <c r="AC2318" s="111">
        <f t="shared" si="107"/>
        <v>11</v>
      </c>
      <c r="AD2318" s="111">
        <f t="shared" si="108"/>
        <v>32</v>
      </c>
      <c r="AE2318" s="144">
        <v>1102</v>
      </c>
      <c r="AF2318" s="145" t="str">
        <f ca="1">IF(OFFSET('Dummy Payment (2)'!$B$21,AD2318-1,AC2318-1)&lt;&gt;"",OFFSET('Dummy Payment (2)'!$B$21,AD2318-1,AC2318-1),"")</f>
        <v/>
      </c>
      <c r="AG2318" s="146" t="str">
        <f ca="1">IF(OFFSET('Dummy Payment (2)'!$C$21,AD2318-1,AC2318-1)&lt;&gt;"",-OFFSET('Dummy Payment (2)'!$C$21,AD2318-1,AC2318-1),"")</f>
        <v/>
      </c>
      <c r="AH2318" s="147" t="str">
        <f t="shared" ca="1" si="109"/>
        <v/>
      </c>
    </row>
    <row r="2319" spans="29:34" x14ac:dyDescent="0.3">
      <c r="AC2319" s="111">
        <f t="shared" si="107"/>
        <v>11</v>
      </c>
      <c r="AD2319" s="111">
        <f t="shared" si="108"/>
        <v>33</v>
      </c>
      <c r="AE2319" s="144">
        <v>1103</v>
      </c>
      <c r="AF2319" s="145" t="str">
        <f ca="1">IF(OFFSET('Dummy Payment (2)'!$B$21,AD2319-1,AC2319-1)&lt;&gt;"",OFFSET('Dummy Payment (2)'!$B$21,AD2319-1,AC2319-1),"")</f>
        <v/>
      </c>
      <c r="AG2319" s="146" t="str">
        <f ca="1">IF(OFFSET('Dummy Payment (2)'!$C$21,AD2319-1,AC2319-1)&lt;&gt;"",-OFFSET('Dummy Payment (2)'!$C$21,AD2319-1,AC2319-1),"")</f>
        <v/>
      </c>
      <c r="AH2319" s="147" t="str">
        <f t="shared" ca="1" si="109"/>
        <v/>
      </c>
    </row>
    <row r="2320" spans="29:34" x14ac:dyDescent="0.3">
      <c r="AC2320" s="111">
        <f t="shared" si="107"/>
        <v>11</v>
      </c>
      <c r="AD2320" s="111">
        <f t="shared" si="108"/>
        <v>34</v>
      </c>
      <c r="AE2320" s="144">
        <v>1104</v>
      </c>
      <c r="AF2320" s="145" t="str">
        <f ca="1">IF(OFFSET('Dummy Payment (2)'!$B$21,AD2320-1,AC2320-1)&lt;&gt;"",OFFSET('Dummy Payment (2)'!$B$21,AD2320-1,AC2320-1),"")</f>
        <v/>
      </c>
      <c r="AG2320" s="146" t="str">
        <f ca="1">IF(OFFSET('Dummy Payment (2)'!$C$21,AD2320-1,AC2320-1)&lt;&gt;"",-OFFSET('Dummy Payment (2)'!$C$21,AD2320-1,AC2320-1),"")</f>
        <v/>
      </c>
      <c r="AH2320" s="147" t="str">
        <f t="shared" ca="1" si="109"/>
        <v/>
      </c>
    </row>
    <row r="2321" spans="29:34" x14ac:dyDescent="0.3">
      <c r="AC2321" s="111">
        <f t="shared" si="107"/>
        <v>11</v>
      </c>
      <c r="AD2321" s="111">
        <f t="shared" si="108"/>
        <v>35</v>
      </c>
      <c r="AE2321" s="144">
        <v>1105</v>
      </c>
      <c r="AF2321" s="145" t="str">
        <f ca="1">IF(OFFSET('Dummy Payment (2)'!$B$21,AD2321-1,AC2321-1)&lt;&gt;"",OFFSET('Dummy Payment (2)'!$B$21,AD2321-1,AC2321-1),"")</f>
        <v/>
      </c>
      <c r="AG2321" s="146" t="str">
        <f ca="1">IF(OFFSET('Dummy Payment (2)'!$C$21,AD2321-1,AC2321-1)&lt;&gt;"",-OFFSET('Dummy Payment (2)'!$C$21,AD2321-1,AC2321-1),"")</f>
        <v/>
      </c>
      <c r="AH2321" s="147" t="str">
        <f t="shared" ca="1" si="109"/>
        <v/>
      </c>
    </row>
    <row r="2322" spans="29:34" x14ac:dyDescent="0.3">
      <c r="AC2322" s="111">
        <f t="shared" si="107"/>
        <v>11</v>
      </c>
      <c r="AD2322" s="111">
        <f t="shared" si="108"/>
        <v>36</v>
      </c>
      <c r="AE2322" s="144">
        <v>1106</v>
      </c>
      <c r="AF2322" s="145" t="str">
        <f ca="1">IF(OFFSET('Dummy Payment (2)'!$B$21,AD2322-1,AC2322-1)&lt;&gt;"",OFFSET('Dummy Payment (2)'!$B$21,AD2322-1,AC2322-1),"")</f>
        <v/>
      </c>
      <c r="AG2322" s="146" t="str">
        <f ca="1">IF(OFFSET('Dummy Payment (2)'!$C$21,AD2322-1,AC2322-1)&lt;&gt;"",-OFFSET('Dummy Payment (2)'!$C$21,AD2322-1,AC2322-1),"")</f>
        <v/>
      </c>
      <c r="AH2322" s="147" t="str">
        <f t="shared" ca="1" si="109"/>
        <v/>
      </c>
    </row>
    <row r="2323" spans="29:34" x14ac:dyDescent="0.3">
      <c r="AC2323" s="111">
        <f t="shared" si="107"/>
        <v>11</v>
      </c>
      <c r="AD2323" s="111">
        <f t="shared" si="108"/>
        <v>37</v>
      </c>
      <c r="AE2323" s="144">
        <v>1107</v>
      </c>
      <c r="AF2323" s="145" t="str">
        <f ca="1">IF(OFFSET('Dummy Payment (2)'!$B$21,AD2323-1,AC2323-1)&lt;&gt;"",OFFSET('Dummy Payment (2)'!$B$21,AD2323-1,AC2323-1),"")</f>
        <v/>
      </c>
      <c r="AG2323" s="146" t="str">
        <f ca="1">IF(OFFSET('Dummy Payment (2)'!$C$21,AD2323-1,AC2323-1)&lt;&gt;"",-OFFSET('Dummy Payment (2)'!$C$21,AD2323-1,AC2323-1),"")</f>
        <v/>
      </c>
      <c r="AH2323" s="147" t="str">
        <f t="shared" ca="1" si="109"/>
        <v/>
      </c>
    </row>
    <row r="2324" spans="29:34" x14ac:dyDescent="0.3">
      <c r="AC2324" s="111">
        <f t="shared" si="107"/>
        <v>11</v>
      </c>
      <c r="AD2324" s="111">
        <f t="shared" si="108"/>
        <v>38</v>
      </c>
      <c r="AE2324" s="144">
        <v>1108</v>
      </c>
      <c r="AF2324" s="145" t="str">
        <f ca="1">IF(OFFSET('Dummy Payment (2)'!$B$21,AD2324-1,AC2324-1)&lt;&gt;"",OFFSET('Dummy Payment (2)'!$B$21,AD2324-1,AC2324-1),"")</f>
        <v/>
      </c>
      <c r="AG2324" s="146" t="str">
        <f ca="1">IF(OFFSET('Dummy Payment (2)'!$C$21,AD2324-1,AC2324-1)&lt;&gt;"",-OFFSET('Dummy Payment (2)'!$C$21,AD2324-1,AC2324-1),"")</f>
        <v/>
      </c>
      <c r="AH2324" s="147" t="str">
        <f t="shared" ca="1" si="109"/>
        <v/>
      </c>
    </row>
    <row r="2325" spans="29:34" x14ac:dyDescent="0.3">
      <c r="AC2325" s="111">
        <f t="shared" si="107"/>
        <v>11</v>
      </c>
      <c r="AD2325" s="111">
        <f t="shared" si="108"/>
        <v>39</v>
      </c>
      <c r="AE2325" s="144">
        <v>1109</v>
      </c>
      <c r="AF2325" s="145" t="str">
        <f ca="1">IF(OFFSET('Dummy Payment (2)'!$B$21,AD2325-1,AC2325-1)&lt;&gt;"",OFFSET('Dummy Payment (2)'!$B$21,AD2325-1,AC2325-1),"")</f>
        <v/>
      </c>
      <c r="AG2325" s="146" t="str">
        <f ca="1">IF(OFFSET('Dummy Payment (2)'!$C$21,AD2325-1,AC2325-1)&lt;&gt;"",-OFFSET('Dummy Payment (2)'!$C$21,AD2325-1,AC2325-1),"")</f>
        <v/>
      </c>
      <c r="AH2325" s="147" t="str">
        <f t="shared" ca="1" si="109"/>
        <v/>
      </c>
    </row>
    <row r="2326" spans="29:34" x14ac:dyDescent="0.3">
      <c r="AC2326" s="111">
        <f t="shared" si="107"/>
        <v>11</v>
      </c>
      <c r="AD2326" s="111">
        <f t="shared" si="108"/>
        <v>40</v>
      </c>
      <c r="AE2326" s="144">
        <v>1110</v>
      </c>
      <c r="AF2326" s="145" t="str">
        <f ca="1">IF(OFFSET('Dummy Payment (2)'!$B$21,AD2326-1,AC2326-1)&lt;&gt;"",OFFSET('Dummy Payment (2)'!$B$21,AD2326-1,AC2326-1),"")</f>
        <v/>
      </c>
      <c r="AG2326" s="146" t="str">
        <f ca="1">IF(OFFSET('Dummy Payment (2)'!$C$21,AD2326-1,AC2326-1)&lt;&gt;"",-OFFSET('Dummy Payment (2)'!$C$21,AD2326-1,AC2326-1),"")</f>
        <v/>
      </c>
      <c r="AH2326" s="147" t="str">
        <f t="shared" ca="1" si="109"/>
        <v/>
      </c>
    </row>
    <row r="2327" spans="29:34" x14ac:dyDescent="0.3">
      <c r="AC2327" s="111">
        <f t="shared" si="107"/>
        <v>11</v>
      </c>
      <c r="AD2327" s="111">
        <f t="shared" si="108"/>
        <v>41</v>
      </c>
      <c r="AE2327" s="144">
        <v>1111</v>
      </c>
      <c r="AF2327" s="145" t="str">
        <f ca="1">IF(OFFSET('Dummy Payment (2)'!$B$21,AD2327-1,AC2327-1)&lt;&gt;"",OFFSET('Dummy Payment (2)'!$B$21,AD2327-1,AC2327-1),"")</f>
        <v/>
      </c>
      <c r="AG2327" s="146" t="str">
        <f ca="1">IF(OFFSET('Dummy Payment (2)'!$C$21,AD2327-1,AC2327-1)&lt;&gt;"",-OFFSET('Dummy Payment (2)'!$C$21,AD2327-1,AC2327-1),"")</f>
        <v/>
      </c>
      <c r="AH2327" s="147" t="str">
        <f t="shared" ca="1" si="109"/>
        <v/>
      </c>
    </row>
    <row r="2328" spans="29:34" x14ac:dyDescent="0.3">
      <c r="AC2328" s="111">
        <f t="shared" si="107"/>
        <v>11</v>
      </c>
      <c r="AD2328" s="111">
        <f t="shared" si="108"/>
        <v>42</v>
      </c>
      <c r="AE2328" s="144">
        <v>1112</v>
      </c>
      <c r="AF2328" s="145" t="str">
        <f ca="1">IF(OFFSET('Dummy Payment (2)'!$B$21,AD2328-1,AC2328-1)&lt;&gt;"",OFFSET('Dummy Payment (2)'!$B$21,AD2328-1,AC2328-1),"")</f>
        <v/>
      </c>
      <c r="AG2328" s="146" t="str">
        <f ca="1">IF(OFFSET('Dummy Payment (2)'!$C$21,AD2328-1,AC2328-1)&lt;&gt;"",-OFFSET('Dummy Payment (2)'!$C$21,AD2328-1,AC2328-1),"")</f>
        <v/>
      </c>
      <c r="AH2328" s="147" t="str">
        <f t="shared" ca="1" si="109"/>
        <v/>
      </c>
    </row>
    <row r="2329" spans="29:34" x14ac:dyDescent="0.3">
      <c r="AC2329" s="111">
        <f t="shared" si="107"/>
        <v>11</v>
      </c>
      <c r="AD2329" s="111">
        <f t="shared" si="108"/>
        <v>43</v>
      </c>
      <c r="AE2329" s="144">
        <v>1113</v>
      </c>
      <c r="AF2329" s="145" t="str">
        <f ca="1">IF(OFFSET('Dummy Payment (2)'!$B$21,AD2329-1,AC2329-1)&lt;&gt;"",OFFSET('Dummy Payment (2)'!$B$21,AD2329-1,AC2329-1),"")</f>
        <v/>
      </c>
      <c r="AG2329" s="146" t="str">
        <f ca="1">IF(OFFSET('Dummy Payment (2)'!$C$21,AD2329-1,AC2329-1)&lt;&gt;"",-OFFSET('Dummy Payment (2)'!$C$21,AD2329-1,AC2329-1),"")</f>
        <v/>
      </c>
      <c r="AH2329" s="147" t="str">
        <f t="shared" ca="1" si="109"/>
        <v/>
      </c>
    </row>
    <row r="2330" spans="29:34" x14ac:dyDescent="0.3">
      <c r="AC2330" s="111">
        <f t="shared" si="107"/>
        <v>11</v>
      </c>
      <c r="AD2330" s="111">
        <f t="shared" si="108"/>
        <v>44</v>
      </c>
      <c r="AE2330" s="144">
        <v>1114</v>
      </c>
      <c r="AF2330" s="145" t="str">
        <f ca="1">IF(OFFSET('Dummy Payment (2)'!$B$21,AD2330-1,AC2330-1)&lt;&gt;"",OFFSET('Dummy Payment (2)'!$B$21,AD2330-1,AC2330-1),"")</f>
        <v/>
      </c>
      <c r="AG2330" s="146" t="str">
        <f ca="1">IF(OFFSET('Dummy Payment (2)'!$C$21,AD2330-1,AC2330-1)&lt;&gt;"",-OFFSET('Dummy Payment (2)'!$C$21,AD2330-1,AC2330-1),"")</f>
        <v/>
      </c>
      <c r="AH2330" s="147" t="str">
        <f t="shared" ca="1" si="109"/>
        <v/>
      </c>
    </row>
    <row r="2331" spans="29:34" x14ac:dyDescent="0.3">
      <c r="AC2331" s="111">
        <f t="shared" si="107"/>
        <v>11</v>
      </c>
      <c r="AD2331" s="111">
        <f t="shared" si="108"/>
        <v>45</v>
      </c>
      <c r="AE2331" s="144">
        <v>1115</v>
      </c>
      <c r="AF2331" s="145" t="str">
        <f ca="1">IF(OFFSET('Dummy Payment (2)'!$B$21,AD2331-1,AC2331-1)&lt;&gt;"",OFFSET('Dummy Payment (2)'!$B$21,AD2331-1,AC2331-1),"")</f>
        <v/>
      </c>
      <c r="AG2331" s="146" t="str">
        <f ca="1">IF(OFFSET('Dummy Payment (2)'!$C$21,AD2331-1,AC2331-1)&lt;&gt;"",-OFFSET('Dummy Payment (2)'!$C$21,AD2331-1,AC2331-1),"")</f>
        <v/>
      </c>
      <c r="AH2331" s="147" t="str">
        <f t="shared" ca="1" si="109"/>
        <v/>
      </c>
    </row>
    <row r="2332" spans="29:34" x14ac:dyDescent="0.3">
      <c r="AC2332" s="111">
        <f t="shared" si="107"/>
        <v>11</v>
      </c>
      <c r="AD2332" s="111">
        <f t="shared" si="108"/>
        <v>46</v>
      </c>
      <c r="AE2332" s="144">
        <v>1116</v>
      </c>
      <c r="AF2332" s="145" t="str">
        <f ca="1">IF(OFFSET('Dummy Payment (2)'!$B$21,AD2332-1,AC2332-1)&lt;&gt;"",OFFSET('Dummy Payment (2)'!$B$21,AD2332-1,AC2332-1),"")</f>
        <v/>
      </c>
      <c r="AG2332" s="146" t="str">
        <f ca="1">IF(OFFSET('Dummy Payment (2)'!$C$21,AD2332-1,AC2332-1)&lt;&gt;"",-OFFSET('Dummy Payment (2)'!$C$21,AD2332-1,AC2332-1),"")</f>
        <v/>
      </c>
      <c r="AH2332" s="147" t="str">
        <f t="shared" ca="1" si="109"/>
        <v/>
      </c>
    </row>
    <row r="2333" spans="29:34" x14ac:dyDescent="0.3">
      <c r="AC2333" s="111">
        <f t="shared" si="107"/>
        <v>11</v>
      </c>
      <c r="AD2333" s="111">
        <f t="shared" si="108"/>
        <v>47</v>
      </c>
      <c r="AE2333" s="144">
        <v>1117</v>
      </c>
      <c r="AF2333" s="145" t="str">
        <f ca="1">IF(OFFSET('Dummy Payment (2)'!$B$21,AD2333-1,AC2333-1)&lt;&gt;"",OFFSET('Dummy Payment (2)'!$B$21,AD2333-1,AC2333-1),"")</f>
        <v/>
      </c>
      <c r="AG2333" s="146" t="str">
        <f ca="1">IF(OFFSET('Dummy Payment (2)'!$C$21,AD2333-1,AC2333-1)&lt;&gt;"",-OFFSET('Dummy Payment (2)'!$C$21,AD2333-1,AC2333-1),"")</f>
        <v/>
      </c>
      <c r="AH2333" s="147" t="str">
        <f t="shared" ca="1" si="109"/>
        <v/>
      </c>
    </row>
    <row r="2334" spans="29:34" x14ac:dyDescent="0.3">
      <c r="AC2334" s="111">
        <f t="shared" si="107"/>
        <v>11</v>
      </c>
      <c r="AD2334" s="111">
        <f t="shared" si="108"/>
        <v>48</v>
      </c>
      <c r="AE2334" s="144">
        <v>1118</v>
      </c>
      <c r="AF2334" s="145" t="str">
        <f ca="1">IF(OFFSET('Dummy Payment (2)'!$B$21,AD2334-1,AC2334-1)&lt;&gt;"",OFFSET('Dummy Payment (2)'!$B$21,AD2334-1,AC2334-1),"")</f>
        <v/>
      </c>
      <c r="AG2334" s="146" t="str">
        <f ca="1">IF(OFFSET('Dummy Payment (2)'!$C$21,AD2334-1,AC2334-1)&lt;&gt;"",-OFFSET('Dummy Payment (2)'!$C$21,AD2334-1,AC2334-1),"")</f>
        <v/>
      </c>
      <c r="AH2334" s="147" t="str">
        <f t="shared" ca="1" si="109"/>
        <v/>
      </c>
    </row>
    <row r="2335" spans="29:34" x14ac:dyDescent="0.3">
      <c r="AC2335" s="111">
        <f t="shared" si="107"/>
        <v>11</v>
      </c>
      <c r="AD2335" s="111">
        <f t="shared" si="108"/>
        <v>49</v>
      </c>
      <c r="AE2335" s="144">
        <v>1119</v>
      </c>
      <c r="AF2335" s="145" t="str">
        <f ca="1">IF(OFFSET('Dummy Payment (2)'!$B$21,AD2335-1,AC2335-1)&lt;&gt;"",OFFSET('Dummy Payment (2)'!$B$21,AD2335-1,AC2335-1),"")</f>
        <v/>
      </c>
      <c r="AG2335" s="146" t="str">
        <f ca="1">IF(OFFSET('Dummy Payment (2)'!$C$21,AD2335-1,AC2335-1)&lt;&gt;"",-OFFSET('Dummy Payment (2)'!$C$21,AD2335-1,AC2335-1),"")</f>
        <v/>
      </c>
      <c r="AH2335" s="147" t="str">
        <f t="shared" ca="1" si="109"/>
        <v/>
      </c>
    </row>
    <row r="2336" spans="29:34" x14ac:dyDescent="0.3">
      <c r="AC2336" s="111">
        <f t="shared" si="107"/>
        <v>11</v>
      </c>
      <c r="AD2336" s="111">
        <f t="shared" si="108"/>
        <v>50</v>
      </c>
      <c r="AE2336" s="144">
        <v>1120</v>
      </c>
      <c r="AF2336" s="145" t="str">
        <f ca="1">IF(OFFSET('Dummy Payment (2)'!$B$21,AD2336-1,AC2336-1)&lt;&gt;"",OFFSET('Dummy Payment (2)'!$B$21,AD2336-1,AC2336-1),"")</f>
        <v/>
      </c>
      <c r="AG2336" s="146" t="str">
        <f ca="1">IF(OFFSET('Dummy Payment (2)'!$C$21,AD2336-1,AC2336-1)&lt;&gt;"",-OFFSET('Dummy Payment (2)'!$C$21,AD2336-1,AC2336-1),"")</f>
        <v/>
      </c>
      <c r="AH2336" s="147" t="str">
        <f t="shared" ca="1" si="109"/>
        <v/>
      </c>
    </row>
    <row r="2337" spans="29:34" x14ac:dyDescent="0.3">
      <c r="AC2337" s="111">
        <f t="shared" si="107"/>
        <v>11</v>
      </c>
      <c r="AD2337" s="111">
        <f t="shared" si="108"/>
        <v>51</v>
      </c>
      <c r="AE2337" s="144">
        <v>1121</v>
      </c>
      <c r="AF2337" s="145" t="str">
        <f ca="1">IF(OFFSET('Dummy Payment (2)'!$B$21,AD2337-1,AC2337-1)&lt;&gt;"",OFFSET('Dummy Payment (2)'!$B$21,AD2337-1,AC2337-1),"")</f>
        <v/>
      </c>
      <c r="AG2337" s="146" t="str">
        <f ca="1">IF(OFFSET('Dummy Payment (2)'!$C$21,AD2337-1,AC2337-1)&lt;&gt;"",-OFFSET('Dummy Payment (2)'!$C$21,AD2337-1,AC2337-1),"")</f>
        <v/>
      </c>
      <c r="AH2337" s="147" t="str">
        <f t="shared" ca="1" si="109"/>
        <v/>
      </c>
    </row>
    <row r="2338" spans="29:34" x14ac:dyDescent="0.3">
      <c r="AC2338" s="111">
        <f t="shared" si="107"/>
        <v>11</v>
      </c>
      <c r="AD2338" s="111">
        <f t="shared" si="108"/>
        <v>52</v>
      </c>
      <c r="AE2338" s="144">
        <v>1122</v>
      </c>
      <c r="AF2338" s="145" t="str">
        <f ca="1">IF(OFFSET('Dummy Payment (2)'!$B$21,AD2338-1,AC2338-1)&lt;&gt;"",OFFSET('Dummy Payment (2)'!$B$21,AD2338-1,AC2338-1),"")</f>
        <v/>
      </c>
      <c r="AG2338" s="146" t="str">
        <f ca="1">IF(OFFSET('Dummy Payment (2)'!$C$21,AD2338-1,AC2338-1)&lt;&gt;"",-OFFSET('Dummy Payment (2)'!$C$21,AD2338-1,AC2338-1),"")</f>
        <v/>
      </c>
      <c r="AH2338" s="147" t="str">
        <f t="shared" ca="1" si="109"/>
        <v/>
      </c>
    </row>
    <row r="2339" spans="29:34" x14ac:dyDescent="0.3">
      <c r="AC2339" s="111">
        <f t="shared" si="107"/>
        <v>11</v>
      </c>
      <c r="AD2339" s="111">
        <f t="shared" si="108"/>
        <v>53</v>
      </c>
      <c r="AE2339" s="144">
        <v>1123</v>
      </c>
      <c r="AF2339" s="145" t="str">
        <f ca="1">IF(OFFSET('Dummy Payment (2)'!$B$21,AD2339-1,AC2339-1)&lt;&gt;"",OFFSET('Dummy Payment (2)'!$B$21,AD2339-1,AC2339-1),"")</f>
        <v/>
      </c>
      <c r="AG2339" s="146" t="str">
        <f ca="1">IF(OFFSET('Dummy Payment (2)'!$C$21,AD2339-1,AC2339-1)&lt;&gt;"",-OFFSET('Dummy Payment (2)'!$C$21,AD2339-1,AC2339-1),"")</f>
        <v/>
      </c>
      <c r="AH2339" s="147" t="str">
        <f t="shared" ca="1" si="109"/>
        <v/>
      </c>
    </row>
    <row r="2340" spans="29:34" x14ac:dyDescent="0.3">
      <c r="AC2340" s="111">
        <f t="shared" si="107"/>
        <v>11</v>
      </c>
      <c r="AD2340" s="111">
        <f t="shared" si="108"/>
        <v>54</v>
      </c>
      <c r="AE2340" s="144">
        <v>1124</v>
      </c>
      <c r="AF2340" s="145" t="str">
        <f ca="1">IF(OFFSET('Dummy Payment (2)'!$B$21,AD2340-1,AC2340-1)&lt;&gt;"",OFFSET('Dummy Payment (2)'!$B$21,AD2340-1,AC2340-1),"")</f>
        <v/>
      </c>
      <c r="AG2340" s="146" t="str">
        <f ca="1">IF(OFFSET('Dummy Payment (2)'!$C$21,AD2340-1,AC2340-1)&lt;&gt;"",-OFFSET('Dummy Payment (2)'!$C$21,AD2340-1,AC2340-1),"")</f>
        <v/>
      </c>
      <c r="AH2340" s="147" t="str">
        <f t="shared" ca="1" si="109"/>
        <v/>
      </c>
    </row>
    <row r="2341" spans="29:34" x14ac:dyDescent="0.3">
      <c r="AC2341" s="111">
        <f t="shared" si="107"/>
        <v>11</v>
      </c>
      <c r="AD2341" s="111">
        <f t="shared" si="108"/>
        <v>55</v>
      </c>
      <c r="AE2341" s="144">
        <v>1125</v>
      </c>
      <c r="AF2341" s="145" t="str">
        <f ca="1">IF(OFFSET('Dummy Payment (2)'!$B$21,AD2341-1,AC2341-1)&lt;&gt;"",OFFSET('Dummy Payment (2)'!$B$21,AD2341-1,AC2341-1),"")</f>
        <v/>
      </c>
      <c r="AG2341" s="146" t="str">
        <f ca="1">IF(OFFSET('Dummy Payment (2)'!$C$21,AD2341-1,AC2341-1)&lt;&gt;"",-OFFSET('Dummy Payment (2)'!$C$21,AD2341-1,AC2341-1),"")</f>
        <v/>
      </c>
      <c r="AH2341" s="147" t="str">
        <f t="shared" ca="1" si="109"/>
        <v/>
      </c>
    </row>
    <row r="2342" spans="29:34" x14ac:dyDescent="0.3">
      <c r="AC2342" s="111">
        <f t="shared" si="107"/>
        <v>11</v>
      </c>
      <c r="AD2342" s="111">
        <f t="shared" si="108"/>
        <v>56</v>
      </c>
      <c r="AE2342" s="144">
        <v>1126</v>
      </c>
      <c r="AF2342" s="145" t="str">
        <f ca="1">IF(OFFSET('Dummy Payment (2)'!$B$21,AD2342-1,AC2342-1)&lt;&gt;"",OFFSET('Dummy Payment (2)'!$B$21,AD2342-1,AC2342-1),"")</f>
        <v/>
      </c>
      <c r="AG2342" s="146" t="str">
        <f ca="1">IF(OFFSET('Dummy Payment (2)'!$C$21,AD2342-1,AC2342-1)&lt;&gt;"",-OFFSET('Dummy Payment (2)'!$C$21,AD2342-1,AC2342-1),"")</f>
        <v/>
      </c>
      <c r="AH2342" s="147" t="str">
        <f t="shared" ca="1" si="109"/>
        <v/>
      </c>
    </row>
    <row r="2343" spans="29:34" x14ac:dyDescent="0.3">
      <c r="AC2343" s="111">
        <f t="shared" si="107"/>
        <v>11</v>
      </c>
      <c r="AD2343" s="111">
        <f t="shared" si="108"/>
        <v>57</v>
      </c>
      <c r="AE2343" s="144">
        <v>1127</v>
      </c>
      <c r="AF2343" s="145" t="str">
        <f ca="1">IF(OFFSET('Dummy Payment (2)'!$B$21,AD2343-1,AC2343-1)&lt;&gt;"",OFFSET('Dummy Payment (2)'!$B$21,AD2343-1,AC2343-1),"")</f>
        <v/>
      </c>
      <c r="AG2343" s="146" t="str">
        <f ca="1">IF(OFFSET('Dummy Payment (2)'!$C$21,AD2343-1,AC2343-1)&lt;&gt;"",-OFFSET('Dummy Payment (2)'!$C$21,AD2343-1,AC2343-1),"")</f>
        <v/>
      </c>
      <c r="AH2343" s="147" t="str">
        <f t="shared" ca="1" si="109"/>
        <v/>
      </c>
    </row>
    <row r="2344" spans="29:34" x14ac:dyDescent="0.3">
      <c r="AC2344" s="111">
        <f t="shared" si="107"/>
        <v>11</v>
      </c>
      <c r="AD2344" s="111">
        <f t="shared" si="108"/>
        <v>58</v>
      </c>
      <c r="AE2344" s="144">
        <v>1128</v>
      </c>
      <c r="AF2344" s="145" t="str">
        <f ca="1">IF(OFFSET('Dummy Payment (2)'!$B$21,AD2344-1,AC2344-1)&lt;&gt;"",OFFSET('Dummy Payment (2)'!$B$21,AD2344-1,AC2344-1),"")</f>
        <v/>
      </c>
      <c r="AG2344" s="146" t="str">
        <f ca="1">IF(OFFSET('Dummy Payment (2)'!$C$21,AD2344-1,AC2344-1)&lt;&gt;"",-OFFSET('Dummy Payment (2)'!$C$21,AD2344-1,AC2344-1),"")</f>
        <v/>
      </c>
      <c r="AH2344" s="147" t="str">
        <f t="shared" ca="1" si="109"/>
        <v/>
      </c>
    </row>
    <row r="2345" spans="29:34" x14ac:dyDescent="0.3">
      <c r="AC2345" s="111">
        <f t="shared" si="107"/>
        <v>11</v>
      </c>
      <c r="AD2345" s="111">
        <f t="shared" si="108"/>
        <v>59</v>
      </c>
      <c r="AE2345" s="144">
        <v>1129</v>
      </c>
      <c r="AF2345" s="145" t="str">
        <f ca="1">IF(OFFSET('Dummy Payment (2)'!$B$21,AD2345-1,AC2345-1)&lt;&gt;"",OFFSET('Dummy Payment (2)'!$B$21,AD2345-1,AC2345-1),"")</f>
        <v/>
      </c>
      <c r="AG2345" s="146" t="str">
        <f ca="1">IF(OFFSET('Dummy Payment (2)'!$C$21,AD2345-1,AC2345-1)&lt;&gt;"",-OFFSET('Dummy Payment (2)'!$C$21,AD2345-1,AC2345-1),"")</f>
        <v/>
      </c>
      <c r="AH2345" s="147" t="str">
        <f t="shared" ca="1" si="109"/>
        <v/>
      </c>
    </row>
    <row r="2346" spans="29:34" x14ac:dyDescent="0.3">
      <c r="AC2346" s="111">
        <f t="shared" si="107"/>
        <v>11</v>
      </c>
      <c r="AD2346" s="111">
        <f t="shared" si="108"/>
        <v>60</v>
      </c>
      <c r="AE2346" s="144">
        <v>1130</v>
      </c>
      <c r="AF2346" s="145" t="str">
        <f ca="1">IF(OFFSET('Dummy Payment (2)'!$B$21,AD2346-1,AC2346-1)&lt;&gt;"",OFFSET('Dummy Payment (2)'!$B$21,AD2346-1,AC2346-1),"")</f>
        <v/>
      </c>
      <c r="AG2346" s="146" t="str">
        <f ca="1">IF(OFFSET('Dummy Payment (2)'!$C$21,AD2346-1,AC2346-1)&lt;&gt;"",-OFFSET('Dummy Payment (2)'!$C$21,AD2346-1,AC2346-1),"")</f>
        <v/>
      </c>
      <c r="AH2346" s="147" t="str">
        <f t="shared" ca="1" si="109"/>
        <v/>
      </c>
    </row>
    <row r="2347" spans="29:34" x14ac:dyDescent="0.3">
      <c r="AC2347" s="111">
        <f t="shared" si="107"/>
        <v>11</v>
      </c>
      <c r="AD2347" s="111">
        <f t="shared" si="108"/>
        <v>61</v>
      </c>
      <c r="AE2347" s="144">
        <v>1131</v>
      </c>
      <c r="AF2347" s="145" t="str">
        <f ca="1">IF(OFFSET('Dummy Payment (2)'!$B$21,AD2347-1,AC2347-1)&lt;&gt;"",OFFSET('Dummy Payment (2)'!$B$21,AD2347-1,AC2347-1),"")</f>
        <v/>
      </c>
      <c r="AG2347" s="146" t="str">
        <f ca="1">IF(OFFSET('Dummy Payment (2)'!$C$21,AD2347-1,AC2347-1)&lt;&gt;"",-OFFSET('Dummy Payment (2)'!$C$21,AD2347-1,AC2347-1),"")</f>
        <v/>
      </c>
      <c r="AH2347" s="147" t="str">
        <f t="shared" ca="1" si="109"/>
        <v/>
      </c>
    </row>
    <row r="2348" spans="29:34" x14ac:dyDescent="0.3">
      <c r="AC2348" s="111">
        <f t="shared" si="107"/>
        <v>11</v>
      </c>
      <c r="AD2348" s="111">
        <f t="shared" si="108"/>
        <v>62</v>
      </c>
      <c r="AE2348" s="144">
        <v>1132</v>
      </c>
      <c r="AF2348" s="145" t="str">
        <f ca="1">IF(OFFSET('Dummy Payment (2)'!$B$21,AD2348-1,AC2348-1)&lt;&gt;"",OFFSET('Dummy Payment (2)'!$B$21,AD2348-1,AC2348-1),"")</f>
        <v/>
      </c>
      <c r="AG2348" s="146" t="str">
        <f ca="1">IF(OFFSET('Dummy Payment (2)'!$C$21,AD2348-1,AC2348-1)&lt;&gt;"",-OFFSET('Dummy Payment (2)'!$C$21,AD2348-1,AC2348-1),"")</f>
        <v/>
      </c>
      <c r="AH2348" s="147" t="str">
        <f t="shared" ca="1" si="109"/>
        <v/>
      </c>
    </row>
    <row r="2349" spans="29:34" x14ac:dyDescent="0.3">
      <c r="AC2349" s="111">
        <f t="shared" si="107"/>
        <v>11</v>
      </c>
      <c r="AD2349" s="111">
        <f t="shared" si="108"/>
        <v>63</v>
      </c>
      <c r="AE2349" s="144">
        <v>1133</v>
      </c>
      <c r="AF2349" s="145" t="str">
        <f ca="1">IF(OFFSET('Dummy Payment (2)'!$B$21,AD2349-1,AC2349-1)&lt;&gt;"",OFFSET('Dummy Payment (2)'!$B$21,AD2349-1,AC2349-1),"")</f>
        <v/>
      </c>
      <c r="AG2349" s="146" t="str">
        <f ca="1">IF(OFFSET('Dummy Payment (2)'!$C$21,AD2349-1,AC2349-1)&lt;&gt;"",-OFFSET('Dummy Payment (2)'!$C$21,AD2349-1,AC2349-1),"")</f>
        <v/>
      </c>
      <c r="AH2349" s="147" t="str">
        <f t="shared" ca="1" si="109"/>
        <v/>
      </c>
    </row>
    <row r="2350" spans="29:34" x14ac:dyDescent="0.3">
      <c r="AC2350" s="111">
        <f t="shared" si="107"/>
        <v>11</v>
      </c>
      <c r="AD2350" s="111">
        <f t="shared" si="108"/>
        <v>64</v>
      </c>
      <c r="AE2350" s="144">
        <v>1134</v>
      </c>
      <c r="AF2350" s="145" t="str">
        <f ca="1">IF(OFFSET('Dummy Payment (2)'!$B$21,AD2350-1,AC2350-1)&lt;&gt;"",OFFSET('Dummy Payment (2)'!$B$21,AD2350-1,AC2350-1),"")</f>
        <v/>
      </c>
      <c r="AG2350" s="146" t="str">
        <f ca="1">IF(OFFSET('Dummy Payment (2)'!$C$21,AD2350-1,AC2350-1)&lt;&gt;"",-OFFSET('Dummy Payment (2)'!$C$21,AD2350-1,AC2350-1),"")</f>
        <v/>
      </c>
      <c r="AH2350" s="147" t="str">
        <f t="shared" ca="1" si="109"/>
        <v/>
      </c>
    </row>
    <row r="2351" spans="29:34" x14ac:dyDescent="0.3">
      <c r="AC2351" s="111">
        <f t="shared" si="107"/>
        <v>11</v>
      </c>
      <c r="AD2351" s="111">
        <f t="shared" si="108"/>
        <v>65</v>
      </c>
      <c r="AE2351" s="144">
        <v>1135</v>
      </c>
      <c r="AF2351" s="145" t="str">
        <f ca="1">IF(OFFSET('Dummy Payment (2)'!$B$21,AD2351-1,AC2351-1)&lt;&gt;"",OFFSET('Dummy Payment (2)'!$B$21,AD2351-1,AC2351-1),"")</f>
        <v/>
      </c>
      <c r="AG2351" s="146" t="str">
        <f ca="1">IF(OFFSET('Dummy Payment (2)'!$C$21,AD2351-1,AC2351-1)&lt;&gt;"",-OFFSET('Dummy Payment (2)'!$C$21,AD2351-1,AC2351-1),"")</f>
        <v/>
      </c>
      <c r="AH2351" s="147" t="str">
        <f t="shared" ca="1" si="109"/>
        <v/>
      </c>
    </row>
    <row r="2352" spans="29:34" x14ac:dyDescent="0.3">
      <c r="AC2352" s="111">
        <f t="shared" si="107"/>
        <v>11</v>
      </c>
      <c r="AD2352" s="111">
        <f t="shared" si="108"/>
        <v>66</v>
      </c>
      <c r="AE2352" s="144">
        <v>1136</v>
      </c>
      <c r="AF2352" s="145" t="str">
        <f ca="1">IF(OFFSET('Dummy Payment (2)'!$B$21,AD2352-1,AC2352-1)&lt;&gt;"",OFFSET('Dummy Payment (2)'!$B$21,AD2352-1,AC2352-1),"")</f>
        <v/>
      </c>
      <c r="AG2352" s="146" t="str">
        <f ca="1">IF(OFFSET('Dummy Payment (2)'!$C$21,AD2352-1,AC2352-1)&lt;&gt;"",-OFFSET('Dummy Payment (2)'!$C$21,AD2352-1,AC2352-1),"")</f>
        <v/>
      </c>
      <c r="AH2352" s="147" t="str">
        <f t="shared" ca="1" si="109"/>
        <v/>
      </c>
    </row>
    <row r="2353" spans="29:34" x14ac:dyDescent="0.3">
      <c r="AC2353" s="111">
        <f t="shared" si="107"/>
        <v>11</v>
      </c>
      <c r="AD2353" s="111">
        <f t="shared" si="108"/>
        <v>67</v>
      </c>
      <c r="AE2353" s="144">
        <v>1137</v>
      </c>
      <c r="AF2353" s="145" t="str">
        <f ca="1">IF(OFFSET('Dummy Payment (2)'!$B$21,AD2353-1,AC2353-1)&lt;&gt;"",OFFSET('Dummy Payment (2)'!$B$21,AD2353-1,AC2353-1),"")</f>
        <v/>
      </c>
      <c r="AG2353" s="146" t="str">
        <f ca="1">IF(OFFSET('Dummy Payment (2)'!$C$21,AD2353-1,AC2353-1)&lt;&gt;"",-OFFSET('Dummy Payment (2)'!$C$21,AD2353-1,AC2353-1),"")</f>
        <v/>
      </c>
      <c r="AH2353" s="147" t="str">
        <f t="shared" ca="1" si="109"/>
        <v/>
      </c>
    </row>
    <row r="2354" spans="29:34" x14ac:dyDescent="0.3">
      <c r="AC2354" s="111">
        <f t="shared" si="107"/>
        <v>11</v>
      </c>
      <c r="AD2354" s="111">
        <f t="shared" si="108"/>
        <v>68</v>
      </c>
      <c r="AE2354" s="144">
        <v>1138</v>
      </c>
      <c r="AF2354" s="145" t="str">
        <f ca="1">IF(OFFSET('Dummy Payment (2)'!$B$21,AD2354-1,AC2354-1)&lt;&gt;"",OFFSET('Dummy Payment (2)'!$B$21,AD2354-1,AC2354-1),"")</f>
        <v/>
      </c>
      <c r="AG2354" s="146" t="str">
        <f ca="1">IF(OFFSET('Dummy Payment (2)'!$C$21,AD2354-1,AC2354-1)&lt;&gt;"",-OFFSET('Dummy Payment (2)'!$C$21,AD2354-1,AC2354-1),"")</f>
        <v/>
      </c>
      <c r="AH2354" s="147" t="str">
        <f t="shared" ca="1" si="109"/>
        <v/>
      </c>
    </row>
    <row r="2355" spans="29:34" x14ac:dyDescent="0.3">
      <c r="AC2355" s="111">
        <f t="shared" si="107"/>
        <v>11</v>
      </c>
      <c r="AD2355" s="111">
        <f t="shared" si="108"/>
        <v>69</v>
      </c>
      <c r="AE2355" s="144">
        <v>1139</v>
      </c>
      <c r="AF2355" s="145" t="str">
        <f ca="1">IF(OFFSET('Dummy Payment (2)'!$B$21,AD2355-1,AC2355-1)&lt;&gt;"",OFFSET('Dummy Payment (2)'!$B$21,AD2355-1,AC2355-1),"")</f>
        <v/>
      </c>
      <c r="AG2355" s="146" t="str">
        <f ca="1">IF(OFFSET('Dummy Payment (2)'!$C$21,AD2355-1,AC2355-1)&lt;&gt;"",-OFFSET('Dummy Payment (2)'!$C$21,AD2355-1,AC2355-1),"")</f>
        <v/>
      </c>
      <c r="AH2355" s="147" t="str">
        <f t="shared" ca="1" si="109"/>
        <v/>
      </c>
    </row>
    <row r="2356" spans="29:34" x14ac:dyDescent="0.3">
      <c r="AC2356" s="111">
        <f t="shared" si="107"/>
        <v>11</v>
      </c>
      <c r="AD2356" s="111">
        <f t="shared" si="108"/>
        <v>70</v>
      </c>
      <c r="AE2356" s="144">
        <v>1140</v>
      </c>
      <c r="AF2356" s="145" t="str">
        <f ca="1">IF(OFFSET('Dummy Payment (2)'!$B$21,AD2356-1,AC2356-1)&lt;&gt;"",OFFSET('Dummy Payment (2)'!$B$21,AD2356-1,AC2356-1),"")</f>
        <v/>
      </c>
      <c r="AG2356" s="146" t="str">
        <f ca="1">IF(OFFSET('Dummy Payment (2)'!$C$21,AD2356-1,AC2356-1)&lt;&gt;"",-OFFSET('Dummy Payment (2)'!$C$21,AD2356-1,AC2356-1),"")</f>
        <v/>
      </c>
      <c r="AH2356" s="147" t="str">
        <f t="shared" ca="1" si="109"/>
        <v/>
      </c>
    </row>
    <row r="2357" spans="29:34" x14ac:dyDescent="0.3">
      <c r="AC2357" s="111">
        <f t="shared" si="107"/>
        <v>11</v>
      </c>
      <c r="AD2357" s="111">
        <f t="shared" si="108"/>
        <v>71</v>
      </c>
      <c r="AE2357" s="144">
        <v>1141</v>
      </c>
      <c r="AF2357" s="145" t="str">
        <f ca="1">IF(OFFSET('Dummy Payment (2)'!$B$21,AD2357-1,AC2357-1)&lt;&gt;"",OFFSET('Dummy Payment (2)'!$B$21,AD2357-1,AC2357-1),"")</f>
        <v/>
      </c>
      <c r="AG2357" s="146" t="str">
        <f ca="1">IF(OFFSET('Dummy Payment (2)'!$C$21,AD2357-1,AC2357-1)&lt;&gt;"",-OFFSET('Dummy Payment (2)'!$C$21,AD2357-1,AC2357-1),"")</f>
        <v/>
      </c>
      <c r="AH2357" s="147" t="str">
        <f t="shared" ca="1" si="109"/>
        <v/>
      </c>
    </row>
    <row r="2358" spans="29:34" x14ac:dyDescent="0.3">
      <c r="AC2358" s="111">
        <f t="shared" si="107"/>
        <v>11</v>
      </c>
      <c r="AD2358" s="111">
        <f t="shared" si="108"/>
        <v>72</v>
      </c>
      <c r="AE2358" s="144">
        <v>1142</v>
      </c>
      <c r="AF2358" s="145" t="str">
        <f ca="1">IF(OFFSET('Dummy Payment (2)'!$B$21,AD2358-1,AC2358-1)&lt;&gt;"",OFFSET('Dummy Payment (2)'!$B$21,AD2358-1,AC2358-1),"")</f>
        <v/>
      </c>
      <c r="AG2358" s="146" t="str">
        <f ca="1">IF(OFFSET('Dummy Payment (2)'!$C$21,AD2358-1,AC2358-1)&lt;&gt;"",-OFFSET('Dummy Payment (2)'!$C$21,AD2358-1,AC2358-1),"")</f>
        <v/>
      </c>
      <c r="AH2358" s="147" t="str">
        <f t="shared" ca="1" si="109"/>
        <v/>
      </c>
    </row>
    <row r="2359" spans="29:34" x14ac:dyDescent="0.3">
      <c r="AC2359" s="111">
        <f t="shared" ref="AC2359:AC2422" si="110">AC2249+2</f>
        <v>11</v>
      </c>
      <c r="AD2359" s="111">
        <f t="shared" ref="AD2359:AD2422" si="111">AD2249</f>
        <v>73</v>
      </c>
      <c r="AE2359" s="144">
        <v>1143</v>
      </c>
      <c r="AF2359" s="145" t="str">
        <f ca="1">IF(OFFSET('Dummy Payment (2)'!$B$21,AD2359-1,AC2359-1)&lt;&gt;"",OFFSET('Dummy Payment (2)'!$B$21,AD2359-1,AC2359-1),"")</f>
        <v/>
      </c>
      <c r="AG2359" s="146" t="str">
        <f ca="1">IF(OFFSET('Dummy Payment (2)'!$C$21,AD2359-1,AC2359-1)&lt;&gt;"",-OFFSET('Dummy Payment (2)'!$C$21,AD2359-1,AC2359-1),"")</f>
        <v/>
      </c>
      <c r="AH2359" s="147" t="str">
        <f t="shared" ref="AH2359:AH2422" ca="1" si="112">IF(AH2249&lt;&gt;"",AH2249,"")</f>
        <v/>
      </c>
    </row>
    <row r="2360" spans="29:34" x14ac:dyDescent="0.3">
      <c r="AC2360" s="111">
        <f t="shared" si="110"/>
        <v>11</v>
      </c>
      <c r="AD2360" s="111">
        <f t="shared" si="111"/>
        <v>74</v>
      </c>
      <c r="AE2360" s="144">
        <v>1144</v>
      </c>
      <c r="AF2360" s="145" t="str">
        <f ca="1">IF(OFFSET('Dummy Payment (2)'!$B$21,AD2360-1,AC2360-1)&lt;&gt;"",OFFSET('Dummy Payment (2)'!$B$21,AD2360-1,AC2360-1),"")</f>
        <v/>
      </c>
      <c r="AG2360" s="146" t="str">
        <f ca="1">IF(OFFSET('Dummy Payment (2)'!$C$21,AD2360-1,AC2360-1)&lt;&gt;"",-OFFSET('Dummy Payment (2)'!$C$21,AD2360-1,AC2360-1),"")</f>
        <v/>
      </c>
      <c r="AH2360" s="147" t="str">
        <f t="shared" ca="1" si="112"/>
        <v/>
      </c>
    </row>
    <row r="2361" spans="29:34" x14ac:dyDescent="0.3">
      <c r="AC2361" s="111">
        <f t="shared" si="110"/>
        <v>11</v>
      </c>
      <c r="AD2361" s="111">
        <f t="shared" si="111"/>
        <v>75</v>
      </c>
      <c r="AE2361" s="144">
        <v>1145</v>
      </c>
      <c r="AF2361" s="145" t="str">
        <f ca="1">IF(OFFSET('Dummy Payment (2)'!$B$21,AD2361-1,AC2361-1)&lt;&gt;"",OFFSET('Dummy Payment (2)'!$B$21,AD2361-1,AC2361-1),"")</f>
        <v/>
      </c>
      <c r="AG2361" s="146" t="str">
        <f ca="1">IF(OFFSET('Dummy Payment (2)'!$C$21,AD2361-1,AC2361-1)&lt;&gt;"",-OFFSET('Dummy Payment (2)'!$C$21,AD2361-1,AC2361-1),"")</f>
        <v/>
      </c>
      <c r="AH2361" s="147" t="str">
        <f t="shared" ca="1" si="112"/>
        <v/>
      </c>
    </row>
    <row r="2362" spans="29:34" x14ac:dyDescent="0.3">
      <c r="AC2362" s="111">
        <f t="shared" si="110"/>
        <v>11</v>
      </c>
      <c r="AD2362" s="111">
        <f t="shared" si="111"/>
        <v>76</v>
      </c>
      <c r="AE2362" s="144">
        <v>1146</v>
      </c>
      <c r="AF2362" s="145" t="str">
        <f ca="1">IF(OFFSET('Dummy Payment (2)'!$B$21,AD2362-1,AC2362-1)&lt;&gt;"",OFFSET('Dummy Payment (2)'!$B$21,AD2362-1,AC2362-1),"")</f>
        <v/>
      </c>
      <c r="AG2362" s="146" t="str">
        <f ca="1">IF(OFFSET('Dummy Payment (2)'!$C$21,AD2362-1,AC2362-1)&lt;&gt;"",-OFFSET('Dummy Payment (2)'!$C$21,AD2362-1,AC2362-1),"")</f>
        <v/>
      </c>
      <c r="AH2362" s="147" t="str">
        <f t="shared" ca="1" si="112"/>
        <v/>
      </c>
    </row>
    <row r="2363" spans="29:34" x14ac:dyDescent="0.3">
      <c r="AC2363" s="111">
        <f t="shared" si="110"/>
        <v>11</v>
      </c>
      <c r="AD2363" s="111">
        <f t="shared" si="111"/>
        <v>77</v>
      </c>
      <c r="AE2363" s="144">
        <v>1147</v>
      </c>
      <c r="AF2363" s="145" t="str">
        <f ca="1">IF(OFFSET('Dummy Payment (2)'!$B$21,AD2363-1,AC2363-1)&lt;&gt;"",OFFSET('Dummy Payment (2)'!$B$21,AD2363-1,AC2363-1),"")</f>
        <v/>
      </c>
      <c r="AG2363" s="146" t="str">
        <f ca="1">IF(OFFSET('Dummy Payment (2)'!$C$21,AD2363-1,AC2363-1)&lt;&gt;"",-OFFSET('Dummy Payment (2)'!$C$21,AD2363-1,AC2363-1),"")</f>
        <v/>
      </c>
      <c r="AH2363" s="147" t="str">
        <f t="shared" ca="1" si="112"/>
        <v/>
      </c>
    </row>
    <row r="2364" spans="29:34" x14ac:dyDescent="0.3">
      <c r="AC2364" s="111">
        <f t="shared" si="110"/>
        <v>11</v>
      </c>
      <c r="AD2364" s="111">
        <f t="shared" si="111"/>
        <v>78</v>
      </c>
      <c r="AE2364" s="144">
        <v>1148</v>
      </c>
      <c r="AF2364" s="145" t="str">
        <f ca="1">IF(OFFSET('Dummy Payment (2)'!$B$21,AD2364-1,AC2364-1)&lt;&gt;"",OFFSET('Dummy Payment (2)'!$B$21,AD2364-1,AC2364-1),"")</f>
        <v/>
      </c>
      <c r="AG2364" s="146" t="str">
        <f ca="1">IF(OFFSET('Dummy Payment (2)'!$C$21,AD2364-1,AC2364-1)&lt;&gt;"",-OFFSET('Dummy Payment (2)'!$C$21,AD2364-1,AC2364-1),"")</f>
        <v/>
      </c>
      <c r="AH2364" s="147" t="str">
        <f t="shared" ca="1" si="112"/>
        <v/>
      </c>
    </row>
    <row r="2365" spans="29:34" x14ac:dyDescent="0.3">
      <c r="AC2365" s="111">
        <f t="shared" si="110"/>
        <v>11</v>
      </c>
      <c r="AD2365" s="111">
        <f t="shared" si="111"/>
        <v>79</v>
      </c>
      <c r="AE2365" s="144">
        <v>1149</v>
      </c>
      <c r="AF2365" s="145" t="str">
        <f ca="1">IF(OFFSET('Dummy Payment (2)'!$B$21,AD2365-1,AC2365-1)&lt;&gt;"",OFFSET('Dummy Payment (2)'!$B$21,AD2365-1,AC2365-1),"")</f>
        <v/>
      </c>
      <c r="AG2365" s="146" t="str">
        <f ca="1">IF(OFFSET('Dummy Payment (2)'!$C$21,AD2365-1,AC2365-1)&lt;&gt;"",-OFFSET('Dummy Payment (2)'!$C$21,AD2365-1,AC2365-1),"")</f>
        <v/>
      </c>
      <c r="AH2365" s="147" t="str">
        <f t="shared" ca="1" si="112"/>
        <v/>
      </c>
    </row>
    <row r="2366" spans="29:34" x14ac:dyDescent="0.3">
      <c r="AC2366" s="111">
        <f t="shared" si="110"/>
        <v>11</v>
      </c>
      <c r="AD2366" s="111">
        <f t="shared" si="111"/>
        <v>80</v>
      </c>
      <c r="AE2366" s="144">
        <v>1150</v>
      </c>
      <c r="AF2366" s="145" t="str">
        <f ca="1">IF(OFFSET('Dummy Payment (2)'!$B$21,AD2366-1,AC2366-1)&lt;&gt;"",OFFSET('Dummy Payment (2)'!$B$21,AD2366-1,AC2366-1),"")</f>
        <v/>
      </c>
      <c r="AG2366" s="146" t="str">
        <f ca="1">IF(OFFSET('Dummy Payment (2)'!$C$21,AD2366-1,AC2366-1)&lt;&gt;"",-OFFSET('Dummy Payment (2)'!$C$21,AD2366-1,AC2366-1),"")</f>
        <v/>
      </c>
      <c r="AH2366" s="147" t="str">
        <f t="shared" ca="1" si="112"/>
        <v/>
      </c>
    </row>
    <row r="2367" spans="29:34" x14ac:dyDescent="0.3">
      <c r="AC2367" s="111">
        <f t="shared" si="110"/>
        <v>11</v>
      </c>
      <c r="AD2367" s="111">
        <f t="shared" si="111"/>
        <v>81</v>
      </c>
      <c r="AE2367" s="144">
        <v>1151</v>
      </c>
      <c r="AF2367" s="145" t="str">
        <f ca="1">IF(OFFSET('Dummy Payment (2)'!$B$21,AD2367-1,AC2367-1)&lt;&gt;"",OFFSET('Dummy Payment (2)'!$B$21,AD2367-1,AC2367-1),"")</f>
        <v/>
      </c>
      <c r="AG2367" s="146" t="str">
        <f ca="1">IF(OFFSET('Dummy Payment (2)'!$C$21,AD2367-1,AC2367-1)&lt;&gt;"",-OFFSET('Dummy Payment (2)'!$C$21,AD2367-1,AC2367-1),"")</f>
        <v/>
      </c>
      <c r="AH2367" s="147" t="str">
        <f t="shared" ca="1" si="112"/>
        <v/>
      </c>
    </row>
    <row r="2368" spans="29:34" x14ac:dyDescent="0.3">
      <c r="AC2368" s="111">
        <f t="shared" si="110"/>
        <v>11</v>
      </c>
      <c r="AD2368" s="111">
        <f t="shared" si="111"/>
        <v>82</v>
      </c>
      <c r="AE2368" s="144">
        <v>1152</v>
      </c>
      <c r="AF2368" s="145" t="str">
        <f ca="1">IF(OFFSET('Dummy Payment (2)'!$B$21,AD2368-1,AC2368-1)&lt;&gt;"",OFFSET('Dummy Payment (2)'!$B$21,AD2368-1,AC2368-1),"")</f>
        <v/>
      </c>
      <c r="AG2368" s="146" t="str">
        <f ca="1">IF(OFFSET('Dummy Payment (2)'!$C$21,AD2368-1,AC2368-1)&lt;&gt;"",-OFFSET('Dummy Payment (2)'!$C$21,AD2368-1,AC2368-1),"")</f>
        <v/>
      </c>
      <c r="AH2368" s="147" t="str">
        <f t="shared" ca="1" si="112"/>
        <v/>
      </c>
    </row>
    <row r="2369" spans="29:34" x14ac:dyDescent="0.3">
      <c r="AC2369" s="111">
        <f t="shared" si="110"/>
        <v>11</v>
      </c>
      <c r="AD2369" s="111">
        <f t="shared" si="111"/>
        <v>83</v>
      </c>
      <c r="AE2369" s="144">
        <v>1153</v>
      </c>
      <c r="AF2369" s="145" t="str">
        <f ca="1">IF(OFFSET('Dummy Payment (2)'!$B$21,AD2369-1,AC2369-1)&lt;&gt;"",OFFSET('Dummy Payment (2)'!$B$21,AD2369-1,AC2369-1),"")</f>
        <v/>
      </c>
      <c r="AG2369" s="146" t="str">
        <f ca="1">IF(OFFSET('Dummy Payment (2)'!$C$21,AD2369-1,AC2369-1)&lt;&gt;"",-OFFSET('Dummy Payment (2)'!$C$21,AD2369-1,AC2369-1),"")</f>
        <v/>
      </c>
      <c r="AH2369" s="147" t="str">
        <f t="shared" ca="1" si="112"/>
        <v/>
      </c>
    </row>
    <row r="2370" spans="29:34" x14ac:dyDescent="0.3">
      <c r="AC2370" s="111">
        <f t="shared" si="110"/>
        <v>11</v>
      </c>
      <c r="AD2370" s="111">
        <f t="shared" si="111"/>
        <v>84</v>
      </c>
      <c r="AE2370" s="144">
        <v>1154</v>
      </c>
      <c r="AF2370" s="145" t="str">
        <f ca="1">IF(OFFSET('Dummy Payment (2)'!$B$21,AD2370-1,AC2370-1)&lt;&gt;"",OFFSET('Dummy Payment (2)'!$B$21,AD2370-1,AC2370-1),"")</f>
        <v/>
      </c>
      <c r="AG2370" s="146" t="str">
        <f ca="1">IF(OFFSET('Dummy Payment (2)'!$C$21,AD2370-1,AC2370-1)&lt;&gt;"",-OFFSET('Dummy Payment (2)'!$C$21,AD2370-1,AC2370-1),"")</f>
        <v/>
      </c>
      <c r="AH2370" s="147" t="str">
        <f t="shared" ca="1" si="112"/>
        <v/>
      </c>
    </row>
    <row r="2371" spans="29:34" x14ac:dyDescent="0.3">
      <c r="AC2371" s="111">
        <f t="shared" si="110"/>
        <v>11</v>
      </c>
      <c r="AD2371" s="111">
        <f t="shared" si="111"/>
        <v>85</v>
      </c>
      <c r="AE2371" s="144">
        <v>1155</v>
      </c>
      <c r="AF2371" s="145" t="str">
        <f ca="1">IF(OFFSET('Dummy Payment (2)'!$B$21,AD2371-1,AC2371-1)&lt;&gt;"",OFFSET('Dummy Payment (2)'!$B$21,AD2371-1,AC2371-1),"")</f>
        <v/>
      </c>
      <c r="AG2371" s="146" t="str">
        <f ca="1">IF(OFFSET('Dummy Payment (2)'!$C$21,AD2371-1,AC2371-1)&lt;&gt;"",-OFFSET('Dummy Payment (2)'!$C$21,AD2371-1,AC2371-1),"")</f>
        <v/>
      </c>
      <c r="AH2371" s="147" t="str">
        <f t="shared" ca="1" si="112"/>
        <v/>
      </c>
    </row>
    <row r="2372" spans="29:34" x14ac:dyDescent="0.3">
      <c r="AC2372" s="111">
        <f t="shared" si="110"/>
        <v>11</v>
      </c>
      <c r="AD2372" s="111">
        <f t="shared" si="111"/>
        <v>86</v>
      </c>
      <c r="AE2372" s="144">
        <v>1156</v>
      </c>
      <c r="AF2372" s="145" t="str">
        <f ca="1">IF(OFFSET('Dummy Payment (2)'!$B$21,AD2372-1,AC2372-1)&lt;&gt;"",OFFSET('Dummy Payment (2)'!$B$21,AD2372-1,AC2372-1),"")</f>
        <v/>
      </c>
      <c r="AG2372" s="146" t="str">
        <f ca="1">IF(OFFSET('Dummy Payment (2)'!$C$21,AD2372-1,AC2372-1)&lt;&gt;"",-OFFSET('Dummy Payment (2)'!$C$21,AD2372-1,AC2372-1),"")</f>
        <v/>
      </c>
      <c r="AH2372" s="147" t="str">
        <f t="shared" ca="1" si="112"/>
        <v/>
      </c>
    </row>
    <row r="2373" spans="29:34" x14ac:dyDescent="0.3">
      <c r="AC2373" s="111">
        <f t="shared" si="110"/>
        <v>11</v>
      </c>
      <c r="AD2373" s="111">
        <f t="shared" si="111"/>
        <v>87</v>
      </c>
      <c r="AE2373" s="144">
        <v>1157</v>
      </c>
      <c r="AF2373" s="145" t="str">
        <f ca="1">IF(OFFSET('Dummy Payment (2)'!$B$21,AD2373-1,AC2373-1)&lt;&gt;"",OFFSET('Dummy Payment (2)'!$B$21,AD2373-1,AC2373-1),"")</f>
        <v/>
      </c>
      <c r="AG2373" s="146" t="str">
        <f ca="1">IF(OFFSET('Dummy Payment (2)'!$C$21,AD2373-1,AC2373-1)&lt;&gt;"",-OFFSET('Dummy Payment (2)'!$C$21,AD2373-1,AC2373-1),"")</f>
        <v/>
      </c>
      <c r="AH2373" s="147" t="str">
        <f t="shared" ca="1" si="112"/>
        <v/>
      </c>
    </row>
    <row r="2374" spans="29:34" x14ac:dyDescent="0.3">
      <c r="AC2374" s="111">
        <f t="shared" si="110"/>
        <v>11</v>
      </c>
      <c r="AD2374" s="111">
        <f t="shared" si="111"/>
        <v>88</v>
      </c>
      <c r="AE2374" s="144">
        <v>1158</v>
      </c>
      <c r="AF2374" s="145" t="str">
        <f ca="1">IF(OFFSET('Dummy Payment (2)'!$B$21,AD2374-1,AC2374-1)&lt;&gt;"",OFFSET('Dummy Payment (2)'!$B$21,AD2374-1,AC2374-1),"")</f>
        <v/>
      </c>
      <c r="AG2374" s="146" t="str">
        <f ca="1">IF(OFFSET('Dummy Payment (2)'!$C$21,AD2374-1,AC2374-1)&lt;&gt;"",-OFFSET('Dummy Payment (2)'!$C$21,AD2374-1,AC2374-1),"")</f>
        <v/>
      </c>
      <c r="AH2374" s="147" t="str">
        <f t="shared" ca="1" si="112"/>
        <v/>
      </c>
    </row>
    <row r="2375" spans="29:34" x14ac:dyDescent="0.3">
      <c r="AC2375" s="111">
        <f t="shared" si="110"/>
        <v>11</v>
      </c>
      <c r="AD2375" s="111">
        <f t="shared" si="111"/>
        <v>89</v>
      </c>
      <c r="AE2375" s="144">
        <v>1159</v>
      </c>
      <c r="AF2375" s="145" t="str">
        <f ca="1">IF(OFFSET('Dummy Payment (2)'!$B$21,AD2375-1,AC2375-1)&lt;&gt;"",OFFSET('Dummy Payment (2)'!$B$21,AD2375-1,AC2375-1),"")</f>
        <v/>
      </c>
      <c r="AG2375" s="146" t="str">
        <f ca="1">IF(OFFSET('Dummy Payment (2)'!$C$21,AD2375-1,AC2375-1)&lt;&gt;"",-OFFSET('Dummy Payment (2)'!$C$21,AD2375-1,AC2375-1),"")</f>
        <v/>
      </c>
      <c r="AH2375" s="147" t="str">
        <f t="shared" ca="1" si="112"/>
        <v/>
      </c>
    </row>
    <row r="2376" spans="29:34" x14ac:dyDescent="0.3">
      <c r="AC2376" s="111">
        <f t="shared" si="110"/>
        <v>11</v>
      </c>
      <c r="AD2376" s="111">
        <f t="shared" si="111"/>
        <v>90</v>
      </c>
      <c r="AE2376" s="144">
        <v>1160</v>
      </c>
      <c r="AF2376" s="145" t="str">
        <f ca="1">IF(OFFSET('Dummy Payment (2)'!$B$21,AD2376-1,AC2376-1)&lt;&gt;"",OFFSET('Dummy Payment (2)'!$B$21,AD2376-1,AC2376-1),"")</f>
        <v/>
      </c>
      <c r="AG2376" s="146" t="str">
        <f ca="1">IF(OFFSET('Dummy Payment (2)'!$C$21,AD2376-1,AC2376-1)&lt;&gt;"",-OFFSET('Dummy Payment (2)'!$C$21,AD2376-1,AC2376-1),"")</f>
        <v/>
      </c>
      <c r="AH2376" s="147" t="str">
        <f t="shared" ca="1" si="112"/>
        <v/>
      </c>
    </row>
    <row r="2377" spans="29:34" x14ac:dyDescent="0.3">
      <c r="AC2377" s="111">
        <f t="shared" si="110"/>
        <v>11</v>
      </c>
      <c r="AD2377" s="111">
        <f t="shared" si="111"/>
        <v>81</v>
      </c>
      <c r="AE2377" s="144">
        <v>1161</v>
      </c>
      <c r="AF2377" s="145" t="str">
        <f ca="1">IF(OFFSET('Dummy Payment (2)'!$B$21,AD2377-1,AC2377-1)&lt;&gt;"",OFFSET('Dummy Payment (2)'!$B$21,AD2377-1,AC2377-1),"")</f>
        <v/>
      </c>
      <c r="AG2377" s="146" t="str">
        <f ca="1">IF(OFFSET('Dummy Payment (2)'!$C$21,AD2377-1,AC2377-1)&lt;&gt;"",-OFFSET('Dummy Payment (2)'!$C$21,AD2377-1,AC2377-1),"")</f>
        <v/>
      </c>
      <c r="AH2377" s="147" t="str">
        <f t="shared" ca="1" si="112"/>
        <v/>
      </c>
    </row>
    <row r="2378" spans="29:34" x14ac:dyDescent="0.3">
      <c r="AC2378" s="111">
        <f t="shared" si="110"/>
        <v>11</v>
      </c>
      <c r="AD2378" s="111">
        <f t="shared" si="111"/>
        <v>82</v>
      </c>
      <c r="AE2378" s="144">
        <v>1162</v>
      </c>
      <c r="AF2378" s="145" t="str">
        <f ca="1">IF(OFFSET('Dummy Payment (2)'!$B$21,AD2378-1,AC2378-1)&lt;&gt;"",OFFSET('Dummy Payment (2)'!$B$21,AD2378-1,AC2378-1),"")</f>
        <v/>
      </c>
      <c r="AG2378" s="146" t="str">
        <f ca="1">IF(OFFSET('Dummy Payment (2)'!$C$21,AD2378-1,AC2378-1)&lt;&gt;"",-OFFSET('Dummy Payment (2)'!$C$21,AD2378-1,AC2378-1),"")</f>
        <v/>
      </c>
      <c r="AH2378" s="147" t="str">
        <f t="shared" ca="1" si="112"/>
        <v/>
      </c>
    </row>
    <row r="2379" spans="29:34" x14ac:dyDescent="0.3">
      <c r="AC2379" s="111">
        <f t="shared" si="110"/>
        <v>11</v>
      </c>
      <c r="AD2379" s="111">
        <f t="shared" si="111"/>
        <v>83</v>
      </c>
      <c r="AE2379" s="144">
        <v>1163</v>
      </c>
      <c r="AF2379" s="145" t="str">
        <f ca="1">IF(OFFSET('Dummy Payment (2)'!$B$21,AD2379-1,AC2379-1)&lt;&gt;"",OFFSET('Dummy Payment (2)'!$B$21,AD2379-1,AC2379-1),"")</f>
        <v/>
      </c>
      <c r="AG2379" s="146" t="str">
        <f ca="1">IF(OFFSET('Dummy Payment (2)'!$C$21,AD2379-1,AC2379-1)&lt;&gt;"",-OFFSET('Dummy Payment (2)'!$C$21,AD2379-1,AC2379-1),"")</f>
        <v/>
      </c>
      <c r="AH2379" s="147" t="str">
        <f t="shared" ca="1" si="112"/>
        <v/>
      </c>
    </row>
    <row r="2380" spans="29:34" x14ac:dyDescent="0.3">
      <c r="AC2380" s="111">
        <f t="shared" si="110"/>
        <v>11</v>
      </c>
      <c r="AD2380" s="111">
        <f t="shared" si="111"/>
        <v>84</v>
      </c>
      <c r="AE2380" s="144">
        <v>1164</v>
      </c>
      <c r="AF2380" s="145" t="str">
        <f ca="1">IF(OFFSET('Dummy Payment (2)'!$B$21,AD2380-1,AC2380-1)&lt;&gt;"",OFFSET('Dummy Payment (2)'!$B$21,AD2380-1,AC2380-1),"")</f>
        <v/>
      </c>
      <c r="AG2380" s="146" t="str">
        <f ca="1">IF(OFFSET('Dummy Payment (2)'!$C$21,AD2380-1,AC2380-1)&lt;&gt;"",-OFFSET('Dummy Payment (2)'!$C$21,AD2380-1,AC2380-1),"")</f>
        <v/>
      </c>
      <c r="AH2380" s="147" t="str">
        <f t="shared" ca="1" si="112"/>
        <v/>
      </c>
    </row>
    <row r="2381" spans="29:34" x14ac:dyDescent="0.3">
      <c r="AC2381" s="111">
        <f t="shared" si="110"/>
        <v>11</v>
      </c>
      <c r="AD2381" s="111">
        <f t="shared" si="111"/>
        <v>85</v>
      </c>
      <c r="AE2381" s="144">
        <v>1165</v>
      </c>
      <c r="AF2381" s="145" t="str">
        <f ca="1">IF(OFFSET('Dummy Payment (2)'!$B$21,AD2381-1,AC2381-1)&lt;&gt;"",OFFSET('Dummy Payment (2)'!$B$21,AD2381-1,AC2381-1),"")</f>
        <v/>
      </c>
      <c r="AG2381" s="146" t="str">
        <f ca="1">IF(OFFSET('Dummy Payment (2)'!$C$21,AD2381-1,AC2381-1)&lt;&gt;"",-OFFSET('Dummy Payment (2)'!$C$21,AD2381-1,AC2381-1),"")</f>
        <v/>
      </c>
      <c r="AH2381" s="147" t="str">
        <f t="shared" ca="1" si="112"/>
        <v/>
      </c>
    </row>
    <row r="2382" spans="29:34" x14ac:dyDescent="0.3">
      <c r="AC2382" s="111">
        <f t="shared" si="110"/>
        <v>11</v>
      </c>
      <c r="AD2382" s="111">
        <f t="shared" si="111"/>
        <v>86</v>
      </c>
      <c r="AE2382" s="144">
        <v>1166</v>
      </c>
      <c r="AF2382" s="145" t="str">
        <f ca="1">IF(OFFSET('Dummy Payment (2)'!$B$21,AD2382-1,AC2382-1)&lt;&gt;"",OFFSET('Dummy Payment (2)'!$B$21,AD2382-1,AC2382-1),"")</f>
        <v/>
      </c>
      <c r="AG2382" s="146" t="str">
        <f ca="1">IF(OFFSET('Dummy Payment (2)'!$C$21,AD2382-1,AC2382-1)&lt;&gt;"",-OFFSET('Dummy Payment (2)'!$C$21,AD2382-1,AC2382-1),"")</f>
        <v/>
      </c>
      <c r="AH2382" s="147" t="str">
        <f t="shared" ca="1" si="112"/>
        <v/>
      </c>
    </row>
    <row r="2383" spans="29:34" x14ac:dyDescent="0.3">
      <c r="AC2383" s="111">
        <f t="shared" si="110"/>
        <v>11</v>
      </c>
      <c r="AD2383" s="111">
        <f t="shared" si="111"/>
        <v>87</v>
      </c>
      <c r="AE2383" s="144">
        <v>1167</v>
      </c>
      <c r="AF2383" s="145" t="str">
        <f ca="1">IF(OFFSET('Dummy Payment (2)'!$B$21,AD2383-1,AC2383-1)&lt;&gt;"",OFFSET('Dummy Payment (2)'!$B$21,AD2383-1,AC2383-1),"")</f>
        <v/>
      </c>
      <c r="AG2383" s="146" t="str">
        <f ca="1">IF(OFFSET('Dummy Payment (2)'!$C$21,AD2383-1,AC2383-1)&lt;&gt;"",-OFFSET('Dummy Payment (2)'!$C$21,AD2383-1,AC2383-1),"")</f>
        <v/>
      </c>
      <c r="AH2383" s="147" t="str">
        <f t="shared" ca="1" si="112"/>
        <v/>
      </c>
    </row>
    <row r="2384" spans="29:34" x14ac:dyDescent="0.3">
      <c r="AC2384" s="111">
        <f t="shared" si="110"/>
        <v>11</v>
      </c>
      <c r="AD2384" s="111">
        <f t="shared" si="111"/>
        <v>88</v>
      </c>
      <c r="AE2384" s="144">
        <v>1168</v>
      </c>
      <c r="AF2384" s="145" t="str">
        <f ca="1">IF(OFFSET('Dummy Payment (2)'!$B$21,AD2384-1,AC2384-1)&lt;&gt;"",OFFSET('Dummy Payment (2)'!$B$21,AD2384-1,AC2384-1),"")</f>
        <v/>
      </c>
      <c r="AG2384" s="146" t="str">
        <f ca="1">IF(OFFSET('Dummy Payment (2)'!$C$21,AD2384-1,AC2384-1)&lt;&gt;"",-OFFSET('Dummy Payment (2)'!$C$21,AD2384-1,AC2384-1),"")</f>
        <v/>
      </c>
      <c r="AH2384" s="147" t="str">
        <f t="shared" ca="1" si="112"/>
        <v/>
      </c>
    </row>
    <row r="2385" spans="29:34" x14ac:dyDescent="0.3">
      <c r="AC2385" s="111">
        <f t="shared" si="110"/>
        <v>11</v>
      </c>
      <c r="AD2385" s="111">
        <f t="shared" si="111"/>
        <v>89</v>
      </c>
      <c r="AE2385" s="144">
        <v>1169</v>
      </c>
      <c r="AF2385" s="145" t="str">
        <f ca="1">IF(OFFSET('Dummy Payment (2)'!$B$21,AD2385-1,AC2385-1)&lt;&gt;"",OFFSET('Dummy Payment (2)'!$B$21,AD2385-1,AC2385-1),"")</f>
        <v/>
      </c>
      <c r="AG2385" s="146" t="str">
        <f ca="1">IF(OFFSET('Dummy Payment (2)'!$C$21,AD2385-1,AC2385-1)&lt;&gt;"",-OFFSET('Dummy Payment (2)'!$C$21,AD2385-1,AC2385-1),"")</f>
        <v/>
      </c>
      <c r="AH2385" s="147" t="str">
        <f t="shared" ca="1" si="112"/>
        <v/>
      </c>
    </row>
    <row r="2386" spans="29:34" x14ac:dyDescent="0.3">
      <c r="AC2386" s="111">
        <f t="shared" si="110"/>
        <v>11</v>
      </c>
      <c r="AD2386" s="111">
        <f t="shared" si="111"/>
        <v>90</v>
      </c>
      <c r="AE2386" s="144">
        <v>1170</v>
      </c>
      <c r="AF2386" s="145" t="str">
        <f ca="1">IF(OFFSET('Dummy Payment (2)'!$B$21,AD2386-1,AC2386-1)&lt;&gt;"",OFFSET('Dummy Payment (2)'!$B$21,AD2386-1,AC2386-1),"")</f>
        <v/>
      </c>
      <c r="AG2386" s="146" t="str">
        <f ca="1">IF(OFFSET('Dummy Payment (2)'!$C$21,AD2386-1,AC2386-1)&lt;&gt;"",-OFFSET('Dummy Payment (2)'!$C$21,AD2386-1,AC2386-1),"")</f>
        <v/>
      </c>
      <c r="AH2386" s="147" t="str">
        <f t="shared" ca="1" si="112"/>
        <v/>
      </c>
    </row>
    <row r="2387" spans="29:34" x14ac:dyDescent="0.3">
      <c r="AC2387" s="111">
        <f t="shared" si="110"/>
        <v>11</v>
      </c>
      <c r="AD2387" s="111">
        <f t="shared" si="111"/>
        <v>81</v>
      </c>
      <c r="AE2387" s="144">
        <v>1171</v>
      </c>
      <c r="AF2387" s="145" t="str">
        <f ca="1">IF(OFFSET('Dummy Payment (2)'!$B$21,AD2387-1,AC2387-1)&lt;&gt;"",OFFSET('Dummy Payment (2)'!$B$21,AD2387-1,AC2387-1),"")</f>
        <v/>
      </c>
      <c r="AG2387" s="146" t="str">
        <f ca="1">IF(OFFSET('Dummy Payment (2)'!$C$21,AD2387-1,AC2387-1)&lt;&gt;"",-OFFSET('Dummy Payment (2)'!$C$21,AD2387-1,AC2387-1),"")</f>
        <v/>
      </c>
      <c r="AH2387" s="147" t="str">
        <f t="shared" ca="1" si="112"/>
        <v/>
      </c>
    </row>
    <row r="2388" spans="29:34" x14ac:dyDescent="0.3">
      <c r="AC2388" s="111">
        <f t="shared" si="110"/>
        <v>11</v>
      </c>
      <c r="AD2388" s="111">
        <f t="shared" si="111"/>
        <v>82</v>
      </c>
      <c r="AE2388" s="144">
        <v>1172</v>
      </c>
      <c r="AF2388" s="145" t="str">
        <f ca="1">IF(OFFSET('Dummy Payment (2)'!$B$21,AD2388-1,AC2388-1)&lt;&gt;"",OFFSET('Dummy Payment (2)'!$B$21,AD2388-1,AC2388-1),"")</f>
        <v/>
      </c>
      <c r="AG2388" s="146" t="str">
        <f ca="1">IF(OFFSET('Dummy Payment (2)'!$C$21,AD2388-1,AC2388-1)&lt;&gt;"",-OFFSET('Dummy Payment (2)'!$C$21,AD2388-1,AC2388-1),"")</f>
        <v/>
      </c>
      <c r="AH2388" s="147" t="str">
        <f t="shared" ca="1" si="112"/>
        <v/>
      </c>
    </row>
    <row r="2389" spans="29:34" x14ac:dyDescent="0.3">
      <c r="AC2389" s="111">
        <f t="shared" si="110"/>
        <v>11</v>
      </c>
      <c r="AD2389" s="111">
        <f t="shared" si="111"/>
        <v>83</v>
      </c>
      <c r="AE2389" s="144">
        <v>1173</v>
      </c>
      <c r="AF2389" s="145" t="str">
        <f ca="1">IF(OFFSET('Dummy Payment (2)'!$B$21,AD2389-1,AC2389-1)&lt;&gt;"",OFFSET('Dummy Payment (2)'!$B$21,AD2389-1,AC2389-1),"")</f>
        <v/>
      </c>
      <c r="AG2389" s="146" t="str">
        <f ca="1">IF(OFFSET('Dummy Payment (2)'!$C$21,AD2389-1,AC2389-1)&lt;&gt;"",-OFFSET('Dummy Payment (2)'!$C$21,AD2389-1,AC2389-1),"")</f>
        <v/>
      </c>
      <c r="AH2389" s="147" t="str">
        <f t="shared" ca="1" si="112"/>
        <v/>
      </c>
    </row>
    <row r="2390" spans="29:34" x14ac:dyDescent="0.3">
      <c r="AC2390" s="111">
        <f t="shared" si="110"/>
        <v>11</v>
      </c>
      <c r="AD2390" s="111">
        <f t="shared" si="111"/>
        <v>84</v>
      </c>
      <c r="AE2390" s="144">
        <v>1174</v>
      </c>
      <c r="AF2390" s="145" t="str">
        <f ca="1">IF(OFFSET('Dummy Payment (2)'!$B$21,AD2390-1,AC2390-1)&lt;&gt;"",OFFSET('Dummy Payment (2)'!$B$21,AD2390-1,AC2390-1),"")</f>
        <v/>
      </c>
      <c r="AG2390" s="146" t="str">
        <f ca="1">IF(OFFSET('Dummy Payment (2)'!$C$21,AD2390-1,AC2390-1)&lt;&gt;"",-OFFSET('Dummy Payment (2)'!$C$21,AD2390-1,AC2390-1),"")</f>
        <v/>
      </c>
      <c r="AH2390" s="147" t="str">
        <f t="shared" ca="1" si="112"/>
        <v/>
      </c>
    </row>
    <row r="2391" spans="29:34" x14ac:dyDescent="0.3">
      <c r="AC2391" s="111">
        <f t="shared" si="110"/>
        <v>11</v>
      </c>
      <c r="AD2391" s="111">
        <f t="shared" si="111"/>
        <v>85</v>
      </c>
      <c r="AE2391" s="144">
        <v>1175</v>
      </c>
      <c r="AF2391" s="145" t="str">
        <f ca="1">IF(OFFSET('Dummy Payment (2)'!$B$21,AD2391-1,AC2391-1)&lt;&gt;"",OFFSET('Dummy Payment (2)'!$B$21,AD2391-1,AC2391-1),"")</f>
        <v/>
      </c>
      <c r="AG2391" s="146" t="str">
        <f ca="1">IF(OFFSET('Dummy Payment (2)'!$C$21,AD2391-1,AC2391-1)&lt;&gt;"",-OFFSET('Dummy Payment (2)'!$C$21,AD2391-1,AC2391-1),"")</f>
        <v/>
      </c>
      <c r="AH2391" s="147" t="str">
        <f t="shared" ca="1" si="112"/>
        <v/>
      </c>
    </row>
    <row r="2392" spans="29:34" x14ac:dyDescent="0.3">
      <c r="AC2392" s="111">
        <f t="shared" si="110"/>
        <v>11</v>
      </c>
      <c r="AD2392" s="111">
        <f t="shared" si="111"/>
        <v>86</v>
      </c>
      <c r="AE2392" s="144">
        <v>1176</v>
      </c>
      <c r="AF2392" s="145" t="str">
        <f ca="1">IF(OFFSET('Dummy Payment (2)'!$B$21,AD2392-1,AC2392-1)&lt;&gt;"",OFFSET('Dummy Payment (2)'!$B$21,AD2392-1,AC2392-1),"")</f>
        <v/>
      </c>
      <c r="AG2392" s="146" t="str">
        <f ca="1">IF(OFFSET('Dummy Payment (2)'!$C$21,AD2392-1,AC2392-1)&lt;&gt;"",-OFFSET('Dummy Payment (2)'!$C$21,AD2392-1,AC2392-1),"")</f>
        <v/>
      </c>
      <c r="AH2392" s="147" t="str">
        <f t="shared" ca="1" si="112"/>
        <v/>
      </c>
    </row>
    <row r="2393" spans="29:34" x14ac:dyDescent="0.3">
      <c r="AC2393" s="111">
        <f t="shared" si="110"/>
        <v>11</v>
      </c>
      <c r="AD2393" s="111">
        <f t="shared" si="111"/>
        <v>87</v>
      </c>
      <c r="AE2393" s="144">
        <v>1177</v>
      </c>
      <c r="AF2393" s="145" t="str">
        <f ca="1">IF(OFFSET('Dummy Payment (2)'!$B$21,AD2393-1,AC2393-1)&lt;&gt;"",OFFSET('Dummy Payment (2)'!$B$21,AD2393-1,AC2393-1),"")</f>
        <v/>
      </c>
      <c r="AG2393" s="146" t="str">
        <f ca="1">IF(OFFSET('Dummy Payment (2)'!$C$21,AD2393-1,AC2393-1)&lt;&gt;"",-OFFSET('Dummy Payment (2)'!$C$21,AD2393-1,AC2393-1),"")</f>
        <v/>
      </c>
      <c r="AH2393" s="147" t="str">
        <f t="shared" ca="1" si="112"/>
        <v/>
      </c>
    </row>
    <row r="2394" spans="29:34" x14ac:dyDescent="0.3">
      <c r="AC2394" s="111">
        <f t="shared" si="110"/>
        <v>11</v>
      </c>
      <c r="AD2394" s="111">
        <f t="shared" si="111"/>
        <v>88</v>
      </c>
      <c r="AE2394" s="144">
        <v>1178</v>
      </c>
      <c r="AF2394" s="145" t="str">
        <f ca="1">IF(OFFSET('Dummy Payment (2)'!$B$21,AD2394-1,AC2394-1)&lt;&gt;"",OFFSET('Dummy Payment (2)'!$B$21,AD2394-1,AC2394-1),"")</f>
        <v/>
      </c>
      <c r="AG2394" s="146" t="str">
        <f ca="1">IF(OFFSET('Dummy Payment (2)'!$C$21,AD2394-1,AC2394-1)&lt;&gt;"",-OFFSET('Dummy Payment (2)'!$C$21,AD2394-1,AC2394-1),"")</f>
        <v/>
      </c>
      <c r="AH2394" s="147" t="str">
        <f t="shared" ca="1" si="112"/>
        <v/>
      </c>
    </row>
    <row r="2395" spans="29:34" x14ac:dyDescent="0.3">
      <c r="AC2395" s="111">
        <f t="shared" si="110"/>
        <v>11</v>
      </c>
      <c r="AD2395" s="111">
        <f t="shared" si="111"/>
        <v>89</v>
      </c>
      <c r="AE2395" s="144">
        <v>1179</v>
      </c>
      <c r="AF2395" s="145" t="str">
        <f ca="1">IF(OFFSET('Dummy Payment (2)'!$B$21,AD2395-1,AC2395-1)&lt;&gt;"",OFFSET('Dummy Payment (2)'!$B$21,AD2395-1,AC2395-1),"")</f>
        <v/>
      </c>
      <c r="AG2395" s="146" t="str">
        <f ca="1">IF(OFFSET('Dummy Payment (2)'!$C$21,AD2395-1,AC2395-1)&lt;&gt;"",-OFFSET('Dummy Payment (2)'!$C$21,AD2395-1,AC2395-1),"")</f>
        <v/>
      </c>
      <c r="AH2395" s="147" t="str">
        <f t="shared" ca="1" si="112"/>
        <v/>
      </c>
    </row>
    <row r="2396" spans="29:34" x14ac:dyDescent="0.3">
      <c r="AC2396" s="111">
        <f t="shared" si="110"/>
        <v>11</v>
      </c>
      <c r="AD2396" s="111">
        <f t="shared" si="111"/>
        <v>90</v>
      </c>
      <c r="AE2396" s="144">
        <v>1180</v>
      </c>
      <c r="AF2396" s="145" t="str">
        <f ca="1">IF(OFFSET('Dummy Payment (2)'!$B$21,AD2396-1,AC2396-1)&lt;&gt;"",OFFSET('Dummy Payment (2)'!$B$21,AD2396-1,AC2396-1),"")</f>
        <v/>
      </c>
      <c r="AG2396" s="146" t="str">
        <f ca="1">IF(OFFSET('Dummy Payment (2)'!$C$21,AD2396-1,AC2396-1)&lt;&gt;"",-OFFSET('Dummy Payment (2)'!$C$21,AD2396-1,AC2396-1),"")</f>
        <v/>
      </c>
      <c r="AH2396" s="147" t="str">
        <f t="shared" ca="1" si="112"/>
        <v/>
      </c>
    </row>
    <row r="2397" spans="29:34" x14ac:dyDescent="0.3">
      <c r="AC2397" s="111">
        <f t="shared" si="110"/>
        <v>13</v>
      </c>
      <c r="AD2397" s="111">
        <f t="shared" si="111"/>
        <v>1</v>
      </c>
      <c r="AE2397" s="144">
        <v>1181</v>
      </c>
      <c r="AF2397" s="145">
        <f ca="1">IF(OFFSET('Dummy Payment (2)'!$B$21,AD2397-1,AC2397-1)&lt;&gt;"",OFFSET('Dummy Payment (2)'!$B$21,AD2397-1,AC2397-1),"")</f>
        <v>43142</v>
      </c>
      <c r="AG2397" s="146">
        <f ca="1">IF(OFFSET('Dummy Payment (2)'!$C$21,AD2397-1,AC2397-1)&lt;&gt;"",-OFFSET('Dummy Payment (2)'!$C$21,AD2397-1,AC2397-1),"")</f>
        <v>-200</v>
      </c>
      <c r="AH2397" s="147" t="str">
        <f t="shared" ca="1" si="112"/>
        <v>Credit Card - Visa</v>
      </c>
    </row>
    <row r="2398" spans="29:34" x14ac:dyDescent="0.3">
      <c r="AC2398" s="111">
        <f t="shared" si="110"/>
        <v>13</v>
      </c>
      <c r="AD2398" s="111">
        <f t="shared" si="111"/>
        <v>2</v>
      </c>
      <c r="AE2398" s="144">
        <v>1182</v>
      </c>
      <c r="AF2398" s="145">
        <f ca="1">IF(OFFSET('Dummy Payment (2)'!$B$21,AD2398-1,AC2398-1)&lt;&gt;"",OFFSET('Dummy Payment (2)'!$B$21,AD2398-1,AC2398-1),"")</f>
        <v>43145</v>
      </c>
      <c r="AG2398" s="146">
        <f ca="1">IF(OFFSET('Dummy Payment (2)'!$C$21,AD2398-1,AC2398-1)&lt;&gt;"",-OFFSET('Dummy Payment (2)'!$C$21,AD2398-1,AC2398-1),"")</f>
        <v>-50</v>
      </c>
      <c r="AH2398" s="147" t="str">
        <f t="shared" ca="1" si="112"/>
        <v>Credit Card - Mastercard</v>
      </c>
    </row>
    <row r="2399" spans="29:34" x14ac:dyDescent="0.3">
      <c r="AC2399" s="111">
        <f t="shared" si="110"/>
        <v>13</v>
      </c>
      <c r="AD2399" s="111">
        <f t="shared" si="111"/>
        <v>3</v>
      </c>
      <c r="AE2399" s="144">
        <v>1183</v>
      </c>
      <c r="AF2399" s="145">
        <f ca="1">IF(OFFSET('Dummy Payment (2)'!$B$21,AD2399-1,AC2399-1)&lt;&gt;"",OFFSET('Dummy Payment (2)'!$B$21,AD2399-1,AC2399-1),"")</f>
        <v>43145</v>
      </c>
      <c r="AG2399" s="146">
        <f ca="1">IF(OFFSET('Dummy Payment (2)'!$C$21,AD2399-1,AC2399-1)&lt;&gt;"",-OFFSET('Dummy Payment (2)'!$C$21,AD2399-1,AC2399-1),"")</f>
        <v>-100</v>
      </c>
      <c r="AH2399" s="147" t="str">
        <f t="shared" ca="1" si="112"/>
        <v>Credit Card - Amex</v>
      </c>
    </row>
    <row r="2400" spans="29:34" x14ac:dyDescent="0.3">
      <c r="AC2400" s="111">
        <f t="shared" si="110"/>
        <v>13</v>
      </c>
      <c r="AD2400" s="111">
        <f t="shared" si="111"/>
        <v>4</v>
      </c>
      <c r="AE2400" s="144">
        <v>1184</v>
      </c>
      <c r="AF2400" s="145">
        <f ca="1">IF(OFFSET('Dummy Payment (2)'!$B$21,AD2400-1,AC2400-1)&lt;&gt;"",OFFSET('Dummy Payment (2)'!$B$21,AD2400-1,AC2400-1),"")</f>
        <v>43145</v>
      </c>
      <c r="AG2400" s="146">
        <f ca="1">IF(OFFSET('Dummy Payment (2)'!$C$21,AD2400-1,AC2400-1)&lt;&gt;"",-OFFSET('Dummy Payment (2)'!$C$21,AD2400-1,AC2400-1),"")</f>
        <v>-100</v>
      </c>
      <c r="AH2400" s="147" t="str">
        <f t="shared" ca="1" si="112"/>
        <v>Electricity</v>
      </c>
    </row>
    <row r="2401" spans="29:34" x14ac:dyDescent="0.3">
      <c r="AC2401" s="111">
        <f t="shared" si="110"/>
        <v>13</v>
      </c>
      <c r="AD2401" s="111">
        <f t="shared" si="111"/>
        <v>5</v>
      </c>
      <c r="AE2401" s="144">
        <v>1185</v>
      </c>
      <c r="AF2401" s="145">
        <f ca="1">IF(OFFSET('Dummy Payment (2)'!$B$21,AD2401-1,AC2401-1)&lt;&gt;"",OFFSET('Dummy Payment (2)'!$B$21,AD2401-1,AC2401-1),"")</f>
        <v>43145</v>
      </c>
      <c r="AG2401" s="146">
        <f ca="1">IF(OFFSET('Dummy Payment (2)'!$C$21,AD2401-1,AC2401-1)&lt;&gt;"",-OFFSET('Dummy Payment (2)'!$C$21,AD2401-1,AC2401-1),"")</f>
        <v>-50</v>
      </c>
      <c r="AH2401" s="147" t="str">
        <f t="shared" ca="1" si="112"/>
        <v>Gas</v>
      </c>
    </row>
    <row r="2402" spans="29:34" x14ac:dyDescent="0.3">
      <c r="AC2402" s="111">
        <f t="shared" si="110"/>
        <v>13</v>
      </c>
      <c r="AD2402" s="111">
        <f t="shared" si="111"/>
        <v>6</v>
      </c>
      <c r="AE2402" s="144">
        <v>1186</v>
      </c>
      <c r="AF2402" s="145">
        <f ca="1">IF(OFFSET('Dummy Payment (2)'!$B$21,AD2402-1,AC2402-1)&lt;&gt;"",OFFSET('Dummy Payment (2)'!$B$21,AD2402-1,AC2402-1),"")</f>
        <v>43145</v>
      </c>
      <c r="AG2402" s="146">
        <f ca="1">IF(OFFSET('Dummy Payment (2)'!$C$21,AD2402-1,AC2402-1)&lt;&gt;"",-OFFSET('Dummy Payment (2)'!$C$21,AD2402-1,AC2402-1),"")</f>
        <v>-50</v>
      </c>
      <c r="AH2402" s="147" t="str">
        <f t="shared" ca="1" si="112"/>
        <v>Water</v>
      </c>
    </row>
    <row r="2403" spans="29:34" x14ac:dyDescent="0.3">
      <c r="AC2403" s="111">
        <f t="shared" si="110"/>
        <v>13</v>
      </c>
      <c r="AD2403" s="111">
        <f t="shared" si="111"/>
        <v>7</v>
      </c>
      <c r="AE2403" s="144">
        <v>1187</v>
      </c>
      <c r="AF2403" s="145">
        <f ca="1">IF(OFFSET('Dummy Payment (2)'!$B$21,AD2403-1,AC2403-1)&lt;&gt;"",OFFSET('Dummy Payment (2)'!$B$21,AD2403-1,AC2403-1),"")</f>
        <v>43145</v>
      </c>
      <c r="AG2403" s="146">
        <f ca="1">IF(OFFSET('Dummy Payment (2)'!$C$21,AD2403-1,AC2403-1)&lt;&gt;"",-OFFSET('Dummy Payment (2)'!$C$21,AD2403-1,AC2403-1),"")</f>
        <v>-75</v>
      </c>
      <c r="AH2403" s="147" t="str">
        <f t="shared" ca="1" si="112"/>
        <v>Cable TV</v>
      </c>
    </row>
    <row r="2404" spans="29:34" x14ac:dyDescent="0.3">
      <c r="AC2404" s="111">
        <f t="shared" si="110"/>
        <v>13</v>
      </c>
      <c r="AD2404" s="111">
        <f t="shared" si="111"/>
        <v>8</v>
      </c>
      <c r="AE2404" s="144">
        <v>1188</v>
      </c>
      <c r="AF2404" s="145" t="str">
        <f ca="1">IF(OFFSET('Dummy Payment (2)'!$B$21,AD2404-1,AC2404-1)&lt;&gt;"",OFFSET('Dummy Payment (2)'!$B$21,AD2404-1,AC2404-1),"")</f>
        <v/>
      </c>
      <c r="AG2404" s="146">
        <f ca="1">IF(OFFSET('Dummy Payment (2)'!$C$21,AD2404-1,AC2404-1)&lt;&gt;"",-OFFSET('Dummy Payment (2)'!$C$21,AD2404-1,AC2404-1),"")</f>
        <v>-110</v>
      </c>
      <c r="AH2404" s="147" t="str">
        <f t="shared" ca="1" si="112"/>
        <v/>
      </c>
    </row>
    <row r="2405" spans="29:34" x14ac:dyDescent="0.3">
      <c r="AC2405" s="111">
        <f t="shared" si="110"/>
        <v>13</v>
      </c>
      <c r="AD2405" s="111">
        <f t="shared" si="111"/>
        <v>9</v>
      </c>
      <c r="AE2405" s="144">
        <v>1189</v>
      </c>
      <c r="AF2405" s="145">
        <f ca="1">IF(OFFSET('Dummy Payment (2)'!$B$21,AD2405-1,AC2405-1)&lt;&gt;"",OFFSET('Dummy Payment (2)'!$B$21,AD2405-1,AC2405-1),"")</f>
        <v>43145</v>
      </c>
      <c r="AG2405" s="146">
        <f ca="1">IF(OFFSET('Dummy Payment (2)'!$C$21,AD2405-1,AC2405-1)&lt;&gt;"",-OFFSET('Dummy Payment (2)'!$C$21,AD2405-1,AC2405-1),"")</f>
        <v>-500</v>
      </c>
      <c r="AH2405" s="147" t="str">
        <f t="shared" ca="1" si="112"/>
        <v>House Rental</v>
      </c>
    </row>
    <row r="2406" spans="29:34" x14ac:dyDescent="0.3">
      <c r="AC2406" s="111">
        <f t="shared" si="110"/>
        <v>13</v>
      </c>
      <c r="AD2406" s="111">
        <f t="shared" si="111"/>
        <v>10</v>
      </c>
      <c r="AE2406" s="144">
        <v>1190</v>
      </c>
      <c r="AF2406" s="145">
        <f ca="1">IF(OFFSET('Dummy Payment (2)'!$B$21,AD2406-1,AC2406-1)&lt;&gt;"",OFFSET('Dummy Payment (2)'!$B$21,AD2406-1,AC2406-1),"")</f>
        <v>43145</v>
      </c>
      <c r="AG2406" s="146">
        <f ca="1">IF(OFFSET('Dummy Payment (2)'!$C$21,AD2406-1,AC2406-1)&lt;&gt;"",-OFFSET('Dummy Payment (2)'!$C$21,AD2406-1,AC2406-1),"")</f>
        <v>-1000</v>
      </c>
      <c r="AH2406" s="147" t="str">
        <f t="shared" ca="1" si="112"/>
        <v>Vacation</v>
      </c>
    </row>
    <row r="2407" spans="29:34" x14ac:dyDescent="0.3">
      <c r="AC2407" s="111">
        <f t="shared" si="110"/>
        <v>13</v>
      </c>
      <c r="AD2407" s="111">
        <f t="shared" si="111"/>
        <v>11</v>
      </c>
      <c r="AE2407" s="144">
        <v>1191</v>
      </c>
      <c r="AF2407" s="145">
        <f ca="1">IF(OFFSET('Dummy Payment (2)'!$B$21,AD2407-1,AC2407-1)&lt;&gt;"",OFFSET('Dummy Payment (2)'!$B$21,AD2407-1,AC2407-1),"")</f>
        <v>43145</v>
      </c>
      <c r="AG2407" s="146">
        <f ca="1">IF(OFFSET('Dummy Payment (2)'!$C$21,AD2407-1,AC2407-1)&lt;&gt;"",-OFFSET('Dummy Payment (2)'!$C$21,AD2407-1,AC2407-1),"")</f>
        <v>-100</v>
      </c>
      <c r="AH2407" s="147" t="str">
        <f t="shared" ca="1" si="112"/>
        <v>Gym Membership</v>
      </c>
    </row>
    <row r="2408" spans="29:34" x14ac:dyDescent="0.3">
      <c r="AC2408" s="111">
        <f t="shared" si="110"/>
        <v>13</v>
      </c>
      <c r="AD2408" s="111">
        <f t="shared" si="111"/>
        <v>12</v>
      </c>
      <c r="AE2408" s="144">
        <v>1192</v>
      </c>
      <c r="AF2408" s="145">
        <f ca="1">IF(OFFSET('Dummy Payment (2)'!$B$21,AD2408-1,AC2408-1)&lt;&gt;"",OFFSET('Dummy Payment (2)'!$B$21,AD2408-1,AC2408-1),"")</f>
        <v>43145</v>
      </c>
      <c r="AG2408" s="146">
        <f ca="1">IF(OFFSET('Dummy Payment (2)'!$C$21,AD2408-1,AC2408-1)&lt;&gt;"",-OFFSET('Dummy Payment (2)'!$C$21,AD2408-1,AC2408-1),"")</f>
        <v>-25</v>
      </c>
      <c r="AH2408" s="147" t="str">
        <f t="shared" ca="1" si="112"/>
        <v>Mobile Phone</v>
      </c>
    </row>
    <row r="2409" spans="29:34" x14ac:dyDescent="0.3">
      <c r="AC2409" s="111">
        <f t="shared" si="110"/>
        <v>13</v>
      </c>
      <c r="AD2409" s="111">
        <f t="shared" si="111"/>
        <v>13</v>
      </c>
      <c r="AE2409" s="144">
        <v>1193</v>
      </c>
      <c r="AF2409" s="145">
        <f ca="1">IF(OFFSET('Dummy Payment (2)'!$B$21,AD2409-1,AC2409-1)&lt;&gt;"",OFFSET('Dummy Payment (2)'!$B$21,AD2409-1,AC2409-1),"")</f>
        <v>43145</v>
      </c>
      <c r="AG2409" s="146">
        <f ca="1">IF(OFFSET('Dummy Payment (2)'!$C$21,AD2409-1,AC2409-1)&lt;&gt;"",-OFFSET('Dummy Payment (2)'!$C$21,AD2409-1,AC2409-1),"")</f>
        <v>-15</v>
      </c>
      <c r="AH2409" s="147" t="str">
        <f t="shared" ca="1" si="112"/>
        <v>House Phone</v>
      </c>
    </row>
    <row r="2410" spans="29:34" x14ac:dyDescent="0.3">
      <c r="AC2410" s="111">
        <f t="shared" si="110"/>
        <v>13</v>
      </c>
      <c r="AD2410" s="111">
        <f t="shared" si="111"/>
        <v>14</v>
      </c>
      <c r="AE2410" s="144">
        <v>1194</v>
      </c>
      <c r="AF2410" s="145">
        <f ca="1">IF(OFFSET('Dummy Payment (2)'!$B$21,AD2410-1,AC2410-1)&lt;&gt;"",OFFSET('Dummy Payment (2)'!$B$21,AD2410-1,AC2410-1),"")</f>
        <v>43145</v>
      </c>
      <c r="AG2410" s="146">
        <f ca="1">IF(OFFSET('Dummy Payment (2)'!$C$21,AD2410-1,AC2410-1)&lt;&gt;"",-OFFSET('Dummy Payment (2)'!$C$21,AD2410-1,AC2410-1),"")</f>
        <v>-50</v>
      </c>
      <c r="AH2410" s="147" t="str">
        <f t="shared" ca="1" si="112"/>
        <v>Hobbies</v>
      </c>
    </row>
    <row r="2411" spans="29:34" x14ac:dyDescent="0.3">
      <c r="AC2411" s="111">
        <f t="shared" si="110"/>
        <v>13</v>
      </c>
      <c r="AD2411" s="111">
        <f t="shared" si="111"/>
        <v>15</v>
      </c>
      <c r="AE2411" s="144">
        <v>1195</v>
      </c>
      <c r="AF2411" s="145">
        <f ca="1">IF(OFFSET('Dummy Payment (2)'!$B$21,AD2411-1,AC2411-1)&lt;&gt;"",OFFSET('Dummy Payment (2)'!$B$21,AD2411-1,AC2411-1),"")</f>
        <v>43145</v>
      </c>
      <c r="AG2411" s="146">
        <f ca="1">IF(OFFSET('Dummy Payment (2)'!$C$21,AD2411-1,AC2411-1)&lt;&gt;"",-OFFSET('Dummy Payment (2)'!$C$21,AD2411-1,AC2411-1),"")</f>
        <v>-500</v>
      </c>
      <c r="AH2411" s="147" t="str">
        <f t="shared" ca="1" si="112"/>
        <v>Eating Out/Restaurant</v>
      </c>
    </row>
    <row r="2412" spans="29:34" x14ac:dyDescent="0.3">
      <c r="AC2412" s="111">
        <f t="shared" si="110"/>
        <v>13</v>
      </c>
      <c r="AD2412" s="111">
        <f t="shared" si="111"/>
        <v>16</v>
      </c>
      <c r="AE2412" s="144">
        <v>1196</v>
      </c>
      <c r="AF2412" s="145">
        <f ca="1">IF(OFFSET('Dummy Payment (2)'!$B$21,AD2412-1,AC2412-1)&lt;&gt;"",OFFSET('Dummy Payment (2)'!$B$21,AD2412-1,AC2412-1),"")</f>
        <v>43145</v>
      </c>
      <c r="AG2412" s="146">
        <f ca="1">IF(OFFSET('Dummy Payment (2)'!$C$21,AD2412-1,AC2412-1)&lt;&gt;"",-OFFSET('Dummy Payment (2)'!$C$21,AD2412-1,AC2412-1),"")</f>
        <v>-250</v>
      </c>
      <c r="AH2412" s="147" t="str">
        <f t="shared" ca="1" si="112"/>
        <v>Groceries</v>
      </c>
    </row>
    <row r="2413" spans="29:34" x14ac:dyDescent="0.3">
      <c r="AC2413" s="111">
        <f t="shared" si="110"/>
        <v>13</v>
      </c>
      <c r="AD2413" s="111">
        <f t="shared" si="111"/>
        <v>17</v>
      </c>
      <c r="AE2413" s="144">
        <v>1197</v>
      </c>
      <c r="AF2413" s="145">
        <f ca="1">IF(OFFSET('Dummy Payment (2)'!$B$21,AD2413-1,AC2413-1)&lt;&gt;"",OFFSET('Dummy Payment (2)'!$B$21,AD2413-1,AC2413-1),"")</f>
        <v>43145</v>
      </c>
      <c r="AG2413" s="146">
        <f ca="1">IF(OFFSET('Dummy Payment (2)'!$C$21,AD2413-1,AC2413-1)&lt;&gt;"",-OFFSET('Dummy Payment (2)'!$C$21,AD2413-1,AC2413-1),"")</f>
        <v>-100</v>
      </c>
      <c r="AH2413" s="147" t="str">
        <f t="shared" ca="1" si="112"/>
        <v>Clothes</v>
      </c>
    </row>
    <row r="2414" spans="29:34" x14ac:dyDescent="0.3">
      <c r="AC2414" s="111">
        <f t="shared" si="110"/>
        <v>13</v>
      </c>
      <c r="AD2414" s="111">
        <f t="shared" si="111"/>
        <v>18</v>
      </c>
      <c r="AE2414" s="144">
        <v>1198</v>
      </c>
      <c r="AF2414" s="145">
        <f ca="1">IF(OFFSET('Dummy Payment (2)'!$B$21,AD2414-1,AC2414-1)&lt;&gt;"",OFFSET('Dummy Payment (2)'!$B$21,AD2414-1,AC2414-1),"")</f>
        <v>43145</v>
      </c>
      <c r="AG2414" s="146">
        <f ca="1">IF(OFFSET('Dummy Payment (2)'!$C$21,AD2414-1,AC2414-1)&lt;&gt;"",-OFFSET('Dummy Payment (2)'!$C$21,AD2414-1,AC2414-1),"")</f>
        <v>-100</v>
      </c>
      <c r="AH2414" s="147" t="str">
        <f t="shared" ca="1" si="112"/>
        <v>Children Activities</v>
      </c>
    </row>
    <row r="2415" spans="29:34" x14ac:dyDescent="0.3">
      <c r="AC2415" s="111">
        <f t="shared" si="110"/>
        <v>13</v>
      </c>
      <c r="AD2415" s="111">
        <f t="shared" si="111"/>
        <v>19</v>
      </c>
      <c r="AE2415" s="144">
        <v>1199</v>
      </c>
      <c r="AF2415" s="145">
        <f ca="1">IF(OFFSET('Dummy Payment (2)'!$B$21,AD2415-1,AC2415-1)&lt;&gt;"",OFFSET('Dummy Payment (2)'!$B$21,AD2415-1,AC2415-1),"")</f>
        <v>43145</v>
      </c>
      <c r="AG2415" s="146">
        <f ca="1">IF(OFFSET('Dummy Payment (2)'!$C$21,AD2415-1,AC2415-1)&lt;&gt;"",-OFFSET('Dummy Payment (2)'!$C$21,AD2415-1,AC2415-1),"")</f>
        <v>-10</v>
      </c>
      <c r="AH2415" s="147" t="str">
        <f t="shared" ca="1" si="112"/>
        <v>Cosmetics</v>
      </c>
    </row>
    <row r="2416" spans="29:34" x14ac:dyDescent="0.3">
      <c r="AC2416" s="111">
        <f t="shared" si="110"/>
        <v>13</v>
      </c>
      <c r="AD2416" s="111">
        <f t="shared" si="111"/>
        <v>20</v>
      </c>
      <c r="AE2416" s="144">
        <v>1200</v>
      </c>
      <c r="AF2416" s="145">
        <f ca="1">IF(OFFSET('Dummy Payment (2)'!$B$21,AD2416-1,AC2416-1)&lt;&gt;"",OFFSET('Dummy Payment (2)'!$B$21,AD2416-1,AC2416-1),"")</f>
        <v>43145</v>
      </c>
      <c r="AG2416" s="146">
        <f ca="1">IF(OFFSET('Dummy Payment (2)'!$C$21,AD2416-1,AC2416-1)&lt;&gt;"",-OFFSET('Dummy Payment (2)'!$C$21,AD2416-1,AC2416-1),"")</f>
        <v>-50</v>
      </c>
      <c r="AH2416" s="147" t="str">
        <f t="shared" ca="1" si="112"/>
        <v>Public Transport</v>
      </c>
    </row>
    <row r="2417" spans="29:34" x14ac:dyDescent="0.3">
      <c r="AC2417" s="111">
        <f t="shared" si="110"/>
        <v>13</v>
      </c>
      <c r="AD2417" s="111">
        <f t="shared" si="111"/>
        <v>21</v>
      </c>
      <c r="AF2417" s="145" t="str">
        <f ca="1">IF(OFFSET('Dummy Payment (2)'!$B$21,AD2417-1,AC2417-1)&lt;&gt;"",OFFSET('Dummy Payment (2)'!$B$21,AD2417-1,AC2417-1),"")</f>
        <v/>
      </c>
      <c r="AG2417" s="146" t="str">
        <f ca="1">IF(OFFSET('Dummy Payment (2)'!$C$21,AD2417-1,AC2417-1)&lt;&gt;"",-OFFSET('Dummy Payment (2)'!$C$21,AD2417-1,AC2417-1),"")</f>
        <v/>
      </c>
      <c r="AH2417" s="147" t="str">
        <f t="shared" ca="1" si="112"/>
        <v/>
      </c>
    </row>
    <row r="2418" spans="29:34" x14ac:dyDescent="0.3">
      <c r="AC2418" s="111">
        <f t="shared" si="110"/>
        <v>13</v>
      </c>
      <c r="AD2418" s="111">
        <f t="shared" si="111"/>
        <v>22</v>
      </c>
      <c r="AF2418" s="145" t="str">
        <f ca="1">IF(OFFSET('Dummy Payment (2)'!$B$21,AD2418-1,AC2418-1)&lt;&gt;"",OFFSET('Dummy Payment (2)'!$B$21,AD2418-1,AC2418-1),"")</f>
        <v/>
      </c>
      <c r="AG2418" s="146" t="str">
        <f ca="1">IF(OFFSET('Dummy Payment (2)'!$C$21,AD2418-1,AC2418-1)&lt;&gt;"",-OFFSET('Dummy Payment (2)'!$C$21,AD2418-1,AC2418-1),"")</f>
        <v/>
      </c>
      <c r="AH2418" s="147" t="str">
        <f t="shared" ca="1" si="112"/>
        <v/>
      </c>
    </row>
    <row r="2419" spans="29:34" x14ac:dyDescent="0.3">
      <c r="AC2419" s="111">
        <f t="shared" si="110"/>
        <v>13</v>
      </c>
      <c r="AD2419" s="111">
        <f t="shared" si="111"/>
        <v>23</v>
      </c>
      <c r="AF2419" s="145" t="str">
        <f ca="1">IF(OFFSET('Dummy Payment (2)'!$B$21,AD2419-1,AC2419-1)&lt;&gt;"",OFFSET('Dummy Payment (2)'!$B$21,AD2419-1,AC2419-1),"")</f>
        <v/>
      </c>
      <c r="AG2419" s="146" t="str">
        <f ca="1">IF(OFFSET('Dummy Payment (2)'!$C$21,AD2419-1,AC2419-1)&lt;&gt;"",-OFFSET('Dummy Payment (2)'!$C$21,AD2419-1,AC2419-1),"")</f>
        <v/>
      </c>
      <c r="AH2419" s="147" t="str">
        <f t="shared" ca="1" si="112"/>
        <v/>
      </c>
    </row>
    <row r="2420" spans="29:34" x14ac:dyDescent="0.3">
      <c r="AC2420" s="111">
        <f t="shared" si="110"/>
        <v>13</v>
      </c>
      <c r="AD2420" s="111">
        <f t="shared" si="111"/>
        <v>24</v>
      </c>
      <c r="AF2420" s="145" t="str">
        <f ca="1">IF(OFFSET('Dummy Payment (2)'!$B$21,AD2420-1,AC2420-1)&lt;&gt;"",OFFSET('Dummy Payment (2)'!$B$21,AD2420-1,AC2420-1),"")</f>
        <v/>
      </c>
      <c r="AG2420" s="146" t="str">
        <f ca="1">IF(OFFSET('Dummy Payment (2)'!$C$21,AD2420-1,AC2420-1)&lt;&gt;"",-OFFSET('Dummy Payment (2)'!$C$21,AD2420-1,AC2420-1),"")</f>
        <v/>
      </c>
      <c r="AH2420" s="147" t="str">
        <f t="shared" ca="1" si="112"/>
        <v/>
      </c>
    </row>
    <row r="2421" spans="29:34" x14ac:dyDescent="0.3">
      <c r="AC2421" s="111">
        <f t="shared" si="110"/>
        <v>13</v>
      </c>
      <c r="AD2421" s="111">
        <f t="shared" si="111"/>
        <v>25</v>
      </c>
      <c r="AF2421" s="145" t="str">
        <f ca="1">IF(OFFSET('Dummy Payment (2)'!$B$21,AD2421-1,AC2421-1)&lt;&gt;"",OFFSET('Dummy Payment (2)'!$B$21,AD2421-1,AC2421-1),"")</f>
        <v/>
      </c>
      <c r="AG2421" s="146" t="str">
        <f ca="1">IF(OFFSET('Dummy Payment (2)'!$C$21,AD2421-1,AC2421-1)&lt;&gt;"",-OFFSET('Dummy Payment (2)'!$C$21,AD2421-1,AC2421-1),"")</f>
        <v/>
      </c>
      <c r="AH2421" s="147" t="str">
        <f t="shared" ca="1" si="112"/>
        <v/>
      </c>
    </row>
    <row r="2422" spans="29:34" x14ac:dyDescent="0.3">
      <c r="AC2422" s="111">
        <f t="shared" si="110"/>
        <v>13</v>
      </c>
      <c r="AD2422" s="111">
        <f t="shared" si="111"/>
        <v>26</v>
      </c>
      <c r="AF2422" s="145" t="str">
        <f ca="1">IF(OFFSET('Dummy Payment (2)'!$B$21,AD2422-1,AC2422-1)&lt;&gt;"",OFFSET('Dummy Payment (2)'!$B$21,AD2422-1,AC2422-1),"")</f>
        <v/>
      </c>
      <c r="AG2422" s="146" t="str">
        <f ca="1">IF(OFFSET('Dummy Payment (2)'!$C$21,AD2422-1,AC2422-1)&lt;&gt;"",-OFFSET('Dummy Payment (2)'!$C$21,AD2422-1,AC2422-1),"")</f>
        <v/>
      </c>
      <c r="AH2422" s="147" t="str">
        <f t="shared" ca="1" si="112"/>
        <v/>
      </c>
    </row>
    <row r="2423" spans="29:34" x14ac:dyDescent="0.3">
      <c r="AC2423" s="111">
        <f t="shared" ref="AC2423:AC2486" si="113">AC2313+2</f>
        <v>13</v>
      </c>
      <c r="AD2423" s="111">
        <f t="shared" ref="AD2423:AD2486" si="114">AD2313</f>
        <v>27</v>
      </c>
      <c r="AF2423" s="145" t="str">
        <f ca="1">IF(OFFSET('Dummy Payment (2)'!$B$21,AD2423-1,AC2423-1)&lt;&gt;"",OFFSET('Dummy Payment (2)'!$B$21,AD2423-1,AC2423-1),"")</f>
        <v/>
      </c>
      <c r="AG2423" s="146" t="str">
        <f ca="1">IF(OFFSET('Dummy Payment (2)'!$C$21,AD2423-1,AC2423-1)&lt;&gt;"",-OFFSET('Dummy Payment (2)'!$C$21,AD2423-1,AC2423-1),"")</f>
        <v/>
      </c>
      <c r="AH2423" s="147" t="str">
        <f t="shared" ref="AH2423:AH2486" ca="1" si="115">IF(AH2313&lt;&gt;"",AH2313,"")</f>
        <v/>
      </c>
    </row>
    <row r="2424" spans="29:34" x14ac:dyDescent="0.3">
      <c r="AC2424" s="111">
        <f t="shared" si="113"/>
        <v>13</v>
      </c>
      <c r="AD2424" s="111">
        <f t="shared" si="114"/>
        <v>28</v>
      </c>
      <c r="AF2424" s="145" t="str">
        <f ca="1">IF(OFFSET('Dummy Payment (2)'!$B$21,AD2424-1,AC2424-1)&lt;&gt;"",OFFSET('Dummy Payment (2)'!$B$21,AD2424-1,AC2424-1),"")</f>
        <v/>
      </c>
      <c r="AG2424" s="146" t="str">
        <f ca="1">IF(OFFSET('Dummy Payment (2)'!$C$21,AD2424-1,AC2424-1)&lt;&gt;"",-OFFSET('Dummy Payment (2)'!$C$21,AD2424-1,AC2424-1),"")</f>
        <v/>
      </c>
      <c r="AH2424" s="147" t="str">
        <f t="shared" ca="1" si="115"/>
        <v/>
      </c>
    </row>
    <row r="2425" spans="29:34" x14ac:dyDescent="0.3">
      <c r="AC2425" s="111">
        <f t="shared" si="113"/>
        <v>13</v>
      </c>
      <c r="AD2425" s="111">
        <f t="shared" si="114"/>
        <v>29</v>
      </c>
      <c r="AF2425" s="145" t="str">
        <f ca="1">IF(OFFSET('Dummy Payment (2)'!$B$21,AD2425-1,AC2425-1)&lt;&gt;"",OFFSET('Dummy Payment (2)'!$B$21,AD2425-1,AC2425-1),"")</f>
        <v/>
      </c>
      <c r="AG2425" s="146" t="str">
        <f ca="1">IF(OFFSET('Dummy Payment (2)'!$C$21,AD2425-1,AC2425-1)&lt;&gt;"",-OFFSET('Dummy Payment (2)'!$C$21,AD2425-1,AC2425-1),"")</f>
        <v/>
      </c>
      <c r="AH2425" s="147" t="str">
        <f t="shared" ca="1" si="115"/>
        <v/>
      </c>
    </row>
    <row r="2426" spans="29:34" x14ac:dyDescent="0.3">
      <c r="AC2426" s="111">
        <f t="shared" si="113"/>
        <v>13</v>
      </c>
      <c r="AD2426" s="111">
        <f t="shared" si="114"/>
        <v>30</v>
      </c>
      <c r="AF2426" s="145" t="str">
        <f ca="1">IF(OFFSET('Dummy Payment (2)'!$B$21,AD2426-1,AC2426-1)&lt;&gt;"",OFFSET('Dummy Payment (2)'!$B$21,AD2426-1,AC2426-1),"")</f>
        <v/>
      </c>
      <c r="AG2426" s="146" t="str">
        <f ca="1">IF(OFFSET('Dummy Payment (2)'!$C$21,AD2426-1,AC2426-1)&lt;&gt;"",-OFFSET('Dummy Payment (2)'!$C$21,AD2426-1,AC2426-1),"")</f>
        <v/>
      </c>
      <c r="AH2426" s="147" t="str">
        <f t="shared" ca="1" si="115"/>
        <v/>
      </c>
    </row>
    <row r="2427" spans="29:34" x14ac:dyDescent="0.3">
      <c r="AC2427" s="111">
        <f t="shared" si="113"/>
        <v>13</v>
      </c>
      <c r="AD2427" s="111">
        <f t="shared" si="114"/>
        <v>31</v>
      </c>
      <c r="AF2427" s="145" t="str">
        <f ca="1">IF(OFFSET('Dummy Payment (2)'!$B$21,AD2427-1,AC2427-1)&lt;&gt;"",OFFSET('Dummy Payment (2)'!$B$21,AD2427-1,AC2427-1),"")</f>
        <v/>
      </c>
      <c r="AG2427" s="146" t="str">
        <f ca="1">IF(OFFSET('Dummy Payment (2)'!$C$21,AD2427-1,AC2427-1)&lt;&gt;"",-OFFSET('Dummy Payment (2)'!$C$21,AD2427-1,AC2427-1),"")</f>
        <v/>
      </c>
      <c r="AH2427" s="147" t="str">
        <f t="shared" ca="1" si="115"/>
        <v/>
      </c>
    </row>
    <row r="2428" spans="29:34" x14ac:dyDescent="0.3">
      <c r="AC2428" s="111">
        <f t="shared" si="113"/>
        <v>13</v>
      </c>
      <c r="AD2428" s="111">
        <f t="shared" si="114"/>
        <v>32</v>
      </c>
      <c r="AF2428" s="145" t="str">
        <f ca="1">IF(OFFSET('Dummy Payment (2)'!$B$21,AD2428-1,AC2428-1)&lt;&gt;"",OFFSET('Dummy Payment (2)'!$B$21,AD2428-1,AC2428-1),"")</f>
        <v/>
      </c>
      <c r="AG2428" s="146" t="str">
        <f ca="1">IF(OFFSET('Dummy Payment (2)'!$C$21,AD2428-1,AC2428-1)&lt;&gt;"",-OFFSET('Dummy Payment (2)'!$C$21,AD2428-1,AC2428-1),"")</f>
        <v/>
      </c>
      <c r="AH2428" s="147" t="str">
        <f t="shared" ca="1" si="115"/>
        <v/>
      </c>
    </row>
    <row r="2429" spans="29:34" x14ac:dyDescent="0.3">
      <c r="AC2429" s="111">
        <f t="shared" si="113"/>
        <v>13</v>
      </c>
      <c r="AD2429" s="111">
        <f t="shared" si="114"/>
        <v>33</v>
      </c>
      <c r="AF2429" s="145" t="str">
        <f ca="1">IF(OFFSET('Dummy Payment (2)'!$B$21,AD2429-1,AC2429-1)&lt;&gt;"",OFFSET('Dummy Payment (2)'!$B$21,AD2429-1,AC2429-1),"")</f>
        <v/>
      </c>
      <c r="AG2429" s="146" t="str">
        <f ca="1">IF(OFFSET('Dummy Payment (2)'!$C$21,AD2429-1,AC2429-1)&lt;&gt;"",-OFFSET('Dummy Payment (2)'!$C$21,AD2429-1,AC2429-1),"")</f>
        <v/>
      </c>
      <c r="AH2429" s="147" t="str">
        <f t="shared" ca="1" si="115"/>
        <v/>
      </c>
    </row>
    <row r="2430" spans="29:34" x14ac:dyDescent="0.3">
      <c r="AC2430" s="111">
        <f t="shared" si="113"/>
        <v>13</v>
      </c>
      <c r="AD2430" s="111">
        <f t="shared" si="114"/>
        <v>34</v>
      </c>
      <c r="AF2430" s="145" t="str">
        <f ca="1">IF(OFFSET('Dummy Payment (2)'!$B$21,AD2430-1,AC2430-1)&lt;&gt;"",OFFSET('Dummy Payment (2)'!$B$21,AD2430-1,AC2430-1),"")</f>
        <v/>
      </c>
      <c r="AG2430" s="146" t="str">
        <f ca="1">IF(OFFSET('Dummy Payment (2)'!$C$21,AD2430-1,AC2430-1)&lt;&gt;"",-OFFSET('Dummy Payment (2)'!$C$21,AD2430-1,AC2430-1),"")</f>
        <v/>
      </c>
      <c r="AH2430" s="147" t="str">
        <f t="shared" ca="1" si="115"/>
        <v/>
      </c>
    </row>
    <row r="2431" spans="29:34" x14ac:dyDescent="0.3">
      <c r="AC2431" s="111">
        <f t="shared" si="113"/>
        <v>13</v>
      </c>
      <c r="AD2431" s="111">
        <f t="shared" si="114"/>
        <v>35</v>
      </c>
      <c r="AF2431" s="145" t="str">
        <f ca="1">IF(OFFSET('Dummy Payment (2)'!$B$21,AD2431-1,AC2431-1)&lt;&gt;"",OFFSET('Dummy Payment (2)'!$B$21,AD2431-1,AC2431-1),"")</f>
        <v/>
      </c>
      <c r="AG2431" s="146" t="str">
        <f ca="1">IF(OFFSET('Dummy Payment (2)'!$C$21,AD2431-1,AC2431-1)&lt;&gt;"",-OFFSET('Dummy Payment (2)'!$C$21,AD2431-1,AC2431-1),"")</f>
        <v/>
      </c>
      <c r="AH2431" s="147" t="str">
        <f t="shared" ca="1" si="115"/>
        <v/>
      </c>
    </row>
    <row r="2432" spans="29:34" x14ac:dyDescent="0.3">
      <c r="AC2432" s="111">
        <f t="shared" si="113"/>
        <v>13</v>
      </c>
      <c r="AD2432" s="111">
        <f t="shared" si="114"/>
        <v>36</v>
      </c>
      <c r="AF2432" s="145" t="str">
        <f ca="1">IF(OFFSET('Dummy Payment (2)'!$B$21,AD2432-1,AC2432-1)&lt;&gt;"",OFFSET('Dummy Payment (2)'!$B$21,AD2432-1,AC2432-1),"")</f>
        <v/>
      </c>
      <c r="AG2432" s="146" t="str">
        <f ca="1">IF(OFFSET('Dummy Payment (2)'!$C$21,AD2432-1,AC2432-1)&lt;&gt;"",-OFFSET('Dummy Payment (2)'!$C$21,AD2432-1,AC2432-1),"")</f>
        <v/>
      </c>
      <c r="AH2432" s="147" t="str">
        <f t="shared" ca="1" si="115"/>
        <v/>
      </c>
    </row>
    <row r="2433" spans="29:34" x14ac:dyDescent="0.3">
      <c r="AC2433" s="111">
        <f t="shared" si="113"/>
        <v>13</v>
      </c>
      <c r="AD2433" s="111">
        <f t="shared" si="114"/>
        <v>37</v>
      </c>
      <c r="AF2433" s="145" t="str">
        <f ca="1">IF(OFFSET('Dummy Payment (2)'!$B$21,AD2433-1,AC2433-1)&lt;&gt;"",OFFSET('Dummy Payment (2)'!$B$21,AD2433-1,AC2433-1),"")</f>
        <v/>
      </c>
      <c r="AG2433" s="146" t="str">
        <f ca="1">IF(OFFSET('Dummy Payment (2)'!$C$21,AD2433-1,AC2433-1)&lt;&gt;"",-OFFSET('Dummy Payment (2)'!$C$21,AD2433-1,AC2433-1),"")</f>
        <v/>
      </c>
      <c r="AH2433" s="147" t="str">
        <f t="shared" ca="1" si="115"/>
        <v/>
      </c>
    </row>
    <row r="2434" spans="29:34" x14ac:dyDescent="0.3">
      <c r="AC2434" s="111">
        <f t="shared" si="113"/>
        <v>13</v>
      </c>
      <c r="AD2434" s="111">
        <f t="shared" si="114"/>
        <v>38</v>
      </c>
      <c r="AF2434" s="145" t="str">
        <f ca="1">IF(OFFSET('Dummy Payment (2)'!$B$21,AD2434-1,AC2434-1)&lt;&gt;"",OFFSET('Dummy Payment (2)'!$B$21,AD2434-1,AC2434-1),"")</f>
        <v/>
      </c>
      <c r="AG2434" s="146" t="str">
        <f ca="1">IF(OFFSET('Dummy Payment (2)'!$C$21,AD2434-1,AC2434-1)&lt;&gt;"",-OFFSET('Dummy Payment (2)'!$C$21,AD2434-1,AC2434-1),"")</f>
        <v/>
      </c>
      <c r="AH2434" s="147" t="str">
        <f t="shared" ca="1" si="115"/>
        <v/>
      </c>
    </row>
    <row r="2435" spans="29:34" x14ac:dyDescent="0.3">
      <c r="AC2435" s="111">
        <f t="shared" si="113"/>
        <v>13</v>
      </c>
      <c r="AD2435" s="111">
        <f t="shared" si="114"/>
        <v>39</v>
      </c>
      <c r="AF2435" s="145" t="str">
        <f ca="1">IF(OFFSET('Dummy Payment (2)'!$B$21,AD2435-1,AC2435-1)&lt;&gt;"",OFFSET('Dummy Payment (2)'!$B$21,AD2435-1,AC2435-1),"")</f>
        <v/>
      </c>
      <c r="AG2435" s="146" t="str">
        <f ca="1">IF(OFFSET('Dummy Payment (2)'!$C$21,AD2435-1,AC2435-1)&lt;&gt;"",-OFFSET('Dummy Payment (2)'!$C$21,AD2435-1,AC2435-1),"")</f>
        <v/>
      </c>
      <c r="AH2435" s="147" t="str">
        <f t="shared" ca="1" si="115"/>
        <v/>
      </c>
    </row>
    <row r="2436" spans="29:34" x14ac:dyDescent="0.3">
      <c r="AC2436" s="111">
        <f t="shared" si="113"/>
        <v>13</v>
      </c>
      <c r="AD2436" s="111">
        <f t="shared" si="114"/>
        <v>40</v>
      </c>
      <c r="AF2436" s="145" t="str">
        <f ca="1">IF(OFFSET('Dummy Payment (2)'!$B$21,AD2436-1,AC2436-1)&lt;&gt;"",OFFSET('Dummy Payment (2)'!$B$21,AD2436-1,AC2436-1),"")</f>
        <v/>
      </c>
      <c r="AG2436" s="146" t="str">
        <f ca="1">IF(OFFSET('Dummy Payment (2)'!$C$21,AD2436-1,AC2436-1)&lt;&gt;"",-OFFSET('Dummy Payment (2)'!$C$21,AD2436-1,AC2436-1),"")</f>
        <v/>
      </c>
      <c r="AH2436" s="147" t="str">
        <f t="shared" ca="1" si="115"/>
        <v/>
      </c>
    </row>
    <row r="2437" spans="29:34" x14ac:dyDescent="0.3">
      <c r="AC2437" s="111">
        <f t="shared" si="113"/>
        <v>13</v>
      </c>
      <c r="AD2437" s="111">
        <f t="shared" si="114"/>
        <v>41</v>
      </c>
      <c r="AF2437" s="145" t="str">
        <f ca="1">IF(OFFSET('Dummy Payment (2)'!$B$21,AD2437-1,AC2437-1)&lt;&gt;"",OFFSET('Dummy Payment (2)'!$B$21,AD2437-1,AC2437-1),"")</f>
        <v/>
      </c>
      <c r="AG2437" s="146" t="str">
        <f ca="1">IF(OFFSET('Dummy Payment (2)'!$C$21,AD2437-1,AC2437-1)&lt;&gt;"",-OFFSET('Dummy Payment (2)'!$C$21,AD2437-1,AC2437-1),"")</f>
        <v/>
      </c>
      <c r="AH2437" s="147" t="str">
        <f t="shared" ca="1" si="115"/>
        <v/>
      </c>
    </row>
    <row r="2438" spans="29:34" x14ac:dyDescent="0.3">
      <c r="AC2438" s="111">
        <f t="shared" si="113"/>
        <v>13</v>
      </c>
      <c r="AD2438" s="111">
        <f t="shared" si="114"/>
        <v>42</v>
      </c>
      <c r="AF2438" s="145" t="str">
        <f ca="1">IF(OFFSET('Dummy Payment (2)'!$B$21,AD2438-1,AC2438-1)&lt;&gt;"",OFFSET('Dummy Payment (2)'!$B$21,AD2438-1,AC2438-1),"")</f>
        <v/>
      </c>
      <c r="AG2438" s="146" t="str">
        <f ca="1">IF(OFFSET('Dummy Payment (2)'!$C$21,AD2438-1,AC2438-1)&lt;&gt;"",-OFFSET('Dummy Payment (2)'!$C$21,AD2438-1,AC2438-1),"")</f>
        <v/>
      </c>
      <c r="AH2438" s="147" t="str">
        <f t="shared" ca="1" si="115"/>
        <v/>
      </c>
    </row>
    <row r="2439" spans="29:34" x14ac:dyDescent="0.3">
      <c r="AC2439" s="111">
        <f t="shared" si="113"/>
        <v>13</v>
      </c>
      <c r="AD2439" s="111">
        <f t="shared" si="114"/>
        <v>43</v>
      </c>
      <c r="AF2439" s="145" t="str">
        <f ca="1">IF(OFFSET('Dummy Payment (2)'!$B$21,AD2439-1,AC2439-1)&lt;&gt;"",OFFSET('Dummy Payment (2)'!$B$21,AD2439-1,AC2439-1),"")</f>
        <v/>
      </c>
      <c r="AG2439" s="146" t="str">
        <f ca="1">IF(OFFSET('Dummy Payment (2)'!$C$21,AD2439-1,AC2439-1)&lt;&gt;"",-OFFSET('Dummy Payment (2)'!$C$21,AD2439-1,AC2439-1),"")</f>
        <v/>
      </c>
      <c r="AH2439" s="147" t="str">
        <f t="shared" ca="1" si="115"/>
        <v/>
      </c>
    </row>
    <row r="2440" spans="29:34" x14ac:dyDescent="0.3">
      <c r="AC2440" s="111">
        <f t="shared" si="113"/>
        <v>13</v>
      </c>
      <c r="AD2440" s="111">
        <f t="shared" si="114"/>
        <v>44</v>
      </c>
      <c r="AF2440" s="145" t="str">
        <f ca="1">IF(OFFSET('Dummy Payment (2)'!$B$21,AD2440-1,AC2440-1)&lt;&gt;"",OFFSET('Dummy Payment (2)'!$B$21,AD2440-1,AC2440-1),"")</f>
        <v/>
      </c>
      <c r="AG2440" s="146" t="str">
        <f ca="1">IF(OFFSET('Dummy Payment (2)'!$C$21,AD2440-1,AC2440-1)&lt;&gt;"",-OFFSET('Dummy Payment (2)'!$C$21,AD2440-1,AC2440-1),"")</f>
        <v/>
      </c>
      <c r="AH2440" s="147" t="str">
        <f t="shared" ca="1" si="115"/>
        <v/>
      </c>
    </row>
    <row r="2441" spans="29:34" x14ac:dyDescent="0.3">
      <c r="AC2441" s="111">
        <f t="shared" si="113"/>
        <v>13</v>
      </c>
      <c r="AD2441" s="111">
        <f t="shared" si="114"/>
        <v>45</v>
      </c>
      <c r="AF2441" s="145" t="str">
        <f ca="1">IF(OFFSET('Dummy Payment (2)'!$B$21,AD2441-1,AC2441-1)&lt;&gt;"",OFFSET('Dummy Payment (2)'!$B$21,AD2441-1,AC2441-1),"")</f>
        <v/>
      </c>
      <c r="AG2441" s="146" t="str">
        <f ca="1">IF(OFFSET('Dummy Payment (2)'!$C$21,AD2441-1,AC2441-1)&lt;&gt;"",-OFFSET('Dummy Payment (2)'!$C$21,AD2441-1,AC2441-1),"")</f>
        <v/>
      </c>
      <c r="AH2441" s="147" t="str">
        <f t="shared" ca="1" si="115"/>
        <v/>
      </c>
    </row>
    <row r="2442" spans="29:34" x14ac:dyDescent="0.3">
      <c r="AC2442" s="111">
        <f t="shared" si="113"/>
        <v>13</v>
      </c>
      <c r="AD2442" s="111">
        <f t="shared" si="114"/>
        <v>46</v>
      </c>
      <c r="AF2442" s="145" t="str">
        <f ca="1">IF(OFFSET('Dummy Payment (2)'!$B$21,AD2442-1,AC2442-1)&lt;&gt;"",OFFSET('Dummy Payment (2)'!$B$21,AD2442-1,AC2442-1),"")</f>
        <v/>
      </c>
      <c r="AG2442" s="146" t="str">
        <f ca="1">IF(OFFSET('Dummy Payment (2)'!$C$21,AD2442-1,AC2442-1)&lt;&gt;"",-OFFSET('Dummy Payment (2)'!$C$21,AD2442-1,AC2442-1),"")</f>
        <v/>
      </c>
      <c r="AH2442" s="147" t="str">
        <f t="shared" ca="1" si="115"/>
        <v/>
      </c>
    </row>
    <row r="2443" spans="29:34" x14ac:dyDescent="0.3">
      <c r="AC2443" s="111">
        <f t="shared" si="113"/>
        <v>13</v>
      </c>
      <c r="AD2443" s="111">
        <f t="shared" si="114"/>
        <v>47</v>
      </c>
      <c r="AF2443" s="145" t="str">
        <f ca="1">IF(OFFSET('Dummy Payment (2)'!$B$21,AD2443-1,AC2443-1)&lt;&gt;"",OFFSET('Dummy Payment (2)'!$B$21,AD2443-1,AC2443-1),"")</f>
        <v/>
      </c>
      <c r="AG2443" s="146" t="str">
        <f ca="1">IF(OFFSET('Dummy Payment (2)'!$C$21,AD2443-1,AC2443-1)&lt;&gt;"",-OFFSET('Dummy Payment (2)'!$C$21,AD2443-1,AC2443-1),"")</f>
        <v/>
      </c>
      <c r="AH2443" s="147" t="str">
        <f t="shared" ca="1" si="115"/>
        <v/>
      </c>
    </row>
    <row r="2444" spans="29:34" x14ac:dyDescent="0.3">
      <c r="AC2444" s="111">
        <f t="shared" si="113"/>
        <v>13</v>
      </c>
      <c r="AD2444" s="111">
        <f t="shared" si="114"/>
        <v>48</v>
      </c>
      <c r="AF2444" s="145" t="str">
        <f ca="1">IF(OFFSET('Dummy Payment (2)'!$B$21,AD2444-1,AC2444-1)&lt;&gt;"",OFFSET('Dummy Payment (2)'!$B$21,AD2444-1,AC2444-1),"")</f>
        <v/>
      </c>
      <c r="AG2444" s="146" t="str">
        <f ca="1">IF(OFFSET('Dummy Payment (2)'!$C$21,AD2444-1,AC2444-1)&lt;&gt;"",-OFFSET('Dummy Payment (2)'!$C$21,AD2444-1,AC2444-1),"")</f>
        <v/>
      </c>
      <c r="AH2444" s="147" t="str">
        <f t="shared" ca="1" si="115"/>
        <v/>
      </c>
    </row>
    <row r="2445" spans="29:34" x14ac:dyDescent="0.3">
      <c r="AC2445" s="111">
        <f t="shared" si="113"/>
        <v>13</v>
      </c>
      <c r="AD2445" s="111">
        <f t="shared" si="114"/>
        <v>49</v>
      </c>
      <c r="AF2445" s="145" t="str">
        <f ca="1">IF(OFFSET('Dummy Payment (2)'!$B$21,AD2445-1,AC2445-1)&lt;&gt;"",OFFSET('Dummy Payment (2)'!$B$21,AD2445-1,AC2445-1),"")</f>
        <v/>
      </c>
      <c r="AG2445" s="146" t="str">
        <f ca="1">IF(OFFSET('Dummy Payment (2)'!$C$21,AD2445-1,AC2445-1)&lt;&gt;"",-OFFSET('Dummy Payment (2)'!$C$21,AD2445-1,AC2445-1),"")</f>
        <v/>
      </c>
      <c r="AH2445" s="147" t="str">
        <f t="shared" ca="1" si="115"/>
        <v/>
      </c>
    </row>
    <row r="2446" spans="29:34" x14ac:dyDescent="0.3">
      <c r="AC2446" s="111">
        <f t="shared" si="113"/>
        <v>13</v>
      </c>
      <c r="AD2446" s="111">
        <f t="shared" si="114"/>
        <v>50</v>
      </c>
      <c r="AF2446" s="145" t="str">
        <f ca="1">IF(OFFSET('Dummy Payment (2)'!$B$21,AD2446-1,AC2446-1)&lt;&gt;"",OFFSET('Dummy Payment (2)'!$B$21,AD2446-1,AC2446-1),"")</f>
        <v/>
      </c>
      <c r="AG2446" s="146" t="str">
        <f ca="1">IF(OFFSET('Dummy Payment (2)'!$C$21,AD2446-1,AC2446-1)&lt;&gt;"",-OFFSET('Dummy Payment (2)'!$C$21,AD2446-1,AC2446-1),"")</f>
        <v/>
      </c>
      <c r="AH2446" s="147" t="str">
        <f t="shared" ca="1" si="115"/>
        <v/>
      </c>
    </row>
    <row r="2447" spans="29:34" x14ac:dyDescent="0.3">
      <c r="AC2447" s="111">
        <f t="shared" si="113"/>
        <v>13</v>
      </c>
      <c r="AD2447" s="111">
        <f t="shared" si="114"/>
        <v>51</v>
      </c>
      <c r="AF2447" s="145" t="str">
        <f ca="1">IF(OFFSET('Dummy Payment (2)'!$B$21,AD2447-1,AC2447-1)&lt;&gt;"",OFFSET('Dummy Payment (2)'!$B$21,AD2447-1,AC2447-1),"")</f>
        <v/>
      </c>
      <c r="AG2447" s="146" t="str">
        <f ca="1">IF(OFFSET('Dummy Payment (2)'!$C$21,AD2447-1,AC2447-1)&lt;&gt;"",-OFFSET('Dummy Payment (2)'!$C$21,AD2447-1,AC2447-1),"")</f>
        <v/>
      </c>
      <c r="AH2447" s="147" t="str">
        <f t="shared" ca="1" si="115"/>
        <v/>
      </c>
    </row>
    <row r="2448" spans="29:34" x14ac:dyDescent="0.3">
      <c r="AC2448" s="111">
        <f t="shared" si="113"/>
        <v>13</v>
      </c>
      <c r="AD2448" s="111">
        <f t="shared" si="114"/>
        <v>52</v>
      </c>
      <c r="AF2448" s="145" t="str">
        <f ca="1">IF(OFFSET('Dummy Payment (2)'!$B$21,AD2448-1,AC2448-1)&lt;&gt;"",OFFSET('Dummy Payment (2)'!$B$21,AD2448-1,AC2448-1),"")</f>
        <v/>
      </c>
      <c r="AG2448" s="146" t="str">
        <f ca="1">IF(OFFSET('Dummy Payment (2)'!$C$21,AD2448-1,AC2448-1)&lt;&gt;"",-OFFSET('Dummy Payment (2)'!$C$21,AD2448-1,AC2448-1),"")</f>
        <v/>
      </c>
      <c r="AH2448" s="147" t="str">
        <f t="shared" ca="1" si="115"/>
        <v/>
      </c>
    </row>
    <row r="2449" spans="29:34" x14ac:dyDescent="0.3">
      <c r="AC2449" s="111">
        <f t="shared" si="113"/>
        <v>13</v>
      </c>
      <c r="AD2449" s="111">
        <f t="shared" si="114"/>
        <v>53</v>
      </c>
      <c r="AF2449" s="145" t="str">
        <f ca="1">IF(OFFSET('Dummy Payment (2)'!$B$21,AD2449-1,AC2449-1)&lt;&gt;"",OFFSET('Dummy Payment (2)'!$B$21,AD2449-1,AC2449-1),"")</f>
        <v/>
      </c>
      <c r="AG2449" s="146" t="str">
        <f ca="1">IF(OFFSET('Dummy Payment (2)'!$C$21,AD2449-1,AC2449-1)&lt;&gt;"",-OFFSET('Dummy Payment (2)'!$C$21,AD2449-1,AC2449-1),"")</f>
        <v/>
      </c>
      <c r="AH2449" s="147" t="str">
        <f t="shared" ca="1" si="115"/>
        <v/>
      </c>
    </row>
    <row r="2450" spans="29:34" x14ac:dyDescent="0.3">
      <c r="AC2450" s="111">
        <f t="shared" si="113"/>
        <v>13</v>
      </c>
      <c r="AD2450" s="111">
        <f t="shared" si="114"/>
        <v>54</v>
      </c>
      <c r="AF2450" s="145" t="str">
        <f ca="1">IF(OFFSET('Dummy Payment (2)'!$B$21,AD2450-1,AC2450-1)&lt;&gt;"",OFFSET('Dummy Payment (2)'!$B$21,AD2450-1,AC2450-1),"")</f>
        <v/>
      </c>
      <c r="AG2450" s="146" t="str">
        <f ca="1">IF(OFFSET('Dummy Payment (2)'!$C$21,AD2450-1,AC2450-1)&lt;&gt;"",-OFFSET('Dummy Payment (2)'!$C$21,AD2450-1,AC2450-1),"")</f>
        <v/>
      </c>
      <c r="AH2450" s="147" t="str">
        <f t="shared" ca="1" si="115"/>
        <v/>
      </c>
    </row>
    <row r="2451" spans="29:34" x14ac:dyDescent="0.3">
      <c r="AC2451" s="111">
        <f t="shared" si="113"/>
        <v>13</v>
      </c>
      <c r="AD2451" s="111">
        <f t="shared" si="114"/>
        <v>55</v>
      </c>
      <c r="AF2451" s="145" t="str">
        <f ca="1">IF(OFFSET('Dummy Payment (2)'!$B$21,AD2451-1,AC2451-1)&lt;&gt;"",OFFSET('Dummy Payment (2)'!$B$21,AD2451-1,AC2451-1),"")</f>
        <v/>
      </c>
      <c r="AG2451" s="146" t="str">
        <f ca="1">IF(OFFSET('Dummy Payment (2)'!$C$21,AD2451-1,AC2451-1)&lt;&gt;"",-OFFSET('Dummy Payment (2)'!$C$21,AD2451-1,AC2451-1),"")</f>
        <v/>
      </c>
      <c r="AH2451" s="147" t="str">
        <f t="shared" ca="1" si="115"/>
        <v/>
      </c>
    </row>
    <row r="2452" spans="29:34" x14ac:dyDescent="0.3">
      <c r="AC2452" s="111">
        <f t="shared" si="113"/>
        <v>13</v>
      </c>
      <c r="AD2452" s="111">
        <f t="shared" si="114"/>
        <v>56</v>
      </c>
      <c r="AF2452" s="145" t="str">
        <f ca="1">IF(OFFSET('Dummy Payment (2)'!$B$21,AD2452-1,AC2452-1)&lt;&gt;"",OFFSET('Dummy Payment (2)'!$B$21,AD2452-1,AC2452-1),"")</f>
        <v/>
      </c>
      <c r="AG2452" s="146" t="str">
        <f ca="1">IF(OFFSET('Dummy Payment (2)'!$C$21,AD2452-1,AC2452-1)&lt;&gt;"",-OFFSET('Dummy Payment (2)'!$C$21,AD2452-1,AC2452-1),"")</f>
        <v/>
      </c>
      <c r="AH2452" s="147" t="str">
        <f t="shared" ca="1" si="115"/>
        <v/>
      </c>
    </row>
    <row r="2453" spans="29:34" x14ac:dyDescent="0.3">
      <c r="AC2453" s="111">
        <f t="shared" si="113"/>
        <v>13</v>
      </c>
      <c r="AD2453" s="111">
        <f t="shared" si="114"/>
        <v>57</v>
      </c>
      <c r="AF2453" s="145" t="str">
        <f ca="1">IF(OFFSET('Dummy Payment (2)'!$B$21,AD2453-1,AC2453-1)&lt;&gt;"",OFFSET('Dummy Payment (2)'!$B$21,AD2453-1,AC2453-1),"")</f>
        <v/>
      </c>
      <c r="AG2453" s="146" t="str">
        <f ca="1">IF(OFFSET('Dummy Payment (2)'!$C$21,AD2453-1,AC2453-1)&lt;&gt;"",-OFFSET('Dummy Payment (2)'!$C$21,AD2453-1,AC2453-1),"")</f>
        <v/>
      </c>
      <c r="AH2453" s="147" t="str">
        <f t="shared" ca="1" si="115"/>
        <v/>
      </c>
    </row>
    <row r="2454" spans="29:34" x14ac:dyDescent="0.3">
      <c r="AC2454" s="111">
        <f t="shared" si="113"/>
        <v>13</v>
      </c>
      <c r="AD2454" s="111">
        <f t="shared" si="114"/>
        <v>58</v>
      </c>
      <c r="AF2454" s="145" t="str">
        <f ca="1">IF(OFFSET('Dummy Payment (2)'!$B$21,AD2454-1,AC2454-1)&lt;&gt;"",OFFSET('Dummy Payment (2)'!$B$21,AD2454-1,AC2454-1),"")</f>
        <v/>
      </c>
      <c r="AG2454" s="146" t="str">
        <f ca="1">IF(OFFSET('Dummy Payment (2)'!$C$21,AD2454-1,AC2454-1)&lt;&gt;"",-OFFSET('Dummy Payment (2)'!$C$21,AD2454-1,AC2454-1),"")</f>
        <v/>
      </c>
      <c r="AH2454" s="147" t="str">
        <f t="shared" ca="1" si="115"/>
        <v/>
      </c>
    </row>
    <row r="2455" spans="29:34" x14ac:dyDescent="0.3">
      <c r="AC2455" s="111">
        <f t="shared" si="113"/>
        <v>13</v>
      </c>
      <c r="AD2455" s="111">
        <f t="shared" si="114"/>
        <v>59</v>
      </c>
      <c r="AF2455" s="145" t="str">
        <f ca="1">IF(OFFSET('Dummy Payment (2)'!$B$21,AD2455-1,AC2455-1)&lt;&gt;"",OFFSET('Dummy Payment (2)'!$B$21,AD2455-1,AC2455-1),"")</f>
        <v/>
      </c>
      <c r="AG2455" s="146" t="str">
        <f ca="1">IF(OFFSET('Dummy Payment (2)'!$C$21,AD2455-1,AC2455-1)&lt;&gt;"",-OFFSET('Dummy Payment (2)'!$C$21,AD2455-1,AC2455-1),"")</f>
        <v/>
      </c>
      <c r="AH2455" s="147" t="str">
        <f t="shared" ca="1" si="115"/>
        <v/>
      </c>
    </row>
    <row r="2456" spans="29:34" x14ac:dyDescent="0.3">
      <c r="AC2456" s="111">
        <f t="shared" si="113"/>
        <v>13</v>
      </c>
      <c r="AD2456" s="111">
        <f t="shared" si="114"/>
        <v>60</v>
      </c>
      <c r="AF2456" s="145" t="str">
        <f ca="1">IF(OFFSET('Dummy Payment (2)'!$B$21,AD2456-1,AC2456-1)&lt;&gt;"",OFFSET('Dummy Payment (2)'!$B$21,AD2456-1,AC2456-1),"")</f>
        <v/>
      </c>
      <c r="AG2456" s="146" t="str">
        <f ca="1">IF(OFFSET('Dummy Payment (2)'!$C$21,AD2456-1,AC2456-1)&lt;&gt;"",-OFFSET('Dummy Payment (2)'!$C$21,AD2456-1,AC2456-1),"")</f>
        <v/>
      </c>
      <c r="AH2456" s="147" t="str">
        <f t="shared" ca="1" si="115"/>
        <v/>
      </c>
    </row>
    <row r="2457" spans="29:34" x14ac:dyDescent="0.3">
      <c r="AC2457" s="111">
        <f t="shared" si="113"/>
        <v>13</v>
      </c>
      <c r="AD2457" s="111">
        <f t="shared" si="114"/>
        <v>61</v>
      </c>
      <c r="AF2457" s="145" t="str">
        <f ca="1">IF(OFFSET('Dummy Payment (2)'!$B$21,AD2457-1,AC2457-1)&lt;&gt;"",OFFSET('Dummy Payment (2)'!$B$21,AD2457-1,AC2457-1),"")</f>
        <v/>
      </c>
      <c r="AG2457" s="146" t="str">
        <f ca="1">IF(OFFSET('Dummy Payment (2)'!$C$21,AD2457-1,AC2457-1)&lt;&gt;"",-OFFSET('Dummy Payment (2)'!$C$21,AD2457-1,AC2457-1),"")</f>
        <v/>
      </c>
      <c r="AH2457" s="147" t="str">
        <f t="shared" ca="1" si="115"/>
        <v/>
      </c>
    </row>
    <row r="2458" spans="29:34" x14ac:dyDescent="0.3">
      <c r="AC2458" s="111">
        <f t="shared" si="113"/>
        <v>13</v>
      </c>
      <c r="AD2458" s="111">
        <f t="shared" si="114"/>
        <v>62</v>
      </c>
      <c r="AF2458" s="145" t="str">
        <f ca="1">IF(OFFSET('Dummy Payment (2)'!$B$21,AD2458-1,AC2458-1)&lt;&gt;"",OFFSET('Dummy Payment (2)'!$B$21,AD2458-1,AC2458-1),"")</f>
        <v/>
      </c>
      <c r="AG2458" s="146" t="str">
        <f ca="1">IF(OFFSET('Dummy Payment (2)'!$C$21,AD2458-1,AC2458-1)&lt;&gt;"",-OFFSET('Dummy Payment (2)'!$C$21,AD2458-1,AC2458-1),"")</f>
        <v/>
      </c>
      <c r="AH2458" s="147" t="str">
        <f t="shared" ca="1" si="115"/>
        <v/>
      </c>
    </row>
    <row r="2459" spans="29:34" x14ac:dyDescent="0.3">
      <c r="AC2459" s="111">
        <f t="shared" si="113"/>
        <v>13</v>
      </c>
      <c r="AD2459" s="111">
        <f t="shared" si="114"/>
        <v>63</v>
      </c>
      <c r="AF2459" s="145" t="str">
        <f ca="1">IF(OFFSET('Dummy Payment (2)'!$B$21,AD2459-1,AC2459-1)&lt;&gt;"",OFFSET('Dummy Payment (2)'!$B$21,AD2459-1,AC2459-1),"")</f>
        <v/>
      </c>
      <c r="AG2459" s="146" t="str">
        <f ca="1">IF(OFFSET('Dummy Payment (2)'!$C$21,AD2459-1,AC2459-1)&lt;&gt;"",-OFFSET('Dummy Payment (2)'!$C$21,AD2459-1,AC2459-1),"")</f>
        <v/>
      </c>
      <c r="AH2459" s="147" t="str">
        <f t="shared" ca="1" si="115"/>
        <v/>
      </c>
    </row>
    <row r="2460" spans="29:34" x14ac:dyDescent="0.3">
      <c r="AC2460" s="111">
        <f t="shared" si="113"/>
        <v>13</v>
      </c>
      <c r="AD2460" s="111">
        <f t="shared" si="114"/>
        <v>64</v>
      </c>
      <c r="AF2460" s="145" t="str">
        <f ca="1">IF(OFFSET('Dummy Payment (2)'!$B$21,AD2460-1,AC2460-1)&lt;&gt;"",OFFSET('Dummy Payment (2)'!$B$21,AD2460-1,AC2460-1),"")</f>
        <v/>
      </c>
      <c r="AG2460" s="146" t="str">
        <f ca="1">IF(OFFSET('Dummy Payment (2)'!$C$21,AD2460-1,AC2460-1)&lt;&gt;"",-OFFSET('Dummy Payment (2)'!$C$21,AD2460-1,AC2460-1),"")</f>
        <v/>
      </c>
      <c r="AH2460" s="147" t="str">
        <f t="shared" ca="1" si="115"/>
        <v/>
      </c>
    </row>
    <row r="2461" spans="29:34" x14ac:dyDescent="0.3">
      <c r="AC2461" s="111">
        <f t="shared" si="113"/>
        <v>13</v>
      </c>
      <c r="AD2461" s="111">
        <f t="shared" si="114"/>
        <v>65</v>
      </c>
      <c r="AF2461" s="145" t="str">
        <f ca="1">IF(OFFSET('Dummy Payment (2)'!$B$21,AD2461-1,AC2461-1)&lt;&gt;"",OFFSET('Dummy Payment (2)'!$B$21,AD2461-1,AC2461-1),"")</f>
        <v/>
      </c>
      <c r="AG2461" s="146" t="str">
        <f ca="1">IF(OFFSET('Dummy Payment (2)'!$C$21,AD2461-1,AC2461-1)&lt;&gt;"",-OFFSET('Dummy Payment (2)'!$C$21,AD2461-1,AC2461-1),"")</f>
        <v/>
      </c>
      <c r="AH2461" s="147" t="str">
        <f t="shared" ca="1" si="115"/>
        <v/>
      </c>
    </row>
    <row r="2462" spans="29:34" x14ac:dyDescent="0.3">
      <c r="AC2462" s="111">
        <f t="shared" si="113"/>
        <v>13</v>
      </c>
      <c r="AD2462" s="111">
        <f t="shared" si="114"/>
        <v>66</v>
      </c>
      <c r="AF2462" s="145" t="str">
        <f ca="1">IF(OFFSET('Dummy Payment (2)'!$B$21,AD2462-1,AC2462-1)&lt;&gt;"",OFFSET('Dummy Payment (2)'!$B$21,AD2462-1,AC2462-1),"")</f>
        <v/>
      </c>
      <c r="AG2462" s="146" t="str">
        <f ca="1">IF(OFFSET('Dummy Payment (2)'!$C$21,AD2462-1,AC2462-1)&lt;&gt;"",-OFFSET('Dummy Payment (2)'!$C$21,AD2462-1,AC2462-1),"")</f>
        <v/>
      </c>
      <c r="AH2462" s="147" t="str">
        <f t="shared" ca="1" si="115"/>
        <v/>
      </c>
    </row>
    <row r="2463" spans="29:34" x14ac:dyDescent="0.3">
      <c r="AC2463" s="111">
        <f t="shared" si="113"/>
        <v>13</v>
      </c>
      <c r="AD2463" s="111">
        <f t="shared" si="114"/>
        <v>67</v>
      </c>
      <c r="AF2463" s="145" t="str">
        <f ca="1">IF(OFFSET('Dummy Payment (2)'!$B$21,AD2463-1,AC2463-1)&lt;&gt;"",OFFSET('Dummy Payment (2)'!$B$21,AD2463-1,AC2463-1),"")</f>
        <v/>
      </c>
      <c r="AG2463" s="146" t="str">
        <f ca="1">IF(OFFSET('Dummy Payment (2)'!$C$21,AD2463-1,AC2463-1)&lt;&gt;"",-OFFSET('Dummy Payment (2)'!$C$21,AD2463-1,AC2463-1),"")</f>
        <v/>
      </c>
      <c r="AH2463" s="147" t="str">
        <f t="shared" ca="1" si="115"/>
        <v/>
      </c>
    </row>
    <row r="2464" spans="29:34" x14ac:dyDescent="0.3">
      <c r="AC2464" s="111">
        <f t="shared" si="113"/>
        <v>13</v>
      </c>
      <c r="AD2464" s="111">
        <f t="shared" si="114"/>
        <v>68</v>
      </c>
      <c r="AF2464" s="145" t="str">
        <f ca="1">IF(OFFSET('Dummy Payment (2)'!$B$21,AD2464-1,AC2464-1)&lt;&gt;"",OFFSET('Dummy Payment (2)'!$B$21,AD2464-1,AC2464-1),"")</f>
        <v/>
      </c>
      <c r="AG2464" s="146" t="str">
        <f ca="1">IF(OFFSET('Dummy Payment (2)'!$C$21,AD2464-1,AC2464-1)&lt;&gt;"",-OFFSET('Dummy Payment (2)'!$C$21,AD2464-1,AC2464-1),"")</f>
        <v/>
      </c>
      <c r="AH2464" s="147" t="str">
        <f t="shared" ca="1" si="115"/>
        <v/>
      </c>
    </row>
    <row r="2465" spans="29:34" x14ac:dyDescent="0.3">
      <c r="AC2465" s="111">
        <f t="shared" si="113"/>
        <v>13</v>
      </c>
      <c r="AD2465" s="111">
        <f t="shared" si="114"/>
        <v>69</v>
      </c>
      <c r="AF2465" s="145" t="str">
        <f ca="1">IF(OFFSET('Dummy Payment (2)'!$B$21,AD2465-1,AC2465-1)&lt;&gt;"",OFFSET('Dummy Payment (2)'!$B$21,AD2465-1,AC2465-1),"")</f>
        <v/>
      </c>
      <c r="AG2465" s="146" t="str">
        <f ca="1">IF(OFFSET('Dummy Payment (2)'!$C$21,AD2465-1,AC2465-1)&lt;&gt;"",-OFFSET('Dummy Payment (2)'!$C$21,AD2465-1,AC2465-1),"")</f>
        <v/>
      </c>
      <c r="AH2465" s="147" t="str">
        <f t="shared" ca="1" si="115"/>
        <v/>
      </c>
    </row>
    <row r="2466" spans="29:34" x14ac:dyDescent="0.3">
      <c r="AC2466" s="111">
        <f t="shared" si="113"/>
        <v>13</v>
      </c>
      <c r="AD2466" s="111">
        <f t="shared" si="114"/>
        <v>70</v>
      </c>
      <c r="AF2466" s="145" t="str">
        <f ca="1">IF(OFFSET('Dummy Payment (2)'!$B$21,AD2466-1,AC2466-1)&lt;&gt;"",OFFSET('Dummy Payment (2)'!$B$21,AD2466-1,AC2466-1),"")</f>
        <v/>
      </c>
      <c r="AG2466" s="146" t="str">
        <f ca="1">IF(OFFSET('Dummy Payment (2)'!$C$21,AD2466-1,AC2466-1)&lt;&gt;"",-OFFSET('Dummy Payment (2)'!$C$21,AD2466-1,AC2466-1),"")</f>
        <v/>
      </c>
      <c r="AH2466" s="147" t="str">
        <f t="shared" ca="1" si="115"/>
        <v/>
      </c>
    </row>
    <row r="2467" spans="29:34" x14ac:dyDescent="0.3">
      <c r="AC2467" s="111">
        <f t="shared" si="113"/>
        <v>13</v>
      </c>
      <c r="AD2467" s="111">
        <f t="shared" si="114"/>
        <v>71</v>
      </c>
      <c r="AF2467" s="145" t="str">
        <f ca="1">IF(OFFSET('Dummy Payment (2)'!$B$21,AD2467-1,AC2467-1)&lt;&gt;"",OFFSET('Dummy Payment (2)'!$B$21,AD2467-1,AC2467-1),"")</f>
        <v/>
      </c>
      <c r="AG2467" s="146" t="str">
        <f ca="1">IF(OFFSET('Dummy Payment (2)'!$C$21,AD2467-1,AC2467-1)&lt;&gt;"",-OFFSET('Dummy Payment (2)'!$C$21,AD2467-1,AC2467-1),"")</f>
        <v/>
      </c>
      <c r="AH2467" s="147" t="str">
        <f t="shared" ca="1" si="115"/>
        <v/>
      </c>
    </row>
    <row r="2468" spans="29:34" x14ac:dyDescent="0.3">
      <c r="AC2468" s="111">
        <f t="shared" si="113"/>
        <v>13</v>
      </c>
      <c r="AD2468" s="111">
        <f t="shared" si="114"/>
        <v>72</v>
      </c>
      <c r="AF2468" s="145" t="str">
        <f ca="1">IF(OFFSET('Dummy Payment (2)'!$B$21,AD2468-1,AC2468-1)&lt;&gt;"",OFFSET('Dummy Payment (2)'!$B$21,AD2468-1,AC2468-1),"")</f>
        <v/>
      </c>
      <c r="AG2468" s="146" t="str">
        <f ca="1">IF(OFFSET('Dummy Payment (2)'!$C$21,AD2468-1,AC2468-1)&lt;&gt;"",-OFFSET('Dummy Payment (2)'!$C$21,AD2468-1,AC2468-1),"")</f>
        <v/>
      </c>
      <c r="AH2468" s="147" t="str">
        <f t="shared" ca="1" si="115"/>
        <v/>
      </c>
    </row>
    <row r="2469" spans="29:34" x14ac:dyDescent="0.3">
      <c r="AC2469" s="111">
        <f t="shared" si="113"/>
        <v>13</v>
      </c>
      <c r="AD2469" s="111">
        <f t="shared" si="114"/>
        <v>73</v>
      </c>
      <c r="AF2469" s="145" t="str">
        <f ca="1">IF(OFFSET('Dummy Payment (2)'!$B$21,AD2469-1,AC2469-1)&lt;&gt;"",OFFSET('Dummy Payment (2)'!$B$21,AD2469-1,AC2469-1),"")</f>
        <v/>
      </c>
      <c r="AG2469" s="146" t="str">
        <f ca="1">IF(OFFSET('Dummy Payment (2)'!$C$21,AD2469-1,AC2469-1)&lt;&gt;"",-OFFSET('Dummy Payment (2)'!$C$21,AD2469-1,AC2469-1),"")</f>
        <v/>
      </c>
      <c r="AH2469" s="147" t="str">
        <f t="shared" ca="1" si="115"/>
        <v/>
      </c>
    </row>
    <row r="2470" spans="29:34" x14ac:dyDescent="0.3">
      <c r="AC2470" s="111">
        <f t="shared" si="113"/>
        <v>13</v>
      </c>
      <c r="AD2470" s="111">
        <f t="shared" si="114"/>
        <v>74</v>
      </c>
      <c r="AF2470" s="145" t="str">
        <f ca="1">IF(OFFSET('Dummy Payment (2)'!$B$21,AD2470-1,AC2470-1)&lt;&gt;"",OFFSET('Dummy Payment (2)'!$B$21,AD2470-1,AC2470-1),"")</f>
        <v/>
      </c>
      <c r="AG2470" s="146" t="str">
        <f ca="1">IF(OFFSET('Dummy Payment (2)'!$C$21,AD2470-1,AC2470-1)&lt;&gt;"",-OFFSET('Dummy Payment (2)'!$C$21,AD2470-1,AC2470-1),"")</f>
        <v/>
      </c>
      <c r="AH2470" s="147" t="str">
        <f t="shared" ca="1" si="115"/>
        <v/>
      </c>
    </row>
    <row r="2471" spans="29:34" x14ac:dyDescent="0.3">
      <c r="AC2471" s="111">
        <f t="shared" si="113"/>
        <v>13</v>
      </c>
      <c r="AD2471" s="111">
        <f t="shared" si="114"/>
        <v>75</v>
      </c>
      <c r="AF2471" s="145" t="str">
        <f ca="1">IF(OFFSET('Dummy Payment (2)'!$B$21,AD2471-1,AC2471-1)&lt;&gt;"",OFFSET('Dummy Payment (2)'!$B$21,AD2471-1,AC2471-1),"")</f>
        <v/>
      </c>
      <c r="AG2471" s="146" t="str">
        <f ca="1">IF(OFFSET('Dummy Payment (2)'!$C$21,AD2471-1,AC2471-1)&lt;&gt;"",-OFFSET('Dummy Payment (2)'!$C$21,AD2471-1,AC2471-1),"")</f>
        <v/>
      </c>
      <c r="AH2471" s="147" t="str">
        <f t="shared" ca="1" si="115"/>
        <v/>
      </c>
    </row>
    <row r="2472" spans="29:34" x14ac:dyDescent="0.3">
      <c r="AC2472" s="111">
        <f t="shared" si="113"/>
        <v>13</v>
      </c>
      <c r="AD2472" s="111">
        <f t="shared" si="114"/>
        <v>76</v>
      </c>
      <c r="AF2472" s="145" t="str">
        <f ca="1">IF(OFFSET('Dummy Payment (2)'!$B$21,AD2472-1,AC2472-1)&lt;&gt;"",OFFSET('Dummy Payment (2)'!$B$21,AD2472-1,AC2472-1),"")</f>
        <v/>
      </c>
      <c r="AG2472" s="146" t="str">
        <f ca="1">IF(OFFSET('Dummy Payment (2)'!$C$21,AD2472-1,AC2472-1)&lt;&gt;"",-OFFSET('Dummy Payment (2)'!$C$21,AD2472-1,AC2472-1),"")</f>
        <v/>
      </c>
      <c r="AH2472" s="147" t="str">
        <f t="shared" ca="1" si="115"/>
        <v/>
      </c>
    </row>
    <row r="2473" spans="29:34" x14ac:dyDescent="0.3">
      <c r="AC2473" s="111">
        <f t="shared" si="113"/>
        <v>13</v>
      </c>
      <c r="AD2473" s="111">
        <f t="shared" si="114"/>
        <v>77</v>
      </c>
      <c r="AF2473" s="145" t="str">
        <f ca="1">IF(OFFSET('Dummy Payment (2)'!$B$21,AD2473-1,AC2473-1)&lt;&gt;"",OFFSET('Dummy Payment (2)'!$B$21,AD2473-1,AC2473-1),"")</f>
        <v/>
      </c>
      <c r="AG2473" s="146" t="str">
        <f ca="1">IF(OFFSET('Dummy Payment (2)'!$C$21,AD2473-1,AC2473-1)&lt;&gt;"",-OFFSET('Dummy Payment (2)'!$C$21,AD2473-1,AC2473-1),"")</f>
        <v/>
      </c>
      <c r="AH2473" s="147" t="str">
        <f t="shared" ca="1" si="115"/>
        <v/>
      </c>
    </row>
    <row r="2474" spans="29:34" x14ac:dyDescent="0.3">
      <c r="AC2474" s="111">
        <f t="shared" si="113"/>
        <v>13</v>
      </c>
      <c r="AD2474" s="111">
        <f t="shared" si="114"/>
        <v>78</v>
      </c>
      <c r="AF2474" s="145" t="str">
        <f ca="1">IF(OFFSET('Dummy Payment (2)'!$B$21,AD2474-1,AC2474-1)&lt;&gt;"",OFFSET('Dummy Payment (2)'!$B$21,AD2474-1,AC2474-1),"")</f>
        <v/>
      </c>
      <c r="AG2474" s="146" t="str">
        <f ca="1">IF(OFFSET('Dummy Payment (2)'!$C$21,AD2474-1,AC2474-1)&lt;&gt;"",-OFFSET('Dummy Payment (2)'!$C$21,AD2474-1,AC2474-1),"")</f>
        <v/>
      </c>
      <c r="AH2474" s="147" t="str">
        <f t="shared" ca="1" si="115"/>
        <v/>
      </c>
    </row>
    <row r="2475" spans="29:34" x14ac:dyDescent="0.3">
      <c r="AC2475" s="111">
        <f t="shared" si="113"/>
        <v>13</v>
      </c>
      <c r="AD2475" s="111">
        <f t="shared" si="114"/>
        <v>79</v>
      </c>
      <c r="AF2475" s="145" t="str">
        <f ca="1">IF(OFFSET('Dummy Payment (2)'!$B$21,AD2475-1,AC2475-1)&lt;&gt;"",OFFSET('Dummy Payment (2)'!$B$21,AD2475-1,AC2475-1),"")</f>
        <v/>
      </c>
      <c r="AG2475" s="146" t="str">
        <f ca="1">IF(OFFSET('Dummy Payment (2)'!$C$21,AD2475-1,AC2475-1)&lt;&gt;"",-OFFSET('Dummy Payment (2)'!$C$21,AD2475-1,AC2475-1),"")</f>
        <v/>
      </c>
      <c r="AH2475" s="147" t="str">
        <f t="shared" ca="1" si="115"/>
        <v/>
      </c>
    </row>
    <row r="2476" spans="29:34" x14ac:dyDescent="0.3">
      <c r="AC2476" s="111">
        <f t="shared" si="113"/>
        <v>13</v>
      </c>
      <c r="AD2476" s="111">
        <f t="shared" si="114"/>
        <v>80</v>
      </c>
      <c r="AF2476" s="145" t="str">
        <f ca="1">IF(OFFSET('Dummy Payment (2)'!$B$21,AD2476-1,AC2476-1)&lt;&gt;"",OFFSET('Dummy Payment (2)'!$B$21,AD2476-1,AC2476-1),"")</f>
        <v/>
      </c>
      <c r="AG2476" s="146" t="str">
        <f ca="1">IF(OFFSET('Dummy Payment (2)'!$C$21,AD2476-1,AC2476-1)&lt;&gt;"",-OFFSET('Dummy Payment (2)'!$C$21,AD2476-1,AC2476-1),"")</f>
        <v/>
      </c>
      <c r="AH2476" s="147" t="str">
        <f t="shared" ca="1" si="115"/>
        <v/>
      </c>
    </row>
    <row r="2477" spans="29:34" x14ac:dyDescent="0.3">
      <c r="AC2477" s="111">
        <f t="shared" si="113"/>
        <v>13</v>
      </c>
      <c r="AD2477" s="111">
        <f t="shared" si="114"/>
        <v>81</v>
      </c>
      <c r="AF2477" s="145" t="str">
        <f ca="1">IF(OFFSET('Dummy Payment (2)'!$B$21,AD2477-1,AC2477-1)&lt;&gt;"",OFFSET('Dummy Payment (2)'!$B$21,AD2477-1,AC2477-1),"")</f>
        <v/>
      </c>
      <c r="AG2477" s="146" t="str">
        <f ca="1">IF(OFFSET('Dummy Payment (2)'!$C$21,AD2477-1,AC2477-1)&lt;&gt;"",-OFFSET('Dummy Payment (2)'!$C$21,AD2477-1,AC2477-1),"")</f>
        <v/>
      </c>
      <c r="AH2477" s="147" t="str">
        <f t="shared" ca="1" si="115"/>
        <v/>
      </c>
    </row>
    <row r="2478" spans="29:34" x14ac:dyDescent="0.3">
      <c r="AC2478" s="111">
        <f t="shared" si="113"/>
        <v>13</v>
      </c>
      <c r="AD2478" s="111">
        <f t="shared" si="114"/>
        <v>82</v>
      </c>
      <c r="AF2478" s="145" t="str">
        <f ca="1">IF(OFFSET('Dummy Payment (2)'!$B$21,AD2478-1,AC2478-1)&lt;&gt;"",OFFSET('Dummy Payment (2)'!$B$21,AD2478-1,AC2478-1),"")</f>
        <v/>
      </c>
      <c r="AG2478" s="146" t="str">
        <f ca="1">IF(OFFSET('Dummy Payment (2)'!$C$21,AD2478-1,AC2478-1)&lt;&gt;"",-OFFSET('Dummy Payment (2)'!$C$21,AD2478-1,AC2478-1),"")</f>
        <v/>
      </c>
      <c r="AH2478" s="147" t="str">
        <f t="shared" ca="1" si="115"/>
        <v/>
      </c>
    </row>
    <row r="2479" spans="29:34" x14ac:dyDescent="0.3">
      <c r="AC2479" s="111">
        <f t="shared" si="113"/>
        <v>13</v>
      </c>
      <c r="AD2479" s="111">
        <f t="shared" si="114"/>
        <v>83</v>
      </c>
      <c r="AF2479" s="145" t="str">
        <f ca="1">IF(OFFSET('Dummy Payment (2)'!$B$21,AD2479-1,AC2479-1)&lt;&gt;"",OFFSET('Dummy Payment (2)'!$B$21,AD2479-1,AC2479-1),"")</f>
        <v/>
      </c>
      <c r="AG2479" s="146" t="str">
        <f ca="1">IF(OFFSET('Dummy Payment (2)'!$C$21,AD2479-1,AC2479-1)&lt;&gt;"",-OFFSET('Dummy Payment (2)'!$C$21,AD2479-1,AC2479-1),"")</f>
        <v/>
      </c>
      <c r="AH2479" s="147" t="str">
        <f t="shared" ca="1" si="115"/>
        <v/>
      </c>
    </row>
    <row r="2480" spans="29:34" x14ac:dyDescent="0.3">
      <c r="AC2480" s="111">
        <f t="shared" si="113"/>
        <v>13</v>
      </c>
      <c r="AD2480" s="111">
        <f t="shared" si="114"/>
        <v>84</v>
      </c>
      <c r="AF2480" s="145" t="str">
        <f ca="1">IF(OFFSET('Dummy Payment (2)'!$B$21,AD2480-1,AC2480-1)&lt;&gt;"",OFFSET('Dummy Payment (2)'!$B$21,AD2480-1,AC2480-1),"")</f>
        <v/>
      </c>
      <c r="AG2480" s="146" t="str">
        <f ca="1">IF(OFFSET('Dummy Payment (2)'!$C$21,AD2480-1,AC2480-1)&lt;&gt;"",-OFFSET('Dummy Payment (2)'!$C$21,AD2480-1,AC2480-1),"")</f>
        <v/>
      </c>
      <c r="AH2480" s="147" t="str">
        <f t="shared" ca="1" si="115"/>
        <v/>
      </c>
    </row>
    <row r="2481" spans="29:34" x14ac:dyDescent="0.3">
      <c r="AC2481" s="111">
        <f t="shared" si="113"/>
        <v>13</v>
      </c>
      <c r="AD2481" s="111">
        <f t="shared" si="114"/>
        <v>85</v>
      </c>
      <c r="AF2481" s="145" t="str">
        <f ca="1">IF(OFFSET('Dummy Payment (2)'!$B$21,AD2481-1,AC2481-1)&lt;&gt;"",OFFSET('Dummy Payment (2)'!$B$21,AD2481-1,AC2481-1),"")</f>
        <v/>
      </c>
      <c r="AG2481" s="146" t="str">
        <f ca="1">IF(OFFSET('Dummy Payment (2)'!$C$21,AD2481-1,AC2481-1)&lt;&gt;"",-OFFSET('Dummy Payment (2)'!$C$21,AD2481-1,AC2481-1),"")</f>
        <v/>
      </c>
      <c r="AH2481" s="147" t="str">
        <f t="shared" ca="1" si="115"/>
        <v/>
      </c>
    </row>
    <row r="2482" spans="29:34" x14ac:dyDescent="0.3">
      <c r="AC2482" s="111">
        <f t="shared" si="113"/>
        <v>13</v>
      </c>
      <c r="AD2482" s="111">
        <f t="shared" si="114"/>
        <v>86</v>
      </c>
      <c r="AF2482" s="145" t="str">
        <f ca="1">IF(OFFSET('Dummy Payment (2)'!$B$21,AD2482-1,AC2482-1)&lt;&gt;"",OFFSET('Dummy Payment (2)'!$B$21,AD2482-1,AC2482-1),"")</f>
        <v/>
      </c>
      <c r="AG2482" s="146" t="str">
        <f ca="1">IF(OFFSET('Dummy Payment (2)'!$C$21,AD2482-1,AC2482-1)&lt;&gt;"",-OFFSET('Dummy Payment (2)'!$C$21,AD2482-1,AC2482-1),"")</f>
        <v/>
      </c>
      <c r="AH2482" s="147" t="str">
        <f t="shared" ca="1" si="115"/>
        <v/>
      </c>
    </row>
    <row r="2483" spans="29:34" x14ac:dyDescent="0.3">
      <c r="AC2483" s="111">
        <f t="shared" si="113"/>
        <v>13</v>
      </c>
      <c r="AD2483" s="111">
        <f t="shared" si="114"/>
        <v>87</v>
      </c>
      <c r="AF2483" s="145" t="str">
        <f ca="1">IF(OFFSET('Dummy Payment (2)'!$B$21,AD2483-1,AC2483-1)&lt;&gt;"",OFFSET('Dummy Payment (2)'!$B$21,AD2483-1,AC2483-1),"")</f>
        <v/>
      </c>
      <c r="AG2483" s="146" t="str">
        <f ca="1">IF(OFFSET('Dummy Payment (2)'!$C$21,AD2483-1,AC2483-1)&lt;&gt;"",-OFFSET('Dummy Payment (2)'!$C$21,AD2483-1,AC2483-1),"")</f>
        <v/>
      </c>
      <c r="AH2483" s="147" t="str">
        <f t="shared" ca="1" si="115"/>
        <v/>
      </c>
    </row>
    <row r="2484" spans="29:34" x14ac:dyDescent="0.3">
      <c r="AC2484" s="111">
        <f t="shared" si="113"/>
        <v>13</v>
      </c>
      <c r="AD2484" s="111">
        <f t="shared" si="114"/>
        <v>88</v>
      </c>
      <c r="AF2484" s="145" t="str">
        <f ca="1">IF(OFFSET('Dummy Payment (2)'!$B$21,AD2484-1,AC2484-1)&lt;&gt;"",OFFSET('Dummy Payment (2)'!$B$21,AD2484-1,AC2484-1),"")</f>
        <v/>
      </c>
      <c r="AG2484" s="146" t="str">
        <f ca="1">IF(OFFSET('Dummy Payment (2)'!$C$21,AD2484-1,AC2484-1)&lt;&gt;"",-OFFSET('Dummy Payment (2)'!$C$21,AD2484-1,AC2484-1),"")</f>
        <v/>
      </c>
      <c r="AH2484" s="147" t="str">
        <f t="shared" ca="1" si="115"/>
        <v/>
      </c>
    </row>
    <row r="2485" spans="29:34" x14ac:dyDescent="0.3">
      <c r="AC2485" s="111">
        <f t="shared" si="113"/>
        <v>13</v>
      </c>
      <c r="AD2485" s="111">
        <f t="shared" si="114"/>
        <v>89</v>
      </c>
      <c r="AF2485" s="145" t="str">
        <f ca="1">IF(OFFSET('Dummy Payment (2)'!$B$21,AD2485-1,AC2485-1)&lt;&gt;"",OFFSET('Dummy Payment (2)'!$B$21,AD2485-1,AC2485-1),"")</f>
        <v/>
      </c>
      <c r="AG2485" s="146" t="str">
        <f ca="1">IF(OFFSET('Dummy Payment (2)'!$C$21,AD2485-1,AC2485-1)&lt;&gt;"",-OFFSET('Dummy Payment (2)'!$C$21,AD2485-1,AC2485-1),"")</f>
        <v/>
      </c>
      <c r="AH2485" s="147" t="str">
        <f t="shared" ca="1" si="115"/>
        <v/>
      </c>
    </row>
    <row r="2486" spans="29:34" x14ac:dyDescent="0.3">
      <c r="AC2486" s="111">
        <f t="shared" si="113"/>
        <v>13</v>
      </c>
      <c r="AD2486" s="111">
        <f t="shared" si="114"/>
        <v>90</v>
      </c>
      <c r="AF2486" s="145" t="str">
        <f ca="1">IF(OFFSET('Dummy Payment (2)'!$B$21,AD2486-1,AC2486-1)&lt;&gt;"",OFFSET('Dummy Payment (2)'!$B$21,AD2486-1,AC2486-1),"")</f>
        <v/>
      </c>
      <c r="AG2486" s="146" t="str">
        <f ca="1">IF(OFFSET('Dummy Payment (2)'!$C$21,AD2486-1,AC2486-1)&lt;&gt;"",-OFFSET('Dummy Payment (2)'!$C$21,AD2486-1,AC2486-1),"")</f>
        <v/>
      </c>
      <c r="AH2486" s="147" t="str">
        <f t="shared" ca="1" si="115"/>
        <v/>
      </c>
    </row>
    <row r="2487" spans="29:34" x14ac:dyDescent="0.3">
      <c r="AC2487" s="111">
        <f t="shared" ref="AC2487:AC2550" si="116">AC2377+2</f>
        <v>13</v>
      </c>
      <c r="AD2487" s="111">
        <f t="shared" ref="AD2487:AD2550" si="117">AD2377</f>
        <v>81</v>
      </c>
      <c r="AF2487" s="145" t="str">
        <f ca="1">IF(OFFSET('Dummy Payment (2)'!$B$21,AD2487-1,AC2487-1)&lt;&gt;"",OFFSET('Dummy Payment (2)'!$B$21,AD2487-1,AC2487-1),"")</f>
        <v/>
      </c>
      <c r="AG2487" s="146" t="str">
        <f ca="1">IF(OFFSET('Dummy Payment (2)'!$C$21,AD2487-1,AC2487-1)&lt;&gt;"",-OFFSET('Dummy Payment (2)'!$C$21,AD2487-1,AC2487-1),"")</f>
        <v/>
      </c>
      <c r="AH2487" s="147" t="str">
        <f t="shared" ref="AH2487:AH2550" ca="1" si="118">IF(AH2377&lt;&gt;"",AH2377,"")</f>
        <v/>
      </c>
    </row>
    <row r="2488" spans="29:34" x14ac:dyDescent="0.3">
      <c r="AC2488" s="111">
        <f t="shared" si="116"/>
        <v>13</v>
      </c>
      <c r="AD2488" s="111">
        <f t="shared" si="117"/>
        <v>82</v>
      </c>
      <c r="AF2488" s="145" t="str">
        <f ca="1">IF(OFFSET('Dummy Payment (2)'!$B$21,AD2488-1,AC2488-1)&lt;&gt;"",OFFSET('Dummy Payment (2)'!$B$21,AD2488-1,AC2488-1),"")</f>
        <v/>
      </c>
      <c r="AG2488" s="146" t="str">
        <f ca="1">IF(OFFSET('Dummy Payment (2)'!$C$21,AD2488-1,AC2488-1)&lt;&gt;"",-OFFSET('Dummy Payment (2)'!$C$21,AD2488-1,AC2488-1),"")</f>
        <v/>
      </c>
      <c r="AH2488" s="147" t="str">
        <f t="shared" ca="1" si="118"/>
        <v/>
      </c>
    </row>
    <row r="2489" spans="29:34" x14ac:dyDescent="0.3">
      <c r="AC2489" s="111">
        <f t="shared" si="116"/>
        <v>13</v>
      </c>
      <c r="AD2489" s="111">
        <f t="shared" si="117"/>
        <v>83</v>
      </c>
      <c r="AF2489" s="145" t="str">
        <f ca="1">IF(OFFSET('Dummy Payment (2)'!$B$21,AD2489-1,AC2489-1)&lt;&gt;"",OFFSET('Dummy Payment (2)'!$B$21,AD2489-1,AC2489-1),"")</f>
        <v/>
      </c>
      <c r="AG2489" s="146" t="str">
        <f ca="1">IF(OFFSET('Dummy Payment (2)'!$C$21,AD2489-1,AC2489-1)&lt;&gt;"",-OFFSET('Dummy Payment (2)'!$C$21,AD2489-1,AC2489-1),"")</f>
        <v/>
      </c>
      <c r="AH2489" s="147" t="str">
        <f t="shared" ca="1" si="118"/>
        <v/>
      </c>
    </row>
    <row r="2490" spans="29:34" x14ac:dyDescent="0.3">
      <c r="AC2490" s="111">
        <f t="shared" si="116"/>
        <v>13</v>
      </c>
      <c r="AD2490" s="111">
        <f t="shared" si="117"/>
        <v>84</v>
      </c>
      <c r="AF2490" s="145" t="str">
        <f ca="1">IF(OFFSET('Dummy Payment (2)'!$B$21,AD2490-1,AC2490-1)&lt;&gt;"",OFFSET('Dummy Payment (2)'!$B$21,AD2490-1,AC2490-1),"")</f>
        <v/>
      </c>
      <c r="AG2490" s="146" t="str">
        <f ca="1">IF(OFFSET('Dummy Payment (2)'!$C$21,AD2490-1,AC2490-1)&lt;&gt;"",-OFFSET('Dummy Payment (2)'!$C$21,AD2490-1,AC2490-1),"")</f>
        <v/>
      </c>
      <c r="AH2490" s="147" t="str">
        <f t="shared" ca="1" si="118"/>
        <v/>
      </c>
    </row>
    <row r="2491" spans="29:34" x14ac:dyDescent="0.3">
      <c r="AC2491" s="111">
        <f t="shared" si="116"/>
        <v>13</v>
      </c>
      <c r="AD2491" s="111">
        <f t="shared" si="117"/>
        <v>85</v>
      </c>
      <c r="AF2491" s="145" t="str">
        <f ca="1">IF(OFFSET('Dummy Payment (2)'!$B$21,AD2491-1,AC2491-1)&lt;&gt;"",OFFSET('Dummy Payment (2)'!$B$21,AD2491-1,AC2491-1),"")</f>
        <v/>
      </c>
      <c r="AG2491" s="146" t="str">
        <f ca="1">IF(OFFSET('Dummy Payment (2)'!$C$21,AD2491-1,AC2491-1)&lt;&gt;"",-OFFSET('Dummy Payment (2)'!$C$21,AD2491-1,AC2491-1),"")</f>
        <v/>
      </c>
      <c r="AH2491" s="147" t="str">
        <f t="shared" ca="1" si="118"/>
        <v/>
      </c>
    </row>
    <row r="2492" spans="29:34" x14ac:dyDescent="0.3">
      <c r="AC2492" s="111">
        <f t="shared" si="116"/>
        <v>13</v>
      </c>
      <c r="AD2492" s="111">
        <f t="shared" si="117"/>
        <v>86</v>
      </c>
      <c r="AF2492" s="145" t="str">
        <f ca="1">IF(OFFSET('Dummy Payment (2)'!$B$21,AD2492-1,AC2492-1)&lt;&gt;"",OFFSET('Dummy Payment (2)'!$B$21,AD2492-1,AC2492-1),"")</f>
        <v/>
      </c>
      <c r="AG2492" s="146" t="str">
        <f ca="1">IF(OFFSET('Dummy Payment (2)'!$C$21,AD2492-1,AC2492-1)&lt;&gt;"",-OFFSET('Dummy Payment (2)'!$C$21,AD2492-1,AC2492-1),"")</f>
        <v/>
      </c>
      <c r="AH2492" s="147" t="str">
        <f t="shared" ca="1" si="118"/>
        <v/>
      </c>
    </row>
    <row r="2493" spans="29:34" x14ac:dyDescent="0.3">
      <c r="AC2493" s="111">
        <f t="shared" si="116"/>
        <v>13</v>
      </c>
      <c r="AD2493" s="111">
        <f t="shared" si="117"/>
        <v>87</v>
      </c>
      <c r="AF2493" s="145" t="str">
        <f ca="1">IF(OFFSET('Dummy Payment (2)'!$B$21,AD2493-1,AC2493-1)&lt;&gt;"",OFFSET('Dummy Payment (2)'!$B$21,AD2493-1,AC2493-1),"")</f>
        <v/>
      </c>
      <c r="AG2493" s="146" t="str">
        <f ca="1">IF(OFFSET('Dummy Payment (2)'!$C$21,AD2493-1,AC2493-1)&lt;&gt;"",-OFFSET('Dummy Payment (2)'!$C$21,AD2493-1,AC2493-1),"")</f>
        <v/>
      </c>
      <c r="AH2493" s="147" t="str">
        <f t="shared" ca="1" si="118"/>
        <v/>
      </c>
    </row>
    <row r="2494" spans="29:34" x14ac:dyDescent="0.3">
      <c r="AC2494" s="111">
        <f t="shared" si="116"/>
        <v>13</v>
      </c>
      <c r="AD2494" s="111">
        <f t="shared" si="117"/>
        <v>88</v>
      </c>
      <c r="AF2494" s="145" t="str">
        <f ca="1">IF(OFFSET('Dummy Payment (2)'!$B$21,AD2494-1,AC2494-1)&lt;&gt;"",OFFSET('Dummy Payment (2)'!$B$21,AD2494-1,AC2494-1),"")</f>
        <v/>
      </c>
      <c r="AG2494" s="146" t="str">
        <f ca="1">IF(OFFSET('Dummy Payment (2)'!$C$21,AD2494-1,AC2494-1)&lt;&gt;"",-OFFSET('Dummy Payment (2)'!$C$21,AD2494-1,AC2494-1),"")</f>
        <v/>
      </c>
      <c r="AH2494" s="147" t="str">
        <f t="shared" ca="1" si="118"/>
        <v/>
      </c>
    </row>
    <row r="2495" spans="29:34" x14ac:dyDescent="0.3">
      <c r="AC2495" s="111">
        <f t="shared" si="116"/>
        <v>13</v>
      </c>
      <c r="AD2495" s="111">
        <f t="shared" si="117"/>
        <v>89</v>
      </c>
      <c r="AF2495" s="145" t="str">
        <f ca="1">IF(OFFSET('Dummy Payment (2)'!$B$21,AD2495-1,AC2495-1)&lt;&gt;"",OFFSET('Dummy Payment (2)'!$B$21,AD2495-1,AC2495-1),"")</f>
        <v/>
      </c>
      <c r="AG2495" s="146" t="str">
        <f ca="1">IF(OFFSET('Dummy Payment (2)'!$C$21,AD2495-1,AC2495-1)&lt;&gt;"",-OFFSET('Dummy Payment (2)'!$C$21,AD2495-1,AC2495-1),"")</f>
        <v/>
      </c>
      <c r="AH2495" s="147" t="str">
        <f t="shared" ca="1" si="118"/>
        <v/>
      </c>
    </row>
    <row r="2496" spans="29:34" x14ac:dyDescent="0.3">
      <c r="AC2496" s="111">
        <f t="shared" si="116"/>
        <v>13</v>
      </c>
      <c r="AD2496" s="111">
        <f t="shared" si="117"/>
        <v>90</v>
      </c>
      <c r="AF2496" s="145" t="str">
        <f ca="1">IF(OFFSET('Dummy Payment (2)'!$B$21,AD2496-1,AC2496-1)&lt;&gt;"",OFFSET('Dummy Payment (2)'!$B$21,AD2496-1,AC2496-1),"")</f>
        <v/>
      </c>
      <c r="AG2496" s="146" t="str">
        <f ca="1">IF(OFFSET('Dummy Payment (2)'!$C$21,AD2496-1,AC2496-1)&lt;&gt;"",-OFFSET('Dummy Payment (2)'!$C$21,AD2496-1,AC2496-1),"")</f>
        <v/>
      </c>
      <c r="AH2496" s="147" t="str">
        <f t="shared" ca="1" si="118"/>
        <v/>
      </c>
    </row>
    <row r="2497" spans="29:34" x14ac:dyDescent="0.3">
      <c r="AC2497" s="111">
        <f t="shared" si="116"/>
        <v>13</v>
      </c>
      <c r="AD2497" s="111">
        <f t="shared" si="117"/>
        <v>81</v>
      </c>
      <c r="AF2497" s="145" t="str">
        <f ca="1">IF(OFFSET('Dummy Payment (2)'!$B$21,AD2497-1,AC2497-1)&lt;&gt;"",OFFSET('Dummy Payment (2)'!$B$21,AD2497-1,AC2497-1),"")</f>
        <v/>
      </c>
      <c r="AG2497" s="146" t="str">
        <f ca="1">IF(OFFSET('Dummy Payment (2)'!$C$21,AD2497-1,AC2497-1)&lt;&gt;"",-OFFSET('Dummy Payment (2)'!$C$21,AD2497-1,AC2497-1),"")</f>
        <v/>
      </c>
      <c r="AH2497" s="147" t="str">
        <f t="shared" ca="1" si="118"/>
        <v/>
      </c>
    </row>
    <row r="2498" spans="29:34" x14ac:dyDescent="0.3">
      <c r="AC2498" s="111">
        <f t="shared" si="116"/>
        <v>13</v>
      </c>
      <c r="AD2498" s="111">
        <f t="shared" si="117"/>
        <v>82</v>
      </c>
      <c r="AF2498" s="145" t="str">
        <f ca="1">IF(OFFSET('Dummy Payment (2)'!$B$21,AD2498-1,AC2498-1)&lt;&gt;"",OFFSET('Dummy Payment (2)'!$B$21,AD2498-1,AC2498-1),"")</f>
        <v/>
      </c>
      <c r="AG2498" s="146" t="str">
        <f ca="1">IF(OFFSET('Dummy Payment (2)'!$C$21,AD2498-1,AC2498-1)&lt;&gt;"",-OFFSET('Dummy Payment (2)'!$C$21,AD2498-1,AC2498-1),"")</f>
        <v/>
      </c>
      <c r="AH2498" s="147" t="str">
        <f t="shared" ca="1" si="118"/>
        <v/>
      </c>
    </row>
    <row r="2499" spans="29:34" x14ac:dyDescent="0.3">
      <c r="AC2499" s="111">
        <f t="shared" si="116"/>
        <v>13</v>
      </c>
      <c r="AD2499" s="111">
        <f t="shared" si="117"/>
        <v>83</v>
      </c>
      <c r="AF2499" s="145" t="str">
        <f ca="1">IF(OFFSET('Dummy Payment (2)'!$B$21,AD2499-1,AC2499-1)&lt;&gt;"",OFFSET('Dummy Payment (2)'!$B$21,AD2499-1,AC2499-1),"")</f>
        <v/>
      </c>
      <c r="AG2499" s="146" t="str">
        <f ca="1">IF(OFFSET('Dummy Payment (2)'!$C$21,AD2499-1,AC2499-1)&lt;&gt;"",-OFFSET('Dummy Payment (2)'!$C$21,AD2499-1,AC2499-1),"")</f>
        <v/>
      </c>
      <c r="AH2499" s="147" t="str">
        <f t="shared" ca="1" si="118"/>
        <v/>
      </c>
    </row>
    <row r="2500" spans="29:34" x14ac:dyDescent="0.3">
      <c r="AC2500" s="111">
        <f t="shared" si="116"/>
        <v>13</v>
      </c>
      <c r="AD2500" s="111">
        <f t="shared" si="117"/>
        <v>84</v>
      </c>
      <c r="AF2500" s="145" t="str">
        <f ca="1">IF(OFFSET('Dummy Payment (2)'!$B$21,AD2500-1,AC2500-1)&lt;&gt;"",OFFSET('Dummy Payment (2)'!$B$21,AD2500-1,AC2500-1),"")</f>
        <v/>
      </c>
      <c r="AG2500" s="146" t="str">
        <f ca="1">IF(OFFSET('Dummy Payment (2)'!$C$21,AD2500-1,AC2500-1)&lt;&gt;"",-OFFSET('Dummy Payment (2)'!$C$21,AD2500-1,AC2500-1),"")</f>
        <v/>
      </c>
      <c r="AH2500" s="147" t="str">
        <f t="shared" ca="1" si="118"/>
        <v/>
      </c>
    </row>
    <row r="2501" spans="29:34" x14ac:dyDescent="0.3">
      <c r="AC2501" s="111">
        <f t="shared" si="116"/>
        <v>13</v>
      </c>
      <c r="AD2501" s="111">
        <f t="shared" si="117"/>
        <v>85</v>
      </c>
      <c r="AF2501" s="145" t="str">
        <f ca="1">IF(OFFSET('Dummy Payment (2)'!$B$21,AD2501-1,AC2501-1)&lt;&gt;"",OFFSET('Dummy Payment (2)'!$B$21,AD2501-1,AC2501-1),"")</f>
        <v/>
      </c>
      <c r="AG2501" s="146" t="str">
        <f ca="1">IF(OFFSET('Dummy Payment (2)'!$C$21,AD2501-1,AC2501-1)&lt;&gt;"",-OFFSET('Dummy Payment (2)'!$C$21,AD2501-1,AC2501-1),"")</f>
        <v/>
      </c>
      <c r="AH2501" s="147" t="str">
        <f t="shared" ca="1" si="118"/>
        <v/>
      </c>
    </row>
    <row r="2502" spans="29:34" x14ac:dyDescent="0.3">
      <c r="AC2502" s="111">
        <f t="shared" si="116"/>
        <v>13</v>
      </c>
      <c r="AD2502" s="111">
        <f t="shared" si="117"/>
        <v>86</v>
      </c>
      <c r="AF2502" s="145" t="str">
        <f ca="1">IF(OFFSET('Dummy Payment (2)'!$B$21,AD2502-1,AC2502-1)&lt;&gt;"",OFFSET('Dummy Payment (2)'!$B$21,AD2502-1,AC2502-1),"")</f>
        <v/>
      </c>
      <c r="AG2502" s="146" t="str">
        <f ca="1">IF(OFFSET('Dummy Payment (2)'!$C$21,AD2502-1,AC2502-1)&lt;&gt;"",-OFFSET('Dummy Payment (2)'!$C$21,AD2502-1,AC2502-1),"")</f>
        <v/>
      </c>
      <c r="AH2502" s="147" t="str">
        <f t="shared" ca="1" si="118"/>
        <v/>
      </c>
    </row>
    <row r="2503" spans="29:34" x14ac:dyDescent="0.3">
      <c r="AC2503" s="111">
        <f t="shared" si="116"/>
        <v>13</v>
      </c>
      <c r="AD2503" s="111">
        <f t="shared" si="117"/>
        <v>87</v>
      </c>
      <c r="AF2503" s="145" t="str">
        <f ca="1">IF(OFFSET('Dummy Payment (2)'!$B$21,AD2503-1,AC2503-1)&lt;&gt;"",OFFSET('Dummy Payment (2)'!$B$21,AD2503-1,AC2503-1),"")</f>
        <v/>
      </c>
      <c r="AG2503" s="146" t="str">
        <f ca="1">IF(OFFSET('Dummy Payment (2)'!$C$21,AD2503-1,AC2503-1)&lt;&gt;"",-OFFSET('Dummy Payment (2)'!$C$21,AD2503-1,AC2503-1),"")</f>
        <v/>
      </c>
      <c r="AH2503" s="147" t="str">
        <f t="shared" ca="1" si="118"/>
        <v/>
      </c>
    </row>
    <row r="2504" spans="29:34" x14ac:dyDescent="0.3">
      <c r="AC2504" s="111">
        <f t="shared" si="116"/>
        <v>13</v>
      </c>
      <c r="AD2504" s="111">
        <f t="shared" si="117"/>
        <v>88</v>
      </c>
      <c r="AF2504" s="145" t="str">
        <f ca="1">IF(OFFSET('Dummy Payment (2)'!$B$21,AD2504-1,AC2504-1)&lt;&gt;"",OFFSET('Dummy Payment (2)'!$B$21,AD2504-1,AC2504-1),"")</f>
        <v/>
      </c>
      <c r="AG2504" s="146" t="str">
        <f ca="1">IF(OFFSET('Dummy Payment (2)'!$C$21,AD2504-1,AC2504-1)&lt;&gt;"",-OFFSET('Dummy Payment (2)'!$C$21,AD2504-1,AC2504-1),"")</f>
        <v/>
      </c>
      <c r="AH2504" s="147" t="str">
        <f t="shared" ca="1" si="118"/>
        <v/>
      </c>
    </row>
    <row r="2505" spans="29:34" x14ac:dyDescent="0.3">
      <c r="AC2505" s="111">
        <f t="shared" si="116"/>
        <v>13</v>
      </c>
      <c r="AD2505" s="111">
        <f t="shared" si="117"/>
        <v>89</v>
      </c>
      <c r="AF2505" s="145" t="str">
        <f ca="1">IF(OFFSET('Dummy Payment (2)'!$B$21,AD2505-1,AC2505-1)&lt;&gt;"",OFFSET('Dummy Payment (2)'!$B$21,AD2505-1,AC2505-1),"")</f>
        <v/>
      </c>
      <c r="AG2505" s="146" t="str">
        <f ca="1">IF(OFFSET('Dummy Payment (2)'!$C$21,AD2505-1,AC2505-1)&lt;&gt;"",-OFFSET('Dummy Payment (2)'!$C$21,AD2505-1,AC2505-1),"")</f>
        <v/>
      </c>
      <c r="AH2505" s="147" t="str">
        <f t="shared" ca="1" si="118"/>
        <v/>
      </c>
    </row>
    <row r="2506" spans="29:34" x14ac:dyDescent="0.3">
      <c r="AC2506" s="111">
        <f t="shared" si="116"/>
        <v>13</v>
      </c>
      <c r="AD2506" s="111">
        <f t="shared" si="117"/>
        <v>90</v>
      </c>
      <c r="AF2506" s="145" t="str">
        <f ca="1">IF(OFFSET('Dummy Payment (2)'!$B$21,AD2506-1,AC2506-1)&lt;&gt;"",OFFSET('Dummy Payment (2)'!$B$21,AD2506-1,AC2506-1),"")</f>
        <v/>
      </c>
      <c r="AG2506" s="146" t="str">
        <f ca="1">IF(OFFSET('Dummy Payment (2)'!$C$21,AD2506-1,AC2506-1)&lt;&gt;"",-OFFSET('Dummy Payment (2)'!$C$21,AD2506-1,AC2506-1),"")</f>
        <v/>
      </c>
      <c r="AH2506" s="147" t="str">
        <f t="shared" ca="1" si="118"/>
        <v/>
      </c>
    </row>
    <row r="2507" spans="29:34" x14ac:dyDescent="0.3">
      <c r="AC2507" s="111">
        <f t="shared" si="116"/>
        <v>15</v>
      </c>
      <c r="AD2507" s="111">
        <f t="shared" si="117"/>
        <v>1</v>
      </c>
      <c r="AF2507" s="145">
        <f ca="1">IF(OFFSET('Dummy Payment (2)'!$B$21,AD2507-1,AC2507-1)&lt;&gt;"",OFFSET('Dummy Payment (2)'!$B$21,AD2507-1,AC2507-1),"")</f>
        <v>43149</v>
      </c>
      <c r="AG2507" s="146">
        <f ca="1">IF(OFFSET('Dummy Payment (2)'!$C$21,AD2507-1,AC2507-1)&lt;&gt;"",-OFFSET('Dummy Payment (2)'!$C$21,AD2507-1,AC2507-1),"")</f>
        <v>-200</v>
      </c>
      <c r="AH2507" s="147" t="str">
        <f t="shared" ca="1" si="118"/>
        <v>Credit Card - Visa</v>
      </c>
    </row>
    <row r="2508" spans="29:34" x14ac:dyDescent="0.3">
      <c r="AC2508" s="111">
        <f t="shared" si="116"/>
        <v>15</v>
      </c>
      <c r="AD2508" s="111">
        <f t="shared" si="117"/>
        <v>2</v>
      </c>
      <c r="AF2508" s="145">
        <f ca="1">IF(OFFSET('Dummy Payment (2)'!$B$21,AD2508-1,AC2508-1)&lt;&gt;"",OFFSET('Dummy Payment (2)'!$B$21,AD2508-1,AC2508-1),"")</f>
        <v>43152</v>
      </c>
      <c r="AG2508" s="146">
        <f ca="1">IF(OFFSET('Dummy Payment (2)'!$C$21,AD2508-1,AC2508-1)&lt;&gt;"",-OFFSET('Dummy Payment (2)'!$C$21,AD2508-1,AC2508-1),"")</f>
        <v>-50</v>
      </c>
      <c r="AH2508" s="147" t="str">
        <f t="shared" ca="1" si="118"/>
        <v>Credit Card - Mastercard</v>
      </c>
    </row>
    <row r="2509" spans="29:34" x14ac:dyDescent="0.3">
      <c r="AC2509" s="111">
        <f t="shared" si="116"/>
        <v>15</v>
      </c>
      <c r="AD2509" s="111">
        <f t="shared" si="117"/>
        <v>3</v>
      </c>
      <c r="AF2509" s="145">
        <f ca="1">IF(OFFSET('Dummy Payment (2)'!$B$21,AD2509-1,AC2509-1)&lt;&gt;"",OFFSET('Dummy Payment (2)'!$B$21,AD2509-1,AC2509-1),"")</f>
        <v>43152</v>
      </c>
      <c r="AG2509" s="146">
        <f ca="1">IF(OFFSET('Dummy Payment (2)'!$C$21,AD2509-1,AC2509-1)&lt;&gt;"",-OFFSET('Dummy Payment (2)'!$C$21,AD2509-1,AC2509-1),"")</f>
        <v>-100</v>
      </c>
      <c r="AH2509" s="147" t="str">
        <f t="shared" ca="1" si="118"/>
        <v>Credit Card - Amex</v>
      </c>
    </row>
    <row r="2510" spans="29:34" x14ac:dyDescent="0.3">
      <c r="AC2510" s="111">
        <f t="shared" si="116"/>
        <v>15</v>
      </c>
      <c r="AD2510" s="111">
        <f t="shared" si="117"/>
        <v>4</v>
      </c>
      <c r="AF2510" s="145">
        <f ca="1">IF(OFFSET('Dummy Payment (2)'!$B$21,AD2510-1,AC2510-1)&lt;&gt;"",OFFSET('Dummy Payment (2)'!$B$21,AD2510-1,AC2510-1),"")</f>
        <v>43152</v>
      </c>
      <c r="AG2510" s="146">
        <f ca="1">IF(OFFSET('Dummy Payment (2)'!$C$21,AD2510-1,AC2510-1)&lt;&gt;"",-OFFSET('Dummy Payment (2)'!$C$21,AD2510-1,AC2510-1),"")</f>
        <v>-100</v>
      </c>
      <c r="AH2510" s="147" t="str">
        <f t="shared" ca="1" si="118"/>
        <v>Electricity</v>
      </c>
    </row>
    <row r="2511" spans="29:34" x14ac:dyDescent="0.3">
      <c r="AC2511" s="111">
        <f t="shared" si="116"/>
        <v>15</v>
      </c>
      <c r="AD2511" s="111">
        <f t="shared" si="117"/>
        <v>5</v>
      </c>
      <c r="AF2511" s="145">
        <f ca="1">IF(OFFSET('Dummy Payment (2)'!$B$21,AD2511-1,AC2511-1)&lt;&gt;"",OFFSET('Dummy Payment (2)'!$B$21,AD2511-1,AC2511-1),"")</f>
        <v>43152</v>
      </c>
      <c r="AG2511" s="146">
        <f ca="1">IF(OFFSET('Dummy Payment (2)'!$C$21,AD2511-1,AC2511-1)&lt;&gt;"",-OFFSET('Dummy Payment (2)'!$C$21,AD2511-1,AC2511-1),"")</f>
        <v>-50</v>
      </c>
      <c r="AH2511" s="147" t="str">
        <f t="shared" ca="1" si="118"/>
        <v>Gas</v>
      </c>
    </row>
    <row r="2512" spans="29:34" x14ac:dyDescent="0.3">
      <c r="AC2512" s="111">
        <f t="shared" si="116"/>
        <v>15</v>
      </c>
      <c r="AD2512" s="111">
        <f t="shared" si="117"/>
        <v>6</v>
      </c>
      <c r="AF2512" s="145">
        <f ca="1">IF(OFFSET('Dummy Payment (2)'!$B$21,AD2512-1,AC2512-1)&lt;&gt;"",OFFSET('Dummy Payment (2)'!$B$21,AD2512-1,AC2512-1),"")</f>
        <v>43152</v>
      </c>
      <c r="AG2512" s="146">
        <f ca="1">IF(OFFSET('Dummy Payment (2)'!$C$21,AD2512-1,AC2512-1)&lt;&gt;"",-OFFSET('Dummy Payment (2)'!$C$21,AD2512-1,AC2512-1),"")</f>
        <v>-50</v>
      </c>
      <c r="AH2512" s="147" t="str">
        <f t="shared" ca="1" si="118"/>
        <v>Water</v>
      </c>
    </row>
    <row r="2513" spans="29:34" x14ac:dyDescent="0.3">
      <c r="AC2513" s="111">
        <f t="shared" si="116"/>
        <v>15</v>
      </c>
      <c r="AD2513" s="111">
        <f t="shared" si="117"/>
        <v>7</v>
      </c>
      <c r="AF2513" s="145">
        <f ca="1">IF(OFFSET('Dummy Payment (2)'!$B$21,AD2513-1,AC2513-1)&lt;&gt;"",OFFSET('Dummy Payment (2)'!$B$21,AD2513-1,AC2513-1),"")</f>
        <v>43152</v>
      </c>
      <c r="AG2513" s="146">
        <f ca="1">IF(OFFSET('Dummy Payment (2)'!$C$21,AD2513-1,AC2513-1)&lt;&gt;"",-OFFSET('Dummy Payment (2)'!$C$21,AD2513-1,AC2513-1),"")</f>
        <v>-75</v>
      </c>
      <c r="AH2513" s="147" t="str">
        <f t="shared" ca="1" si="118"/>
        <v>Cable TV</v>
      </c>
    </row>
    <row r="2514" spans="29:34" x14ac:dyDescent="0.3">
      <c r="AC2514" s="111">
        <f t="shared" si="116"/>
        <v>15</v>
      </c>
      <c r="AD2514" s="111">
        <f t="shared" si="117"/>
        <v>8</v>
      </c>
      <c r="AF2514" s="145" t="str">
        <f ca="1">IF(OFFSET('Dummy Payment (2)'!$B$21,AD2514-1,AC2514-1)&lt;&gt;"",OFFSET('Dummy Payment (2)'!$B$21,AD2514-1,AC2514-1),"")</f>
        <v/>
      </c>
      <c r="AG2514" s="146">
        <f ca="1">IF(OFFSET('Dummy Payment (2)'!$C$21,AD2514-1,AC2514-1)&lt;&gt;"",-OFFSET('Dummy Payment (2)'!$C$21,AD2514-1,AC2514-1),"")</f>
        <v>-110</v>
      </c>
      <c r="AH2514" s="147" t="str">
        <f t="shared" ca="1" si="118"/>
        <v/>
      </c>
    </row>
    <row r="2515" spans="29:34" x14ac:dyDescent="0.3">
      <c r="AC2515" s="111">
        <f t="shared" si="116"/>
        <v>15</v>
      </c>
      <c r="AD2515" s="111">
        <f t="shared" si="117"/>
        <v>9</v>
      </c>
      <c r="AF2515" s="145">
        <f ca="1">IF(OFFSET('Dummy Payment (2)'!$B$21,AD2515-1,AC2515-1)&lt;&gt;"",OFFSET('Dummy Payment (2)'!$B$21,AD2515-1,AC2515-1),"")</f>
        <v>43152</v>
      </c>
      <c r="AG2515" s="146">
        <f ca="1">IF(OFFSET('Dummy Payment (2)'!$C$21,AD2515-1,AC2515-1)&lt;&gt;"",-OFFSET('Dummy Payment (2)'!$C$21,AD2515-1,AC2515-1),"")</f>
        <v>-500</v>
      </c>
      <c r="AH2515" s="147" t="str">
        <f t="shared" ca="1" si="118"/>
        <v>House Rental</v>
      </c>
    </row>
    <row r="2516" spans="29:34" x14ac:dyDescent="0.3">
      <c r="AC2516" s="111">
        <f t="shared" si="116"/>
        <v>15</v>
      </c>
      <c r="AD2516" s="111">
        <f t="shared" si="117"/>
        <v>10</v>
      </c>
      <c r="AF2516" s="145">
        <f ca="1">IF(OFFSET('Dummy Payment (2)'!$B$21,AD2516-1,AC2516-1)&lt;&gt;"",OFFSET('Dummy Payment (2)'!$B$21,AD2516-1,AC2516-1),"")</f>
        <v>43152</v>
      </c>
      <c r="AG2516" s="146">
        <f ca="1">IF(OFFSET('Dummy Payment (2)'!$C$21,AD2516-1,AC2516-1)&lt;&gt;"",-OFFSET('Dummy Payment (2)'!$C$21,AD2516-1,AC2516-1),"")</f>
        <v>-1000</v>
      </c>
      <c r="AH2516" s="147" t="str">
        <f t="shared" ca="1" si="118"/>
        <v>Vacation</v>
      </c>
    </row>
    <row r="2517" spans="29:34" x14ac:dyDescent="0.3">
      <c r="AC2517" s="111">
        <f t="shared" si="116"/>
        <v>15</v>
      </c>
      <c r="AD2517" s="111">
        <f t="shared" si="117"/>
        <v>11</v>
      </c>
      <c r="AF2517" s="145">
        <f ca="1">IF(OFFSET('Dummy Payment (2)'!$B$21,AD2517-1,AC2517-1)&lt;&gt;"",OFFSET('Dummy Payment (2)'!$B$21,AD2517-1,AC2517-1),"")</f>
        <v>43152</v>
      </c>
      <c r="AG2517" s="146">
        <f ca="1">IF(OFFSET('Dummy Payment (2)'!$C$21,AD2517-1,AC2517-1)&lt;&gt;"",-OFFSET('Dummy Payment (2)'!$C$21,AD2517-1,AC2517-1),"")</f>
        <v>-100</v>
      </c>
      <c r="AH2517" s="147" t="str">
        <f t="shared" ca="1" si="118"/>
        <v>Gym Membership</v>
      </c>
    </row>
    <row r="2518" spans="29:34" x14ac:dyDescent="0.3">
      <c r="AC2518" s="111">
        <f t="shared" si="116"/>
        <v>15</v>
      </c>
      <c r="AD2518" s="111">
        <f t="shared" si="117"/>
        <v>12</v>
      </c>
      <c r="AF2518" s="145">
        <f ca="1">IF(OFFSET('Dummy Payment (2)'!$B$21,AD2518-1,AC2518-1)&lt;&gt;"",OFFSET('Dummy Payment (2)'!$B$21,AD2518-1,AC2518-1),"")</f>
        <v>43152</v>
      </c>
      <c r="AG2518" s="146">
        <f ca="1">IF(OFFSET('Dummy Payment (2)'!$C$21,AD2518-1,AC2518-1)&lt;&gt;"",-OFFSET('Dummy Payment (2)'!$C$21,AD2518-1,AC2518-1),"")</f>
        <v>-25</v>
      </c>
      <c r="AH2518" s="147" t="str">
        <f t="shared" ca="1" si="118"/>
        <v>Mobile Phone</v>
      </c>
    </row>
    <row r="2519" spans="29:34" x14ac:dyDescent="0.3">
      <c r="AC2519" s="111">
        <f t="shared" si="116"/>
        <v>15</v>
      </c>
      <c r="AD2519" s="111">
        <f t="shared" si="117"/>
        <v>13</v>
      </c>
      <c r="AF2519" s="145">
        <f ca="1">IF(OFFSET('Dummy Payment (2)'!$B$21,AD2519-1,AC2519-1)&lt;&gt;"",OFFSET('Dummy Payment (2)'!$B$21,AD2519-1,AC2519-1),"")</f>
        <v>43152</v>
      </c>
      <c r="AG2519" s="146">
        <f ca="1">IF(OFFSET('Dummy Payment (2)'!$C$21,AD2519-1,AC2519-1)&lt;&gt;"",-OFFSET('Dummy Payment (2)'!$C$21,AD2519-1,AC2519-1),"")</f>
        <v>-15</v>
      </c>
      <c r="AH2519" s="147" t="str">
        <f t="shared" ca="1" si="118"/>
        <v>House Phone</v>
      </c>
    </row>
    <row r="2520" spans="29:34" x14ac:dyDescent="0.3">
      <c r="AC2520" s="111">
        <f t="shared" si="116"/>
        <v>15</v>
      </c>
      <c r="AD2520" s="111">
        <f t="shared" si="117"/>
        <v>14</v>
      </c>
      <c r="AF2520" s="145">
        <f ca="1">IF(OFFSET('Dummy Payment (2)'!$B$21,AD2520-1,AC2520-1)&lt;&gt;"",OFFSET('Dummy Payment (2)'!$B$21,AD2520-1,AC2520-1),"")</f>
        <v>43152</v>
      </c>
      <c r="AG2520" s="146">
        <f ca="1">IF(OFFSET('Dummy Payment (2)'!$C$21,AD2520-1,AC2520-1)&lt;&gt;"",-OFFSET('Dummy Payment (2)'!$C$21,AD2520-1,AC2520-1),"")</f>
        <v>-50</v>
      </c>
      <c r="AH2520" s="147" t="str">
        <f t="shared" ca="1" si="118"/>
        <v>Hobbies</v>
      </c>
    </row>
    <row r="2521" spans="29:34" x14ac:dyDescent="0.3">
      <c r="AC2521" s="111">
        <f t="shared" si="116"/>
        <v>15</v>
      </c>
      <c r="AD2521" s="111">
        <f t="shared" si="117"/>
        <v>15</v>
      </c>
      <c r="AF2521" s="145">
        <f ca="1">IF(OFFSET('Dummy Payment (2)'!$B$21,AD2521-1,AC2521-1)&lt;&gt;"",OFFSET('Dummy Payment (2)'!$B$21,AD2521-1,AC2521-1),"")</f>
        <v>43152</v>
      </c>
      <c r="AG2521" s="146">
        <f ca="1">IF(OFFSET('Dummy Payment (2)'!$C$21,AD2521-1,AC2521-1)&lt;&gt;"",-OFFSET('Dummy Payment (2)'!$C$21,AD2521-1,AC2521-1),"")</f>
        <v>-500</v>
      </c>
      <c r="AH2521" s="147" t="str">
        <f t="shared" ca="1" si="118"/>
        <v>Eating Out/Restaurant</v>
      </c>
    </row>
    <row r="2522" spans="29:34" x14ac:dyDescent="0.3">
      <c r="AC2522" s="111">
        <f t="shared" si="116"/>
        <v>15</v>
      </c>
      <c r="AD2522" s="111">
        <f t="shared" si="117"/>
        <v>16</v>
      </c>
      <c r="AF2522" s="145">
        <f ca="1">IF(OFFSET('Dummy Payment (2)'!$B$21,AD2522-1,AC2522-1)&lt;&gt;"",OFFSET('Dummy Payment (2)'!$B$21,AD2522-1,AC2522-1),"")</f>
        <v>43152</v>
      </c>
      <c r="AG2522" s="146">
        <f ca="1">IF(OFFSET('Dummy Payment (2)'!$C$21,AD2522-1,AC2522-1)&lt;&gt;"",-OFFSET('Dummy Payment (2)'!$C$21,AD2522-1,AC2522-1),"")</f>
        <v>-250</v>
      </c>
      <c r="AH2522" s="147" t="str">
        <f t="shared" ca="1" si="118"/>
        <v>Groceries</v>
      </c>
    </row>
    <row r="2523" spans="29:34" x14ac:dyDescent="0.3">
      <c r="AC2523" s="111">
        <f t="shared" si="116"/>
        <v>15</v>
      </c>
      <c r="AD2523" s="111">
        <f t="shared" si="117"/>
        <v>17</v>
      </c>
      <c r="AF2523" s="145">
        <f ca="1">IF(OFFSET('Dummy Payment (2)'!$B$21,AD2523-1,AC2523-1)&lt;&gt;"",OFFSET('Dummy Payment (2)'!$B$21,AD2523-1,AC2523-1),"")</f>
        <v>43152</v>
      </c>
      <c r="AG2523" s="146">
        <f ca="1">IF(OFFSET('Dummy Payment (2)'!$C$21,AD2523-1,AC2523-1)&lt;&gt;"",-OFFSET('Dummy Payment (2)'!$C$21,AD2523-1,AC2523-1),"")</f>
        <v>-100</v>
      </c>
      <c r="AH2523" s="147" t="str">
        <f t="shared" ca="1" si="118"/>
        <v>Clothes</v>
      </c>
    </row>
    <row r="2524" spans="29:34" x14ac:dyDescent="0.3">
      <c r="AC2524" s="111">
        <f t="shared" si="116"/>
        <v>15</v>
      </c>
      <c r="AD2524" s="111">
        <f t="shared" si="117"/>
        <v>18</v>
      </c>
      <c r="AF2524" s="145">
        <f ca="1">IF(OFFSET('Dummy Payment (2)'!$B$21,AD2524-1,AC2524-1)&lt;&gt;"",OFFSET('Dummy Payment (2)'!$B$21,AD2524-1,AC2524-1),"")</f>
        <v>43152</v>
      </c>
      <c r="AG2524" s="146">
        <f ca="1">IF(OFFSET('Dummy Payment (2)'!$C$21,AD2524-1,AC2524-1)&lt;&gt;"",-OFFSET('Dummy Payment (2)'!$C$21,AD2524-1,AC2524-1),"")</f>
        <v>-100</v>
      </c>
      <c r="AH2524" s="147" t="str">
        <f t="shared" ca="1" si="118"/>
        <v>Children Activities</v>
      </c>
    </row>
    <row r="2525" spans="29:34" x14ac:dyDescent="0.3">
      <c r="AC2525" s="111">
        <f t="shared" si="116"/>
        <v>15</v>
      </c>
      <c r="AD2525" s="111">
        <f t="shared" si="117"/>
        <v>19</v>
      </c>
      <c r="AF2525" s="145">
        <f ca="1">IF(OFFSET('Dummy Payment (2)'!$B$21,AD2525-1,AC2525-1)&lt;&gt;"",OFFSET('Dummy Payment (2)'!$B$21,AD2525-1,AC2525-1),"")</f>
        <v>43152</v>
      </c>
      <c r="AG2525" s="146">
        <f ca="1">IF(OFFSET('Dummy Payment (2)'!$C$21,AD2525-1,AC2525-1)&lt;&gt;"",-OFFSET('Dummy Payment (2)'!$C$21,AD2525-1,AC2525-1),"")</f>
        <v>-10</v>
      </c>
      <c r="AH2525" s="147" t="str">
        <f t="shared" ca="1" si="118"/>
        <v>Cosmetics</v>
      </c>
    </row>
    <row r="2526" spans="29:34" x14ac:dyDescent="0.3">
      <c r="AC2526" s="111">
        <f t="shared" si="116"/>
        <v>15</v>
      </c>
      <c r="AD2526" s="111">
        <f t="shared" si="117"/>
        <v>20</v>
      </c>
      <c r="AF2526" s="145">
        <f ca="1">IF(OFFSET('Dummy Payment (2)'!$B$21,AD2526-1,AC2526-1)&lt;&gt;"",OFFSET('Dummy Payment (2)'!$B$21,AD2526-1,AC2526-1),"")</f>
        <v>43152</v>
      </c>
      <c r="AG2526" s="146">
        <f ca="1">IF(OFFSET('Dummy Payment (2)'!$C$21,AD2526-1,AC2526-1)&lt;&gt;"",-OFFSET('Dummy Payment (2)'!$C$21,AD2526-1,AC2526-1),"")</f>
        <v>-50</v>
      </c>
      <c r="AH2526" s="147" t="str">
        <f t="shared" ca="1" si="118"/>
        <v>Public Transport</v>
      </c>
    </row>
    <row r="2527" spans="29:34" x14ac:dyDescent="0.3">
      <c r="AC2527" s="111">
        <f t="shared" si="116"/>
        <v>15</v>
      </c>
      <c r="AD2527" s="111">
        <f t="shared" si="117"/>
        <v>21</v>
      </c>
      <c r="AF2527" s="145" t="str">
        <f ca="1">IF(OFFSET('Dummy Payment (2)'!$B$21,AD2527-1,AC2527-1)&lt;&gt;"",OFFSET('Dummy Payment (2)'!$B$21,AD2527-1,AC2527-1),"")</f>
        <v/>
      </c>
      <c r="AG2527" s="146" t="str">
        <f ca="1">IF(OFFSET('Dummy Payment (2)'!$C$21,AD2527-1,AC2527-1)&lt;&gt;"",-OFFSET('Dummy Payment (2)'!$C$21,AD2527-1,AC2527-1),"")</f>
        <v/>
      </c>
      <c r="AH2527" s="147" t="str">
        <f t="shared" ca="1" si="118"/>
        <v/>
      </c>
    </row>
    <row r="2528" spans="29:34" x14ac:dyDescent="0.3">
      <c r="AC2528" s="111">
        <f t="shared" si="116"/>
        <v>15</v>
      </c>
      <c r="AD2528" s="111">
        <f t="shared" si="117"/>
        <v>22</v>
      </c>
      <c r="AF2528" s="145" t="str">
        <f ca="1">IF(OFFSET('Dummy Payment (2)'!$B$21,AD2528-1,AC2528-1)&lt;&gt;"",OFFSET('Dummy Payment (2)'!$B$21,AD2528-1,AC2528-1),"")</f>
        <v/>
      </c>
      <c r="AG2528" s="146" t="str">
        <f ca="1">IF(OFFSET('Dummy Payment (2)'!$C$21,AD2528-1,AC2528-1)&lt;&gt;"",-OFFSET('Dummy Payment (2)'!$C$21,AD2528-1,AC2528-1),"")</f>
        <v/>
      </c>
      <c r="AH2528" s="147" t="str">
        <f t="shared" ca="1" si="118"/>
        <v/>
      </c>
    </row>
    <row r="2529" spans="29:34" x14ac:dyDescent="0.3">
      <c r="AC2529" s="111">
        <f t="shared" si="116"/>
        <v>15</v>
      </c>
      <c r="AD2529" s="111">
        <f t="shared" si="117"/>
        <v>23</v>
      </c>
      <c r="AF2529" s="145" t="str">
        <f ca="1">IF(OFFSET('Dummy Payment (2)'!$B$21,AD2529-1,AC2529-1)&lt;&gt;"",OFFSET('Dummy Payment (2)'!$B$21,AD2529-1,AC2529-1),"")</f>
        <v/>
      </c>
      <c r="AG2529" s="146" t="str">
        <f ca="1">IF(OFFSET('Dummy Payment (2)'!$C$21,AD2529-1,AC2529-1)&lt;&gt;"",-OFFSET('Dummy Payment (2)'!$C$21,AD2529-1,AC2529-1),"")</f>
        <v/>
      </c>
      <c r="AH2529" s="147" t="str">
        <f t="shared" ca="1" si="118"/>
        <v/>
      </c>
    </row>
    <row r="2530" spans="29:34" x14ac:dyDescent="0.3">
      <c r="AC2530" s="111">
        <f t="shared" si="116"/>
        <v>15</v>
      </c>
      <c r="AD2530" s="111">
        <f t="shared" si="117"/>
        <v>24</v>
      </c>
      <c r="AF2530" s="145" t="str">
        <f ca="1">IF(OFFSET('Dummy Payment (2)'!$B$21,AD2530-1,AC2530-1)&lt;&gt;"",OFFSET('Dummy Payment (2)'!$B$21,AD2530-1,AC2530-1),"")</f>
        <v/>
      </c>
      <c r="AG2530" s="146" t="str">
        <f ca="1">IF(OFFSET('Dummy Payment (2)'!$C$21,AD2530-1,AC2530-1)&lt;&gt;"",-OFFSET('Dummy Payment (2)'!$C$21,AD2530-1,AC2530-1),"")</f>
        <v/>
      </c>
      <c r="AH2530" s="147" t="str">
        <f t="shared" ca="1" si="118"/>
        <v/>
      </c>
    </row>
    <row r="2531" spans="29:34" x14ac:dyDescent="0.3">
      <c r="AC2531" s="111">
        <f t="shared" si="116"/>
        <v>15</v>
      </c>
      <c r="AD2531" s="111">
        <f t="shared" si="117"/>
        <v>25</v>
      </c>
      <c r="AF2531" s="145" t="str">
        <f ca="1">IF(OFFSET('Dummy Payment (2)'!$B$21,AD2531-1,AC2531-1)&lt;&gt;"",OFFSET('Dummy Payment (2)'!$B$21,AD2531-1,AC2531-1),"")</f>
        <v/>
      </c>
      <c r="AG2531" s="146" t="str">
        <f ca="1">IF(OFFSET('Dummy Payment (2)'!$C$21,AD2531-1,AC2531-1)&lt;&gt;"",-OFFSET('Dummy Payment (2)'!$C$21,AD2531-1,AC2531-1),"")</f>
        <v/>
      </c>
      <c r="AH2531" s="147" t="str">
        <f t="shared" ca="1" si="118"/>
        <v/>
      </c>
    </row>
    <row r="2532" spans="29:34" x14ac:dyDescent="0.3">
      <c r="AC2532" s="111">
        <f t="shared" si="116"/>
        <v>15</v>
      </c>
      <c r="AD2532" s="111">
        <f t="shared" si="117"/>
        <v>26</v>
      </c>
      <c r="AF2532" s="145" t="str">
        <f ca="1">IF(OFFSET('Dummy Payment (2)'!$B$21,AD2532-1,AC2532-1)&lt;&gt;"",OFFSET('Dummy Payment (2)'!$B$21,AD2532-1,AC2532-1),"")</f>
        <v/>
      </c>
      <c r="AG2532" s="146" t="str">
        <f ca="1">IF(OFFSET('Dummy Payment (2)'!$C$21,AD2532-1,AC2532-1)&lt;&gt;"",-OFFSET('Dummy Payment (2)'!$C$21,AD2532-1,AC2532-1),"")</f>
        <v/>
      </c>
      <c r="AH2532" s="147" t="str">
        <f t="shared" ca="1" si="118"/>
        <v/>
      </c>
    </row>
    <row r="2533" spans="29:34" x14ac:dyDescent="0.3">
      <c r="AC2533" s="111">
        <f t="shared" si="116"/>
        <v>15</v>
      </c>
      <c r="AD2533" s="111">
        <f t="shared" si="117"/>
        <v>27</v>
      </c>
      <c r="AF2533" s="145" t="str">
        <f ca="1">IF(OFFSET('Dummy Payment (2)'!$B$21,AD2533-1,AC2533-1)&lt;&gt;"",OFFSET('Dummy Payment (2)'!$B$21,AD2533-1,AC2533-1),"")</f>
        <v/>
      </c>
      <c r="AG2533" s="146" t="str">
        <f ca="1">IF(OFFSET('Dummy Payment (2)'!$C$21,AD2533-1,AC2533-1)&lt;&gt;"",-OFFSET('Dummy Payment (2)'!$C$21,AD2533-1,AC2533-1),"")</f>
        <v/>
      </c>
      <c r="AH2533" s="147" t="str">
        <f t="shared" ca="1" si="118"/>
        <v/>
      </c>
    </row>
    <row r="2534" spans="29:34" x14ac:dyDescent="0.3">
      <c r="AC2534" s="111">
        <f t="shared" si="116"/>
        <v>15</v>
      </c>
      <c r="AD2534" s="111">
        <f t="shared" si="117"/>
        <v>28</v>
      </c>
      <c r="AF2534" s="145" t="str">
        <f ca="1">IF(OFFSET('Dummy Payment (2)'!$B$21,AD2534-1,AC2534-1)&lt;&gt;"",OFFSET('Dummy Payment (2)'!$B$21,AD2534-1,AC2534-1),"")</f>
        <v/>
      </c>
      <c r="AG2534" s="146" t="str">
        <f ca="1">IF(OFFSET('Dummy Payment (2)'!$C$21,AD2534-1,AC2534-1)&lt;&gt;"",-OFFSET('Dummy Payment (2)'!$C$21,AD2534-1,AC2534-1),"")</f>
        <v/>
      </c>
      <c r="AH2534" s="147" t="str">
        <f t="shared" ca="1" si="118"/>
        <v/>
      </c>
    </row>
    <row r="2535" spans="29:34" x14ac:dyDescent="0.3">
      <c r="AC2535" s="111">
        <f t="shared" si="116"/>
        <v>15</v>
      </c>
      <c r="AD2535" s="111">
        <f t="shared" si="117"/>
        <v>29</v>
      </c>
      <c r="AF2535" s="145" t="str">
        <f ca="1">IF(OFFSET('Dummy Payment (2)'!$B$21,AD2535-1,AC2535-1)&lt;&gt;"",OFFSET('Dummy Payment (2)'!$B$21,AD2535-1,AC2535-1),"")</f>
        <v/>
      </c>
      <c r="AG2535" s="146" t="str">
        <f ca="1">IF(OFFSET('Dummy Payment (2)'!$C$21,AD2535-1,AC2535-1)&lt;&gt;"",-OFFSET('Dummy Payment (2)'!$C$21,AD2535-1,AC2535-1),"")</f>
        <v/>
      </c>
      <c r="AH2535" s="147" t="str">
        <f t="shared" ca="1" si="118"/>
        <v/>
      </c>
    </row>
    <row r="2536" spans="29:34" x14ac:dyDescent="0.3">
      <c r="AC2536" s="111">
        <f t="shared" si="116"/>
        <v>15</v>
      </c>
      <c r="AD2536" s="111">
        <f t="shared" si="117"/>
        <v>30</v>
      </c>
      <c r="AF2536" s="145" t="str">
        <f ca="1">IF(OFFSET('Dummy Payment (2)'!$B$21,AD2536-1,AC2536-1)&lt;&gt;"",OFFSET('Dummy Payment (2)'!$B$21,AD2536-1,AC2536-1),"")</f>
        <v/>
      </c>
      <c r="AG2536" s="146" t="str">
        <f ca="1">IF(OFFSET('Dummy Payment (2)'!$C$21,AD2536-1,AC2536-1)&lt;&gt;"",-OFFSET('Dummy Payment (2)'!$C$21,AD2536-1,AC2536-1),"")</f>
        <v/>
      </c>
      <c r="AH2536" s="147" t="str">
        <f t="shared" ca="1" si="118"/>
        <v/>
      </c>
    </row>
    <row r="2537" spans="29:34" x14ac:dyDescent="0.3">
      <c r="AC2537" s="111">
        <f t="shared" si="116"/>
        <v>15</v>
      </c>
      <c r="AD2537" s="111">
        <f t="shared" si="117"/>
        <v>31</v>
      </c>
      <c r="AF2537" s="145" t="str">
        <f ca="1">IF(OFFSET('Dummy Payment (2)'!$B$21,AD2537-1,AC2537-1)&lt;&gt;"",OFFSET('Dummy Payment (2)'!$B$21,AD2537-1,AC2537-1),"")</f>
        <v/>
      </c>
      <c r="AG2537" s="146" t="str">
        <f ca="1">IF(OFFSET('Dummy Payment (2)'!$C$21,AD2537-1,AC2537-1)&lt;&gt;"",-OFFSET('Dummy Payment (2)'!$C$21,AD2537-1,AC2537-1),"")</f>
        <v/>
      </c>
      <c r="AH2537" s="147" t="str">
        <f t="shared" ca="1" si="118"/>
        <v/>
      </c>
    </row>
    <row r="2538" spans="29:34" x14ac:dyDescent="0.3">
      <c r="AC2538" s="111">
        <f t="shared" si="116"/>
        <v>15</v>
      </c>
      <c r="AD2538" s="111">
        <f t="shared" si="117"/>
        <v>32</v>
      </c>
      <c r="AF2538" s="145" t="str">
        <f ca="1">IF(OFFSET('Dummy Payment (2)'!$B$21,AD2538-1,AC2538-1)&lt;&gt;"",OFFSET('Dummy Payment (2)'!$B$21,AD2538-1,AC2538-1),"")</f>
        <v/>
      </c>
      <c r="AG2538" s="146" t="str">
        <f ca="1">IF(OFFSET('Dummy Payment (2)'!$C$21,AD2538-1,AC2538-1)&lt;&gt;"",-OFFSET('Dummy Payment (2)'!$C$21,AD2538-1,AC2538-1),"")</f>
        <v/>
      </c>
      <c r="AH2538" s="147" t="str">
        <f t="shared" ca="1" si="118"/>
        <v/>
      </c>
    </row>
    <row r="2539" spans="29:34" x14ac:dyDescent="0.3">
      <c r="AC2539" s="111">
        <f t="shared" si="116"/>
        <v>15</v>
      </c>
      <c r="AD2539" s="111">
        <f t="shared" si="117"/>
        <v>33</v>
      </c>
      <c r="AF2539" s="145" t="str">
        <f ca="1">IF(OFFSET('Dummy Payment (2)'!$B$21,AD2539-1,AC2539-1)&lt;&gt;"",OFFSET('Dummy Payment (2)'!$B$21,AD2539-1,AC2539-1),"")</f>
        <v/>
      </c>
      <c r="AG2539" s="146" t="str">
        <f ca="1">IF(OFFSET('Dummy Payment (2)'!$C$21,AD2539-1,AC2539-1)&lt;&gt;"",-OFFSET('Dummy Payment (2)'!$C$21,AD2539-1,AC2539-1),"")</f>
        <v/>
      </c>
      <c r="AH2539" s="147" t="str">
        <f t="shared" ca="1" si="118"/>
        <v/>
      </c>
    </row>
    <row r="2540" spans="29:34" x14ac:dyDescent="0.3">
      <c r="AC2540" s="111">
        <f t="shared" si="116"/>
        <v>15</v>
      </c>
      <c r="AD2540" s="111">
        <f t="shared" si="117"/>
        <v>34</v>
      </c>
      <c r="AF2540" s="145" t="str">
        <f ca="1">IF(OFFSET('Dummy Payment (2)'!$B$21,AD2540-1,AC2540-1)&lt;&gt;"",OFFSET('Dummy Payment (2)'!$B$21,AD2540-1,AC2540-1),"")</f>
        <v/>
      </c>
      <c r="AG2540" s="146" t="str">
        <f ca="1">IF(OFFSET('Dummy Payment (2)'!$C$21,AD2540-1,AC2540-1)&lt;&gt;"",-OFFSET('Dummy Payment (2)'!$C$21,AD2540-1,AC2540-1),"")</f>
        <v/>
      </c>
      <c r="AH2540" s="147" t="str">
        <f t="shared" ca="1" si="118"/>
        <v/>
      </c>
    </row>
    <row r="2541" spans="29:34" x14ac:dyDescent="0.3">
      <c r="AC2541" s="111">
        <f t="shared" si="116"/>
        <v>15</v>
      </c>
      <c r="AD2541" s="111">
        <f t="shared" si="117"/>
        <v>35</v>
      </c>
      <c r="AF2541" s="145" t="str">
        <f ca="1">IF(OFFSET('Dummy Payment (2)'!$B$21,AD2541-1,AC2541-1)&lt;&gt;"",OFFSET('Dummy Payment (2)'!$B$21,AD2541-1,AC2541-1),"")</f>
        <v/>
      </c>
      <c r="AG2541" s="146" t="str">
        <f ca="1">IF(OFFSET('Dummy Payment (2)'!$C$21,AD2541-1,AC2541-1)&lt;&gt;"",-OFFSET('Dummy Payment (2)'!$C$21,AD2541-1,AC2541-1),"")</f>
        <v/>
      </c>
      <c r="AH2541" s="147" t="str">
        <f t="shared" ca="1" si="118"/>
        <v/>
      </c>
    </row>
    <row r="2542" spans="29:34" x14ac:dyDescent="0.3">
      <c r="AC2542" s="111">
        <f t="shared" si="116"/>
        <v>15</v>
      </c>
      <c r="AD2542" s="111">
        <f t="shared" si="117"/>
        <v>36</v>
      </c>
      <c r="AF2542" s="145" t="str">
        <f ca="1">IF(OFFSET('Dummy Payment (2)'!$B$21,AD2542-1,AC2542-1)&lt;&gt;"",OFFSET('Dummy Payment (2)'!$B$21,AD2542-1,AC2542-1),"")</f>
        <v/>
      </c>
      <c r="AG2542" s="146" t="str">
        <f ca="1">IF(OFFSET('Dummy Payment (2)'!$C$21,AD2542-1,AC2542-1)&lt;&gt;"",-OFFSET('Dummy Payment (2)'!$C$21,AD2542-1,AC2542-1),"")</f>
        <v/>
      </c>
      <c r="AH2542" s="147" t="str">
        <f t="shared" ca="1" si="118"/>
        <v/>
      </c>
    </row>
    <row r="2543" spans="29:34" x14ac:dyDescent="0.3">
      <c r="AC2543" s="111">
        <f t="shared" si="116"/>
        <v>15</v>
      </c>
      <c r="AD2543" s="111">
        <f t="shared" si="117"/>
        <v>37</v>
      </c>
      <c r="AF2543" s="145" t="str">
        <f ca="1">IF(OFFSET('Dummy Payment (2)'!$B$21,AD2543-1,AC2543-1)&lt;&gt;"",OFFSET('Dummy Payment (2)'!$B$21,AD2543-1,AC2543-1),"")</f>
        <v/>
      </c>
      <c r="AG2543" s="146" t="str">
        <f ca="1">IF(OFFSET('Dummy Payment (2)'!$C$21,AD2543-1,AC2543-1)&lt;&gt;"",-OFFSET('Dummy Payment (2)'!$C$21,AD2543-1,AC2543-1),"")</f>
        <v/>
      </c>
      <c r="AH2543" s="147" t="str">
        <f t="shared" ca="1" si="118"/>
        <v/>
      </c>
    </row>
    <row r="2544" spans="29:34" x14ac:dyDescent="0.3">
      <c r="AC2544" s="111">
        <f t="shared" si="116"/>
        <v>15</v>
      </c>
      <c r="AD2544" s="111">
        <f t="shared" si="117"/>
        <v>38</v>
      </c>
      <c r="AF2544" s="145" t="str">
        <f ca="1">IF(OFFSET('Dummy Payment (2)'!$B$21,AD2544-1,AC2544-1)&lt;&gt;"",OFFSET('Dummy Payment (2)'!$B$21,AD2544-1,AC2544-1),"")</f>
        <v/>
      </c>
      <c r="AG2544" s="146" t="str">
        <f ca="1">IF(OFFSET('Dummy Payment (2)'!$C$21,AD2544-1,AC2544-1)&lt;&gt;"",-OFFSET('Dummy Payment (2)'!$C$21,AD2544-1,AC2544-1),"")</f>
        <v/>
      </c>
      <c r="AH2544" s="147" t="str">
        <f t="shared" ca="1" si="118"/>
        <v/>
      </c>
    </row>
    <row r="2545" spans="29:34" x14ac:dyDescent="0.3">
      <c r="AC2545" s="111">
        <f t="shared" si="116"/>
        <v>15</v>
      </c>
      <c r="AD2545" s="111">
        <f t="shared" si="117"/>
        <v>39</v>
      </c>
      <c r="AF2545" s="145" t="str">
        <f ca="1">IF(OFFSET('Dummy Payment (2)'!$B$21,AD2545-1,AC2545-1)&lt;&gt;"",OFFSET('Dummy Payment (2)'!$B$21,AD2545-1,AC2545-1),"")</f>
        <v/>
      </c>
      <c r="AG2545" s="146" t="str">
        <f ca="1">IF(OFFSET('Dummy Payment (2)'!$C$21,AD2545-1,AC2545-1)&lt;&gt;"",-OFFSET('Dummy Payment (2)'!$C$21,AD2545-1,AC2545-1),"")</f>
        <v/>
      </c>
      <c r="AH2545" s="147" t="str">
        <f t="shared" ca="1" si="118"/>
        <v/>
      </c>
    </row>
    <row r="2546" spans="29:34" x14ac:dyDescent="0.3">
      <c r="AC2546" s="111">
        <f t="shared" si="116"/>
        <v>15</v>
      </c>
      <c r="AD2546" s="111">
        <f t="shared" si="117"/>
        <v>40</v>
      </c>
      <c r="AF2546" s="145" t="str">
        <f ca="1">IF(OFFSET('Dummy Payment (2)'!$B$21,AD2546-1,AC2546-1)&lt;&gt;"",OFFSET('Dummy Payment (2)'!$B$21,AD2546-1,AC2546-1),"")</f>
        <v/>
      </c>
      <c r="AG2546" s="146" t="str">
        <f ca="1">IF(OFFSET('Dummy Payment (2)'!$C$21,AD2546-1,AC2546-1)&lt;&gt;"",-OFFSET('Dummy Payment (2)'!$C$21,AD2546-1,AC2546-1),"")</f>
        <v/>
      </c>
      <c r="AH2546" s="147" t="str">
        <f t="shared" ca="1" si="118"/>
        <v/>
      </c>
    </row>
    <row r="2547" spans="29:34" x14ac:dyDescent="0.3">
      <c r="AC2547" s="111">
        <f t="shared" si="116"/>
        <v>15</v>
      </c>
      <c r="AD2547" s="111">
        <f t="shared" si="117"/>
        <v>41</v>
      </c>
      <c r="AF2547" s="145" t="str">
        <f ca="1">IF(OFFSET('Dummy Payment (2)'!$B$21,AD2547-1,AC2547-1)&lt;&gt;"",OFFSET('Dummy Payment (2)'!$B$21,AD2547-1,AC2547-1),"")</f>
        <v/>
      </c>
      <c r="AG2547" s="146" t="str">
        <f ca="1">IF(OFFSET('Dummy Payment (2)'!$C$21,AD2547-1,AC2547-1)&lt;&gt;"",-OFFSET('Dummy Payment (2)'!$C$21,AD2547-1,AC2547-1),"")</f>
        <v/>
      </c>
      <c r="AH2547" s="147" t="str">
        <f t="shared" ca="1" si="118"/>
        <v/>
      </c>
    </row>
    <row r="2548" spans="29:34" x14ac:dyDescent="0.3">
      <c r="AC2548" s="111">
        <f t="shared" si="116"/>
        <v>15</v>
      </c>
      <c r="AD2548" s="111">
        <f t="shared" si="117"/>
        <v>42</v>
      </c>
      <c r="AF2548" s="145" t="str">
        <f ca="1">IF(OFFSET('Dummy Payment (2)'!$B$21,AD2548-1,AC2548-1)&lt;&gt;"",OFFSET('Dummy Payment (2)'!$B$21,AD2548-1,AC2548-1),"")</f>
        <v/>
      </c>
      <c r="AG2548" s="146" t="str">
        <f ca="1">IF(OFFSET('Dummy Payment (2)'!$C$21,AD2548-1,AC2548-1)&lt;&gt;"",-OFFSET('Dummy Payment (2)'!$C$21,AD2548-1,AC2548-1),"")</f>
        <v/>
      </c>
      <c r="AH2548" s="147" t="str">
        <f t="shared" ca="1" si="118"/>
        <v/>
      </c>
    </row>
    <row r="2549" spans="29:34" x14ac:dyDescent="0.3">
      <c r="AC2549" s="111">
        <f t="shared" si="116"/>
        <v>15</v>
      </c>
      <c r="AD2549" s="111">
        <f t="shared" si="117"/>
        <v>43</v>
      </c>
      <c r="AF2549" s="145" t="str">
        <f ca="1">IF(OFFSET('Dummy Payment (2)'!$B$21,AD2549-1,AC2549-1)&lt;&gt;"",OFFSET('Dummy Payment (2)'!$B$21,AD2549-1,AC2549-1),"")</f>
        <v/>
      </c>
      <c r="AG2549" s="146" t="str">
        <f ca="1">IF(OFFSET('Dummy Payment (2)'!$C$21,AD2549-1,AC2549-1)&lt;&gt;"",-OFFSET('Dummy Payment (2)'!$C$21,AD2549-1,AC2549-1),"")</f>
        <v/>
      </c>
      <c r="AH2549" s="147" t="str">
        <f t="shared" ca="1" si="118"/>
        <v/>
      </c>
    </row>
    <row r="2550" spans="29:34" x14ac:dyDescent="0.3">
      <c r="AC2550" s="111">
        <f t="shared" si="116"/>
        <v>15</v>
      </c>
      <c r="AD2550" s="111">
        <f t="shared" si="117"/>
        <v>44</v>
      </c>
      <c r="AF2550" s="145" t="str">
        <f ca="1">IF(OFFSET('Dummy Payment (2)'!$B$21,AD2550-1,AC2550-1)&lt;&gt;"",OFFSET('Dummy Payment (2)'!$B$21,AD2550-1,AC2550-1),"")</f>
        <v/>
      </c>
      <c r="AG2550" s="146" t="str">
        <f ca="1">IF(OFFSET('Dummy Payment (2)'!$C$21,AD2550-1,AC2550-1)&lt;&gt;"",-OFFSET('Dummy Payment (2)'!$C$21,AD2550-1,AC2550-1),"")</f>
        <v/>
      </c>
      <c r="AH2550" s="147" t="str">
        <f t="shared" ca="1" si="118"/>
        <v/>
      </c>
    </row>
    <row r="2551" spans="29:34" x14ac:dyDescent="0.3">
      <c r="AC2551" s="111">
        <f t="shared" ref="AC2551:AC2614" si="119">AC2441+2</f>
        <v>15</v>
      </c>
      <c r="AD2551" s="111">
        <f t="shared" ref="AD2551:AD2614" si="120">AD2441</f>
        <v>45</v>
      </c>
      <c r="AF2551" s="145" t="str">
        <f ca="1">IF(OFFSET('Dummy Payment (2)'!$B$21,AD2551-1,AC2551-1)&lt;&gt;"",OFFSET('Dummy Payment (2)'!$B$21,AD2551-1,AC2551-1),"")</f>
        <v/>
      </c>
      <c r="AG2551" s="146" t="str">
        <f ca="1">IF(OFFSET('Dummy Payment (2)'!$C$21,AD2551-1,AC2551-1)&lt;&gt;"",-OFFSET('Dummy Payment (2)'!$C$21,AD2551-1,AC2551-1),"")</f>
        <v/>
      </c>
      <c r="AH2551" s="147" t="str">
        <f t="shared" ref="AH2551:AH2614" ca="1" si="121">IF(AH2441&lt;&gt;"",AH2441,"")</f>
        <v/>
      </c>
    </row>
    <row r="2552" spans="29:34" x14ac:dyDescent="0.3">
      <c r="AC2552" s="111">
        <f t="shared" si="119"/>
        <v>15</v>
      </c>
      <c r="AD2552" s="111">
        <f t="shared" si="120"/>
        <v>46</v>
      </c>
      <c r="AF2552" s="145" t="str">
        <f ca="1">IF(OFFSET('Dummy Payment (2)'!$B$21,AD2552-1,AC2552-1)&lt;&gt;"",OFFSET('Dummy Payment (2)'!$B$21,AD2552-1,AC2552-1),"")</f>
        <v/>
      </c>
      <c r="AG2552" s="146" t="str">
        <f ca="1">IF(OFFSET('Dummy Payment (2)'!$C$21,AD2552-1,AC2552-1)&lt;&gt;"",-OFFSET('Dummy Payment (2)'!$C$21,AD2552-1,AC2552-1),"")</f>
        <v/>
      </c>
      <c r="AH2552" s="147" t="str">
        <f t="shared" ca="1" si="121"/>
        <v/>
      </c>
    </row>
    <row r="2553" spans="29:34" x14ac:dyDescent="0.3">
      <c r="AC2553" s="111">
        <f t="shared" si="119"/>
        <v>15</v>
      </c>
      <c r="AD2553" s="111">
        <f t="shared" si="120"/>
        <v>47</v>
      </c>
      <c r="AF2553" s="145" t="str">
        <f ca="1">IF(OFFSET('Dummy Payment (2)'!$B$21,AD2553-1,AC2553-1)&lt;&gt;"",OFFSET('Dummy Payment (2)'!$B$21,AD2553-1,AC2553-1),"")</f>
        <v/>
      </c>
      <c r="AG2553" s="146" t="str">
        <f ca="1">IF(OFFSET('Dummy Payment (2)'!$C$21,AD2553-1,AC2553-1)&lt;&gt;"",-OFFSET('Dummy Payment (2)'!$C$21,AD2553-1,AC2553-1),"")</f>
        <v/>
      </c>
      <c r="AH2553" s="147" t="str">
        <f t="shared" ca="1" si="121"/>
        <v/>
      </c>
    </row>
    <row r="2554" spans="29:34" x14ac:dyDescent="0.3">
      <c r="AC2554" s="111">
        <f t="shared" si="119"/>
        <v>15</v>
      </c>
      <c r="AD2554" s="111">
        <f t="shared" si="120"/>
        <v>48</v>
      </c>
      <c r="AF2554" s="145" t="str">
        <f ca="1">IF(OFFSET('Dummy Payment (2)'!$B$21,AD2554-1,AC2554-1)&lt;&gt;"",OFFSET('Dummy Payment (2)'!$B$21,AD2554-1,AC2554-1),"")</f>
        <v/>
      </c>
      <c r="AG2554" s="146" t="str">
        <f ca="1">IF(OFFSET('Dummy Payment (2)'!$C$21,AD2554-1,AC2554-1)&lt;&gt;"",-OFFSET('Dummy Payment (2)'!$C$21,AD2554-1,AC2554-1),"")</f>
        <v/>
      </c>
      <c r="AH2554" s="147" t="str">
        <f t="shared" ca="1" si="121"/>
        <v/>
      </c>
    </row>
    <row r="2555" spans="29:34" x14ac:dyDescent="0.3">
      <c r="AC2555" s="111">
        <f t="shared" si="119"/>
        <v>15</v>
      </c>
      <c r="AD2555" s="111">
        <f t="shared" si="120"/>
        <v>49</v>
      </c>
      <c r="AF2555" s="145" t="str">
        <f ca="1">IF(OFFSET('Dummy Payment (2)'!$B$21,AD2555-1,AC2555-1)&lt;&gt;"",OFFSET('Dummy Payment (2)'!$B$21,AD2555-1,AC2555-1),"")</f>
        <v/>
      </c>
      <c r="AG2555" s="146" t="str">
        <f ca="1">IF(OFFSET('Dummy Payment (2)'!$C$21,AD2555-1,AC2555-1)&lt;&gt;"",-OFFSET('Dummy Payment (2)'!$C$21,AD2555-1,AC2555-1),"")</f>
        <v/>
      </c>
      <c r="AH2555" s="147" t="str">
        <f t="shared" ca="1" si="121"/>
        <v/>
      </c>
    </row>
    <row r="2556" spans="29:34" x14ac:dyDescent="0.3">
      <c r="AC2556" s="111">
        <f t="shared" si="119"/>
        <v>15</v>
      </c>
      <c r="AD2556" s="111">
        <f t="shared" si="120"/>
        <v>50</v>
      </c>
      <c r="AF2556" s="145" t="str">
        <f ca="1">IF(OFFSET('Dummy Payment (2)'!$B$21,AD2556-1,AC2556-1)&lt;&gt;"",OFFSET('Dummy Payment (2)'!$B$21,AD2556-1,AC2556-1),"")</f>
        <v/>
      </c>
      <c r="AG2556" s="146" t="str">
        <f ca="1">IF(OFFSET('Dummy Payment (2)'!$C$21,AD2556-1,AC2556-1)&lt;&gt;"",-OFFSET('Dummy Payment (2)'!$C$21,AD2556-1,AC2556-1),"")</f>
        <v/>
      </c>
      <c r="AH2556" s="147" t="str">
        <f t="shared" ca="1" si="121"/>
        <v/>
      </c>
    </row>
    <row r="2557" spans="29:34" x14ac:dyDescent="0.3">
      <c r="AC2557" s="111">
        <f t="shared" si="119"/>
        <v>15</v>
      </c>
      <c r="AD2557" s="111">
        <f t="shared" si="120"/>
        <v>51</v>
      </c>
      <c r="AF2557" s="145" t="str">
        <f ca="1">IF(OFFSET('Dummy Payment (2)'!$B$21,AD2557-1,AC2557-1)&lt;&gt;"",OFFSET('Dummy Payment (2)'!$B$21,AD2557-1,AC2557-1),"")</f>
        <v/>
      </c>
      <c r="AG2557" s="146" t="str">
        <f ca="1">IF(OFFSET('Dummy Payment (2)'!$C$21,AD2557-1,AC2557-1)&lt;&gt;"",-OFFSET('Dummy Payment (2)'!$C$21,AD2557-1,AC2557-1),"")</f>
        <v/>
      </c>
      <c r="AH2557" s="147" t="str">
        <f t="shared" ca="1" si="121"/>
        <v/>
      </c>
    </row>
    <row r="2558" spans="29:34" x14ac:dyDescent="0.3">
      <c r="AC2558" s="111">
        <f t="shared" si="119"/>
        <v>15</v>
      </c>
      <c r="AD2558" s="111">
        <f t="shared" si="120"/>
        <v>52</v>
      </c>
      <c r="AF2558" s="145" t="str">
        <f ca="1">IF(OFFSET('Dummy Payment (2)'!$B$21,AD2558-1,AC2558-1)&lt;&gt;"",OFFSET('Dummy Payment (2)'!$B$21,AD2558-1,AC2558-1),"")</f>
        <v/>
      </c>
      <c r="AG2558" s="146" t="str">
        <f ca="1">IF(OFFSET('Dummy Payment (2)'!$C$21,AD2558-1,AC2558-1)&lt;&gt;"",-OFFSET('Dummy Payment (2)'!$C$21,AD2558-1,AC2558-1),"")</f>
        <v/>
      </c>
      <c r="AH2558" s="147" t="str">
        <f t="shared" ca="1" si="121"/>
        <v/>
      </c>
    </row>
    <row r="2559" spans="29:34" x14ac:dyDescent="0.3">
      <c r="AC2559" s="111">
        <f t="shared" si="119"/>
        <v>15</v>
      </c>
      <c r="AD2559" s="111">
        <f t="shared" si="120"/>
        <v>53</v>
      </c>
      <c r="AF2559" s="145" t="str">
        <f ca="1">IF(OFFSET('Dummy Payment (2)'!$B$21,AD2559-1,AC2559-1)&lt;&gt;"",OFFSET('Dummy Payment (2)'!$B$21,AD2559-1,AC2559-1),"")</f>
        <v/>
      </c>
      <c r="AG2559" s="146" t="str">
        <f ca="1">IF(OFFSET('Dummy Payment (2)'!$C$21,AD2559-1,AC2559-1)&lt;&gt;"",-OFFSET('Dummy Payment (2)'!$C$21,AD2559-1,AC2559-1),"")</f>
        <v/>
      </c>
      <c r="AH2559" s="147" t="str">
        <f t="shared" ca="1" si="121"/>
        <v/>
      </c>
    </row>
    <row r="2560" spans="29:34" x14ac:dyDescent="0.3">
      <c r="AC2560" s="111">
        <f t="shared" si="119"/>
        <v>15</v>
      </c>
      <c r="AD2560" s="111">
        <f t="shared" si="120"/>
        <v>54</v>
      </c>
      <c r="AF2560" s="145" t="str">
        <f ca="1">IF(OFFSET('Dummy Payment (2)'!$B$21,AD2560-1,AC2560-1)&lt;&gt;"",OFFSET('Dummy Payment (2)'!$B$21,AD2560-1,AC2560-1),"")</f>
        <v/>
      </c>
      <c r="AG2560" s="146" t="str">
        <f ca="1">IF(OFFSET('Dummy Payment (2)'!$C$21,AD2560-1,AC2560-1)&lt;&gt;"",-OFFSET('Dummy Payment (2)'!$C$21,AD2560-1,AC2560-1),"")</f>
        <v/>
      </c>
      <c r="AH2560" s="147" t="str">
        <f t="shared" ca="1" si="121"/>
        <v/>
      </c>
    </row>
    <row r="2561" spans="29:34" x14ac:dyDescent="0.3">
      <c r="AC2561" s="111">
        <f t="shared" si="119"/>
        <v>15</v>
      </c>
      <c r="AD2561" s="111">
        <f t="shared" si="120"/>
        <v>55</v>
      </c>
      <c r="AF2561" s="145" t="str">
        <f ca="1">IF(OFFSET('Dummy Payment (2)'!$B$21,AD2561-1,AC2561-1)&lt;&gt;"",OFFSET('Dummy Payment (2)'!$B$21,AD2561-1,AC2561-1),"")</f>
        <v/>
      </c>
      <c r="AG2561" s="146" t="str">
        <f ca="1">IF(OFFSET('Dummy Payment (2)'!$C$21,AD2561-1,AC2561-1)&lt;&gt;"",-OFFSET('Dummy Payment (2)'!$C$21,AD2561-1,AC2561-1),"")</f>
        <v/>
      </c>
      <c r="AH2561" s="147" t="str">
        <f t="shared" ca="1" si="121"/>
        <v/>
      </c>
    </row>
    <row r="2562" spans="29:34" x14ac:dyDescent="0.3">
      <c r="AC2562" s="111">
        <f t="shared" si="119"/>
        <v>15</v>
      </c>
      <c r="AD2562" s="111">
        <f t="shared" si="120"/>
        <v>56</v>
      </c>
      <c r="AF2562" s="145" t="str">
        <f ca="1">IF(OFFSET('Dummy Payment (2)'!$B$21,AD2562-1,AC2562-1)&lt;&gt;"",OFFSET('Dummy Payment (2)'!$B$21,AD2562-1,AC2562-1),"")</f>
        <v/>
      </c>
      <c r="AG2562" s="146" t="str">
        <f ca="1">IF(OFFSET('Dummy Payment (2)'!$C$21,AD2562-1,AC2562-1)&lt;&gt;"",-OFFSET('Dummy Payment (2)'!$C$21,AD2562-1,AC2562-1),"")</f>
        <v/>
      </c>
      <c r="AH2562" s="147" t="str">
        <f t="shared" ca="1" si="121"/>
        <v/>
      </c>
    </row>
    <row r="2563" spans="29:34" x14ac:dyDescent="0.3">
      <c r="AC2563" s="111">
        <f t="shared" si="119"/>
        <v>15</v>
      </c>
      <c r="AD2563" s="111">
        <f t="shared" si="120"/>
        <v>57</v>
      </c>
      <c r="AF2563" s="145" t="str">
        <f ca="1">IF(OFFSET('Dummy Payment (2)'!$B$21,AD2563-1,AC2563-1)&lt;&gt;"",OFFSET('Dummy Payment (2)'!$B$21,AD2563-1,AC2563-1),"")</f>
        <v/>
      </c>
      <c r="AG2563" s="146" t="str">
        <f ca="1">IF(OFFSET('Dummy Payment (2)'!$C$21,AD2563-1,AC2563-1)&lt;&gt;"",-OFFSET('Dummy Payment (2)'!$C$21,AD2563-1,AC2563-1),"")</f>
        <v/>
      </c>
      <c r="AH2563" s="147" t="str">
        <f t="shared" ca="1" si="121"/>
        <v/>
      </c>
    </row>
    <row r="2564" spans="29:34" x14ac:dyDescent="0.3">
      <c r="AC2564" s="111">
        <f t="shared" si="119"/>
        <v>15</v>
      </c>
      <c r="AD2564" s="111">
        <f t="shared" si="120"/>
        <v>58</v>
      </c>
      <c r="AF2564" s="145" t="str">
        <f ca="1">IF(OFFSET('Dummy Payment (2)'!$B$21,AD2564-1,AC2564-1)&lt;&gt;"",OFFSET('Dummy Payment (2)'!$B$21,AD2564-1,AC2564-1),"")</f>
        <v/>
      </c>
      <c r="AG2564" s="146" t="str">
        <f ca="1">IF(OFFSET('Dummy Payment (2)'!$C$21,AD2564-1,AC2564-1)&lt;&gt;"",-OFFSET('Dummy Payment (2)'!$C$21,AD2564-1,AC2564-1),"")</f>
        <v/>
      </c>
      <c r="AH2564" s="147" t="str">
        <f t="shared" ca="1" si="121"/>
        <v/>
      </c>
    </row>
    <row r="2565" spans="29:34" x14ac:dyDescent="0.3">
      <c r="AC2565" s="111">
        <f t="shared" si="119"/>
        <v>15</v>
      </c>
      <c r="AD2565" s="111">
        <f t="shared" si="120"/>
        <v>59</v>
      </c>
      <c r="AF2565" s="145" t="str">
        <f ca="1">IF(OFFSET('Dummy Payment (2)'!$B$21,AD2565-1,AC2565-1)&lt;&gt;"",OFFSET('Dummy Payment (2)'!$B$21,AD2565-1,AC2565-1),"")</f>
        <v/>
      </c>
      <c r="AG2565" s="146" t="str">
        <f ca="1">IF(OFFSET('Dummy Payment (2)'!$C$21,AD2565-1,AC2565-1)&lt;&gt;"",-OFFSET('Dummy Payment (2)'!$C$21,AD2565-1,AC2565-1),"")</f>
        <v/>
      </c>
      <c r="AH2565" s="147" t="str">
        <f t="shared" ca="1" si="121"/>
        <v/>
      </c>
    </row>
    <row r="2566" spans="29:34" x14ac:dyDescent="0.3">
      <c r="AC2566" s="111">
        <f t="shared" si="119"/>
        <v>15</v>
      </c>
      <c r="AD2566" s="111">
        <f t="shared" si="120"/>
        <v>60</v>
      </c>
      <c r="AF2566" s="145" t="str">
        <f ca="1">IF(OFFSET('Dummy Payment (2)'!$B$21,AD2566-1,AC2566-1)&lt;&gt;"",OFFSET('Dummy Payment (2)'!$B$21,AD2566-1,AC2566-1),"")</f>
        <v/>
      </c>
      <c r="AG2566" s="146" t="str">
        <f ca="1">IF(OFFSET('Dummy Payment (2)'!$C$21,AD2566-1,AC2566-1)&lt;&gt;"",-OFFSET('Dummy Payment (2)'!$C$21,AD2566-1,AC2566-1),"")</f>
        <v/>
      </c>
      <c r="AH2566" s="147" t="str">
        <f t="shared" ca="1" si="121"/>
        <v/>
      </c>
    </row>
    <row r="2567" spans="29:34" x14ac:dyDescent="0.3">
      <c r="AC2567" s="111">
        <f t="shared" si="119"/>
        <v>15</v>
      </c>
      <c r="AD2567" s="111">
        <f t="shared" si="120"/>
        <v>61</v>
      </c>
      <c r="AF2567" s="145" t="str">
        <f ca="1">IF(OFFSET('Dummy Payment (2)'!$B$21,AD2567-1,AC2567-1)&lt;&gt;"",OFFSET('Dummy Payment (2)'!$B$21,AD2567-1,AC2567-1),"")</f>
        <v/>
      </c>
      <c r="AG2567" s="146" t="str">
        <f ca="1">IF(OFFSET('Dummy Payment (2)'!$C$21,AD2567-1,AC2567-1)&lt;&gt;"",-OFFSET('Dummy Payment (2)'!$C$21,AD2567-1,AC2567-1),"")</f>
        <v/>
      </c>
      <c r="AH2567" s="147" t="str">
        <f t="shared" ca="1" si="121"/>
        <v/>
      </c>
    </row>
    <row r="2568" spans="29:34" x14ac:dyDescent="0.3">
      <c r="AC2568" s="111">
        <f t="shared" si="119"/>
        <v>15</v>
      </c>
      <c r="AD2568" s="111">
        <f t="shared" si="120"/>
        <v>62</v>
      </c>
      <c r="AF2568" s="145" t="str">
        <f ca="1">IF(OFFSET('Dummy Payment (2)'!$B$21,AD2568-1,AC2568-1)&lt;&gt;"",OFFSET('Dummy Payment (2)'!$B$21,AD2568-1,AC2568-1),"")</f>
        <v/>
      </c>
      <c r="AG2568" s="146" t="str">
        <f ca="1">IF(OFFSET('Dummy Payment (2)'!$C$21,AD2568-1,AC2568-1)&lt;&gt;"",-OFFSET('Dummy Payment (2)'!$C$21,AD2568-1,AC2568-1),"")</f>
        <v/>
      </c>
      <c r="AH2568" s="147" t="str">
        <f t="shared" ca="1" si="121"/>
        <v/>
      </c>
    </row>
    <row r="2569" spans="29:34" x14ac:dyDescent="0.3">
      <c r="AC2569" s="111">
        <f t="shared" si="119"/>
        <v>15</v>
      </c>
      <c r="AD2569" s="111">
        <f t="shared" si="120"/>
        <v>63</v>
      </c>
      <c r="AF2569" s="145" t="str">
        <f ca="1">IF(OFFSET('Dummy Payment (2)'!$B$21,AD2569-1,AC2569-1)&lt;&gt;"",OFFSET('Dummy Payment (2)'!$B$21,AD2569-1,AC2569-1),"")</f>
        <v/>
      </c>
      <c r="AG2569" s="146" t="str">
        <f ca="1">IF(OFFSET('Dummy Payment (2)'!$C$21,AD2569-1,AC2569-1)&lt;&gt;"",-OFFSET('Dummy Payment (2)'!$C$21,AD2569-1,AC2569-1),"")</f>
        <v/>
      </c>
      <c r="AH2569" s="147" t="str">
        <f t="shared" ca="1" si="121"/>
        <v/>
      </c>
    </row>
    <row r="2570" spans="29:34" x14ac:dyDescent="0.3">
      <c r="AC2570" s="111">
        <f t="shared" si="119"/>
        <v>15</v>
      </c>
      <c r="AD2570" s="111">
        <f t="shared" si="120"/>
        <v>64</v>
      </c>
      <c r="AF2570" s="145" t="str">
        <f ca="1">IF(OFFSET('Dummy Payment (2)'!$B$21,AD2570-1,AC2570-1)&lt;&gt;"",OFFSET('Dummy Payment (2)'!$B$21,AD2570-1,AC2570-1),"")</f>
        <v/>
      </c>
      <c r="AG2570" s="146" t="str">
        <f ca="1">IF(OFFSET('Dummy Payment (2)'!$C$21,AD2570-1,AC2570-1)&lt;&gt;"",-OFFSET('Dummy Payment (2)'!$C$21,AD2570-1,AC2570-1),"")</f>
        <v/>
      </c>
      <c r="AH2570" s="147" t="str">
        <f t="shared" ca="1" si="121"/>
        <v/>
      </c>
    </row>
    <row r="2571" spans="29:34" x14ac:dyDescent="0.3">
      <c r="AC2571" s="111">
        <f t="shared" si="119"/>
        <v>15</v>
      </c>
      <c r="AD2571" s="111">
        <f t="shared" si="120"/>
        <v>65</v>
      </c>
      <c r="AF2571" s="145" t="str">
        <f ca="1">IF(OFFSET('Dummy Payment (2)'!$B$21,AD2571-1,AC2571-1)&lt;&gt;"",OFFSET('Dummy Payment (2)'!$B$21,AD2571-1,AC2571-1),"")</f>
        <v/>
      </c>
      <c r="AG2571" s="146" t="str">
        <f ca="1">IF(OFFSET('Dummy Payment (2)'!$C$21,AD2571-1,AC2571-1)&lt;&gt;"",-OFFSET('Dummy Payment (2)'!$C$21,AD2571-1,AC2571-1),"")</f>
        <v/>
      </c>
      <c r="AH2571" s="147" t="str">
        <f t="shared" ca="1" si="121"/>
        <v/>
      </c>
    </row>
    <row r="2572" spans="29:34" x14ac:dyDescent="0.3">
      <c r="AC2572" s="111">
        <f t="shared" si="119"/>
        <v>15</v>
      </c>
      <c r="AD2572" s="111">
        <f t="shared" si="120"/>
        <v>66</v>
      </c>
      <c r="AF2572" s="145" t="str">
        <f ca="1">IF(OFFSET('Dummy Payment (2)'!$B$21,AD2572-1,AC2572-1)&lt;&gt;"",OFFSET('Dummy Payment (2)'!$B$21,AD2572-1,AC2572-1),"")</f>
        <v/>
      </c>
      <c r="AG2572" s="146" t="str">
        <f ca="1">IF(OFFSET('Dummy Payment (2)'!$C$21,AD2572-1,AC2572-1)&lt;&gt;"",-OFFSET('Dummy Payment (2)'!$C$21,AD2572-1,AC2572-1),"")</f>
        <v/>
      </c>
      <c r="AH2572" s="147" t="str">
        <f t="shared" ca="1" si="121"/>
        <v/>
      </c>
    </row>
    <row r="2573" spans="29:34" x14ac:dyDescent="0.3">
      <c r="AC2573" s="111">
        <f t="shared" si="119"/>
        <v>15</v>
      </c>
      <c r="AD2573" s="111">
        <f t="shared" si="120"/>
        <v>67</v>
      </c>
      <c r="AF2573" s="145" t="str">
        <f ca="1">IF(OFFSET('Dummy Payment (2)'!$B$21,AD2573-1,AC2573-1)&lt;&gt;"",OFFSET('Dummy Payment (2)'!$B$21,AD2573-1,AC2573-1),"")</f>
        <v/>
      </c>
      <c r="AG2573" s="146" t="str">
        <f ca="1">IF(OFFSET('Dummy Payment (2)'!$C$21,AD2573-1,AC2573-1)&lt;&gt;"",-OFFSET('Dummy Payment (2)'!$C$21,AD2573-1,AC2573-1),"")</f>
        <v/>
      </c>
      <c r="AH2573" s="147" t="str">
        <f t="shared" ca="1" si="121"/>
        <v/>
      </c>
    </row>
    <row r="2574" spans="29:34" x14ac:dyDescent="0.3">
      <c r="AC2574" s="111">
        <f t="shared" si="119"/>
        <v>15</v>
      </c>
      <c r="AD2574" s="111">
        <f t="shared" si="120"/>
        <v>68</v>
      </c>
      <c r="AF2574" s="145" t="str">
        <f ca="1">IF(OFFSET('Dummy Payment (2)'!$B$21,AD2574-1,AC2574-1)&lt;&gt;"",OFFSET('Dummy Payment (2)'!$B$21,AD2574-1,AC2574-1),"")</f>
        <v/>
      </c>
      <c r="AG2574" s="146" t="str">
        <f ca="1">IF(OFFSET('Dummy Payment (2)'!$C$21,AD2574-1,AC2574-1)&lt;&gt;"",-OFFSET('Dummy Payment (2)'!$C$21,AD2574-1,AC2574-1),"")</f>
        <v/>
      </c>
      <c r="AH2574" s="147" t="str">
        <f t="shared" ca="1" si="121"/>
        <v/>
      </c>
    </row>
    <row r="2575" spans="29:34" x14ac:dyDescent="0.3">
      <c r="AC2575" s="111">
        <f t="shared" si="119"/>
        <v>15</v>
      </c>
      <c r="AD2575" s="111">
        <f t="shared" si="120"/>
        <v>69</v>
      </c>
      <c r="AF2575" s="145" t="str">
        <f ca="1">IF(OFFSET('Dummy Payment (2)'!$B$21,AD2575-1,AC2575-1)&lt;&gt;"",OFFSET('Dummy Payment (2)'!$B$21,AD2575-1,AC2575-1),"")</f>
        <v/>
      </c>
      <c r="AG2575" s="146" t="str">
        <f ca="1">IF(OFFSET('Dummy Payment (2)'!$C$21,AD2575-1,AC2575-1)&lt;&gt;"",-OFFSET('Dummy Payment (2)'!$C$21,AD2575-1,AC2575-1),"")</f>
        <v/>
      </c>
      <c r="AH2575" s="147" t="str">
        <f t="shared" ca="1" si="121"/>
        <v/>
      </c>
    </row>
    <row r="2576" spans="29:34" x14ac:dyDescent="0.3">
      <c r="AC2576" s="111">
        <f t="shared" si="119"/>
        <v>15</v>
      </c>
      <c r="AD2576" s="111">
        <f t="shared" si="120"/>
        <v>70</v>
      </c>
      <c r="AF2576" s="145" t="str">
        <f ca="1">IF(OFFSET('Dummy Payment (2)'!$B$21,AD2576-1,AC2576-1)&lt;&gt;"",OFFSET('Dummy Payment (2)'!$B$21,AD2576-1,AC2576-1),"")</f>
        <v/>
      </c>
      <c r="AG2576" s="146" t="str">
        <f ca="1">IF(OFFSET('Dummy Payment (2)'!$C$21,AD2576-1,AC2576-1)&lt;&gt;"",-OFFSET('Dummy Payment (2)'!$C$21,AD2576-1,AC2576-1),"")</f>
        <v/>
      </c>
      <c r="AH2576" s="147" t="str">
        <f t="shared" ca="1" si="121"/>
        <v/>
      </c>
    </row>
    <row r="2577" spans="29:34" x14ac:dyDescent="0.3">
      <c r="AC2577" s="111">
        <f t="shared" si="119"/>
        <v>15</v>
      </c>
      <c r="AD2577" s="111">
        <f t="shared" si="120"/>
        <v>71</v>
      </c>
      <c r="AF2577" s="145" t="str">
        <f ca="1">IF(OFFSET('Dummy Payment (2)'!$B$21,AD2577-1,AC2577-1)&lt;&gt;"",OFFSET('Dummy Payment (2)'!$B$21,AD2577-1,AC2577-1),"")</f>
        <v/>
      </c>
      <c r="AG2577" s="146" t="str">
        <f ca="1">IF(OFFSET('Dummy Payment (2)'!$C$21,AD2577-1,AC2577-1)&lt;&gt;"",-OFFSET('Dummy Payment (2)'!$C$21,AD2577-1,AC2577-1),"")</f>
        <v/>
      </c>
      <c r="AH2577" s="147" t="str">
        <f t="shared" ca="1" si="121"/>
        <v/>
      </c>
    </row>
    <row r="2578" spans="29:34" x14ac:dyDescent="0.3">
      <c r="AC2578" s="111">
        <f t="shared" si="119"/>
        <v>15</v>
      </c>
      <c r="AD2578" s="111">
        <f t="shared" si="120"/>
        <v>72</v>
      </c>
      <c r="AF2578" s="145" t="str">
        <f ca="1">IF(OFFSET('Dummy Payment (2)'!$B$21,AD2578-1,AC2578-1)&lt;&gt;"",OFFSET('Dummy Payment (2)'!$B$21,AD2578-1,AC2578-1),"")</f>
        <v/>
      </c>
      <c r="AG2578" s="146" t="str">
        <f ca="1">IF(OFFSET('Dummy Payment (2)'!$C$21,AD2578-1,AC2578-1)&lt;&gt;"",-OFFSET('Dummy Payment (2)'!$C$21,AD2578-1,AC2578-1),"")</f>
        <v/>
      </c>
      <c r="AH2578" s="147" t="str">
        <f t="shared" ca="1" si="121"/>
        <v/>
      </c>
    </row>
    <row r="2579" spans="29:34" x14ac:dyDescent="0.3">
      <c r="AC2579" s="111">
        <f t="shared" si="119"/>
        <v>15</v>
      </c>
      <c r="AD2579" s="111">
        <f t="shared" si="120"/>
        <v>73</v>
      </c>
      <c r="AF2579" s="145" t="str">
        <f ca="1">IF(OFFSET('Dummy Payment (2)'!$B$21,AD2579-1,AC2579-1)&lt;&gt;"",OFFSET('Dummy Payment (2)'!$B$21,AD2579-1,AC2579-1),"")</f>
        <v/>
      </c>
      <c r="AG2579" s="146" t="str">
        <f ca="1">IF(OFFSET('Dummy Payment (2)'!$C$21,AD2579-1,AC2579-1)&lt;&gt;"",-OFFSET('Dummy Payment (2)'!$C$21,AD2579-1,AC2579-1),"")</f>
        <v/>
      </c>
      <c r="AH2579" s="147" t="str">
        <f t="shared" ca="1" si="121"/>
        <v/>
      </c>
    </row>
    <row r="2580" spans="29:34" x14ac:dyDescent="0.3">
      <c r="AC2580" s="111">
        <f t="shared" si="119"/>
        <v>15</v>
      </c>
      <c r="AD2580" s="111">
        <f t="shared" si="120"/>
        <v>74</v>
      </c>
      <c r="AF2580" s="145" t="str">
        <f ca="1">IF(OFFSET('Dummy Payment (2)'!$B$21,AD2580-1,AC2580-1)&lt;&gt;"",OFFSET('Dummy Payment (2)'!$B$21,AD2580-1,AC2580-1),"")</f>
        <v/>
      </c>
      <c r="AG2580" s="146" t="str">
        <f ca="1">IF(OFFSET('Dummy Payment (2)'!$C$21,AD2580-1,AC2580-1)&lt;&gt;"",-OFFSET('Dummy Payment (2)'!$C$21,AD2580-1,AC2580-1),"")</f>
        <v/>
      </c>
      <c r="AH2580" s="147" t="str">
        <f t="shared" ca="1" si="121"/>
        <v/>
      </c>
    </row>
    <row r="2581" spans="29:34" x14ac:dyDescent="0.3">
      <c r="AC2581" s="111">
        <f t="shared" si="119"/>
        <v>15</v>
      </c>
      <c r="AD2581" s="111">
        <f t="shared" si="120"/>
        <v>75</v>
      </c>
      <c r="AF2581" s="145" t="str">
        <f ca="1">IF(OFFSET('Dummy Payment (2)'!$B$21,AD2581-1,AC2581-1)&lt;&gt;"",OFFSET('Dummy Payment (2)'!$B$21,AD2581-1,AC2581-1),"")</f>
        <v/>
      </c>
      <c r="AG2581" s="146" t="str">
        <f ca="1">IF(OFFSET('Dummy Payment (2)'!$C$21,AD2581-1,AC2581-1)&lt;&gt;"",-OFFSET('Dummy Payment (2)'!$C$21,AD2581-1,AC2581-1),"")</f>
        <v/>
      </c>
      <c r="AH2581" s="147" t="str">
        <f t="shared" ca="1" si="121"/>
        <v/>
      </c>
    </row>
    <row r="2582" spans="29:34" x14ac:dyDescent="0.3">
      <c r="AC2582" s="111">
        <f t="shared" si="119"/>
        <v>15</v>
      </c>
      <c r="AD2582" s="111">
        <f t="shared" si="120"/>
        <v>76</v>
      </c>
      <c r="AF2582" s="145" t="str">
        <f ca="1">IF(OFFSET('Dummy Payment (2)'!$B$21,AD2582-1,AC2582-1)&lt;&gt;"",OFFSET('Dummy Payment (2)'!$B$21,AD2582-1,AC2582-1),"")</f>
        <v/>
      </c>
      <c r="AG2582" s="146" t="str">
        <f ca="1">IF(OFFSET('Dummy Payment (2)'!$C$21,AD2582-1,AC2582-1)&lt;&gt;"",-OFFSET('Dummy Payment (2)'!$C$21,AD2582-1,AC2582-1),"")</f>
        <v/>
      </c>
      <c r="AH2582" s="147" t="str">
        <f t="shared" ca="1" si="121"/>
        <v/>
      </c>
    </row>
    <row r="2583" spans="29:34" x14ac:dyDescent="0.3">
      <c r="AC2583" s="111">
        <f t="shared" si="119"/>
        <v>15</v>
      </c>
      <c r="AD2583" s="111">
        <f t="shared" si="120"/>
        <v>77</v>
      </c>
      <c r="AF2583" s="145" t="str">
        <f ca="1">IF(OFFSET('Dummy Payment (2)'!$B$21,AD2583-1,AC2583-1)&lt;&gt;"",OFFSET('Dummy Payment (2)'!$B$21,AD2583-1,AC2583-1),"")</f>
        <v/>
      </c>
      <c r="AG2583" s="146" t="str">
        <f ca="1">IF(OFFSET('Dummy Payment (2)'!$C$21,AD2583-1,AC2583-1)&lt;&gt;"",-OFFSET('Dummy Payment (2)'!$C$21,AD2583-1,AC2583-1),"")</f>
        <v/>
      </c>
      <c r="AH2583" s="147" t="str">
        <f t="shared" ca="1" si="121"/>
        <v/>
      </c>
    </row>
    <row r="2584" spans="29:34" x14ac:dyDescent="0.3">
      <c r="AC2584" s="111">
        <f t="shared" si="119"/>
        <v>15</v>
      </c>
      <c r="AD2584" s="111">
        <f t="shared" si="120"/>
        <v>78</v>
      </c>
      <c r="AF2584" s="145" t="str">
        <f ca="1">IF(OFFSET('Dummy Payment (2)'!$B$21,AD2584-1,AC2584-1)&lt;&gt;"",OFFSET('Dummy Payment (2)'!$B$21,AD2584-1,AC2584-1),"")</f>
        <v/>
      </c>
      <c r="AG2584" s="146" t="str">
        <f ca="1">IF(OFFSET('Dummy Payment (2)'!$C$21,AD2584-1,AC2584-1)&lt;&gt;"",-OFFSET('Dummy Payment (2)'!$C$21,AD2584-1,AC2584-1),"")</f>
        <v/>
      </c>
      <c r="AH2584" s="147" t="str">
        <f t="shared" ca="1" si="121"/>
        <v/>
      </c>
    </row>
    <row r="2585" spans="29:34" x14ac:dyDescent="0.3">
      <c r="AC2585" s="111">
        <f t="shared" si="119"/>
        <v>15</v>
      </c>
      <c r="AD2585" s="111">
        <f t="shared" si="120"/>
        <v>79</v>
      </c>
      <c r="AF2585" s="145" t="str">
        <f ca="1">IF(OFFSET('Dummy Payment (2)'!$B$21,AD2585-1,AC2585-1)&lt;&gt;"",OFFSET('Dummy Payment (2)'!$B$21,AD2585-1,AC2585-1),"")</f>
        <v/>
      </c>
      <c r="AG2585" s="146" t="str">
        <f ca="1">IF(OFFSET('Dummy Payment (2)'!$C$21,AD2585-1,AC2585-1)&lt;&gt;"",-OFFSET('Dummy Payment (2)'!$C$21,AD2585-1,AC2585-1),"")</f>
        <v/>
      </c>
      <c r="AH2585" s="147" t="str">
        <f t="shared" ca="1" si="121"/>
        <v/>
      </c>
    </row>
    <row r="2586" spans="29:34" x14ac:dyDescent="0.3">
      <c r="AC2586" s="111">
        <f t="shared" si="119"/>
        <v>15</v>
      </c>
      <c r="AD2586" s="111">
        <f t="shared" si="120"/>
        <v>80</v>
      </c>
      <c r="AF2586" s="145" t="str">
        <f ca="1">IF(OFFSET('Dummy Payment (2)'!$B$21,AD2586-1,AC2586-1)&lt;&gt;"",OFFSET('Dummy Payment (2)'!$B$21,AD2586-1,AC2586-1),"")</f>
        <v/>
      </c>
      <c r="AG2586" s="146" t="str">
        <f ca="1">IF(OFFSET('Dummy Payment (2)'!$C$21,AD2586-1,AC2586-1)&lt;&gt;"",-OFFSET('Dummy Payment (2)'!$C$21,AD2586-1,AC2586-1),"")</f>
        <v/>
      </c>
      <c r="AH2586" s="147" t="str">
        <f t="shared" ca="1" si="121"/>
        <v/>
      </c>
    </row>
    <row r="2587" spans="29:34" x14ac:dyDescent="0.3">
      <c r="AC2587" s="111">
        <f t="shared" si="119"/>
        <v>15</v>
      </c>
      <c r="AD2587" s="111">
        <f t="shared" si="120"/>
        <v>81</v>
      </c>
      <c r="AF2587" s="145" t="str">
        <f ca="1">IF(OFFSET('Dummy Payment (2)'!$B$21,AD2587-1,AC2587-1)&lt;&gt;"",OFFSET('Dummy Payment (2)'!$B$21,AD2587-1,AC2587-1),"")</f>
        <v/>
      </c>
      <c r="AG2587" s="146" t="str">
        <f ca="1">IF(OFFSET('Dummy Payment (2)'!$C$21,AD2587-1,AC2587-1)&lt;&gt;"",-OFFSET('Dummy Payment (2)'!$C$21,AD2587-1,AC2587-1),"")</f>
        <v/>
      </c>
      <c r="AH2587" s="147" t="str">
        <f t="shared" ca="1" si="121"/>
        <v/>
      </c>
    </row>
    <row r="2588" spans="29:34" x14ac:dyDescent="0.3">
      <c r="AC2588" s="111">
        <f t="shared" si="119"/>
        <v>15</v>
      </c>
      <c r="AD2588" s="111">
        <f t="shared" si="120"/>
        <v>82</v>
      </c>
      <c r="AF2588" s="145" t="str">
        <f ca="1">IF(OFFSET('Dummy Payment (2)'!$B$21,AD2588-1,AC2588-1)&lt;&gt;"",OFFSET('Dummy Payment (2)'!$B$21,AD2588-1,AC2588-1),"")</f>
        <v/>
      </c>
      <c r="AG2588" s="146" t="str">
        <f ca="1">IF(OFFSET('Dummy Payment (2)'!$C$21,AD2588-1,AC2588-1)&lt;&gt;"",-OFFSET('Dummy Payment (2)'!$C$21,AD2588-1,AC2588-1),"")</f>
        <v/>
      </c>
      <c r="AH2588" s="147" t="str">
        <f t="shared" ca="1" si="121"/>
        <v/>
      </c>
    </row>
    <row r="2589" spans="29:34" x14ac:dyDescent="0.3">
      <c r="AC2589" s="111">
        <f t="shared" si="119"/>
        <v>15</v>
      </c>
      <c r="AD2589" s="111">
        <f t="shared" si="120"/>
        <v>83</v>
      </c>
      <c r="AF2589" s="145" t="str">
        <f ca="1">IF(OFFSET('Dummy Payment (2)'!$B$21,AD2589-1,AC2589-1)&lt;&gt;"",OFFSET('Dummy Payment (2)'!$B$21,AD2589-1,AC2589-1),"")</f>
        <v/>
      </c>
      <c r="AG2589" s="146" t="str">
        <f ca="1">IF(OFFSET('Dummy Payment (2)'!$C$21,AD2589-1,AC2589-1)&lt;&gt;"",-OFFSET('Dummy Payment (2)'!$C$21,AD2589-1,AC2589-1),"")</f>
        <v/>
      </c>
      <c r="AH2589" s="147" t="str">
        <f t="shared" ca="1" si="121"/>
        <v/>
      </c>
    </row>
    <row r="2590" spans="29:34" x14ac:dyDescent="0.3">
      <c r="AC2590" s="111">
        <f t="shared" si="119"/>
        <v>15</v>
      </c>
      <c r="AD2590" s="111">
        <f t="shared" si="120"/>
        <v>84</v>
      </c>
      <c r="AF2590" s="145" t="str">
        <f ca="1">IF(OFFSET('Dummy Payment (2)'!$B$21,AD2590-1,AC2590-1)&lt;&gt;"",OFFSET('Dummy Payment (2)'!$B$21,AD2590-1,AC2590-1),"")</f>
        <v/>
      </c>
      <c r="AG2590" s="146" t="str">
        <f ca="1">IF(OFFSET('Dummy Payment (2)'!$C$21,AD2590-1,AC2590-1)&lt;&gt;"",-OFFSET('Dummy Payment (2)'!$C$21,AD2590-1,AC2590-1),"")</f>
        <v/>
      </c>
      <c r="AH2590" s="147" t="str">
        <f t="shared" ca="1" si="121"/>
        <v/>
      </c>
    </row>
    <row r="2591" spans="29:34" x14ac:dyDescent="0.3">
      <c r="AC2591" s="111">
        <f t="shared" si="119"/>
        <v>15</v>
      </c>
      <c r="AD2591" s="111">
        <f t="shared" si="120"/>
        <v>85</v>
      </c>
      <c r="AF2591" s="145" t="str">
        <f ca="1">IF(OFFSET('Dummy Payment (2)'!$B$21,AD2591-1,AC2591-1)&lt;&gt;"",OFFSET('Dummy Payment (2)'!$B$21,AD2591-1,AC2591-1),"")</f>
        <v/>
      </c>
      <c r="AG2591" s="146" t="str">
        <f ca="1">IF(OFFSET('Dummy Payment (2)'!$C$21,AD2591-1,AC2591-1)&lt;&gt;"",-OFFSET('Dummy Payment (2)'!$C$21,AD2591-1,AC2591-1),"")</f>
        <v/>
      </c>
      <c r="AH2591" s="147" t="str">
        <f t="shared" ca="1" si="121"/>
        <v/>
      </c>
    </row>
    <row r="2592" spans="29:34" x14ac:dyDescent="0.3">
      <c r="AC2592" s="111">
        <f t="shared" si="119"/>
        <v>15</v>
      </c>
      <c r="AD2592" s="111">
        <f t="shared" si="120"/>
        <v>86</v>
      </c>
      <c r="AF2592" s="145" t="str">
        <f ca="1">IF(OFFSET('Dummy Payment (2)'!$B$21,AD2592-1,AC2592-1)&lt;&gt;"",OFFSET('Dummy Payment (2)'!$B$21,AD2592-1,AC2592-1),"")</f>
        <v/>
      </c>
      <c r="AG2592" s="146" t="str">
        <f ca="1">IF(OFFSET('Dummy Payment (2)'!$C$21,AD2592-1,AC2592-1)&lt;&gt;"",-OFFSET('Dummy Payment (2)'!$C$21,AD2592-1,AC2592-1),"")</f>
        <v/>
      </c>
      <c r="AH2592" s="147" t="str">
        <f t="shared" ca="1" si="121"/>
        <v/>
      </c>
    </row>
    <row r="2593" spans="29:34" x14ac:dyDescent="0.3">
      <c r="AC2593" s="111">
        <f t="shared" si="119"/>
        <v>15</v>
      </c>
      <c r="AD2593" s="111">
        <f t="shared" si="120"/>
        <v>87</v>
      </c>
      <c r="AF2593" s="145" t="str">
        <f ca="1">IF(OFFSET('Dummy Payment (2)'!$B$21,AD2593-1,AC2593-1)&lt;&gt;"",OFFSET('Dummy Payment (2)'!$B$21,AD2593-1,AC2593-1),"")</f>
        <v/>
      </c>
      <c r="AG2593" s="146" t="str">
        <f ca="1">IF(OFFSET('Dummy Payment (2)'!$C$21,AD2593-1,AC2593-1)&lt;&gt;"",-OFFSET('Dummy Payment (2)'!$C$21,AD2593-1,AC2593-1),"")</f>
        <v/>
      </c>
      <c r="AH2593" s="147" t="str">
        <f t="shared" ca="1" si="121"/>
        <v/>
      </c>
    </row>
    <row r="2594" spans="29:34" x14ac:dyDescent="0.3">
      <c r="AC2594" s="111">
        <f t="shared" si="119"/>
        <v>15</v>
      </c>
      <c r="AD2594" s="111">
        <f t="shared" si="120"/>
        <v>88</v>
      </c>
      <c r="AF2594" s="145" t="str">
        <f ca="1">IF(OFFSET('Dummy Payment (2)'!$B$21,AD2594-1,AC2594-1)&lt;&gt;"",OFFSET('Dummy Payment (2)'!$B$21,AD2594-1,AC2594-1),"")</f>
        <v/>
      </c>
      <c r="AG2594" s="146" t="str">
        <f ca="1">IF(OFFSET('Dummy Payment (2)'!$C$21,AD2594-1,AC2594-1)&lt;&gt;"",-OFFSET('Dummy Payment (2)'!$C$21,AD2594-1,AC2594-1),"")</f>
        <v/>
      </c>
      <c r="AH2594" s="147" t="str">
        <f t="shared" ca="1" si="121"/>
        <v/>
      </c>
    </row>
    <row r="2595" spans="29:34" x14ac:dyDescent="0.3">
      <c r="AC2595" s="111">
        <f t="shared" si="119"/>
        <v>15</v>
      </c>
      <c r="AD2595" s="111">
        <f t="shared" si="120"/>
        <v>89</v>
      </c>
      <c r="AF2595" s="145" t="str">
        <f ca="1">IF(OFFSET('Dummy Payment (2)'!$B$21,AD2595-1,AC2595-1)&lt;&gt;"",OFFSET('Dummy Payment (2)'!$B$21,AD2595-1,AC2595-1),"")</f>
        <v/>
      </c>
      <c r="AG2595" s="146" t="str">
        <f ca="1">IF(OFFSET('Dummy Payment (2)'!$C$21,AD2595-1,AC2595-1)&lt;&gt;"",-OFFSET('Dummy Payment (2)'!$C$21,AD2595-1,AC2595-1),"")</f>
        <v/>
      </c>
      <c r="AH2595" s="147" t="str">
        <f t="shared" ca="1" si="121"/>
        <v/>
      </c>
    </row>
    <row r="2596" spans="29:34" x14ac:dyDescent="0.3">
      <c r="AC2596" s="111">
        <f t="shared" si="119"/>
        <v>15</v>
      </c>
      <c r="AD2596" s="111">
        <f t="shared" si="120"/>
        <v>90</v>
      </c>
      <c r="AF2596" s="145" t="str">
        <f ca="1">IF(OFFSET('Dummy Payment (2)'!$B$21,AD2596-1,AC2596-1)&lt;&gt;"",OFFSET('Dummy Payment (2)'!$B$21,AD2596-1,AC2596-1),"")</f>
        <v/>
      </c>
      <c r="AG2596" s="146" t="str">
        <f ca="1">IF(OFFSET('Dummy Payment (2)'!$C$21,AD2596-1,AC2596-1)&lt;&gt;"",-OFFSET('Dummy Payment (2)'!$C$21,AD2596-1,AC2596-1),"")</f>
        <v/>
      </c>
      <c r="AH2596" s="147" t="str">
        <f t="shared" ca="1" si="121"/>
        <v/>
      </c>
    </row>
    <row r="2597" spans="29:34" x14ac:dyDescent="0.3">
      <c r="AC2597" s="111">
        <f t="shared" si="119"/>
        <v>15</v>
      </c>
      <c r="AD2597" s="111">
        <f t="shared" si="120"/>
        <v>81</v>
      </c>
      <c r="AF2597" s="145" t="str">
        <f ca="1">IF(OFFSET('Dummy Payment (2)'!$B$21,AD2597-1,AC2597-1)&lt;&gt;"",OFFSET('Dummy Payment (2)'!$B$21,AD2597-1,AC2597-1),"")</f>
        <v/>
      </c>
      <c r="AG2597" s="146" t="str">
        <f ca="1">IF(OFFSET('Dummy Payment (2)'!$C$21,AD2597-1,AC2597-1)&lt;&gt;"",-OFFSET('Dummy Payment (2)'!$C$21,AD2597-1,AC2597-1),"")</f>
        <v/>
      </c>
      <c r="AH2597" s="147" t="str">
        <f t="shared" ca="1" si="121"/>
        <v/>
      </c>
    </row>
    <row r="2598" spans="29:34" x14ac:dyDescent="0.3">
      <c r="AC2598" s="111">
        <f t="shared" si="119"/>
        <v>15</v>
      </c>
      <c r="AD2598" s="111">
        <f t="shared" si="120"/>
        <v>82</v>
      </c>
      <c r="AF2598" s="145" t="str">
        <f ca="1">IF(OFFSET('Dummy Payment (2)'!$B$21,AD2598-1,AC2598-1)&lt;&gt;"",OFFSET('Dummy Payment (2)'!$B$21,AD2598-1,AC2598-1),"")</f>
        <v/>
      </c>
      <c r="AG2598" s="146" t="str">
        <f ca="1">IF(OFFSET('Dummy Payment (2)'!$C$21,AD2598-1,AC2598-1)&lt;&gt;"",-OFFSET('Dummy Payment (2)'!$C$21,AD2598-1,AC2598-1),"")</f>
        <v/>
      </c>
      <c r="AH2598" s="147" t="str">
        <f t="shared" ca="1" si="121"/>
        <v/>
      </c>
    </row>
    <row r="2599" spans="29:34" x14ac:dyDescent="0.3">
      <c r="AC2599" s="111">
        <f t="shared" si="119"/>
        <v>15</v>
      </c>
      <c r="AD2599" s="111">
        <f t="shared" si="120"/>
        <v>83</v>
      </c>
      <c r="AF2599" s="145" t="str">
        <f ca="1">IF(OFFSET('Dummy Payment (2)'!$B$21,AD2599-1,AC2599-1)&lt;&gt;"",OFFSET('Dummy Payment (2)'!$B$21,AD2599-1,AC2599-1),"")</f>
        <v/>
      </c>
      <c r="AG2599" s="146" t="str">
        <f ca="1">IF(OFFSET('Dummy Payment (2)'!$C$21,AD2599-1,AC2599-1)&lt;&gt;"",-OFFSET('Dummy Payment (2)'!$C$21,AD2599-1,AC2599-1),"")</f>
        <v/>
      </c>
      <c r="AH2599" s="147" t="str">
        <f t="shared" ca="1" si="121"/>
        <v/>
      </c>
    </row>
    <row r="2600" spans="29:34" x14ac:dyDescent="0.3">
      <c r="AC2600" s="111">
        <f t="shared" si="119"/>
        <v>15</v>
      </c>
      <c r="AD2600" s="111">
        <f t="shared" si="120"/>
        <v>84</v>
      </c>
      <c r="AF2600" s="145" t="str">
        <f ca="1">IF(OFFSET('Dummy Payment (2)'!$B$21,AD2600-1,AC2600-1)&lt;&gt;"",OFFSET('Dummy Payment (2)'!$B$21,AD2600-1,AC2600-1),"")</f>
        <v/>
      </c>
      <c r="AG2600" s="146" t="str">
        <f ca="1">IF(OFFSET('Dummy Payment (2)'!$C$21,AD2600-1,AC2600-1)&lt;&gt;"",-OFFSET('Dummy Payment (2)'!$C$21,AD2600-1,AC2600-1),"")</f>
        <v/>
      </c>
      <c r="AH2600" s="147" t="str">
        <f t="shared" ca="1" si="121"/>
        <v/>
      </c>
    </row>
    <row r="2601" spans="29:34" x14ac:dyDescent="0.3">
      <c r="AC2601" s="111">
        <f t="shared" si="119"/>
        <v>15</v>
      </c>
      <c r="AD2601" s="111">
        <f t="shared" si="120"/>
        <v>85</v>
      </c>
      <c r="AF2601" s="145" t="str">
        <f ca="1">IF(OFFSET('Dummy Payment (2)'!$B$21,AD2601-1,AC2601-1)&lt;&gt;"",OFFSET('Dummy Payment (2)'!$B$21,AD2601-1,AC2601-1),"")</f>
        <v/>
      </c>
      <c r="AG2601" s="146" t="str">
        <f ca="1">IF(OFFSET('Dummy Payment (2)'!$C$21,AD2601-1,AC2601-1)&lt;&gt;"",-OFFSET('Dummy Payment (2)'!$C$21,AD2601-1,AC2601-1),"")</f>
        <v/>
      </c>
      <c r="AH2601" s="147" t="str">
        <f t="shared" ca="1" si="121"/>
        <v/>
      </c>
    </row>
    <row r="2602" spans="29:34" x14ac:dyDescent="0.3">
      <c r="AC2602" s="111">
        <f t="shared" si="119"/>
        <v>15</v>
      </c>
      <c r="AD2602" s="111">
        <f t="shared" si="120"/>
        <v>86</v>
      </c>
      <c r="AF2602" s="145" t="str">
        <f ca="1">IF(OFFSET('Dummy Payment (2)'!$B$21,AD2602-1,AC2602-1)&lt;&gt;"",OFFSET('Dummy Payment (2)'!$B$21,AD2602-1,AC2602-1),"")</f>
        <v/>
      </c>
      <c r="AG2602" s="146" t="str">
        <f ca="1">IF(OFFSET('Dummy Payment (2)'!$C$21,AD2602-1,AC2602-1)&lt;&gt;"",-OFFSET('Dummy Payment (2)'!$C$21,AD2602-1,AC2602-1),"")</f>
        <v/>
      </c>
      <c r="AH2602" s="147" t="str">
        <f t="shared" ca="1" si="121"/>
        <v/>
      </c>
    </row>
    <row r="2603" spans="29:34" x14ac:dyDescent="0.3">
      <c r="AC2603" s="111">
        <f t="shared" si="119"/>
        <v>15</v>
      </c>
      <c r="AD2603" s="111">
        <f t="shared" si="120"/>
        <v>87</v>
      </c>
      <c r="AF2603" s="145" t="str">
        <f ca="1">IF(OFFSET('Dummy Payment (2)'!$B$21,AD2603-1,AC2603-1)&lt;&gt;"",OFFSET('Dummy Payment (2)'!$B$21,AD2603-1,AC2603-1),"")</f>
        <v/>
      </c>
      <c r="AG2603" s="146" t="str">
        <f ca="1">IF(OFFSET('Dummy Payment (2)'!$C$21,AD2603-1,AC2603-1)&lt;&gt;"",-OFFSET('Dummy Payment (2)'!$C$21,AD2603-1,AC2603-1),"")</f>
        <v/>
      </c>
      <c r="AH2603" s="147" t="str">
        <f t="shared" ca="1" si="121"/>
        <v/>
      </c>
    </row>
    <row r="2604" spans="29:34" x14ac:dyDescent="0.3">
      <c r="AC2604" s="111">
        <f t="shared" si="119"/>
        <v>15</v>
      </c>
      <c r="AD2604" s="111">
        <f t="shared" si="120"/>
        <v>88</v>
      </c>
      <c r="AF2604" s="145" t="str">
        <f ca="1">IF(OFFSET('Dummy Payment (2)'!$B$21,AD2604-1,AC2604-1)&lt;&gt;"",OFFSET('Dummy Payment (2)'!$B$21,AD2604-1,AC2604-1),"")</f>
        <v/>
      </c>
      <c r="AG2604" s="146" t="str">
        <f ca="1">IF(OFFSET('Dummy Payment (2)'!$C$21,AD2604-1,AC2604-1)&lt;&gt;"",-OFFSET('Dummy Payment (2)'!$C$21,AD2604-1,AC2604-1),"")</f>
        <v/>
      </c>
      <c r="AH2604" s="147" t="str">
        <f t="shared" ca="1" si="121"/>
        <v/>
      </c>
    </row>
    <row r="2605" spans="29:34" x14ac:dyDescent="0.3">
      <c r="AC2605" s="111">
        <f t="shared" si="119"/>
        <v>15</v>
      </c>
      <c r="AD2605" s="111">
        <f t="shared" si="120"/>
        <v>89</v>
      </c>
      <c r="AF2605" s="145" t="str">
        <f ca="1">IF(OFFSET('Dummy Payment (2)'!$B$21,AD2605-1,AC2605-1)&lt;&gt;"",OFFSET('Dummy Payment (2)'!$B$21,AD2605-1,AC2605-1),"")</f>
        <v/>
      </c>
      <c r="AG2605" s="146" t="str">
        <f ca="1">IF(OFFSET('Dummy Payment (2)'!$C$21,AD2605-1,AC2605-1)&lt;&gt;"",-OFFSET('Dummy Payment (2)'!$C$21,AD2605-1,AC2605-1),"")</f>
        <v/>
      </c>
      <c r="AH2605" s="147" t="str">
        <f t="shared" ca="1" si="121"/>
        <v/>
      </c>
    </row>
    <row r="2606" spans="29:34" x14ac:dyDescent="0.3">
      <c r="AC2606" s="111">
        <f t="shared" si="119"/>
        <v>15</v>
      </c>
      <c r="AD2606" s="111">
        <f t="shared" si="120"/>
        <v>90</v>
      </c>
      <c r="AF2606" s="145" t="str">
        <f ca="1">IF(OFFSET('Dummy Payment (2)'!$B$21,AD2606-1,AC2606-1)&lt;&gt;"",OFFSET('Dummy Payment (2)'!$B$21,AD2606-1,AC2606-1),"")</f>
        <v/>
      </c>
      <c r="AG2606" s="146" t="str">
        <f ca="1">IF(OFFSET('Dummy Payment (2)'!$C$21,AD2606-1,AC2606-1)&lt;&gt;"",-OFFSET('Dummy Payment (2)'!$C$21,AD2606-1,AC2606-1),"")</f>
        <v/>
      </c>
      <c r="AH2606" s="147" t="str">
        <f t="shared" ca="1" si="121"/>
        <v/>
      </c>
    </row>
    <row r="2607" spans="29:34" x14ac:dyDescent="0.3">
      <c r="AC2607" s="111">
        <f t="shared" si="119"/>
        <v>15</v>
      </c>
      <c r="AD2607" s="111">
        <f t="shared" si="120"/>
        <v>81</v>
      </c>
      <c r="AF2607" s="145" t="str">
        <f ca="1">IF(OFFSET('Dummy Payment (2)'!$B$21,AD2607-1,AC2607-1)&lt;&gt;"",OFFSET('Dummy Payment (2)'!$B$21,AD2607-1,AC2607-1),"")</f>
        <v/>
      </c>
      <c r="AG2607" s="146" t="str">
        <f ca="1">IF(OFFSET('Dummy Payment (2)'!$C$21,AD2607-1,AC2607-1)&lt;&gt;"",-OFFSET('Dummy Payment (2)'!$C$21,AD2607-1,AC2607-1),"")</f>
        <v/>
      </c>
      <c r="AH2607" s="147" t="str">
        <f t="shared" ca="1" si="121"/>
        <v/>
      </c>
    </row>
    <row r="2608" spans="29:34" x14ac:dyDescent="0.3">
      <c r="AC2608" s="111">
        <f t="shared" si="119"/>
        <v>15</v>
      </c>
      <c r="AD2608" s="111">
        <f t="shared" si="120"/>
        <v>82</v>
      </c>
      <c r="AF2608" s="145" t="str">
        <f ca="1">IF(OFFSET('Dummy Payment (2)'!$B$21,AD2608-1,AC2608-1)&lt;&gt;"",OFFSET('Dummy Payment (2)'!$B$21,AD2608-1,AC2608-1),"")</f>
        <v/>
      </c>
      <c r="AG2608" s="146" t="str">
        <f ca="1">IF(OFFSET('Dummy Payment (2)'!$C$21,AD2608-1,AC2608-1)&lt;&gt;"",-OFFSET('Dummy Payment (2)'!$C$21,AD2608-1,AC2608-1),"")</f>
        <v/>
      </c>
      <c r="AH2608" s="147" t="str">
        <f t="shared" ca="1" si="121"/>
        <v/>
      </c>
    </row>
    <row r="2609" spans="29:34" x14ac:dyDescent="0.3">
      <c r="AC2609" s="111">
        <f t="shared" si="119"/>
        <v>15</v>
      </c>
      <c r="AD2609" s="111">
        <f t="shared" si="120"/>
        <v>83</v>
      </c>
      <c r="AF2609" s="145" t="str">
        <f ca="1">IF(OFFSET('Dummy Payment (2)'!$B$21,AD2609-1,AC2609-1)&lt;&gt;"",OFFSET('Dummy Payment (2)'!$B$21,AD2609-1,AC2609-1),"")</f>
        <v/>
      </c>
      <c r="AG2609" s="146" t="str">
        <f ca="1">IF(OFFSET('Dummy Payment (2)'!$C$21,AD2609-1,AC2609-1)&lt;&gt;"",-OFFSET('Dummy Payment (2)'!$C$21,AD2609-1,AC2609-1),"")</f>
        <v/>
      </c>
      <c r="AH2609" s="147" t="str">
        <f t="shared" ca="1" si="121"/>
        <v/>
      </c>
    </row>
    <row r="2610" spans="29:34" x14ac:dyDescent="0.3">
      <c r="AC2610" s="111">
        <f t="shared" si="119"/>
        <v>15</v>
      </c>
      <c r="AD2610" s="111">
        <f t="shared" si="120"/>
        <v>84</v>
      </c>
      <c r="AF2610" s="145" t="str">
        <f ca="1">IF(OFFSET('Dummy Payment (2)'!$B$21,AD2610-1,AC2610-1)&lt;&gt;"",OFFSET('Dummy Payment (2)'!$B$21,AD2610-1,AC2610-1),"")</f>
        <v/>
      </c>
      <c r="AG2610" s="146" t="str">
        <f ca="1">IF(OFFSET('Dummy Payment (2)'!$C$21,AD2610-1,AC2610-1)&lt;&gt;"",-OFFSET('Dummy Payment (2)'!$C$21,AD2610-1,AC2610-1),"")</f>
        <v/>
      </c>
      <c r="AH2610" s="147" t="str">
        <f t="shared" ca="1" si="121"/>
        <v/>
      </c>
    </row>
    <row r="2611" spans="29:34" x14ac:dyDescent="0.3">
      <c r="AC2611" s="111">
        <f t="shared" si="119"/>
        <v>15</v>
      </c>
      <c r="AD2611" s="111">
        <f t="shared" si="120"/>
        <v>85</v>
      </c>
      <c r="AF2611" s="145" t="str">
        <f ca="1">IF(OFFSET('Dummy Payment (2)'!$B$21,AD2611-1,AC2611-1)&lt;&gt;"",OFFSET('Dummy Payment (2)'!$B$21,AD2611-1,AC2611-1),"")</f>
        <v/>
      </c>
      <c r="AG2611" s="146" t="str">
        <f ca="1">IF(OFFSET('Dummy Payment (2)'!$C$21,AD2611-1,AC2611-1)&lt;&gt;"",-OFFSET('Dummy Payment (2)'!$C$21,AD2611-1,AC2611-1),"")</f>
        <v/>
      </c>
      <c r="AH2611" s="147" t="str">
        <f t="shared" ca="1" si="121"/>
        <v/>
      </c>
    </row>
    <row r="2612" spans="29:34" x14ac:dyDescent="0.3">
      <c r="AC2612" s="111">
        <f t="shared" si="119"/>
        <v>15</v>
      </c>
      <c r="AD2612" s="111">
        <f t="shared" si="120"/>
        <v>86</v>
      </c>
      <c r="AF2612" s="145" t="str">
        <f ca="1">IF(OFFSET('Dummy Payment (2)'!$B$21,AD2612-1,AC2612-1)&lt;&gt;"",OFFSET('Dummy Payment (2)'!$B$21,AD2612-1,AC2612-1),"")</f>
        <v/>
      </c>
      <c r="AG2612" s="146" t="str">
        <f ca="1">IF(OFFSET('Dummy Payment (2)'!$C$21,AD2612-1,AC2612-1)&lt;&gt;"",-OFFSET('Dummy Payment (2)'!$C$21,AD2612-1,AC2612-1),"")</f>
        <v/>
      </c>
      <c r="AH2612" s="147" t="str">
        <f t="shared" ca="1" si="121"/>
        <v/>
      </c>
    </row>
    <row r="2613" spans="29:34" x14ac:dyDescent="0.3">
      <c r="AC2613" s="111">
        <f t="shared" si="119"/>
        <v>15</v>
      </c>
      <c r="AD2613" s="111">
        <f t="shared" si="120"/>
        <v>87</v>
      </c>
      <c r="AF2613" s="145" t="str">
        <f ca="1">IF(OFFSET('Dummy Payment (2)'!$B$21,AD2613-1,AC2613-1)&lt;&gt;"",OFFSET('Dummy Payment (2)'!$B$21,AD2613-1,AC2613-1),"")</f>
        <v/>
      </c>
      <c r="AG2613" s="146" t="str">
        <f ca="1">IF(OFFSET('Dummy Payment (2)'!$C$21,AD2613-1,AC2613-1)&lt;&gt;"",-OFFSET('Dummy Payment (2)'!$C$21,AD2613-1,AC2613-1),"")</f>
        <v/>
      </c>
      <c r="AH2613" s="147" t="str">
        <f t="shared" ca="1" si="121"/>
        <v/>
      </c>
    </row>
    <row r="2614" spans="29:34" x14ac:dyDescent="0.3">
      <c r="AC2614" s="111">
        <f t="shared" si="119"/>
        <v>15</v>
      </c>
      <c r="AD2614" s="111">
        <f t="shared" si="120"/>
        <v>88</v>
      </c>
      <c r="AF2614" s="145" t="str">
        <f ca="1">IF(OFFSET('Dummy Payment (2)'!$B$21,AD2614-1,AC2614-1)&lt;&gt;"",OFFSET('Dummy Payment (2)'!$B$21,AD2614-1,AC2614-1),"")</f>
        <v/>
      </c>
      <c r="AG2614" s="146" t="str">
        <f ca="1">IF(OFFSET('Dummy Payment (2)'!$C$21,AD2614-1,AC2614-1)&lt;&gt;"",-OFFSET('Dummy Payment (2)'!$C$21,AD2614-1,AC2614-1),"")</f>
        <v/>
      </c>
      <c r="AH2614" s="147" t="str">
        <f t="shared" ca="1" si="121"/>
        <v/>
      </c>
    </row>
    <row r="2615" spans="29:34" x14ac:dyDescent="0.3">
      <c r="AC2615" s="111">
        <f t="shared" ref="AC2615:AC2678" si="122">AC2505+2</f>
        <v>15</v>
      </c>
      <c r="AD2615" s="111">
        <f t="shared" ref="AD2615:AD2678" si="123">AD2505</f>
        <v>89</v>
      </c>
      <c r="AF2615" s="145" t="str">
        <f ca="1">IF(OFFSET('Dummy Payment (2)'!$B$21,AD2615-1,AC2615-1)&lt;&gt;"",OFFSET('Dummy Payment (2)'!$B$21,AD2615-1,AC2615-1),"")</f>
        <v/>
      </c>
      <c r="AG2615" s="146" t="str">
        <f ca="1">IF(OFFSET('Dummy Payment (2)'!$C$21,AD2615-1,AC2615-1)&lt;&gt;"",-OFFSET('Dummy Payment (2)'!$C$21,AD2615-1,AC2615-1),"")</f>
        <v/>
      </c>
      <c r="AH2615" s="147" t="str">
        <f t="shared" ref="AH2615:AH2678" ca="1" si="124">IF(AH2505&lt;&gt;"",AH2505,"")</f>
        <v/>
      </c>
    </row>
    <row r="2616" spans="29:34" x14ac:dyDescent="0.3">
      <c r="AC2616" s="111">
        <f t="shared" si="122"/>
        <v>15</v>
      </c>
      <c r="AD2616" s="111">
        <f t="shared" si="123"/>
        <v>90</v>
      </c>
      <c r="AF2616" s="145" t="str">
        <f ca="1">IF(OFFSET('Dummy Payment (2)'!$B$21,AD2616-1,AC2616-1)&lt;&gt;"",OFFSET('Dummy Payment (2)'!$B$21,AD2616-1,AC2616-1),"")</f>
        <v/>
      </c>
      <c r="AG2616" s="146" t="str">
        <f ca="1">IF(OFFSET('Dummy Payment (2)'!$C$21,AD2616-1,AC2616-1)&lt;&gt;"",-OFFSET('Dummy Payment (2)'!$C$21,AD2616-1,AC2616-1),"")</f>
        <v/>
      </c>
      <c r="AH2616" s="147" t="str">
        <f t="shared" ca="1" si="124"/>
        <v/>
      </c>
    </row>
    <row r="2617" spans="29:34" x14ac:dyDescent="0.3">
      <c r="AC2617" s="111">
        <f t="shared" si="122"/>
        <v>17</v>
      </c>
      <c r="AD2617" s="111">
        <f t="shared" si="123"/>
        <v>1</v>
      </c>
      <c r="AF2617" s="145">
        <f ca="1">IF(OFFSET('Dummy Payment (2)'!$B$21,AD2617-1,AC2617-1)&lt;&gt;"",OFFSET('Dummy Payment (2)'!$B$21,AD2617-1,AC2617-1),"")</f>
        <v>43156</v>
      </c>
      <c r="AG2617" s="146">
        <f ca="1">IF(OFFSET('Dummy Payment (2)'!$C$21,AD2617-1,AC2617-1)&lt;&gt;"",-OFFSET('Dummy Payment (2)'!$C$21,AD2617-1,AC2617-1),"")</f>
        <v>-200</v>
      </c>
      <c r="AH2617" s="147" t="str">
        <f t="shared" ca="1" si="124"/>
        <v>Credit Card - Visa</v>
      </c>
    </row>
    <row r="2618" spans="29:34" x14ac:dyDescent="0.3">
      <c r="AC2618" s="111">
        <f t="shared" si="122"/>
        <v>17</v>
      </c>
      <c r="AD2618" s="111">
        <f t="shared" si="123"/>
        <v>2</v>
      </c>
      <c r="AF2618" s="145">
        <f ca="1">IF(OFFSET('Dummy Payment (2)'!$B$21,AD2618-1,AC2618-1)&lt;&gt;"",OFFSET('Dummy Payment (2)'!$B$21,AD2618-1,AC2618-1),"")</f>
        <v>43159</v>
      </c>
      <c r="AG2618" s="146">
        <f ca="1">IF(OFFSET('Dummy Payment (2)'!$C$21,AD2618-1,AC2618-1)&lt;&gt;"",-OFFSET('Dummy Payment (2)'!$C$21,AD2618-1,AC2618-1),"")</f>
        <v>-50</v>
      </c>
      <c r="AH2618" s="147" t="str">
        <f t="shared" ca="1" si="124"/>
        <v>Credit Card - Mastercard</v>
      </c>
    </row>
    <row r="2619" spans="29:34" x14ac:dyDescent="0.3">
      <c r="AC2619" s="111">
        <f t="shared" si="122"/>
        <v>17</v>
      </c>
      <c r="AD2619" s="111">
        <f t="shared" si="123"/>
        <v>3</v>
      </c>
      <c r="AF2619" s="145">
        <f ca="1">IF(OFFSET('Dummy Payment (2)'!$B$21,AD2619-1,AC2619-1)&lt;&gt;"",OFFSET('Dummy Payment (2)'!$B$21,AD2619-1,AC2619-1),"")</f>
        <v>43159</v>
      </c>
      <c r="AG2619" s="146">
        <f ca="1">IF(OFFSET('Dummy Payment (2)'!$C$21,AD2619-1,AC2619-1)&lt;&gt;"",-OFFSET('Dummy Payment (2)'!$C$21,AD2619-1,AC2619-1),"")</f>
        <v>-100</v>
      </c>
      <c r="AH2619" s="147" t="str">
        <f t="shared" ca="1" si="124"/>
        <v>Credit Card - Amex</v>
      </c>
    </row>
    <row r="2620" spans="29:34" x14ac:dyDescent="0.3">
      <c r="AC2620" s="111">
        <f t="shared" si="122"/>
        <v>17</v>
      </c>
      <c r="AD2620" s="111">
        <f t="shared" si="123"/>
        <v>4</v>
      </c>
      <c r="AF2620" s="145">
        <f ca="1">IF(OFFSET('Dummy Payment (2)'!$B$21,AD2620-1,AC2620-1)&lt;&gt;"",OFFSET('Dummy Payment (2)'!$B$21,AD2620-1,AC2620-1),"")</f>
        <v>43159</v>
      </c>
      <c r="AG2620" s="146">
        <f ca="1">IF(OFFSET('Dummy Payment (2)'!$C$21,AD2620-1,AC2620-1)&lt;&gt;"",-OFFSET('Dummy Payment (2)'!$C$21,AD2620-1,AC2620-1),"")</f>
        <v>-100</v>
      </c>
      <c r="AH2620" s="147" t="str">
        <f t="shared" ca="1" si="124"/>
        <v>Electricity</v>
      </c>
    </row>
    <row r="2621" spans="29:34" x14ac:dyDescent="0.3">
      <c r="AC2621" s="111">
        <f t="shared" si="122"/>
        <v>17</v>
      </c>
      <c r="AD2621" s="111">
        <f t="shared" si="123"/>
        <v>5</v>
      </c>
      <c r="AF2621" s="145">
        <f ca="1">IF(OFFSET('Dummy Payment (2)'!$B$21,AD2621-1,AC2621-1)&lt;&gt;"",OFFSET('Dummy Payment (2)'!$B$21,AD2621-1,AC2621-1),"")</f>
        <v>43159</v>
      </c>
      <c r="AG2621" s="146">
        <f ca="1">IF(OFFSET('Dummy Payment (2)'!$C$21,AD2621-1,AC2621-1)&lt;&gt;"",-OFFSET('Dummy Payment (2)'!$C$21,AD2621-1,AC2621-1),"")</f>
        <v>-50</v>
      </c>
      <c r="AH2621" s="147" t="str">
        <f t="shared" ca="1" si="124"/>
        <v>Gas</v>
      </c>
    </row>
    <row r="2622" spans="29:34" x14ac:dyDescent="0.3">
      <c r="AC2622" s="111">
        <f t="shared" si="122"/>
        <v>17</v>
      </c>
      <c r="AD2622" s="111">
        <f t="shared" si="123"/>
        <v>6</v>
      </c>
      <c r="AF2622" s="145">
        <f ca="1">IF(OFFSET('Dummy Payment (2)'!$B$21,AD2622-1,AC2622-1)&lt;&gt;"",OFFSET('Dummy Payment (2)'!$B$21,AD2622-1,AC2622-1),"")</f>
        <v>43159</v>
      </c>
      <c r="AG2622" s="146">
        <f ca="1">IF(OFFSET('Dummy Payment (2)'!$C$21,AD2622-1,AC2622-1)&lt;&gt;"",-OFFSET('Dummy Payment (2)'!$C$21,AD2622-1,AC2622-1),"")</f>
        <v>-50</v>
      </c>
      <c r="AH2622" s="147" t="str">
        <f t="shared" ca="1" si="124"/>
        <v>Water</v>
      </c>
    </row>
    <row r="2623" spans="29:34" x14ac:dyDescent="0.3">
      <c r="AC2623" s="111">
        <f t="shared" si="122"/>
        <v>17</v>
      </c>
      <c r="AD2623" s="111">
        <f t="shared" si="123"/>
        <v>7</v>
      </c>
      <c r="AF2623" s="145">
        <f ca="1">IF(OFFSET('Dummy Payment (2)'!$B$21,AD2623-1,AC2623-1)&lt;&gt;"",OFFSET('Dummy Payment (2)'!$B$21,AD2623-1,AC2623-1),"")</f>
        <v>43159</v>
      </c>
      <c r="AG2623" s="146">
        <f ca="1">IF(OFFSET('Dummy Payment (2)'!$C$21,AD2623-1,AC2623-1)&lt;&gt;"",-OFFSET('Dummy Payment (2)'!$C$21,AD2623-1,AC2623-1),"")</f>
        <v>-75</v>
      </c>
      <c r="AH2623" s="147" t="str">
        <f t="shared" ca="1" si="124"/>
        <v>Cable TV</v>
      </c>
    </row>
    <row r="2624" spans="29:34" x14ac:dyDescent="0.3">
      <c r="AC2624" s="111">
        <f t="shared" si="122"/>
        <v>17</v>
      </c>
      <c r="AD2624" s="111">
        <f t="shared" si="123"/>
        <v>8</v>
      </c>
      <c r="AF2624" s="145" t="str">
        <f ca="1">IF(OFFSET('Dummy Payment (2)'!$B$21,AD2624-1,AC2624-1)&lt;&gt;"",OFFSET('Dummy Payment (2)'!$B$21,AD2624-1,AC2624-1),"")</f>
        <v/>
      </c>
      <c r="AG2624" s="146">
        <f ca="1">IF(OFFSET('Dummy Payment (2)'!$C$21,AD2624-1,AC2624-1)&lt;&gt;"",-OFFSET('Dummy Payment (2)'!$C$21,AD2624-1,AC2624-1),"")</f>
        <v>-110</v>
      </c>
      <c r="AH2624" s="147" t="str">
        <f t="shared" ca="1" si="124"/>
        <v/>
      </c>
    </row>
    <row r="2625" spans="29:34" x14ac:dyDescent="0.3">
      <c r="AC2625" s="111">
        <f t="shared" si="122"/>
        <v>17</v>
      </c>
      <c r="AD2625" s="111">
        <f t="shared" si="123"/>
        <v>9</v>
      </c>
      <c r="AF2625" s="145">
        <f ca="1">IF(OFFSET('Dummy Payment (2)'!$B$21,AD2625-1,AC2625-1)&lt;&gt;"",OFFSET('Dummy Payment (2)'!$B$21,AD2625-1,AC2625-1),"")</f>
        <v>43159</v>
      </c>
      <c r="AG2625" s="146">
        <f ca="1">IF(OFFSET('Dummy Payment (2)'!$C$21,AD2625-1,AC2625-1)&lt;&gt;"",-OFFSET('Dummy Payment (2)'!$C$21,AD2625-1,AC2625-1),"")</f>
        <v>-500</v>
      </c>
      <c r="AH2625" s="147" t="str">
        <f t="shared" ca="1" si="124"/>
        <v>House Rental</v>
      </c>
    </row>
    <row r="2626" spans="29:34" x14ac:dyDescent="0.3">
      <c r="AC2626" s="111">
        <f t="shared" si="122"/>
        <v>17</v>
      </c>
      <c r="AD2626" s="111">
        <f t="shared" si="123"/>
        <v>10</v>
      </c>
      <c r="AF2626" s="145">
        <f ca="1">IF(OFFSET('Dummy Payment (2)'!$B$21,AD2626-1,AC2626-1)&lt;&gt;"",OFFSET('Dummy Payment (2)'!$B$21,AD2626-1,AC2626-1),"")</f>
        <v>43159</v>
      </c>
      <c r="AG2626" s="146">
        <f ca="1">IF(OFFSET('Dummy Payment (2)'!$C$21,AD2626-1,AC2626-1)&lt;&gt;"",-OFFSET('Dummy Payment (2)'!$C$21,AD2626-1,AC2626-1),"")</f>
        <v>-1000</v>
      </c>
      <c r="AH2626" s="147" t="str">
        <f t="shared" ca="1" si="124"/>
        <v>Vacation</v>
      </c>
    </row>
    <row r="2627" spans="29:34" x14ac:dyDescent="0.3">
      <c r="AC2627" s="111">
        <f t="shared" si="122"/>
        <v>17</v>
      </c>
      <c r="AD2627" s="111">
        <f t="shared" si="123"/>
        <v>11</v>
      </c>
      <c r="AF2627" s="145">
        <f ca="1">IF(OFFSET('Dummy Payment (2)'!$B$21,AD2627-1,AC2627-1)&lt;&gt;"",OFFSET('Dummy Payment (2)'!$B$21,AD2627-1,AC2627-1),"")</f>
        <v>43159</v>
      </c>
      <c r="AG2627" s="146">
        <f ca="1">IF(OFFSET('Dummy Payment (2)'!$C$21,AD2627-1,AC2627-1)&lt;&gt;"",-OFFSET('Dummy Payment (2)'!$C$21,AD2627-1,AC2627-1),"")</f>
        <v>-100</v>
      </c>
      <c r="AH2627" s="147" t="str">
        <f t="shared" ca="1" si="124"/>
        <v>Gym Membership</v>
      </c>
    </row>
    <row r="2628" spans="29:34" x14ac:dyDescent="0.3">
      <c r="AC2628" s="111">
        <f t="shared" si="122"/>
        <v>17</v>
      </c>
      <c r="AD2628" s="111">
        <f t="shared" si="123"/>
        <v>12</v>
      </c>
      <c r="AF2628" s="145">
        <f ca="1">IF(OFFSET('Dummy Payment (2)'!$B$21,AD2628-1,AC2628-1)&lt;&gt;"",OFFSET('Dummy Payment (2)'!$B$21,AD2628-1,AC2628-1),"")</f>
        <v>43159</v>
      </c>
      <c r="AG2628" s="146">
        <f ca="1">IF(OFFSET('Dummy Payment (2)'!$C$21,AD2628-1,AC2628-1)&lt;&gt;"",-OFFSET('Dummy Payment (2)'!$C$21,AD2628-1,AC2628-1),"")</f>
        <v>-25</v>
      </c>
      <c r="AH2628" s="147" t="str">
        <f t="shared" ca="1" si="124"/>
        <v>Mobile Phone</v>
      </c>
    </row>
    <row r="2629" spans="29:34" x14ac:dyDescent="0.3">
      <c r="AC2629" s="111">
        <f t="shared" si="122"/>
        <v>17</v>
      </c>
      <c r="AD2629" s="111">
        <f t="shared" si="123"/>
        <v>13</v>
      </c>
      <c r="AF2629" s="145">
        <f ca="1">IF(OFFSET('Dummy Payment (2)'!$B$21,AD2629-1,AC2629-1)&lt;&gt;"",OFFSET('Dummy Payment (2)'!$B$21,AD2629-1,AC2629-1),"")</f>
        <v>43159</v>
      </c>
      <c r="AG2629" s="146">
        <f ca="1">IF(OFFSET('Dummy Payment (2)'!$C$21,AD2629-1,AC2629-1)&lt;&gt;"",-OFFSET('Dummy Payment (2)'!$C$21,AD2629-1,AC2629-1),"")</f>
        <v>-15</v>
      </c>
      <c r="AH2629" s="147" t="str">
        <f t="shared" ca="1" si="124"/>
        <v>House Phone</v>
      </c>
    </row>
    <row r="2630" spans="29:34" x14ac:dyDescent="0.3">
      <c r="AC2630" s="111">
        <f t="shared" si="122"/>
        <v>17</v>
      </c>
      <c r="AD2630" s="111">
        <f t="shared" si="123"/>
        <v>14</v>
      </c>
      <c r="AF2630" s="145">
        <f ca="1">IF(OFFSET('Dummy Payment (2)'!$B$21,AD2630-1,AC2630-1)&lt;&gt;"",OFFSET('Dummy Payment (2)'!$B$21,AD2630-1,AC2630-1),"")</f>
        <v>43159</v>
      </c>
      <c r="AG2630" s="146">
        <f ca="1">IF(OFFSET('Dummy Payment (2)'!$C$21,AD2630-1,AC2630-1)&lt;&gt;"",-OFFSET('Dummy Payment (2)'!$C$21,AD2630-1,AC2630-1),"")</f>
        <v>-50</v>
      </c>
      <c r="AH2630" s="147" t="str">
        <f t="shared" ca="1" si="124"/>
        <v>Hobbies</v>
      </c>
    </row>
    <row r="2631" spans="29:34" x14ac:dyDescent="0.3">
      <c r="AC2631" s="111">
        <f t="shared" si="122"/>
        <v>17</v>
      </c>
      <c r="AD2631" s="111">
        <f t="shared" si="123"/>
        <v>15</v>
      </c>
      <c r="AF2631" s="145">
        <f ca="1">IF(OFFSET('Dummy Payment (2)'!$B$21,AD2631-1,AC2631-1)&lt;&gt;"",OFFSET('Dummy Payment (2)'!$B$21,AD2631-1,AC2631-1),"")</f>
        <v>43159</v>
      </c>
      <c r="AG2631" s="146">
        <f ca="1">IF(OFFSET('Dummy Payment (2)'!$C$21,AD2631-1,AC2631-1)&lt;&gt;"",-OFFSET('Dummy Payment (2)'!$C$21,AD2631-1,AC2631-1),"")</f>
        <v>-500</v>
      </c>
      <c r="AH2631" s="147" t="str">
        <f t="shared" ca="1" si="124"/>
        <v>Eating Out/Restaurant</v>
      </c>
    </row>
    <row r="2632" spans="29:34" x14ac:dyDescent="0.3">
      <c r="AC2632" s="111">
        <f t="shared" si="122"/>
        <v>17</v>
      </c>
      <c r="AD2632" s="111">
        <f t="shared" si="123"/>
        <v>16</v>
      </c>
      <c r="AF2632" s="145">
        <f ca="1">IF(OFFSET('Dummy Payment (2)'!$B$21,AD2632-1,AC2632-1)&lt;&gt;"",OFFSET('Dummy Payment (2)'!$B$21,AD2632-1,AC2632-1),"")</f>
        <v>43159</v>
      </c>
      <c r="AG2632" s="146">
        <f ca="1">IF(OFFSET('Dummy Payment (2)'!$C$21,AD2632-1,AC2632-1)&lt;&gt;"",-OFFSET('Dummy Payment (2)'!$C$21,AD2632-1,AC2632-1),"")</f>
        <v>-250</v>
      </c>
      <c r="AH2632" s="147" t="str">
        <f t="shared" ca="1" si="124"/>
        <v>Groceries</v>
      </c>
    </row>
    <row r="2633" spans="29:34" x14ac:dyDescent="0.3">
      <c r="AC2633" s="111">
        <f t="shared" si="122"/>
        <v>17</v>
      </c>
      <c r="AD2633" s="111">
        <f t="shared" si="123"/>
        <v>17</v>
      </c>
      <c r="AF2633" s="145">
        <f ca="1">IF(OFFSET('Dummy Payment (2)'!$B$21,AD2633-1,AC2633-1)&lt;&gt;"",OFFSET('Dummy Payment (2)'!$B$21,AD2633-1,AC2633-1),"")</f>
        <v>43159</v>
      </c>
      <c r="AG2633" s="146">
        <f ca="1">IF(OFFSET('Dummy Payment (2)'!$C$21,AD2633-1,AC2633-1)&lt;&gt;"",-OFFSET('Dummy Payment (2)'!$C$21,AD2633-1,AC2633-1),"")</f>
        <v>-100</v>
      </c>
      <c r="AH2633" s="147" t="str">
        <f t="shared" ca="1" si="124"/>
        <v>Clothes</v>
      </c>
    </row>
    <row r="2634" spans="29:34" x14ac:dyDescent="0.3">
      <c r="AC2634" s="111">
        <f t="shared" si="122"/>
        <v>17</v>
      </c>
      <c r="AD2634" s="111">
        <f t="shared" si="123"/>
        <v>18</v>
      </c>
      <c r="AF2634" s="145">
        <f ca="1">IF(OFFSET('Dummy Payment (2)'!$B$21,AD2634-1,AC2634-1)&lt;&gt;"",OFFSET('Dummy Payment (2)'!$B$21,AD2634-1,AC2634-1),"")</f>
        <v>43159</v>
      </c>
      <c r="AG2634" s="146">
        <f ca="1">IF(OFFSET('Dummy Payment (2)'!$C$21,AD2634-1,AC2634-1)&lt;&gt;"",-OFFSET('Dummy Payment (2)'!$C$21,AD2634-1,AC2634-1),"")</f>
        <v>-100</v>
      </c>
      <c r="AH2634" s="147" t="str">
        <f t="shared" ca="1" si="124"/>
        <v>Children Activities</v>
      </c>
    </row>
    <row r="2635" spans="29:34" x14ac:dyDescent="0.3">
      <c r="AC2635" s="111">
        <f t="shared" si="122"/>
        <v>17</v>
      </c>
      <c r="AD2635" s="111">
        <f t="shared" si="123"/>
        <v>19</v>
      </c>
      <c r="AF2635" s="145">
        <f ca="1">IF(OFFSET('Dummy Payment (2)'!$B$21,AD2635-1,AC2635-1)&lt;&gt;"",OFFSET('Dummy Payment (2)'!$B$21,AD2635-1,AC2635-1),"")</f>
        <v>43159</v>
      </c>
      <c r="AG2635" s="146">
        <f ca="1">IF(OFFSET('Dummy Payment (2)'!$C$21,AD2635-1,AC2635-1)&lt;&gt;"",-OFFSET('Dummy Payment (2)'!$C$21,AD2635-1,AC2635-1),"")</f>
        <v>-10</v>
      </c>
      <c r="AH2635" s="147" t="str">
        <f t="shared" ca="1" si="124"/>
        <v>Cosmetics</v>
      </c>
    </row>
    <row r="2636" spans="29:34" x14ac:dyDescent="0.3">
      <c r="AC2636" s="111">
        <f t="shared" si="122"/>
        <v>17</v>
      </c>
      <c r="AD2636" s="111">
        <f t="shared" si="123"/>
        <v>20</v>
      </c>
      <c r="AF2636" s="145">
        <f ca="1">IF(OFFSET('Dummy Payment (2)'!$B$21,AD2636-1,AC2636-1)&lt;&gt;"",OFFSET('Dummy Payment (2)'!$B$21,AD2636-1,AC2636-1),"")</f>
        <v>43159</v>
      </c>
      <c r="AG2636" s="146">
        <f ca="1">IF(OFFSET('Dummy Payment (2)'!$C$21,AD2636-1,AC2636-1)&lt;&gt;"",-OFFSET('Dummy Payment (2)'!$C$21,AD2636-1,AC2636-1),"")</f>
        <v>-50</v>
      </c>
      <c r="AH2636" s="147" t="str">
        <f t="shared" ca="1" si="124"/>
        <v>Public Transport</v>
      </c>
    </row>
    <row r="2637" spans="29:34" x14ac:dyDescent="0.3">
      <c r="AC2637" s="111">
        <f t="shared" si="122"/>
        <v>17</v>
      </c>
      <c r="AD2637" s="111">
        <f t="shared" si="123"/>
        <v>21</v>
      </c>
      <c r="AF2637" s="145" t="str">
        <f ca="1">IF(OFFSET('Dummy Payment (2)'!$B$21,AD2637-1,AC2637-1)&lt;&gt;"",OFFSET('Dummy Payment (2)'!$B$21,AD2637-1,AC2637-1),"")</f>
        <v/>
      </c>
      <c r="AG2637" s="146" t="str">
        <f ca="1">IF(OFFSET('Dummy Payment (2)'!$C$21,AD2637-1,AC2637-1)&lt;&gt;"",-OFFSET('Dummy Payment (2)'!$C$21,AD2637-1,AC2637-1),"")</f>
        <v/>
      </c>
      <c r="AH2637" s="147" t="str">
        <f t="shared" ca="1" si="124"/>
        <v/>
      </c>
    </row>
    <row r="2638" spans="29:34" x14ac:dyDescent="0.3">
      <c r="AC2638" s="111">
        <f t="shared" si="122"/>
        <v>17</v>
      </c>
      <c r="AD2638" s="111">
        <f t="shared" si="123"/>
        <v>22</v>
      </c>
      <c r="AF2638" s="145" t="str">
        <f ca="1">IF(OFFSET('Dummy Payment (2)'!$B$21,AD2638-1,AC2638-1)&lt;&gt;"",OFFSET('Dummy Payment (2)'!$B$21,AD2638-1,AC2638-1),"")</f>
        <v/>
      </c>
      <c r="AG2638" s="146" t="str">
        <f ca="1">IF(OFFSET('Dummy Payment (2)'!$C$21,AD2638-1,AC2638-1)&lt;&gt;"",-OFFSET('Dummy Payment (2)'!$C$21,AD2638-1,AC2638-1),"")</f>
        <v/>
      </c>
      <c r="AH2638" s="147" t="str">
        <f t="shared" ca="1" si="124"/>
        <v/>
      </c>
    </row>
    <row r="2639" spans="29:34" x14ac:dyDescent="0.3">
      <c r="AC2639" s="111">
        <f t="shared" si="122"/>
        <v>17</v>
      </c>
      <c r="AD2639" s="111">
        <f t="shared" si="123"/>
        <v>23</v>
      </c>
      <c r="AF2639" s="145" t="str">
        <f ca="1">IF(OFFSET('Dummy Payment (2)'!$B$21,AD2639-1,AC2639-1)&lt;&gt;"",OFFSET('Dummy Payment (2)'!$B$21,AD2639-1,AC2639-1),"")</f>
        <v/>
      </c>
      <c r="AG2639" s="146" t="str">
        <f ca="1">IF(OFFSET('Dummy Payment (2)'!$C$21,AD2639-1,AC2639-1)&lt;&gt;"",-OFFSET('Dummy Payment (2)'!$C$21,AD2639-1,AC2639-1),"")</f>
        <v/>
      </c>
      <c r="AH2639" s="147" t="str">
        <f t="shared" ca="1" si="124"/>
        <v/>
      </c>
    </row>
    <row r="2640" spans="29:34" x14ac:dyDescent="0.3">
      <c r="AC2640" s="111">
        <f t="shared" si="122"/>
        <v>17</v>
      </c>
      <c r="AD2640" s="111">
        <f t="shared" si="123"/>
        <v>24</v>
      </c>
      <c r="AF2640" s="145" t="str">
        <f ca="1">IF(OFFSET('Dummy Payment (2)'!$B$21,AD2640-1,AC2640-1)&lt;&gt;"",OFFSET('Dummy Payment (2)'!$B$21,AD2640-1,AC2640-1),"")</f>
        <v/>
      </c>
      <c r="AG2640" s="146" t="str">
        <f ca="1">IF(OFFSET('Dummy Payment (2)'!$C$21,AD2640-1,AC2640-1)&lt;&gt;"",-OFFSET('Dummy Payment (2)'!$C$21,AD2640-1,AC2640-1),"")</f>
        <v/>
      </c>
      <c r="AH2640" s="147" t="str">
        <f t="shared" ca="1" si="124"/>
        <v/>
      </c>
    </row>
    <row r="2641" spans="29:34" x14ac:dyDescent="0.3">
      <c r="AC2641" s="111">
        <f t="shared" si="122"/>
        <v>17</v>
      </c>
      <c r="AD2641" s="111">
        <f t="shared" si="123"/>
        <v>25</v>
      </c>
      <c r="AF2641" s="145" t="str">
        <f ca="1">IF(OFFSET('Dummy Payment (2)'!$B$21,AD2641-1,AC2641-1)&lt;&gt;"",OFFSET('Dummy Payment (2)'!$B$21,AD2641-1,AC2641-1),"")</f>
        <v/>
      </c>
      <c r="AG2641" s="146" t="str">
        <f ca="1">IF(OFFSET('Dummy Payment (2)'!$C$21,AD2641-1,AC2641-1)&lt;&gt;"",-OFFSET('Dummy Payment (2)'!$C$21,AD2641-1,AC2641-1),"")</f>
        <v/>
      </c>
      <c r="AH2641" s="147" t="str">
        <f t="shared" ca="1" si="124"/>
        <v/>
      </c>
    </row>
    <row r="2642" spans="29:34" x14ac:dyDescent="0.3">
      <c r="AC2642" s="111">
        <f t="shared" si="122"/>
        <v>17</v>
      </c>
      <c r="AD2642" s="111">
        <f t="shared" si="123"/>
        <v>26</v>
      </c>
      <c r="AF2642" s="145" t="str">
        <f ca="1">IF(OFFSET('Dummy Payment (2)'!$B$21,AD2642-1,AC2642-1)&lt;&gt;"",OFFSET('Dummy Payment (2)'!$B$21,AD2642-1,AC2642-1),"")</f>
        <v/>
      </c>
      <c r="AG2642" s="146" t="str">
        <f ca="1">IF(OFFSET('Dummy Payment (2)'!$C$21,AD2642-1,AC2642-1)&lt;&gt;"",-OFFSET('Dummy Payment (2)'!$C$21,AD2642-1,AC2642-1),"")</f>
        <v/>
      </c>
      <c r="AH2642" s="147" t="str">
        <f t="shared" ca="1" si="124"/>
        <v/>
      </c>
    </row>
    <row r="2643" spans="29:34" x14ac:dyDescent="0.3">
      <c r="AC2643" s="111">
        <f t="shared" si="122"/>
        <v>17</v>
      </c>
      <c r="AD2643" s="111">
        <f t="shared" si="123"/>
        <v>27</v>
      </c>
      <c r="AF2643" s="145" t="str">
        <f ca="1">IF(OFFSET('Dummy Payment (2)'!$B$21,AD2643-1,AC2643-1)&lt;&gt;"",OFFSET('Dummy Payment (2)'!$B$21,AD2643-1,AC2643-1),"")</f>
        <v/>
      </c>
      <c r="AG2643" s="146" t="str">
        <f ca="1">IF(OFFSET('Dummy Payment (2)'!$C$21,AD2643-1,AC2643-1)&lt;&gt;"",-OFFSET('Dummy Payment (2)'!$C$21,AD2643-1,AC2643-1),"")</f>
        <v/>
      </c>
      <c r="AH2643" s="147" t="str">
        <f t="shared" ca="1" si="124"/>
        <v/>
      </c>
    </row>
    <row r="2644" spans="29:34" x14ac:dyDescent="0.3">
      <c r="AC2644" s="111">
        <f t="shared" si="122"/>
        <v>17</v>
      </c>
      <c r="AD2644" s="111">
        <f t="shared" si="123"/>
        <v>28</v>
      </c>
      <c r="AF2644" s="145" t="str">
        <f ca="1">IF(OFFSET('Dummy Payment (2)'!$B$21,AD2644-1,AC2644-1)&lt;&gt;"",OFFSET('Dummy Payment (2)'!$B$21,AD2644-1,AC2644-1),"")</f>
        <v/>
      </c>
      <c r="AG2644" s="146" t="str">
        <f ca="1">IF(OFFSET('Dummy Payment (2)'!$C$21,AD2644-1,AC2644-1)&lt;&gt;"",-OFFSET('Dummy Payment (2)'!$C$21,AD2644-1,AC2644-1),"")</f>
        <v/>
      </c>
      <c r="AH2644" s="147" t="str">
        <f t="shared" ca="1" si="124"/>
        <v/>
      </c>
    </row>
    <row r="2645" spans="29:34" x14ac:dyDescent="0.3">
      <c r="AC2645" s="111">
        <f t="shared" si="122"/>
        <v>17</v>
      </c>
      <c r="AD2645" s="111">
        <f t="shared" si="123"/>
        <v>29</v>
      </c>
      <c r="AF2645" s="145" t="str">
        <f ca="1">IF(OFFSET('Dummy Payment (2)'!$B$21,AD2645-1,AC2645-1)&lt;&gt;"",OFFSET('Dummy Payment (2)'!$B$21,AD2645-1,AC2645-1),"")</f>
        <v/>
      </c>
      <c r="AG2645" s="146" t="str">
        <f ca="1">IF(OFFSET('Dummy Payment (2)'!$C$21,AD2645-1,AC2645-1)&lt;&gt;"",-OFFSET('Dummy Payment (2)'!$C$21,AD2645-1,AC2645-1),"")</f>
        <v/>
      </c>
      <c r="AH2645" s="147" t="str">
        <f t="shared" ca="1" si="124"/>
        <v/>
      </c>
    </row>
    <row r="2646" spans="29:34" x14ac:dyDescent="0.3">
      <c r="AC2646" s="111">
        <f t="shared" si="122"/>
        <v>17</v>
      </c>
      <c r="AD2646" s="111">
        <f t="shared" si="123"/>
        <v>30</v>
      </c>
      <c r="AF2646" s="145" t="str">
        <f ca="1">IF(OFFSET('Dummy Payment (2)'!$B$21,AD2646-1,AC2646-1)&lt;&gt;"",OFFSET('Dummy Payment (2)'!$B$21,AD2646-1,AC2646-1),"")</f>
        <v/>
      </c>
      <c r="AG2646" s="146" t="str">
        <f ca="1">IF(OFFSET('Dummy Payment (2)'!$C$21,AD2646-1,AC2646-1)&lt;&gt;"",-OFFSET('Dummy Payment (2)'!$C$21,AD2646-1,AC2646-1),"")</f>
        <v/>
      </c>
      <c r="AH2646" s="147" t="str">
        <f t="shared" ca="1" si="124"/>
        <v/>
      </c>
    </row>
    <row r="2647" spans="29:34" x14ac:dyDescent="0.3">
      <c r="AC2647" s="111">
        <f t="shared" si="122"/>
        <v>17</v>
      </c>
      <c r="AD2647" s="111">
        <f t="shared" si="123"/>
        <v>31</v>
      </c>
      <c r="AF2647" s="145" t="str">
        <f ca="1">IF(OFFSET('Dummy Payment (2)'!$B$21,AD2647-1,AC2647-1)&lt;&gt;"",OFFSET('Dummy Payment (2)'!$B$21,AD2647-1,AC2647-1),"")</f>
        <v/>
      </c>
      <c r="AG2647" s="146" t="str">
        <f ca="1">IF(OFFSET('Dummy Payment (2)'!$C$21,AD2647-1,AC2647-1)&lt;&gt;"",-OFFSET('Dummy Payment (2)'!$C$21,AD2647-1,AC2647-1),"")</f>
        <v/>
      </c>
      <c r="AH2647" s="147" t="str">
        <f t="shared" ca="1" si="124"/>
        <v/>
      </c>
    </row>
    <row r="2648" spans="29:34" x14ac:dyDescent="0.3">
      <c r="AC2648" s="111">
        <f t="shared" si="122"/>
        <v>17</v>
      </c>
      <c r="AD2648" s="111">
        <f t="shared" si="123"/>
        <v>32</v>
      </c>
      <c r="AF2648" s="145" t="str">
        <f ca="1">IF(OFFSET('Dummy Payment (2)'!$B$21,AD2648-1,AC2648-1)&lt;&gt;"",OFFSET('Dummy Payment (2)'!$B$21,AD2648-1,AC2648-1),"")</f>
        <v/>
      </c>
      <c r="AG2648" s="146" t="str">
        <f ca="1">IF(OFFSET('Dummy Payment (2)'!$C$21,AD2648-1,AC2648-1)&lt;&gt;"",-OFFSET('Dummy Payment (2)'!$C$21,AD2648-1,AC2648-1),"")</f>
        <v/>
      </c>
      <c r="AH2648" s="147" t="str">
        <f t="shared" ca="1" si="124"/>
        <v/>
      </c>
    </row>
    <row r="2649" spans="29:34" x14ac:dyDescent="0.3">
      <c r="AC2649" s="111">
        <f t="shared" si="122"/>
        <v>17</v>
      </c>
      <c r="AD2649" s="111">
        <f t="shared" si="123"/>
        <v>33</v>
      </c>
      <c r="AF2649" s="145" t="str">
        <f ca="1">IF(OFFSET('Dummy Payment (2)'!$B$21,AD2649-1,AC2649-1)&lt;&gt;"",OFFSET('Dummy Payment (2)'!$B$21,AD2649-1,AC2649-1),"")</f>
        <v/>
      </c>
      <c r="AG2649" s="146" t="str">
        <f ca="1">IF(OFFSET('Dummy Payment (2)'!$C$21,AD2649-1,AC2649-1)&lt;&gt;"",-OFFSET('Dummy Payment (2)'!$C$21,AD2649-1,AC2649-1),"")</f>
        <v/>
      </c>
      <c r="AH2649" s="147" t="str">
        <f t="shared" ca="1" si="124"/>
        <v/>
      </c>
    </row>
    <row r="2650" spans="29:34" x14ac:dyDescent="0.3">
      <c r="AC2650" s="111">
        <f t="shared" si="122"/>
        <v>17</v>
      </c>
      <c r="AD2650" s="111">
        <f t="shared" si="123"/>
        <v>34</v>
      </c>
      <c r="AF2650" s="145" t="str">
        <f ca="1">IF(OFFSET('Dummy Payment (2)'!$B$21,AD2650-1,AC2650-1)&lt;&gt;"",OFFSET('Dummy Payment (2)'!$B$21,AD2650-1,AC2650-1),"")</f>
        <v/>
      </c>
      <c r="AG2650" s="146" t="str">
        <f ca="1">IF(OFFSET('Dummy Payment (2)'!$C$21,AD2650-1,AC2650-1)&lt;&gt;"",-OFFSET('Dummy Payment (2)'!$C$21,AD2650-1,AC2650-1),"")</f>
        <v/>
      </c>
      <c r="AH2650" s="147" t="str">
        <f t="shared" ca="1" si="124"/>
        <v/>
      </c>
    </row>
    <row r="2651" spans="29:34" x14ac:dyDescent="0.3">
      <c r="AC2651" s="111">
        <f t="shared" si="122"/>
        <v>17</v>
      </c>
      <c r="AD2651" s="111">
        <f t="shared" si="123"/>
        <v>35</v>
      </c>
      <c r="AF2651" s="145" t="str">
        <f ca="1">IF(OFFSET('Dummy Payment (2)'!$B$21,AD2651-1,AC2651-1)&lt;&gt;"",OFFSET('Dummy Payment (2)'!$B$21,AD2651-1,AC2651-1),"")</f>
        <v/>
      </c>
      <c r="AG2651" s="146" t="str">
        <f ca="1">IF(OFFSET('Dummy Payment (2)'!$C$21,AD2651-1,AC2651-1)&lt;&gt;"",-OFFSET('Dummy Payment (2)'!$C$21,AD2651-1,AC2651-1),"")</f>
        <v/>
      </c>
      <c r="AH2651" s="147" t="str">
        <f t="shared" ca="1" si="124"/>
        <v/>
      </c>
    </row>
    <row r="2652" spans="29:34" x14ac:dyDescent="0.3">
      <c r="AC2652" s="111">
        <f t="shared" si="122"/>
        <v>17</v>
      </c>
      <c r="AD2652" s="111">
        <f t="shared" si="123"/>
        <v>36</v>
      </c>
      <c r="AF2652" s="145" t="str">
        <f ca="1">IF(OFFSET('Dummy Payment (2)'!$B$21,AD2652-1,AC2652-1)&lt;&gt;"",OFFSET('Dummy Payment (2)'!$B$21,AD2652-1,AC2652-1),"")</f>
        <v/>
      </c>
      <c r="AG2652" s="146" t="str">
        <f ca="1">IF(OFFSET('Dummy Payment (2)'!$C$21,AD2652-1,AC2652-1)&lt;&gt;"",-OFFSET('Dummy Payment (2)'!$C$21,AD2652-1,AC2652-1),"")</f>
        <v/>
      </c>
      <c r="AH2652" s="147" t="str">
        <f t="shared" ca="1" si="124"/>
        <v/>
      </c>
    </row>
    <row r="2653" spans="29:34" x14ac:dyDescent="0.3">
      <c r="AC2653" s="111">
        <f t="shared" si="122"/>
        <v>17</v>
      </c>
      <c r="AD2653" s="111">
        <f t="shared" si="123"/>
        <v>37</v>
      </c>
      <c r="AF2653" s="145" t="str">
        <f ca="1">IF(OFFSET('Dummy Payment (2)'!$B$21,AD2653-1,AC2653-1)&lt;&gt;"",OFFSET('Dummy Payment (2)'!$B$21,AD2653-1,AC2653-1),"")</f>
        <v/>
      </c>
      <c r="AG2653" s="146" t="str">
        <f ca="1">IF(OFFSET('Dummy Payment (2)'!$C$21,AD2653-1,AC2653-1)&lt;&gt;"",-OFFSET('Dummy Payment (2)'!$C$21,AD2653-1,AC2653-1),"")</f>
        <v/>
      </c>
      <c r="AH2653" s="147" t="str">
        <f t="shared" ca="1" si="124"/>
        <v/>
      </c>
    </row>
    <row r="2654" spans="29:34" x14ac:dyDescent="0.3">
      <c r="AC2654" s="111">
        <f t="shared" si="122"/>
        <v>17</v>
      </c>
      <c r="AD2654" s="111">
        <f t="shared" si="123"/>
        <v>38</v>
      </c>
      <c r="AF2654" s="145" t="str">
        <f ca="1">IF(OFFSET('Dummy Payment (2)'!$B$21,AD2654-1,AC2654-1)&lt;&gt;"",OFFSET('Dummy Payment (2)'!$B$21,AD2654-1,AC2654-1),"")</f>
        <v/>
      </c>
      <c r="AG2654" s="146" t="str">
        <f ca="1">IF(OFFSET('Dummy Payment (2)'!$C$21,AD2654-1,AC2654-1)&lt;&gt;"",-OFFSET('Dummy Payment (2)'!$C$21,AD2654-1,AC2654-1),"")</f>
        <v/>
      </c>
      <c r="AH2654" s="147" t="str">
        <f t="shared" ca="1" si="124"/>
        <v/>
      </c>
    </row>
    <row r="2655" spans="29:34" x14ac:dyDescent="0.3">
      <c r="AC2655" s="111">
        <f t="shared" si="122"/>
        <v>17</v>
      </c>
      <c r="AD2655" s="111">
        <f t="shared" si="123"/>
        <v>39</v>
      </c>
      <c r="AF2655" s="145" t="str">
        <f ca="1">IF(OFFSET('Dummy Payment (2)'!$B$21,AD2655-1,AC2655-1)&lt;&gt;"",OFFSET('Dummy Payment (2)'!$B$21,AD2655-1,AC2655-1),"")</f>
        <v/>
      </c>
      <c r="AG2655" s="146" t="str">
        <f ca="1">IF(OFFSET('Dummy Payment (2)'!$C$21,AD2655-1,AC2655-1)&lt;&gt;"",-OFFSET('Dummy Payment (2)'!$C$21,AD2655-1,AC2655-1),"")</f>
        <v/>
      </c>
      <c r="AH2655" s="147" t="str">
        <f t="shared" ca="1" si="124"/>
        <v/>
      </c>
    </row>
    <row r="2656" spans="29:34" x14ac:dyDescent="0.3">
      <c r="AC2656" s="111">
        <f t="shared" si="122"/>
        <v>17</v>
      </c>
      <c r="AD2656" s="111">
        <f t="shared" si="123"/>
        <v>40</v>
      </c>
      <c r="AF2656" s="145" t="str">
        <f ca="1">IF(OFFSET('Dummy Payment (2)'!$B$21,AD2656-1,AC2656-1)&lt;&gt;"",OFFSET('Dummy Payment (2)'!$B$21,AD2656-1,AC2656-1),"")</f>
        <v/>
      </c>
      <c r="AG2656" s="146" t="str">
        <f ca="1">IF(OFFSET('Dummy Payment (2)'!$C$21,AD2656-1,AC2656-1)&lt;&gt;"",-OFFSET('Dummy Payment (2)'!$C$21,AD2656-1,AC2656-1),"")</f>
        <v/>
      </c>
      <c r="AH2656" s="147" t="str">
        <f t="shared" ca="1" si="124"/>
        <v/>
      </c>
    </row>
    <row r="2657" spans="29:34" x14ac:dyDescent="0.3">
      <c r="AC2657" s="111">
        <f t="shared" si="122"/>
        <v>17</v>
      </c>
      <c r="AD2657" s="111">
        <f t="shared" si="123"/>
        <v>41</v>
      </c>
      <c r="AF2657" s="145" t="str">
        <f ca="1">IF(OFFSET('Dummy Payment (2)'!$B$21,AD2657-1,AC2657-1)&lt;&gt;"",OFFSET('Dummy Payment (2)'!$B$21,AD2657-1,AC2657-1),"")</f>
        <v/>
      </c>
      <c r="AG2657" s="146" t="str">
        <f ca="1">IF(OFFSET('Dummy Payment (2)'!$C$21,AD2657-1,AC2657-1)&lt;&gt;"",-OFFSET('Dummy Payment (2)'!$C$21,AD2657-1,AC2657-1),"")</f>
        <v/>
      </c>
      <c r="AH2657" s="147" t="str">
        <f t="shared" ca="1" si="124"/>
        <v/>
      </c>
    </row>
    <row r="2658" spans="29:34" x14ac:dyDescent="0.3">
      <c r="AC2658" s="111">
        <f t="shared" si="122"/>
        <v>17</v>
      </c>
      <c r="AD2658" s="111">
        <f t="shared" si="123"/>
        <v>42</v>
      </c>
      <c r="AF2658" s="145" t="str">
        <f ca="1">IF(OFFSET('Dummy Payment (2)'!$B$21,AD2658-1,AC2658-1)&lt;&gt;"",OFFSET('Dummy Payment (2)'!$B$21,AD2658-1,AC2658-1),"")</f>
        <v/>
      </c>
      <c r="AG2658" s="146" t="str">
        <f ca="1">IF(OFFSET('Dummy Payment (2)'!$C$21,AD2658-1,AC2658-1)&lt;&gt;"",-OFFSET('Dummy Payment (2)'!$C$21,AD2658-1,AC2658-1),"")</f>
        <v/>
      </c>
      <c r="AH2658" s="147" t="str">
        <f t="shared" ca="1" si="124"/>
        <v/>
      </c>
    </row>
    <row r="2659" spans="29:34" x14ac:dyDescent="0.3">
      <c r="AC2659" s="111">
        <f t="shared" si="122"/>
        <v>17</v>
      </c>
      <c r="AD2659" s="111">
        <f t="shared" si="123"/>
        <v>43</v>
      </c>
      <c r="AF2659" s="145" t="str">
        <f ca="1">IF(OFFSET('Dummy Payment (2)'!$B$21,AD2659-1,AC2659-1)&lt;&gt;"",OFFSET('Dummy Payment (2)'!$B$21,AD2659-1,AC2659-1),"")</f>
        <v/>
      </c>
      <c r="AG2659" s="146" t="str">
        <f ca="1">IF(OFFSET('Dummy Payment (2)'!$C$21,AD2659-1,AC2659-1)&lt;&gt;"",-OFFSET('Dummy Payment (2)'!$C$21,AD2659-1,AC2659-1),"")</f>
        <v/>
      </c>
      <c r="AH2659" s="147" t="str">
        <f t="shared" ca="1" si="124"/>
        <v/>
      </c>
    </row>
    <row r="2660" spans="29:34" x14ac:dyDescent="0.3">
      <c r="AC2660" s="111">
        <f t="shared" si="122"/>
        <v>17</v>
      </c>
      <c r="AD2660" s="111">
        <f t="shared" si="123"/>
        <v>44</v>
      </c>
      <c r="AF2660" s="145" t="str">
        <f ca="1">IF(OFFSET('Dummy Payment (2)'!$B$21,AD2660-1,AC2660-1)&lt;&gt;"",OFFSET('Dummy Payment (2)'!$B$21,AD2660-1,AC2660-1),"")</f>
        <v/>
      </c>
      <c r="AG2660" s="146" t="str">
        <f ca="1">IF(OFFSET('Dummy Payment (2)'!$C$21,AD2660-1,AC2660-1)&lt;&gt;"",-OFFSET('Dummy Payment (2)'!$C$21,AD2660-1,AC2660-1),"")</f>
        <v/>
      </c>
      <c r="AH2660" s="147" t="str">
        <f t="shared" ca="1" si="124"/>
        <v/>
      </c>
    </row>
    <row r="2661" spans="29:34" x14ac:dyDescent="0.3">
      <c r="AC2661" s="111">
        <f t="shared" si="122"/>
        <v>17</v>
      </c>
      <c r="AD2661" s="111">
        <f t="shared" si="123"/>
        <v>45</v>
      </c>
      <c r="AF2661" s="145" t="str">
        <f ca="1">IF(OFFSET('Dummy Payment (2)'!$B$21,AD2661-1,AC2661-1)&lt;&gt;"",OFFSET('Dummy Payment (2)'!$B$21,AD2661-1,AC2661-1),"")</f>
        <v/>
      </c>
      <c r="AG2661" s="146" t="str">
        <f ca="1">IF(OFFSET('Dummy Payment (2)'!$C$21,AD2661-1,AC2661-1)&lt;&gt;"",-OFFSET('Dummy Payment (2)'!$C$21,AD2661-1,AC2661-1),"")</f>
        <v/>
      </c>
      <c r="AH2661" s="147" t="str">
        <f t="shared" ca="1" si="124"/>
        <v/>
      </c>
    </row>
    <row r="2662" spans="29:34" x14ac:dyDescent="0.3">
      <c r="AC2662" s="111">
        <f t="shared" si="122"/>
        <v>17</v>
      </c>
      <c r="AD2662" s="111">
        <f t="shared" si="123"/>
        <v>46</v>
      </c>
      <c r="AF2662" s="145" t="str">
        <f ca="1">IF(OFFSET('Dummy Payment (2)'!$B$21,AD2662-1,AC2662-1)&lt;&gt;"",OFFSET('Dummy Payment (2)'!$B$21,AD2662-1,AC2662-1),"")</f>
        <v/>
      </c>
      <c r="AG2662" s="146" t="str">
        <f ca="1">IF(OFFSET('Dummy Payment (2)'!$C$21,AD2662-1,AC2662-1)&lt;&gt;"",-OFFSET('Dummy Payment (2)'!$C$21,AD2662-1,AC2662-1),"")</f>
        <v/>
      </c>
      <c r="AH2662" s="147" t="str">
        <f t="shared" ca="1" si="124"/>
        <v/>
      </c>
    </row>
    <row r="2663" spans="29:34" x14ac:dyDescent="0.3">
      <c r="AC2663" s="111">
        <f t="shared" si="122"/>
        <v>17</v>
      </c>
      <c r="AD2663" s="111">
        <f t="shared" si="123"/>
        <v>47</v>
      </c>
      <c r="AF2663" s="145" t="str">
        <f ca="1">IF(OFFSET('Dummy Payment (2)'!$B$21,AD2663-1,AC2663-1)&lt;&gt;"",OFFSET('Dummy Payment (2)'!$B$21,AD2663-1,AC2663-1),"")</f>
        <v/>
      </c>
      <c r="AG2663" s="146" t="str">
        <f ca="1">IF(OFFSET('Dummy Payment (2)'!$C$21,AD2663-1,AC2663-1)&lt;&gt;"",-OFFSET('Dummy Payment (2)'!$C$21,AD2663-1,AC2663-1),"")</f>
        <v/>
      </c>
      <c r="AH2663" s="147" t="str">
        <f t="shared" ca="1" si="124"/>
        <v/>
      </c>
    </row>
    <row r="2664" spans="29:34" x14ac:dyDescent="0.3">
      <c r="AC2664" s="111">
        <f t="shared" si="122"/>
        <v>17</v>
      </c>
      <c r="AD2664" s="111">
        <f t="shared" si="123"/>
        <v>48</v>
      </c>
      <c r="AF2664" s="145" t="str">
        <f ca="1">IF(OFFSET('Dummy Payment (2)'!$B$21,AD2664-1,AC2664-1)&lt;&gt;"",OFFSET('Dummy Payment (2)'!$B$21,AD2664-1,AC2664-1),"")</f>
        <v/>
      </c>
      <c r="AG2664" s="146" t="str">
        <f ca="1">IF(OFFSET('Dummy Payment (2)'!$C$21,AD2664-1,AC2664-1)&lt;&gt;"",-OFFSET('Dummy Payment (2)'!$C$21,AD2664-1,AC2664-1),"")</f>
        <v/>
      </c>
      <c r="AH2664" s="147" t="str">
        <f t="shared" ca="1" si="124"/>
        <v/>
      </c>
    </row>
    <row r="2665" spans="29:34" x14ac:dyDescent="0.3">
      <c r="AC2665" s="111">
        <f t="shared" si="122"/>
        <v>17</v>
      </c>
      <c r="AD2665" s="111">
        <f t="shared" si="123"/>
        <v>49</v>
      </c>
      <c r="AF2665" s="145" t="str">
        <f ca="1">IF(OFFSET('Dummy Payment (2)'!$B$21,AD2665-1,AC2665-1)&lt;&gt;"",OFFSET('Dummy Payment (2)'!$B$21,AD2665-1,AC2665-1),"")</f>
        <v/>
      </c>
      <c r="AG2665" s="146" t="str">
        <f ca="1">IF(OFFSET('Dummy Payment (2)'!$C$21,AD2665-1,AC2665-1)&lt;&gt;"",-OFFSET('Dummy Payment (2)'!$C$21,AD2665-1,AC2665-1),"")</f>
        <v/>
      </c>
      <c r="AH2665" s="147" t="str">
        <f t="shared" ca="1" si="124"/>
        <v/>
      </c>
    </row>
    <row r="2666" spans="29:34" x14ac:dyDescent="0.3">
      <c r="AC2666" s="111">
        <f t="shared" si="122"/>
        <v>17</v>
      </c>
      <c r="AD2666" s="111">
        <f t="shared" si="123"/>
        <v>50</v>
      </c>
      <c r="AF2666" s="145" t="str">
        <f ca="1">IF(OFFSET('Dummy Payment (2)'!$B$21,AD2666-1,AC2666-1)&lt;&gt;"",OFFSET('Dummy Payment (2)'!$B$21,AD2666-1,AC2666-1),"")</f>
        <v/>
      </c>
      <c r="AG2666" s="146" t="str">
        <f ca="1">IF(OFFSET('Dummy Payment (2)'!$C$21,AD2666-1,AC2666-1)&lt;&gt;"",-OFFSET('Dummy Payment (2)'!$C$21,AD2666-1,AC2666-1),"")</f>
        <v/>
      </c>
      <c r="AH2666" s="147" t="str">
        <f t="shared" ca="1" si="124"/>
        <v/>
      </c>
    </row>
    <row r="2667" spans="29:34" x14ac:dyDescent="0.3">
      <c r="AC2667" s="111">
        <f t="shared" si="122"/>
        <v>17</v>
      </c>
      <c r="AD2667" s="111">
        <f t="shared" si="123"/>
        <v>51</v>
      </c>
      <c r="AF2667" s="145" t="str">
        <f ca="1">IF(OFFSET('Dummy Payment (2)'!$B$21,AD2667-1,AC2667-1)&lt;&gt;"",OFFSET('Dummy Payment (2)'!$B$21,AD2667-1,AC2667-1),"")</f>
        <v/>
      </c>
      <c r="AG2667" s="146" t="str">
        <f ca="1">IF(OFFSET('Dummy Payment (2)'!$C$21,AD2667-1,AC2667-1)&lt;&gt;"",-OFFSET('Dummy Payment (2)'!$C$21,AD2667-1,AC2667-1),"")</f>
        <v/>
      </c>
      <c r="AH2667" s="147" t="str">
        <f t="shared" ca="1" si="124"/>
        <v/>
      </c>
    </row>
    <row r="2668" spans="29:34" x14ac:dyDescent="0.3">
      <c r="AC2668" s="111">
        <f t="shared" si="122"/>
        <v>17</v>
      </c>
      <c r="AD2668" s="111">
        <f t="shared" si="123"/>
        <v>52</v>
      </c>
      <c r="AF2668" s="145" t="str">
        <f ca="1">IF(OFFSET('Dummy Payment (2)'!$B$21,AD2668-1,AC2668-1)&lt;&gt;"",OFFSET('Dummy Payment (2)'!$B$21,AD2668-1,AC2668-1),"")</f>
        <v/>
      </c>
      <c r="AG2668" s="146" t="str">
        <f ca="1">IF(OFFSET('Dummy Payment (2)'!$C$21,AD2668-1,AC2668-1)&lt;&gt;"",-OFFSET('Dummy Payment (2)'!$C$21,AD2668-1,AC2668-1),"")</f>
        <v/>
      </c>
      <c r="AH2668" s="147" t="str">
        <f t="shared" ca="1" si="124"/>
        <v/>
      </c>
    </row>
    <row r="2669" spans="29:34" x14ac:dyDescent="0.3">
      <c r="AC2669" s="111">
        <f t="shared" si="122"/>
        <v>17</v>
      </c>
      <c r="AD2669" s="111">
        <f t="shared" si="123"/>
        <v>53</v>
      </c>
      <c r="AF2669" s="145" t="str">
        <f ca="1">IF(OFFSET('Dummy Payment (2)'!$B$21,AD2669-1,AC2669-1)&lt;&gt;"",OFFSET('Dummy Payment (2)'!$B$21,AD2669-1,AC2669-1),"")</f>
        <v/>
      </c>
      <c r="AG2669" s="146" t="str">
        <f ca="1">IF(OFFSET('Dummy Payment (2)'!$C$21,AD2669-1,AC2669-1)&lt;&gt;"",-OFFSET('Dummy Payment (2)'!$C$21,AD2669-1,AC2669-1),"")</f>
        <v/>
      </c>
      <c r="AH2669" s="147" t="str">
        <f t="shared" ca="1" si="124"/>
        <v/>
      </c>
    </row>
    <row r="2670" spans="29:34" x14ac:dyDescent="0.3">
      <c r="AC2670" s="111">
        <f t="shared" si="122"/>
        <v>17</v>
      </c>
      <c r="AD2670" s="111">
        <f t="shared" si="123"/>
        <v>54</v>
      </c>
      <c r="AF2670" s="145" t="str">
        <f ca="1">IF(OFFSET('Dummy Payment (2)'!$B$21,AD2670-1,AC2670-1)&lt;&gt;"",OFFSET('Dummy Payment (2)'!$B$21,AD2670-1,AC2670-1),"")</f>
        <v/>
      </c>
      <c r="AG2670" s="146" t="str">
        <f ca="1">IF(OFFSET('Dummy Payment (2)'!$C$21,AD2670-1,AC2670-1)&lt;&gt;"",-OFFSET('Dummy Payment (2)'!$C$21,AD2670-1,AC2670-1),"")</f>
        <v/>
      </c>
      <c r="AH2670" s="147" t="str">
        <f t="shared" ca="1" si="124"/>
        <v/>
      </c>
    </row>
    <row r="2671" spans="29:34" x14ac:dyDescent="0.3">
      <c r="AC2671" s="111">
        <f t="shared" si="122"/>
        <v>17</v>
      </c>
      <c r="AD2671" s="111">
        <f t="shared" si="123"/>
        <v>55</v>
      </c>
      <c r="AF2671" s="145" t="str">
        <f ca="1">IF(OFFSET('Dummy Payment (2)'!$B$21,AD2671-1,AC2671-1)&lt;&gt;"",OFFSET('Dummy Payment (2)'!$B$21,AD2671-1,AC2671-1),"")</f>
        <v/>
      </c>
      <c r="AG2671" s="146" t="str">
        <f ca="1">IF(OFFSET('Dummy Payment (2)'!$C$21,AD2671-1,AC2671-1)&lt;&gt;"",-OFFSET('Dummy Payment (2)'!$C$21,AD2671-1,AC2671-1),"")</f>
        <v/>
      </c>
      <c r="AH2671" s="147" t="str">
        <f t="shared" ca="1" si="124"/>
        <v/>
      </c>
    </row>
    <row r="2672" spans="29:34" x14ac:dyDescent="0.3">
      <c r="AC2672" s="111">
        <f t="shared" si="122"/>
        <v>17</v>
      </c>
      <c r="AD2672" s="111">
        <f t="shared" si="123"/>
        <v>56</v>
      </c>
      <c r="AF2672" s="145" t="str">
        <f ca="1">IF(OFFSET('Dummy Payment (2)'!$B$21,AD2672-1,AC2672-1)&lt;&gt;"",OFFSET('Dummy Payment (2)'!$B$21,AD2672-1,AC2672-1),"")</f>
        <v/>
      </c>
      <c r="AG2672" s="146" t="str">
        <f ca="1">IF(OFFSET('Dummy Payment (2)'!$C$21,AD2672-1,AC2672-1)&lt;&gt;"",-OFFSET('Dummy Payment (2)'!$C$21,AD2672-1,AC2672-1),"")</f>
        <v/>
      </c>
      <c r="AH2672" s="147" t="str">
        <f t="shared" ca="1" si="124"/>
        <v/>
      </c>
    </row>
    <row r="2673" spans="29:34" x14ac:dyDescent="0.3">
      <c r="AC2673" s="111">
        <f t="shared" si="122"/>
        <v>17</v>
      </c>
      <c r="AD2673" s="111">
        <f t="shared" si="123"/>
        <v>57</v>
      </c>
      <c r="AF2673" s="145" t="str">
        <f ca="1">IF(OFFSET('Dummy Payment (2)'!$B$21,AD2673-1,AC2673-1)&lt;&gt;"",OFFSET('Dummy Payment (2)'!$B$21,AD2673-1,AC2673-1),"")</f>
        <v/>
      </c>
      <c r="AG2673" s="146" t="str">
        <f ca="1">IF(OFFSET('Dummy Payment (2)'!$C$21,AD2673-1,AC2673-1)&lt;&gt;"",-OFFSET('Dummy Payment (2)'!$C$21,AD2673-1,AC2673-1),"")</f>
        <v/>
      </c>
      <c r="AH2673" s="147" t="str">
        <f t="shared" ca="1" si="124"/>
        <v/>
      </c>
    </row>
    <row r="2674" spans="29:34" x14ac:dyDescent="0.3">
      <c r="AC2674" s="111">
        <f t="shared" si="122"/>
        <v>17</v>
      </c>
      <c r="AD2674" s="111">
        <f t="shared" si="123"/>
        <v>58</v>
      </c>
      <c r="AF2674" s="145" t="str">
        <f ca="1">IF(OFFSET('Dummy Payment (2)'!$B$21,AD2674-1,AC2674-1)&lt;&gt;"",OFFSET('Dummy Payment (2)'!$B$21,AD2674-1,AC2674-1),"")</f>
        <v/>
      </c>
      <c r="AG2674" s="146" t="str">
        <f ca="1">IF(OFFSET('Dummy Payment (2)'!$C$21,AD2674-1,AC2674-1)&lt;&gt;"",-OFFSET('Dummy Payment (2)'!$C$21,AD2674-1,AC2674-1),"")</f>
        <v/>
      </c>
      <c r="AH2674" s="147" t="str">
        <f t="shared" ca="1" si="124"/>
        <v/>
      </c>
    </row>
    <row r="2675" spans="29:34" x14ac:dyDescent="0.3">
      <c r="AC2675" s="111">
        <f t="shared" si="122"/>
        <v>17</v>
      </c>
      <c r="AD2675" s="111">
        <f t="shared" si="123"/>
        <v>59</v>
      </c>
      <c r="AF2675" s="145" t="str">
        <f ca="1">IF(OFFSET('Dummy Payment (2)'!$B$21,AD2675-1,AC2675-1)&lt;&gt;"",OFFSET('Dummy Payment (2)'!$B$21,AD2675-1,AC2675-1),"")</f>
        <v/>
      </c>
      <c r="AG2675" s="146" t="str">
        <f ca="1">IF(OFFSET('Dummy Payment (2)'!$C$21,AD2675-1,AC2675-1)&lt;&gt;"",-OFFSET('Dummy Payment (2)'!$C$21,AD2675-1,AC2675-1),"")</f>
        <v/>
      </c>
      <c r="AH2675" s="147" t="str">
        <f t="shared" ca="1" si="124"/>
        <v/>
      </c>
    </row>
    <row r="2676" spans="29:34" x14ac:dyDescent="0.3">
      <c r="AC2676" s="111">
        <f t="shared" si="122"/>
        <v>17</v>
      </c>
      <c r="AD2676" s="111">
        <f t="shared" si="123"/>
        <v>60</v>
      </c>
      <c r="AF2676" s="145" t="str">
        <f ca="1">IF(OFFSET('Dummy Payment (2)'!$B$21,AD2676-1,AC2676-1)&lt;&gt;"",OFFSET('Dummy Payment (2)'!$B$21,AD2676-1,AC2676-1),"")</f>
        <v/>
      </c>
      <c r="AG2676" s="146" t="str">
        <f ca="1">IF(OFFSET('Dummy Payment (2)'!$C$21,AD2676-1,AC2676-1)&lt;&gt;"",-OFFSET('Dummy Payment (2)'!$C$21,AD2676-1,AC2676-1),"")</f>
        <v/>
      </c>
      <c r="AH2676" s="147" t="str">
        <f t="shared" ca="1" si="124"/>
        <v/>
      </c>
    </row>
    <row r="2677" spans="29:34" x14ac:dyDescent="0.3">
      <c r="AC2677" s="111">
        <f t="shared" si="122"/>
        <v>17</v>
      </c>
      <c r="AD2677" s="111">
        <f t="shared" si="123"/>
        <v>61</v>
      </c>
      <c r="AF2677" s="145" t="str">
        <f ca="1">IF(OFFSET('Dummy Payment (2)'!$B$21,AD2677-1,AC2677-1)&lt;&gt;"",OFFSET('Dummy Payment (2)'!$B$21,AD2677-1,AC2677-1),"")</f>
        <v/>
      </c>
      <c r="AG2677" s="146" t="str">
        <f ca="1">IF(OFFSET('Dummy Payment (2)'!$C$21,AD2677-1,AC2677-1)&lt;&gt;"",-OFFSET('Dummy Payment (2)'!$C$21,AD2677-1,AC2677-1),"")</f>
        <v/>
      </c>
      <c r="AH2677" s="147" t="str">
        <f t="shared" ca="1" si="124"/>
        <v/>
      </c>
    </row>
    <row r="2678" spans="29:34" x14ac:dyDescent="0.3">
      <c r="AC2678" s="111">
        <f t="shared" si="122"/>
        <v>17</v>
      </c>
      <c r="AD2678" s="111">
        <f t="shared" si="123"/>
        <v>62</v>
      </c>
      <c r="AF2678" s="145" t="str">
        <f ca="1">IF(OFFSET('Dummy Payment (2)'!$B$21,AD2678-1,AC2678-1)&lt;&gt;"",OFFSET('Dummy Payment (2)'!$B$21,AD2678-1,AC2678-1),"")</f>
        <v/>
      </c>
      <c r="AG2678" s="146" t="str">
        <f ca="1">IF(OFFSET('Dummy Payment (2)'!$C$21,AD2678-1,AC2678-1)&lt;&gt;"",-OFFSET('Dummy Payment (2)'!$C$21,AD2678-1,AC2678-1),"")</f>
        <v/>
      </c>
      <c r="AH2678" s="147" t="str">
        <f t="shared" ca="1" si="124"/>
        <v/>
      </c>
    </row>
    <row r="2679" spans="29:34" x14ac:dyDescent="0.3">
      <c r="AC2679" s="111">
        <f t="shared" ref="AC2679:AC2742" si="125">AC2569+2</f>
        <v>17</v>
      </c>
      <c r="AD2679" s="111">
        <f t="shared" ref="AD2679:AD2742" si="126">AD2569</f>
        <v>63</v>
      </c>
      <c r="AF2679" s="145" t="str">
        <f ca="1">IF(OFFSET('Dummy Payment (2)'!$B$21,AD2679-1,AC2679-1)&lt;&gt;"",OFFSET('Dummy Payment (2)'!$B$21,AD2679-1,AC2679-1),"")</f>
        <v/>
      </c>
      <c r="AG2679" s="146" t="str">
        <f ca="1">IF(OFFSET('Dummy Payment (2)'!$C$21,AD2679-1,AC2679-1)&lt;&gt;"",-OFFSET('Dummy Payment (2)'!$C$21,AD2679-1,AC2679-1),"")</f>
        <v/>
      </c>
      <c r="AH2679" s="147" t="str">
        <f t="shared" ref="AH2679:AH2742" ca="1" si="127">IF(AH2569&lt;&gt;"",AH2569,"")</f>
        <v/>
      </c>
    </row>
    <row r="2680" spans="29:34" x14ac:dyDescent="0.3">
      <c r="AC2680" s="111">
        <f t="shared" si="125"/>
        <v>17</v>
      </c>
      <c r="AD2680" s="111">
        <f t="shared" si="126"/>
        <v>64</v>
      </c>
      <c r="AF2680" s="145" t="str">
        <f ca="1">IF(OFFSET('Dummy Payment (2)'!$B$21,AD2680-1,AC2680-1)&lt;&gt;"",OFFSET('Dummy Payment (2)'!$B$21,AD2680-1,AC2680-1),"")</f>
        <v/>
      </c>
      <c r="AG2680" s="146" t="str">
        <f ca="1">IF(OFFSET('Dummy Payment (2)'!$C$21,AD2680-1,AC2680-1)&lt;&gt;"",-OFFSET('Dummy Payment (2)'!$C$21,AD2680-1,AC2680-1),"")</f>
        <v/>
      </c>
      <c r="AH2680" s="147" t="str">
        <f t="shared" ca="1" si="127"/>
        <v/>
      </c>
    </row>
    <row r="2681" spans="29:34" x14ac:dyDescent="0.3">
      <c r="AC2681" s="111">
        <f t="shared" si="125"/>
        <v>17</v>
      </c>
      <c r="AD2681" s="111">
        <f t="shared" si="126"/>
        <v>65</v>
      </c>
      <c r="AF2681" s="145" t="str">
        <f ca="1">IF(OFFSET('Dummy Payment (2)'!$B$21,AD2681-1,AC2681-1)&lt;&gt;"",OFFSET('Dummy Payment (2)'!$B$21,AD2681-1,AC2681-1),"")</f>
        <v/>
      </c>
      <c r="AG2681" s="146" t="str">
        <f ca="1">IF(OFFSET('Dummy Payment (2)'!$C$21,AD2681-1,AC2681-1)&lt;&gt;"",-OFFSET('Dummy Payment (2)'!$C$21,AD2681-1,AC2681-1),"")</f>
        <v/>
      </c>
      <c r="AH2681" s="147" t="str">
        <f t="shared" ca="1" si="127"/>
        <v/>
      </c>
    </row>
    <row r="2682" spans="29:34" x14ac:dyDescent="0.3">
      <c r="AC2682" s="111">
        <f t="shared" si="125"/>
        <v>17</v>
      </c>
      <c r="AD2682" s="111">
        <f t="shared" si="126"/>
        <v>66</v>
      </c>
      <c r="AF2682" s="145" t="str">
        <f ca="1">IF(OFFSET('Dummy Payment (2)'!$B$21,AD2682-1,AC2682-1)&lt;&gt;"",OFFSET('Dummy Payment (2)'!$B$21,AD2682-1,AC2682-1),"")</f>
        <v/>
      </c>
      <c r="AG2682" s="146" t="str">
        <f ca="1">IF(OFFSET('Dummy Payment (2)'!$C$21,AD2682-1,AC2682-1)&lt;&gt;"",-OFFSET('Dummy Payment (2)'!$C$21,AD2682-1,AC2682-1),"")</f>
        <v/>
      </c>
      <c r="AH2682" s="147" t="str">
        <f t="shared" ca="1" si="127"/>
        <v/>
      </c>
    </row>
    <row r="2683" spans="29:34" x14ac:dyDescent="0.3">
      <c r="AC2683" s="111">
        <f t="shared" si="125"/>
        <v>17</v>
      </c>
      <c r="AD2683" s="111">
        <f t="shared" si="126"/>
        <v>67</v>
      </c>
      <c r="AF2683" s="145" t="str">
        <f ca="1">IF(OFFSET('Dummy Payment (2)'!$B$21,AD2683-1,AC2683-1)&lt;&gt;"",OFFSET('Dummy Payment (2)'!$B$21,AD2683-1,AC2683-1),"")</f>
        <v/>
      </c>
      <c r="AG2683" s="146" t="str">
        <f ca="1">IF(OFFSET('Dummy Payment (2)'!$C$21,AD2683-1,AC2683-1)&lt;&gt;"",-OFFSET('Dummy Payment (2)'!$C$21,AD2683-1,AC2683-1),"")</f>
        <v/>
      </c>
      <c r="AH2683" s="147" t="str">
        <f t="shared" ca="1" si="127"/>
        <v/>
      </c>
    </row>
    <row r="2684" spans="29:34" x14ac:dyDescent="0.3">
      <c r="AC2684" s="111">
        <f t="shared" si="125"/>
        <v>17</v>
      </c>
      <c r="AD2684" s="111">
        <f t="shared" si="126"/>
        <v>68</v>
      </c>
      <c r="AF2684" s="145" t="str">
        <f ca="1">IF(OFFSET('Dummy Payment (2)'!$B$21,AD2684-1,AC2684-1)&lt;&gt;"",OFFSET('Dummy Payment (2)'!$B$21,AD2684-1,AC2684-1),"")</f>
        <v/>
      </c>
      <c r="AG2684" s="146" t="str">
        <f ca="1">IF(OFFSET('Dummy Payment (2)'!$C$21,AD2684-1,AC2684-1)&lt;&gt;"",-OFFSET('Dummy Payment (2)'!$C$21,AD2684-1,AC2684-1),"")</f>
        <v/>
      </c>
      <c r="AH2684" s="147" t="str">
        <f t="shared" ca="1" si="127"/>
        <v/>
      </c>
    </row>
    <row r="2685" spans="29:34" x14ac:dyDescent="0.3">
      <c r="AC2685" s="111">
        <f t="shared" si="125"/>
        <v>17</v>
      </c>
      <c r="AD2685" s="111">
        <f t="shared" si="126"/>
        <v>69</v>
      </c>
      <c r="AF2685" s="145" t="str">
        <f ca="1">IF(OFFSET('Dummy Payment (2)'!$B$21,AD2685-1,AC2685-1)&lt;&gt;"",OFFSET('Dummy Payment (2)'!$B$21,AD2685-1,AC2685-1),"")</f>
        <v/>
      </c>
      <c r="AG2685" s="146" t="str">
        <f ca="1">IF(OFFSET('Dummy Payment (2)'!$C$21,AD2685-1,AC2685-1)&lt;&gt;"",-OFFSET('Dummy Payment (2)'!$C$21,AD2685-1,AC2685-1),"")</f>
        <v/>
      </c>
      <c r="AH2685" s="147" t="str">
        <f t="shared" ca="1" si="127"/>
        <v/>
      </c>
    </row>
    <row r="2686" spans="29:34" x14ac:dyDescent="0.3">
      <c r="AC2686" s="111">
        <f t="shared" si="125"/>
        <v>17</v>
      </c>
      <c r="AD2686" s="111">
        <f t="shared" si="126"/>
        <v>70</v>
      </c>
      <c r="AF2686" s="145" t="str">
        <f ca="1">IF(OFFSET('Dummy Payment (2)'!$B$21,AD2686-1,AC2686-1)&lt;&gt;"",OFFSET('Dummy Payment (2)'!$B$21,AD2686-1,AC2686-1),"")</f>
        <v/>
      </c>
      <c r="AG2686" s="146" t="str">
        <f ca="1">IF(OFFSET('Dummy Payment (2)'!$C$21,AD2686-1,AC2686-1)&lt;&gt;"",-OFFSET('Dummy Payment (2)'!$C$21,AD2686-1,AC2686-1),"")</f>
        <v/>
      </c>
      <c r="AH2686" s="147" t="str">
        <f t="shared" ca="1" si="127"/>
        <v/>
      </c>
    </row>
    <row r="2687" spans="29:34" x14ac:dyDescent="0.3">
      <c r="AC2687" s="111">
        <f t="shared" si="125"/>
        <v>17</v>
      </c>
      <c r="AD2687" s="111">
        <f t="shared" si="126"/>
        <v>71</v>
      </c>
      <c r="AF2687" s="145" t="str">
        <f ca="1">IF(OFFSET('Dummy Payment (2)'!$B$21,AD2687-1,AC2687-1)&lt;&gt;"",OFFSET('Dummy Payment (2)'!$B$21,AD2687-1,AC2687-1),"")</f>
        <v/>
      </c>
      <c r="AG2687" s="146" t="str">
        <f ca="1">IF(OFFSET('Dummy Payment (2)'!$C$21,AD2687-1,AC2687-1)&lt;&gt;"",-OFFSET('Dummy Payment (2)'!$C$21,AD2687-1,AC2687-1),"")</f>
        <v/>
      </c>
      <c r="AH2687" s="147" t="str">
        <f t="shared" ca="1" si="127"/>
        <v/>
      </c>
    </row>
    <row r="2688" spans="29:34" x14ac:dyDescent="0.3">
      <c r="AC2688" s="111">
        <f t="shared" si="125"/>
        <v>17</v>
      </c>
      <c r="AD2688" s="111">
        <f t="shared" si="126"/>
        <v>72</v>
      </c>
      <c r="AF2688" s="145" t="str">
        <f ca="1">IF(OFFSET('Dummy Payment (2)'!$B$21,AD2688-1,AC2688-1)&lt;&gt;"",OFFSET('Dummy Payment (2)'!$B$21,AD2688-1,AC2688-1),"")</f>
        <v/>
      </c>
      <c r="AG2688" s="146" t="str">
        <f ca="1">IF(OFFSET('Dummy Payment (2)'!$C$21,AD2688-1,AC2688-1)&lt;&gt;"",-OFFSET('Dummy Payment (2)'!$C$21,AD2688-1,AC2688-1),"")</f>
        <v/>
      </c>
      <c r="AH2688" s="147" t="str">
        <f t="shared" ca="1" si="127"/>
        <v/>
      </c>
    </row>
    <row r="2689" spans="29:34" x14ac:dyDescent="0.3">
      <c r="AC2689" s="111">
        <f t="shared" si="125"/>
        <v>17</v>
      </c>
      <c r="AD2689" s="111">
        <f t="shared" si="126"/>
        <v>73</v>
      </c>
      <c r="AF2689" s="145" t="str">
        <f ca="1">IF(OFFSET('Dummy Payment (2)'!$B$21,AD2689-1,AC2689-1)&lt;&gt;"",OFFSET('Dummy Payment (2)'!$B$21,AD2689-1,AC2689-1),"")</f>
        <v/>
      </c>
      <c r="AG2689" s="146" t="str">
        <f ca="1">IF(OFFSET('Dummy Payment (2)'!$C$21,AD2689-1,AC2689-1)&lt;&gt;"",-OFFSET('Dummy Payment (2)'!$C$21,AD2689-1,AC2689-1),"")</f>
        <v/>
      </c>
      <c r="AH2689" s="147" t="str">
        <f t="shared" ca="1" si="127"/>
        <v/>
      </c>
    </row>
    <row r="2690" spans="29:34" x14ac:dyDescent="0.3">
      <c r="AC2690" s="111">
        <f t="shared" si="125"/>
        <v>17</v>
      </c>
      <c r="AD2690" s="111">
        <f t="shared" si="126"/>
        <v>74</v>
      </c>
      <c r="AF2690" s="145" t="str">
        <f ca="1">IF(OFFSET('Dummy Payment (2)'!$B$21,AD2690-1,AC2690-1)&lt;&gt;"",OFFSET('Dummy Payment (2)'!$B$21,AD2690-1,AC2690-1),"")</f>
        <v/>
      </c>
      <c r="AG2690" s="146" t="str">
        <f ca="1">IF(OFFSET('Dummy Payment (2)'!$C$21,AD2690-1,AC2690-1)&lt;&gt;"",-OFFSET('Dummy Payment (2)'!$C$21,AD2690-1,AC2690-1),"")</f>
        <v/>
      </c>
      <c r="AH2690" s="147" t="str">
        <f t="shared" ca="1" si="127"/>
        <v/>
      </c>
    </row>
    <row r="2691" spans="29:34" x14ac:dyDescent="0.3">
      <c r="AC2691" s="111">
        <f t="shared" si="125"/>
        <v>17</v>
      </c>
      <c r="AD2691" s="111">
        <f t="shared" si="126"/>
        <v>75</v>
      </c>
      <c r="AF2691" s="145" t="str">
        <f ca="1">IF(OFFSET('Dummy Payment (2)'!$B$21,AD2691-1,AC2691-1)&lt;&gt;"",OFFSET('Dummy Payment (2)'!$B$21,AD2691-1,AC2691-1),"")</f>
        <v/>
      </c>
      <c r="AG2691" s="146" t="str">
        <f ca="1">IF(OFFSET('Dummy Payment (2)'!$C$21,AD2691-1,AC2691-1)&lt;&gt;"",-OFFSET('Dummy Payment (2)'!$C$21,AD2691-1,AC2691-1),"")</f>
        <v/>
      </c>
      <c r="AH2691" s="147" t="str">
        <f t="shared" ca="1" si="127"/>
        <v/>
      </c>
    </row>
    <row r="2692" spans="29:34" x14ac:dyDescent="0.3">
      <c r="AC2692" s="111">
        <f t="shared" si="125"/>
        <v>17</v>
      </c>
      <c r="AD2692" s="111">
        <f t="shared" si="126"/>
        <v>76</v>
      </c>
      <c r="AF2692" s="145" t="str">
        <f ca="1">IF(OFFSET('Dummy Payment (2)'!$B$21,AD2692-1,AC2692-1)&lt;&gt;"",OFFSET('Dummy Payment (2)'!$B$21,AD2692-1,AC2692-1),"")</f>
        <v/>
      </c>
      <c r="AG2692" s="146" t="str">
        <f ca="1">IF(OFFSET('Dummy Payment (2)'!$C$21,AD2692-1,AC2692-1)&lt;&gt;"",-OFFSET('Dummy Payment (2)'!$C$21,AD2692-1,AC2692-1),"")</f>
        <v/>
      </c>
      <c r="AH2692" s="147" t="str">
        <f t="shared" ca="1" si="127"/>
        <v/>
      </c>
    </row>
    <row r="2693" spans="29:34" x14ac:dyDescent="0.3">
      <c r="AC2693" s="111">
        <f t="shared" si="125"/>
        <v>17</v>
      </c>
      <c r="AD2693" s="111">
        <f t="shared" si="126"/>
        <v>77</v>
      </c>
      <c r="AF2693" s="145" t="str">
        <f ca="1">IF(OFFSET('Dummy Payment (2)'!$B$21,AD2693-1,AC2693-1)&lt;&gt;"",OFFSET('Dummy Payment (2)'!$B$21,AD2693-1,AC2693-1),"")</f>
        <v/>
      </c>
      <c r="AG2693" s="146" t="str">
        <f ca="1">IF(OFFSET('Dummy Payment (2)'!$C$21,AD2693-1,AC2693-1)&lt;&gt;"",-OFFSET('Dummy Payment (2)'!$C$21,AD2693-1,AC2693-1),"")</f>
        <v/>
      </c>
      <c r="AH2693" s="147" t="str">
        <f t="shared" ca="1" si="127"/>
        <v/>
      </c>
    </row>
    <row r="2694" spans="29:34" x14ac:dyDescent="0.3">
      <c r="AC2694" s="111">
        <f t="shared" si="125"/>
        <v>17</v>
      </c>
      <c r="AD2694" s="111">
        <f t="shared" si="126"/>
        <v>78</v>
      </c>
      <c r="AF2694" s="145" t="str">
        <f ca="1">IF(OFFSET('Dummy Payment (2)'!$B$21,AD2694-1,AC2694-1)&lt;&gt;"",OFFSET('Dummy Payment (2)'!$B$21,AD2694-1,AC2694-1),"")</f>
        <v/>
      </c>
      <c r="AG2694" s="146" t="str">
        <f ca="1">IF(OFFSET('Dummy Payment (2)'!$C$21,AD2694-1,AC2694-1)&lt;&gt;"",-OFFSET('Dummy Payment (2)'!$C$21,AD2694-1,AC2694-1),"")</f>
        <v/>
      </c>
      <c r="AH2694" s="147" t="str">
        <f t="shared" ca="1" si="127"/>
        <v/>
      </c>
    </row>
    <row r="2695" spans="29:34" x14ac:dyDescent="0.3">
      <c r="AC2695" s="111">
        <f t="shared" si="125"/>
        <v>17</v>
      </c>
      <c r="AD2695" s="111">
        <f t="shared" si="126"/>
        <v>79</v>
      </c>
      <c r="AF2695" s="145" t="str">
        <f ca="1">IF(OFFSET('Dummy Payment (2)'!$B$21,AD2695-1,AC2695-1)&lt;&gt;"",OFFSET('Dummy Payment (2)'!$B$21,AD2695-1,AC2695-1),"")</f>
        <v/>
      </c>
      <c r="AG2695" s="146" t="str">
        <f ca="1">IF(OFFSET('Dummy Payment (2)'!$C$21,AD2695-1,AC2695-1)&lt;&gt;"",-OFFSET('Dummy Payment (2)'!$C$21,AD2695-1,AC2695-1),"")</f>
        <v/>
      </c>
      <c r="AH2695" s="147" t="str">
        <f t="shared" ca="1" si="127"/>
        <v/>
      </c>
    </row>
    <row r="2696" spans="29:34" x14ac:dyDescent="0.3">
      <c r="AC2696" s="111">
        <f t="shared" si="125"/>
        <v>17</v>
      </c>
      <c r="AD2696" s="111">
        <f t="shared" si="126"/>
        <v>80</v>
      </c>
      <c r="AF2696" s="145" t="str">
        <f ca="1">IF(OFFSET('Dummy Payment (2)'!$B$21,AD2696-1,AC2696-1)&lt;&gt;"",OFFSET('Dummy Payment (2)'!$B$21,AD2696-1,AC2696-1),"")</f>
        <v/>
      </c>
      <c r="AG2696" s="146" t="str">
        <f ca="1">IF(OFFSET('Dummy Payment (2)'!$C$21,AD2696-1,AC2696-1)&lt;&gt;"",-OFFSET('Dummy Payment (2)'!$C$21,AD2696-1,AC2696-1),"")</f>
        <v/>
      </c>
      <c r="AH2696" s="147" t="str">
        <f t="shared" ca="1" si="127"/>
        <v/>
      </c>
    </row>
    <row r="2697" spans="29:34" x14ac:dyDescent="0.3">
      <c r="AC2697" s="111">
        <f t="shared" si="125"/>
        <v>17</v>
      </c>
      <c r="AD2697" s="111">
        <f t="shared" si="126"/>
        <v>81</v>
      </c>
      <c r="AF2697" s="145" t="str">
        <f ca="1">IF(OFFSET('Dummy Payment (2)'!$B$21,AD2697-1,AC2697-1)&lt;&gt;"",OFFSET('Dummy Payment (2)'!$B$21,AD2697-1,AC2697-1),"")</f>
        <v/>
      </c>
      <c r="AG2697" s="146" t="str">
        <f ca="1">IF(OFFSET('Dummy Payment (2)'!$C$21,AD2697-1,AC2697-1)&lt;&gt;"",-OFFSET('Dummy Payment (2)'!$C$21,AD2697-1,AC2697-1),"")</f>
        <v/>
      </c>
      <c r="AH2697" s="147" t="str">
        <f t="shared" ca="1" si="127"/>
        <v/>
      </c>
    </row>
    <row r="2698" spans="29:34" x14ac:dyDescent="0.3">
      <c r="AC2698" s="111">
        <f t="shared" si="125"/>
        <v>17</v>
      </c>
      <c r="AD2698" s="111">
        <f t="shared" si="126"/>
        <v>82</v>
      </c>
      <c r="AF2698" s="145" t="str">
        <f ca="1">IF(OFFSET('Dummy Payment (2)'!$B$21,AD2698-1,AC2698-1)&lt;&gt;"",OFFSET('Dummy Payment (2)'!$B$21,AD2698-1,AC2698-1),"")</f>
        <v/>
      </c>
      <c r="AG2698" s="146" t="str">
        <f ca="1">IF(OFFSET('Dummy Payment (2)'!$C$21,AD2698-1,AC2698-1)&lt;&gt;"",-OFFSET('Dummy Payment (2)'!$C$21,AD2698-1,AC2698-1),"")</f>
        <v/>
      </c>
      <c r="AH2698" s="147" t="str">
        <f t="shared" ca="1" si="127"/>
        <v/>
      </c>
    </row>
    <row r="2699" spans="29:34" x14ac:dyDescent="0.3">
      <c r="AC2699" s="111">
        <f t="shared" si="125"/>
        <v>17</v>
      </c>
      <c r="AD2699" s="111">
        <f t="shared" si="126"/>
        <v>83</v>
      </c>
      <c r="AF2699" s="145" t="str">
        <f ca="1">IF(OFFSET('Dummy Payment (2)'!$B$21,AD2699-1,AC2699-1)&lt;&gt;"",OFFSET('Dummy Payment (2)'!$B$21,AD2699-1,AC2699-1),"")</f>
        <v/>
      </c>
      <c r="AG2699" s="146" t="str">
        <f ca="1">IF(OFFSET('Dummy Payment (2)'!$C$21,AD2699-1,AC2699-1)&lt;&gt;"",-OFFSET('Dummy Payment (2)'!$C$21,AD2699-1,AC2699-1),"")</f>
        <v/>
      </c>
      <c r="AH2699" s="147" t="str">
        <f t="shared" ca="1" si="127"/>
        <v/>
      </c>
    </row>
    <row r="2700" spans="29:34" x14ac:dyDescent="0.3">
      <c r="AC2700" s="111">
        <f t="shared" si="125"/>
        <v>17</v>
      </c>
      <c r="AD2700" s="111">
        <f t="shared" si="126"/>
        <v>84</v>
      </c>
      <c r="AF2700" s="145" t="str">
        <f ca="1">IF(OFFSET('Dummy Payment (2)'!$B$21,AD2700-1,AC2700-1)&lt;&gt;"",OFFSET('Dummy Payment (2)'!$B$21,AD2700-1,AC2700-1),"")</f>
        <v/>
      </c>
      <c r="AG2700" s="146" t="str">
        <f ca="1">IF(OFFSET('Dummy Payment (2)'!$C$21,AD2700-1,AC2700-1)&lt;&gt;"",-OFFSET('Dummy Payment (2)'!$C$21,AD2700-1,AC2700-1),"")</f>
        <v/>
      </c>
      <c r="AH2700" s="147" t="str">
        <f t="shared" ca="1" si="127"/>
        <v/>
      </c>
    </row>
    <row r="2701" spans="29:34" x14ac:dyDescent="0.3">
      <c r="AC2701" s="111">
        <f t="shared" si="125"/>
        <v>17</v>
      </c>
      <c r="AD2701" s="111">
        <f t="shared" si="126"/>
        <v>85</v>
      </c>
      <c r="AF2701" s="145" t="str">
        <f ca="1">IF(OFFSET('Dummy Payment (2)'!$B$21,AD2701-1,AC2701-1)&lt;&gt;"",OFFSET('Dummy Payment (2)'!$B$21,AD2701-1,AC2701-1),"")</f>
        <v/>
      </c>
      <c r="AG2701" s="146" t="str">
        <f ca="1">IF(OFFSET('Dummy Payment (2)'!$C$21,AD2701-1,AC2701-1)&lt;&gt;"",-OFFSET('Dummy Payment (2)'!$C$21,AD2701-1,AC2701-1),"")</f>
        <v/>
      </c>
      <c r="AH2701" s="147" t="str">
        <f t="shared" ca="1" si="127"/>
        <v/>
      </c>
    </row>
    <row r="2702" spans="29:34" x14ac:dyDescent="0.3">
      <c r="AC2702" s="111">
        <f t="shared" si="125"/>
        <v>17</v>
      </c>
      <c r="AD2702" s="111">
        <f t="shared" si="126"/>
        <v>86</v>
      </c>
      <c r="AF2702" s="145" t="str">
        <f ca="1">IF(OFFSET('Dummy Payment (2)'!$B$21,AD2702-1,AC2702-1)&lt;&gt;"",OFFSET('Dummy Payment (2)'!$B$21,AD2702-1,AC2702-1),"")</f>
        <v/>
      </c>
      <c r="AG2702" s="146" t="str">
        <f ca="1">IF(OFFSET('Dummy Payment (2)'!$C$21,AD2702-1,AC2702-1)&lt;&gt;"",-OFFSET('Dummy Payment (2)'!$C$21,AD2702-1,AC2702-1),"")</f>
        <v/>
      </c>
      <c r="AH2702" s="147" t="str">
        <f t="shared" ca="1" si="127"/>
        <v/>
      </c>
    </row>
    <row r="2703" spans="29:34" x14ac:dyDescent="0.3">
      <c r="AC2703" s="111">
        <f t="shared" si="125"/>
        <v>17</v>
      </c>
      <c r="AD2703" s="111">
        <f t="shared" si="126"/>
        <v>87</v>
      </c>
      <c r="AF2703" s="145" t="str">
        <f ca="1">IF(OFFSET('Dummy Payment (2)'!$B$21,AD2703-1,AC2703-1)&lt;&gt;"",OFFSET('Dummy Payment (2)'!$B$21,AD2703-1,AC2703-1),"")</f>
        <v/>
      </c>
      <c r="AG2703" s="146" t="str">
        <f ca="1">IF(OFFSET('Dummy Payment (2)'!$C$21,AD2703-1,AC2703-1)&lt;&gt;"",-OFFSET('Dummy Payment (2)'!$C$21,AD2703-1,AC2703-1),"")</f>
        <v/>
      </c>
      <c r="AH2703" s="147" t="str">
        <f t="shared" ca="1" si="127"/>
        <v/>
      </c>
    </row>
    <row r="2704" spans="29:34" x14ac:dyDescent="0.3">
      <c r="AC2704" s="111">
        <f t="shared" si="125"/>
        <v>17</v>
      </c>
      <c r="AD2704" s="111">
        <f t="shared" si="126"/>
        <v>88</v>
      </c>
      <c r="AF2704" s="145" t="str">
        <f ca="1">IF(OFFSET('Dummy Payment (2)'!$B$21,AD2704-1,AC2704-1)&lt;&gt;"",OFFSET('Dummy Payment (2)'!$B$21,AD2704-1,AC2704-1),"")</f>
        <v/>
      </c>
      <c r="AG2704" s="146" t="str">
        <f ca="1">IF(OFFSET('Dummy Payment (2)'!$C$21,AD2704-1,AC2704-1)&lt;&gt;"",-OFFSET('Dummy Payment (2)'!$C$21,AD2704-1,AC2704-1),"")</f>
        <v/>
      </c>
      <c r="AH2704" s="147" t="str">
        <f t="shared" ca="1" si="127"/>
        <v/>
      </c>
    </row>
    <row r="2705" spans="29:34" x14ac:dyDescent="0.3">
      <c r="AC2705" s="111">
        <f t="shared" si="125"/>
        <v>17</v>
      </c>
      <c r="AD2705" s="111">
        <f t="shared" si="126"/>
        <v>89</v>
      </c>
      <c r="AF2705" s="145" t="str">
        <f ca="1">IF(OFFSET('Dummy Payment (2)'!$B$21,AD2705-1,AC2705-1)&lt;&gt;"",OFFSET('Dummy Payment (2)'!$B$21,AD2705-1,AC2705-1),"")</f>
        <v/>
      </c>
      <c r="AG2705" s="146" t="str">
        <f ca="1">IF(OFFSET('Dummy Payment (2)'!$C$21,AD2705-1,AC2705-1)&lt;&gt;"",-OFFSET('Dummy Payment (2)'!$C$21,AD2705-1,AC2705-1),"")</f>
        <v/>
      </c>
      <c r="AH2705" s="147" t="str">
        <f t="shared" ca="1" si="127"/>
        <v/>
      </c>
    </row>
    <row r="2706" spans="29:34" x14ac:dyDescent="0.3">
      <c r="AC2706" s="111">
        <f t="shared" si="125"/>
        <v>17</v>
      </c>
      <c r="AD2706" s="111">
        <f t="shared" si="126"/>
        <v>90</v>
      </c>
      <c r="AF2706" s="145" t="str">
        <f ca="1">IF(OFFSET('Dummy Payment (2)'!$B$21,AD2706-1,AC2706-1)&lt;&gt;"",OFFSET('Dummy Payment (2)'!$B$21,AD2706-1,AC2706-1),"")</f>
        <v/>
      </c>
      <c r="AG2706" s="146" t="str">
        <f ca="1">IF(OFFSET('Dummy Payment (2)'!$C$21,AD2706-1,AC2706-1)&lt;&gt;"",-OFFSET('Dummy Payment (2)'!$C$21,AD2706-1,AC2706-1),"")</f>
        <v/>
      </c>
      <c r="AH2706" s="147" t="str">
        <f t="shared" ca="1" si="127"/>
        <v/>
      </c>
    </row>
    <row r="2707" spans="29:34" x14ac:dyDescent="0.3">
      <c r="AC2707" s="111">
        <f t="shared" si="125"/>
        <v>17</v>
      </c>
      <c r="AD2707" s="111">
        <f t="shared" si="126"/>
        <v>81</v>
      </c>
      <c r="AF2707" s="145" t="str">
        <f ca="1">IF(OFFSET('Dummy Payment (2)'!$B$21,AD2707-1,AC2707-1)&lt;&gt;"",OFFSET('Dummy Payment (2)'!$B$21,AD2707-1,AC2707-1),"")</f>
        <v/>
      </c>
      <c r="AG2707" s="146" t="str">
        <f ca="1">IF(OFFSET('Dummy Payment (2)'!$C$21,AD2707-1,AC2707-1)&lt;&gt;"",-OFFSET('Dummy Payment (2)'!$C$21,AD2707-1,AC2707-1),"")</f>
        <v/>
      </c>
      <c r="AH2707" s="147" t="str">
        <f t="shared" ca="1" si="127"/>
        <v/>
      </c>
    </row>
    <row r="2708" spans="29:34" x14ac:dyDescent="0.3">
      <c r="AC2708" s="111">
        <f t="shared" si="125"/>
        <v>17</v>
      </c>
      <c r="AD2708" s="111">
        <f t="shared" si="126"/>
        <v>82</v>
      </c>
      <c r="AF2708" s="145" t="str">
        <f ca="1">IF(OFFSET('Dummy Payment (2)'!$B$21,AD2708-1,AC2708-1)&lt;&gt;"",OFFSET('Dummy Payment (2)'!$B$21,AD2708-1,AC2708-1),"")</f>
        <v/>
      </c>
      <c r="AG2708" s="146" t="str">
        <f ca="1">IF(OFFSET('Dummy Payment (2)'!$C$21,AD2708-1,AC2708-1)&lt;&gt;"",-OFFSET('Dummy Payment (2)'!$C$21,AD2708-1,AC2708-1),"")</f>
        <v/>
      </c>
      <c r="AH2708" s="147" t="str">
        <f t="shared" ca="1" si="127"/>
        <v/>
      </c>
    </row>
    <row r="2709" spans="29:34" x14ac:dyDescent="0.3">
      <c r="AC2709" s="111">
        <f t="shared" si="125"/>
        <v>17</v>
      </c>
      <c r="AD2709" s="111">
        <f t="shared" si="126"/>
        <v>83</v>
      </c>
      <c r="AF2709" s="145" t="str">
        <f ca="1">IF(OFFSET('Dummy Payment (2)'!$B$21,AD2709-1,AC2709-1)&lt;&gt;"",OFFSET('Dummy Payment (2)'!$B$21,AD2709-1,AC2709-1),"")</f>
        <v/>
      </c>
      <c r="AG2709" s="146" t="str">
        <f ca="1">IF(OFFSET('Dummy Payment (2)'!$C$21,AD2709-1,AC2709-1)&lt;&gt;"",-OFFSET('Dummy Payment (2)'!$C$21,AD2709-1,AC2709-1),"")</f>
        <v/>
      </c>
      <c r="AH2709" s="147" t="str">
        <f t="shared" ca="1" si="127"/>
        <v/>
      </c>
    </row>
    <row r="2710" spans="29:34" x14ac:dyDescent="0.3">
      <c r="AC2710" s="111">
        <f t="shared" si="125"/>
        <v>17</v>
      </c>
      <c r="AD2710" s="111">
        <f t="shared" si="126"/>
        <v>84</v>
      </c>
      <c r="AF2710" s="145" t="str">
        <f ca="1">IF(OFFSET('Dummy Payment (2)'!$B$21,AD2710-1,AC2710-1)&lt;&gt;"",OFFSET('Dummy Payment (2)'!$B$21,AD2710-1,AC2710-1),"")</f>
        <v/>
      </c>
      <c r="AG2710" s="146" t="str">
        <f ca="1">IF(OFFSET('Dummy Payment (2)'!$C$21,AD2710-1,AC2710-1)&lt;&gt;"",-OFFSET('Dummy Payment (2)'!$C$21,AD2710-1,AC2710-1),"")</f>
        <v/>
      </c>
      <c r="AH2710" s="147" t="str">
        <f t="shared" ca="1" si="127"/>
        <v/>
      </c>
    </row>
    <row r="2711" spans="29:34" x14ac:dyDescent="0.3">
      <c r="AC2711" s="111">
        <f t="shared" si="125"/>
        <v>17</v>
      </c>
      <c r="AD2711" s="111">
        <f t="shared" si="126"/>
        <v>85</v>
      </c>
      <c r="AF2711" s="145" t="str">
        <f ca="1">IF(OFFSET('Dummy Payment (2)'!$B$21,AD2711-1,AC2711-1)&lt;&gt;"",OFFSET('Dummy Payment (2)'!$B$21,AD2711-1,AC2711-1),"")</f>
        <v/>
      </c>
      <c r="AG2711" s="146" t="str">
        <f ca="1">IF(OFFSET('Dummy Payment (2)'!$C$21,AD2711-1,AC2711-1)&lt;&gt;"",-OFFSET('Dummy Payment (2)'!$C$21,AD2711-1,AC2711-1),"")</f>
        <v/>
      </c>
      <c r="AH2711" s="147" t="str">
        <f t="shared" ca="1" si="127"/>
        <v/>
      </c>
    </row>
    <row r="2712" spans="29:34" x14ac:dyDescent="0.3">
      <c r="AC2712" s="111">
        <f t="shared" si="125"/>
        <v>17</v>
      </c>
      <c r="AD2712" s="111">
        <f t="shared" si="126"/>
        <v>86</v>
      </c>
      <c r="AF2712" s="145" t="str">
        <f ca="1">IF(OFFSET('Dummy Payment (2)'!$B$21,AD2712-1,AC2712-1)&lt;&gt;"",OFFSET('Dummy Payment (2)'!$B$21,AD2712-1,AC2712-1),"")</f>
        <v/>
      </c>
      <c r="AG2712" s="146" t="str">
        <f ca="1">IF(OFFSET('Dummy Payment (2)'!$C$21,AD2712-1,AC2712-1)&lt;&gt;"",-OFFSET('Dummy Payment (2)'!$C$21,AD2712-1,AC2712-1),"")</f>
        <v/>
      </c>
      <c r="AH2712" s="147" t="str">
        <f t="shared" ca="1" si="127"/>
        <v/>
      </c>
    </row>
    <row r="2713" spans="29:34" x14ac:dyDescent="0.3">
      <c r="AC2713" s="111">
        <f t="shared" si="125"/>
        <v>17</v>
      </c>
      <c r="AD2713" s="111">
        <f t="shared" si="126"/>
        <v>87</v>
      </c>
      <c r="AF2713" s="145" t="str">
        <f ca="1">IF(OFFSET('Dummy Payment (2)'!$B$21,AD2713-1,AC2713-1)&lt;&gt;"",OFFSET('Dummy Payment (2)'!$B$21,AD2713-1,AC2713-1),"")</f>
        <v/>
      </c>
      <c r="AG2713" s="146" t="str">
        <f ca="1">IF(OFFSET('Dummy Payment (2)'!$C$21,AD2713-1,AC2713-1)&lt;&gt;"",-OFFSET('Dummy Payment (2)'!$C$21,AD2713-1,AC2713-1),"")</f>
        <v/>
      </c>
      <c r="AH2713" s="147" t="str">
        <f t="shared" ca="1" si="127"/>
        <v/>
      </c>
    </row>
    <row r="2714" spans="29:34" x14ac:dyDescent="0.3">
      <c r="AC2714" s="111">
        <f t="shared" si="125"/>
        <v>17</v>
      </c>
      <c r="AD2714" s="111">
        <f t="shared" si="126"/>
        <v>88</v>
      </c>
      <c r="AF2714" s="145" t="str">
        <f ca="1">IF(OFFSET('Dummy Payment (2)'!$B$21,AD2714-1,AC2714-1)&lt;&gt;"",OFFSET('Dummy Payment (2)'!$B$21,AD2714-1,AC2714-1),"")</f>
        <v/>
      </c>
      <c r="AG2714" s="146" t="str">
        <f ca="1">IF(OFFSET('Dummy Payment (2)'!$C$21,AD2714-1,AC2714-1)&lt;&gt;"",-OFFSET('Dummy Payment (2)'!$C$21,AD2714-1,AC2714-1),"")</f>
        <v/>
      </c>
      <c r="AH2714" s="147" t="str">
        <f t="shared" ca="1" si="127"/>
        <v/>
      </c>
    </row>
    <row r="2715" spans="29:34" x14ac:dyDescent="0.3">
      <c r="AC2715" s="111">
        <f t="shared" si="125"/>
        <v>17</v>
      </c>
      <c r="AD2715" s="111">
        <f t="shared" si="126"/>
        <v>89</v>
      </c>
      <c r="AF2715" s="145" t="str">
        <f ca="1">IF(OFFSET('Dummy Payment (2)'!$B$21,AD2715-1,AC2715-1)&lt;&gt;"",OFFSET('Dummy Payment (2)'!$B$21,AD2715-1,AC2715-1),"")</f>
        <v/>
      </c>
      <c r="AG2715" s="146" t="str">
        <f ca="1">IF(OFFSET('Dummy Payment (2)'!$C$21,AD2715-1,AC2715-1)&lt;&gt;"",-OFFSET('Dummy Payment (2)'!$C$21,AD2715-1,AC2715-1),"")</f>
        <v/>
      </c>
      <c r="AH2715" s="147" t="str">
        <f t="shared" ca="1" si="127"/>
        <v/>
      </c>
    </row>
    <row r="2716" spans="29:34" x14ac:dyDescent="0.3">
      <c r="AC2716" s="111">
        <f t="shared" si="125"/>
        <v>17</v>
      </c>
      <c r="AD2716" s="111">
        <f t="shared" si="126"/>
        <v>90</v>
      </c>
      <c r="AF2716" s="145" t="str">
        <f ca="1">IF(OFFSET('Dummy Payment (2)'!$B$21,AD2716-1,AC2716-1)&lt;&gt;"",OFFSET('Dummy Payment (2)'!$B$21,AD2716-1,AC2716-1),"")</f>
        <v/>
      </c>
      <c r="AG2716" s="146" t="str">
        <f ca="1">IF(OFFSET('Dummy Payment (2)'!$C$21,AD2716-1,AC2716-1)&lt;&gt;"",-OFFSET('Dummy Payment (2)'!$C$21,AD2716-1,AC2716-1),"")</f>
        <v/>
      </c>
      <c r="AH2716" s="147" t="str">
        <f t="shared" ca="1" si="127"/>
        <v/>
      </c>
    </row>
    <row r="2717" spans="29:34" x14ac:dyDescent="0.3">
      <c r="AC2717" s="111">
        <f t="shared" si="125"/>
        <v>17</v>
      </c>
      <c r="AD2717" s="111">
        <f t="shared" si="126"/>
        <v>81</v>
      </c>
      <c r="AF2717" s="145" t="str">
        <f ca="1">IF(OFFSET('Dummy Payment (2)'!$B$21,AD2717-1,AC2717-1)&lt;&gt;"",OFFSET('Dummy Payment (2)'!$B$21,AD2717-1,AC2717-1),"")</f>
        <v/>
      </c>
      <c r="AG2717" s="146" t="str">
        <f ca="1">IF(OFFSET('Dummy Payment (2)'!$C$21,AD2717-1,AC2717-1)&lt;&gt;"",-OFFSET('Dummy Payment (2)'!$C$21,AD2717-1,AC2717-1),"")</f>
        <v/>
      </c>
      <c r="AH2717" s="147" t="str">
        <f t="shared" ca="1" si="127"/>
        <v/>
      </c>
    </row>
    <row r="2718" spans="29:34" x14ac:dyDescent="0.3">
      <c r="AC2718" s="111">
        <f t="shared" si="125"/>
        <v>17</v>
      </c>
      <c r="AD2718" s="111">
        <f t="shared" si="126"/>
        <v>82</v>
      </c>
      <c r="AF2718" s="145" t="str">
        <f ca="1">IF(OFFSET('Dummy Payment (2)'!$B$21,AD2718-1,AC2718-1)&lt;&gt;"",OFFSET('Dummy Payment (2)'!$B$21,AD2718-1,AC2718-1),"")</f>
        <v/>
      </c>
      <c r="AG2718" s="146" t="str">
        <f ca="1">IF(OFFSET('Dummy Payment (2)'!$C$21,AD2718-1,AC2718-1)&lt;&gt;"",-OFFSET('Dummy Payment (2)'!$C$21,AD2718-1,AC2718-1),"")</f>
        <v/>
      </c>
      <c r="AH2718" s="147" t="str">
        <f t="shared" ca="1" si="127"/>
        <v/>
      </c>
    </row>
    <row r="2719" spans="29:34" x14ac:dyDescent="0.3">
      <c r="AC2719" s="111">
        <f t="shared" si="125"/>
        <v>17</v>
      </c>
      <c r="AD2719" s="111">
        <f t="shared" si="126"/>
        <v>83</v>
      </c>
      <c r="AF2719" s="145" t="str">
        <f ca="1">IF(OFFSET('Dummy Payment (2)'!$B$21,AD2719-1,AC2719-1)&lt;&gt;"",OFFSET('Dummy Payment (2)'!$B$21,AD2719-1,AC2719-1),"")</f>
        <v/>
      </c>
      <c r="AG2719" s="146" t="str">
        <f ca="1">IF(OFFSET('Dummy Payment (2)'!$C$21,AD2719-1,AC2719-1)&lt;&gt;"",-OFFSET('Dummy Payment (2)'!$C$21,AD2719-1,AC2719-1),"")</f>
        <v/>
      </c>
      <c r="AH2719" s="147" t="str">
        <f t="shared" ca="1" si="127"/>
        <v/>
      </c>
    </row>
    <row r="2720" spans="29:34" x14ac:dyDescent="0.3">
      <c r="AC2720" s="111">
        <f t="shared" si="125"/>
        <v>17</v>
      </c>
      <c r="AD2720" s="111">
        <f t="shared" si="126"/>
        <v>84</v>
      </c>
      <c r="AF2720" s="145" t="str">
        <f ca="1">IF(OFFSET('Dummy Payment (2)'!$B$21,AD2720-1,AC2720-1)&lt;&gt;"",OFFSET('Dummy Payment (2)'!$B$21,AD2720-1,AC2720-1),"")</f>
        <v/>
      </c>
      <c r="AG2720" s="146" t="str">
        <f ca="1">IF(OFFSET('Dummy Payment (2)'!$C$21,AD2720-1,AC2720-1)&lt;&gt;"",-OFFSET('Dummy Payment (2)'!$C$21,AD2720-1,AC2720-1),"")</f>
        <v/>
      </c>
      <c r="AH2720" s="147" t="str">
        <f t="shared" ca="1" si="127"/>
        <v/>
      </c>
    </row>
    <row r="2721" spans="29:34" x14ac:dyDescent="0.3">
      <c r="AC2721" s="111">
        <f t="shared" si="125"/>
        <v>17</v>
      </c>
      <c r="AD2721" s="111">
        <f t="shared" si="126"/>
        <v>85</v>
      </c>
      <c r="AF2721" s="145" t="str">
        <f ca="1">IF(OFFSET('Dummy Payment (2)'!$B$21,AD2721-1,AC2721-1)&lt;&gt;"",OFFSET('Dummy Payment (2)'!$B$21,AD2721-1,AC2721-1),"")</f>
        <v/>
      </c>
      <c r="AG2721" s="146" t="str">
        <f ca="1">IF(OFFSET('Dummy Payment (2)'!$C$21,AD2721-1,AC2721-1)&lt;&gt;"",-OFFSET('Dummy Payment (2)'!$C$21,AD2721-1,AC2721-1),"")</f>
        <v/>
      </c>
      <c r="AH2721" s="147" t="str">
        <f t="shared" ca="1" si="127"/>
        <v/>
      </c>
    </row>
    <row r="2722" spans="29:34" x14ac:dyDescent="0.3">
      <c r="AC2722" s="111">
        <f t="shared" si="125"/>
        <v>17</v>
      </c>
      <c r="AD2722" s="111">
        <f t="shared" si="126"/>
        <v>86</v>
      </c>
      <c r="AF2722" s="145" t="str">
        <f ca="1">IF(OFFSET('Dummy Payment (2)'!$B$21,AD2722-1,AC2722-1)&lt;&gt;"",OFFSET('Dummy Payment (2)'!$B$21,AD2722-1,AC2722-1),"")</f>
        <v/>
      </c>
      <c r="AG2722" s="146" t="str">
        <f ca="1">IF(OFFSET('Dummy Payment (2)'!$C$21,AD2722-1,AC2722-1)&lt;&gt;"",-OFFSET('Dummy Payment (2)'!$C$21,AD2722-1,AC2722-1),"")</f>
        <v/>
      </c>
      <c r="AH2722" s="147" t="str">
        <f t="shared" ca="1" si="127"/>
        <v/>
      </c>
    </row>
    <row r="2723" spans="29:34" x14ac:dyDescent="0.3">
      <c r="AC2723" s="111">
        <f t="shared" si="125"/>
        <v>17</v>
      </c>
      <c r="AD2723" s="111">
        <f t="shared" si="126"/>
        <v>87</v>
      </c>
      <c r="AF2723" s="145" t="str">
        <f ca="1">IF(OFFSET('Dummy Payment (2)'!$B$21,AD2723-1,AC2723-1)&lt;&gt;"",OFFSET('Dummy Payment (2)'!$B$21,AD2723-1,AC2723-1),"")</f>
        <v/>
      </c>
      <c r="AG2723" s="146" t="str">
        <f ca="1">IF(OFFSET('Dummy Payment (2)'!$C$21,AD2723-1,AC2723-1)&lt;&gt;"",-OFFSET('Dummy Payment (2)'!$C$21,AD2723-1,AC2723-1),"")</f>
        <v/>
      </c>
      <c r="AH2723" s="147" t="str">
        <f t="shared" ca="1" si="127"/>
        <v/>
      </c>
    </row>
    <row r="2724" spans="29:34" x14ac:dyDescent="0.3">
      <c r="AC2724" s="111">
        <f t="shared" si="125"/>
        <v>17</v>
      </c>
      <c r="AD2724" s="111">
        <f t="shared" si="126"/>
        <v>88</v>
      </c>
      <c r="AF2724" s="145" t="str">
        <f ca="1">IF(OFFSET('Dummy Payment (2)'!$B$21,AD2724-1,AC2724-1)&lt;&gt;"",OFFSET('Dummy Payment (2)'!$B$21,AD2724-1,AC2724-1),"")</f>
        <v/>
      </c>
      <c r="AG2724" s="146" t="str">
        <f ca="1">IF(OFFSET('Dummy Payment (2)'!$C$21,AD2724-1,AC2724-1)&lt;&gt;"",-OFFSET('Dummy Payment (2)'!$C$21,AD2724-1,AC2724-1),"")</f>
        <v/>
      </c>
      <c r="AH2724" s="147" t="str">
        <f t="shared" ca="1" si="127"/>
        <v/>
      </c>
    </row>
    <row r="2725" spans="29:34" x14ac:dyDescent="0.3">
      <c r="AC2725" s="111">
        <f t="shared" si="125"/>
        <v>17</v>
      </c>
      <c r="AD2725" s="111">
        <f t="shared" si="126"/>
        <v>89</v>
      </c>
      <c r="AF2725" s="145" t="str">
        <f ca="1">IF(OFFSET('Dummy Payment (2)'!$B$21,AD2725-1,AC2725-1)&lt;&gt;"",OFFSET('Dummy Payment (2)'!$B$21,AD2725-1,AC2725-1),"")</f>
        <v/>
      </c>
      <c r="AG2725" s="146" t="str">
        <f ca="1">IF(OFFSET('Dummy Payment (2)'!$C$21,AD2725-1,AC2725-1)&lt;&gt;"",-OFFSET('Dummy Payment (2)'!$C$21,AD2725-1,AC2725-1),"")</f>
        <v/>
      </c>
      <c r="AH2725" s="147" t="str">
        <f t="shared" ca="1" si="127"/>
        <v/>
      </c>
    </row>
    <row r="2726" spans="29:34" x14ac:dyDescent="0.3">
      <c r="AC2726" s="111">
        <f t="shared" si="125"/>
        <v>17</v>
      </c>
      <c r="AD2726" s="111">
        <f t="shared" si="126"/>
        <v>90</v>
      </c>
      <c r="AF2726" s="145" t="str">
        <f ca="1">IF(OFFSET('Dummy Payment (2)'!$B$21,AD2726-1,AC2726-1)&lt;&gt;"",OFFSET('Dummy Payment (2)'!$B$21,AD2726-1,AC2726-1),"")</f>
        <v/>
      </c>
      <c r="AG2726" s="146" t="str">
        <f ca="1">IF(OFFSET('Dummy Payment (2)'!$C$21,AD2726-1,AC2726-1)&lt;&gt;"",-OFFSET('Dummy Payment (2)'!$C$21,AD2726-1,AC2726-1),"")</f>
        <v/>
      </c>
      <c r="AH2726" s="147" t="str">
        <f t="shared" ca="1" si="127"/>
        <v/>
      </c>
    </row>
    <row r="2727" spans="29:34" x14ac:dyDescent="0.3">
      <c r="AC2727" s="111">
        <f t="shared" si="125"/>
        <v>19</v>
      </c>
      <c r="AD2727" s="111">
        <f t="shared" si="126"/>
        <v>1</v>
      </c>
      <c r="AF2727" s="145">
        <f ca="1">IF(OFFSET('Dummy Payment (2)'!$B$21,AD2727-1,AC2727-1)&lt;&gt;"",OFFSET('Dummy Payment (2)'!$B$21,AD2727-1,AC2727-1),"")</f>
        <v>43163</v>
      </c>
      <c r="AG2727" s="146">
        <f ca="1">IF(OFFSET('Dummy Payment (2)'!$C$21,AD2727-1,AC2727-1)&lt;&gt;"",-OFFSET('Dummy Payment (2)'!$C$21,AD2727-1,AC2727-1),"")</f>
        <v>-200</v>
      </c>
      <c r="AH2727" s="147" t="str">
        <f t="shared" ca="1" si="127"/>
        <v>Credit Card - Visa</v>
      </c>
    </row>
    <row r="2728" spans="29:34" x14ac:dyDescent="0.3">
      <c r="AC2728" s="111">
        <f t="shared" si="125"/>
        <v>19</v>
      </c>
      <c r="AD2728" s="111">
        <f t="shared" si="126"/>
        <v>2</v>
      </c>
      <c r="AF2728" s="145">
        <f ca="1">IF(OFFSET('Dummy Payment (2)'!$B$21,AD2728-1,AC2728-1)&lt;&gt;"",OFFSET('Dummy Payment (2)'!$B$21,AD2728-1,AC2728-1),"")</f>
        <v>43166</v>
      </c>
      <c r="AG2728" s="146">
        <f ca="1">IF(OFFSET('Dummy Payment (2)'!$C$21,AD2728-1,AC2728-1)&lt;&gt;"",-OFFSET('Dummy Payment (2)'!$C$21,AD2728-1,AC2728-1),"")</f>
        <v>-50</v>
      </c>
      <c r="AH2728" s="147" t="str">
        <f t="shared" ca="1" si="127"/>
        <v>Credit Card - Mastercard</v>
      </c>
    </row>
    <row r="2729" spans="29:34" x14ac:dyDescent="0.3">
      <c r="AC2729" s="111">
        <f t="shared" si="125"/>
        <v>19</v>
      </c>
      <c r="AD2729" s="111">
        <f t="shared" si="126"/>
        <v>3</v>
      </c>
      <c r="AF2729" s="145">
        <f ca="1">IF(OFFSET('Dummy Payment (2)'!$B$21,AD2729-1,AC2729-1)&lt;&gt;"",OFFSET('Dummy Payment (2)'!$B$21,AD2729-1,AC2729-1),"")</f>
        <v>43166</v>
      </c>
      <c r="AG2729" s="146">
        <f ca="1">IF(OFFSET('Dummy Payment (2)'!$C$21,AD2729-1,AC2729-1)&lt;&gt;"",-OFFSET('Dummy Payment (2)'!$C$21,AD2729-1,AC2729-1),"")</f>
        <v>-100</v>
      </c>
      <c r="AH2729" s="147" t="str">
        <f t="shared" ca="1" si="127"/>
        <v>Credit Card - Amex</v>
      </c>
    </row>
    <row r="2730" spans="29:34" x14ac:dyDescent="0.3">
      <c r="AC2730" s="111">
        <f t="shared" si="125"/>
        <v>19</v>
      </c>
      <c r="AD2730" s="111">
        <f t="shared" si="126"/>
        <v>4</v>
      </c>
      <c r="AF2730" s="145">
        <f ca="1">IF(OFFSET('Dummy Payment (2)'!$B$21,AD2730-1,AC2730-1)&lt;&gt;"",OFFSET('Dummy Payment (2)'!$B$21,AD2730-1,AC2730-1),"")</f>
        <v>43166</v>
      </c>
      <c r="AG2730" s="146">
        <f ca="1">IF(OFFSET('Dummy Payment (2)'!$C$21,AD2730-1,AC2730-1)&lt;&gt;"",-OFFSET('Dummy Payment (2)'!$C$21,AD2730-1,AC2730-1),"")</f>
        <v>-100</v>
      </c>
      <c r="AH2730" s="147" t="str">
        <f t="shared" ca="1" si="127"/>
        <v>Electricity</v>
      </c>
    </row>
    <row r="2731" spans="29:34" x14ac:dyDescent="0.3">
      <c r="AC2731" s="111">
        <f t="shared" si="125"/>
        <v>19</v>
      </c>
      <c r="AD2731" s="111">
        <f t="shared" si="126"/>
        <v>5</v>
      </c>
      <c r="AF2731" s="145">
        <f ca="1">IF(OFFSET('Dummy Payment (2)'!$B$21,AD2731-1,AC2731-1)&lt;&gt;"",OFFSET('Dummy Payment (2)'!$B$21,AD2731-1,AC2731-1),"")</f>
        <v>43166</v>
      </c>
      <c r="AG2731" s="146">
        <f ca="1">IF(OFFSET('Dummy Payment (2)'!$C$21,AD2731-1,AC2731-1)&lt;&gt;"",-OFFSET('Dummy Payment (2)'!$C$21,AD2731-1,AC2731-1),"")</f>
        <v>-50</v>
      </c>
      <c r="AH2731" s="147" t="str">
        <f t="shared" ca="1" si="127"/>
        <v>Gas</v>
      </c>
    </row>
    <row r="2732" spans="29:34" x14ac:dyDescent="0.3">
      <c r="AC2732" s="111">
        <f t="shared" si="125"/>
        <v>19</v>
      </c>
      <c r="AD2732" s="111">
        <f t="shared" si="126"/>
        <v>6</v>
      </c>
      <c r="AF2732" s="145">
        <f ca="1">IF(OFFSET('Dummy Payment (2)'!$B$21,AD2732-1,AC2732-1)&lt;&gt;"",OFFSET('Dummy Payment (2)'!$B$21,AD2732-1,AC2732-1),"")</f>
        <v>43166</v>
      </c>
      <c r="AG2732" s="146">
        <f ca="1">IF(OFFSET('Dummy Payment (2)'!$C$21,AD2732-1,AC2732-1)&lt;&gt;"",-OFFSET('Dummy Payment (2)'!$C$21,AD2732-1,AC2732-1),"")</f>
        <v>-50</v>
      </c>
      <c r="AH2732" s="147" t="str">
        <f t="shared" ca="1" si="127"/>
        <v>Water</v>
      </c>
    </row>
    <row r="2733" spans="29:34" x14ac:dyDescent="0.3">
      <c r="AC2733" s="111">
        <f t="shared" si="125"/>
        <v>19</v>
      </c>
      <c r="AD2733" s="111">
        <f t="shared" si="126"/>
        <v>7</v>
      </c>
      <c r="AF2733" s="145">
        <f ca="1">IF(OFFSET('Dummy Payment (2)'!$B$21,AD2733-1,AC2733-1)&lt;&gt;"",OFFSET('Dummy Payment (2)'!$B$21,AD2733-1,AC2733-1),"")</f>
        <v>43166</v>
      </c>
      <c r="AG2733" s="146">
        <f ca="1">IF(OFFSET('Dummy Payment (2)'!$C$21,AD2733-1,AC2733-1)&lt;&gt;"",-OFFSET('Dummy Payment (2)'!$C$21,AD2733-1,AC2733-1),"")</f>
        <v>-75</v>
      </c>
      <c r="AH2733" s="147" t="str">
        <f t="shared" ca="1" si="127"/>
        <v>Cable TV</v>
      </c>
    </row>
    <row r="2734" spans="29:34" x14ac:dyDescent="0.3">
      <c r="AC2734" s="111">
        <f t="shared" si="125"/>
        <v>19</v>
      </c>
      <c r="AD2734" s="111">
        <f t="shared" si="126"/>
        <v>8</v>
      </c>
      <c r="AF2734" s="145" t="str">
        <f ca="1">IF(OFFSET('Dummy Payment (2)'!$B$21,AD2734-1,AC2734-1)&lt;&gt;"",OFFSET('Dummy Payment (2)'!$B$21,AD2734-1,AC2734-1),"")</f>
        <v/>
      </c>
      <c r="AG2734" s="146">
        <f ca="1">IF(OFFSET('Dummy Payment (2)'!$C$21,AD2734-1,AC2734-1)&lt;&gt;"",-OFFSET('Dummy Payment (2)'!$C$21,AD2734-1,AC2734-1),"")</f>
        <v>-110</v>
      </c>
      <c r="AH2734" s="147" t="str">
        <f t="shared" ca="1" si="127"/>
        <v/>
      </c>
    </row>
    <row r="2735" spans="29:34" x14ac:dyDescent="0.3">
      <c r="AC2735" s="111">
        <f t="shared" si="125"/>
        <v>19</v>
      </c>
      <c r="AD2735" s="111">
        <f t="shared" si="126"/>
        <v>9</v>
      </c>
      <c r="AF2735" s="145">
        <f ca="1">IF(OFFSET('Dummy Payment (2)'!$B$21,AD2735-1,AC2735-1)&lt;&gt;"",OFFSET('Dummy Payment (2)'!$B$21,AD2735-1,AC2735-1),"")</f>
        <v>43166</v>
      </c>
      <c r="AG2735" s="146">
        <f ca="1">IF(OFFSET('Dummy Payment (2)'!$C$21,AD2735-1,AC2735-1)&lt;&gt;"",-OFFSET('Dummy Payment (2)'!$C$21,AD2735-1,AC2735-1),"")</f>
        <v>-500</v>
      </c>
      <c r="AH2735" s="147" t="str">
        <f t="shared" ca="1" si="127"/>
        <v>House Rental</v>
      </c>
    </row>
    <row r="2736" spans="29:34" x14ac:dyDescent="0.3">
      <c r="AC2736" s="111">
        <f t="shared" si="125"/>
        <v>19</v>
      </c>
      <c r="AD2736" s="111">
        <f t="shared" si="126"/>
        <v>10</v>
      </c>
      <c r="AF2736" s="145">
        <f ca="1">IF(OFFSET('Dummy Payment (2)'!$B$21,AD2736-1,AC2736-1)&lt;&gt;"",OFFSET('Dummy Payment (2)'!$B$21,AD2736-1,AC2736-1),"")</f>
        <v>43166</v>
      </c>
      <c r="AG2736" s="146">
        <f ca="1">IF(OFFSET('Dummy Payment (2)'!$C$21,AD2736-1,AC2736-1)&lt;&gt;"",-OFFSET('Dummy Payment (2)'!$C$21,AD2736-1,AC2736-1),"")</f>
        <v>-1000</v>
      </c>
      <c r="AH2736" s="147" t="str">
        <f t="shared" ca="1" si="127"/>
        <v>Vacation</v>
      </c>
    </row>
    <row r="2737" spans="29:34" x14ac:dyDescent="0.3">
      <c r="AC2737" s="111">
        <f t="shared" si="125"/>
        <v>19</v>
      </c>
      <c r="AD2737" s="111">
        <f t="shared" si="126"/>
        <v>11</v>
      </c>
      <c r="AF2737" s="145">
        <f ca="1">IF(OFFSET('Dummy Payment (2)'!$B$21,AD2737-1,AC2737-1)&lt;&gt;"",OFFSET('Dummy Payment (2)'!$B$21,AD2737-1,AC2737-1),"")</f>
        <v>43166</v>
      </c>
      <c r="AG2737" s="146">
        <f ca="1">IF(OFFSET('Dummy Payment (2)'!$C$21,AD2737-1,AC2737-1)&lt;&gt;"",-OFFSET('Dummy Payment (2)'!$C$21,AD2737-1,AC2737-1),"")</f>
        <v>-100</v>
      </c>
      <c r="AH2737" s="147" t="str">
        <f t="shared" ca="1" si="127"/>
        <v>Gym Membership</v>
      </c>
    </row>
    <row r="2738" spans="29:34" x14ac:dyDescent="0.3">
      <c r="AC2738" s="111">
        <f t="shared" si="125"/>
        <v>19</v>
      </c>
      <c r="AD2738" s="111">
        <f t="shared" si="126"/>
        <v>12</v>
      </c>
      <c r="AF2738" s="145">
        <f ca="1">IF(OFFSET('Dummy Payment (2)'!$B$21,AD2738-1,AC2738-1)&lt;&gt;"",OFFSET('Dummy Payment (2)'!$B$21,AD2738-1,AC2738-1),"")</f>
        <v>43166</v>
      </c>
      <c r="AG2738" s="146">
        <f ca="1">IF(OFFSET('Dummy Payment (2)'!$C$21,AD2738-1,AC2738-1)&lt;&gt;"",-OFFSET('Dummy Payment (2)'!$C$21,AD2738-1,AC2738-1),"")</f>
        <v>-25</v>
      </c>
      <c r="AH2738" s="147" t="str">
        <f t="shared" ca="1" si="127"/>
        <v>Mobile Phone</v>
      </c>
    </row>
    <row r="2739" spans="29:34" x14ac:dyDescent="0.3">
      <c r="AC2739" s="111">
        <f t="shared" si="125"/>
        <v>19</v>
      </c>
      <c r="AD2739" s="111">
        <f t="shared" si="126"/>
        <v>13</v>
      </c>
      <c r="AF2739" s="145">
        <f ca="1">IF(OFFSET('Dummy Payment (2)'!$B$21,AD2739-1,AC2739-1)&lt;&gt;"",OFFSET('Dummy Payment (2)'!$B$21,AD2739-1,AC2739-1),"")</f>
        <v>43166</v>
      </c>
      <c r="AG2739" s="146">
        <f ca="1">IF(OFFSET('Dummy Payment (2)'!$C$21,AD2739-1,AC2739-1)&lt;&gt;"",-OFFSET('Dummy Payment (2)'!$C$21,AD2739-1,AC2739-1),"")</f>
        <v>-15</v>
      </c>
      <c r="AH2739" s="147" t="str">
        <f t="shared" ca="1" si="127"/>
        <v>House Phone</v>
      </c>
    </row>
    <row r="2740" spans="29:34" x14ac:dyDescent="0.3">
      <c r="AC2740" s="111">
        <f t="shared" si="125"/>
        <v>19</v>
      </c>
      <c r="AD2740" s="111">
        <f t="shared" si="126"/>
        <v>14</v>
      </c>
      <c r="AF2740" s="145">
        <f ca="1">IF(OFFSET('Dummy Payment (2)'!$B$21,AD2740-1,AC2740-1)&lt;&gt;"",OFFSET('Dummy Payment (2)'!$B$21,AD2740-1,AC2740-1),"")</f>
        <v>43166</v>
      </c>
      <c r="AG2740" s="146">
        <f ca="1">IF(OFFSET('Dummy Payment (2)'!$C$21,AD2740-1,AC2740-1)&lt;&gt;"",-OFFSET('Dummy Payment (2)'!$C$21,AD2740-1,AC2740-1),"")</f>
        <v>-50</v>
      </c>
      <c r="AH2740" s="147" t="str">
        <f t="shared" ca="1" si="127"/>
        <v>Hobbies</v>
      </c>
    </row>
    <row r="2741" spans="29:34" x14ac:dyDescent="0.3">
      <c r="AC2741" s="111">
        <f t="shared" si="125"/>
        <v>19</v>
      </c>
      <c r="AD2741" s="111">
        <f t="shared" si="126"/>
        <v>15</v>
      </c>
      <c r="AF2741" s="145">
        <f ca="1">IF(OFFSET('Dummy Payment (2)'!$B$21,AD2741-1,AC2741-1)&lt;&gt;"",OFFSET('Dummy Payment (2)'!$B$21,AD2741-1,AC2741-1),"")</f>
        <v>43166</v>
      </c>
      <c r="AG2741" s="146">
        <f ca="1">IF(OFFSET('Dummy Payment (2)'!$C$21,AD2741-1,AC2741-1)&lt;&gt;"",-OFFSET('Dummy Payment (2)'!$C$21,AD2741-1,AC2741-1),"")</f>
        <v>-500</v>
      </c>
      <c r="AH2741" s="147" t="str">
        <f t="shared" ca="1" si="127"/>
        <v>Eating Out/Restaurant</v>
      </c>
    </row>
    <row r="2742" spans="29:34" x14ac:dyDescent="0.3">
      <c r="AC2742" s="111">
        <f t="shared" si="125"/>
        <v>19</v>
      </c>
      <c r="AD2742" s="111">
        <f t="shared" si="126"/>
        <v>16</v>
      </c>
      <c r="AF2742" s="145">
        <f ca="1">IF(OFFSET('Dummy Payment (2)'!$B$21,AD2742-1,AC2742-1)&lt;&gt;"",OFFSET('Dummy Payment (2)'!$B$21,AD2742-1,AC2742-1),"")</f>
        <v>43166</v>
      </c>
      <c r="AG2742" s="146">
        <f ca="1">IF(OFFSET('Dummy Payment (2)'!$C$21,AD2742-1,AC2742-1)&lt;&gt;"",-OFFSET('Dummy Payment (2)'!$C$21,AD2742-1,AC2742-1),"")</f>
        <v>-250</v>
      </c>
      <c r="AH2742" s="147" t="str">
        <f t="shared" ca="1" si="127"/>
        <v>Groceries</v>
      </c>
    </row>
    <row r="2743" spans="29:34" x14ac:dyDescent="0.3">
      <c r="AC2743" s="111">
        <f t="shared" ref="AC2743:AC2806" si="128">AC2633+2</f>
        <v>19</v>
      </c>
      <c r="AD2743" s="111">
        <f t="shared" ref="AD2743:AD2806" si="129">AD2633</f>
        <v>17</v>
      </c>
      <c r="AF2743" s="145">
        <f ca="1">IF(OFFSET('Dummy Payment (2)'!$B$21,AD2743-1,AC2743-1)&lt;&gt;"",OFFSET('Dummy Payment (2)'!$B$21,AD2743-1,AC2743-1),"")</f>
        <v>43166</v>
      </c>
      <c r="AG2743" s="146">
        <f ca="1">IF(OFFSET('Dummy Payment (2)'!$C$21,AD2743-1,AC2743-1)&lt;&gt;"",-OFFSET('Dummy Payment (2)'!$C$21,AD2743-1,AC2743-1),"")</f>
        <v>-100</v>
      </c>
      <c r="AH2743" s="147" t="str">
        <f t="shared" ref="AH2743:AH2806" ca="1" si="130">IF(AH2633&lt;&gt;"",AH2633,"")</f>
        <v>Clothes</v>
      </c>
    </row>
    <row r="2744" spans="29:34" x14ac:dyDescent="0.3">
      <c r="AC2744" s="111">
        <f t="shared" si="128"/>
        <v>19</v>
      </c>
      <c r="AD2744" s="111">
        <f t="shared" si="129"/>
        <v>18</v>
      </c>
      <c r="AF2744" s="145">
        <f ca="1">IF(OFFSET('Dummy Payment (2)'!$B$21,AD2744-1,AC2744-1)&lt;&gt;"",OFFSET('Dummy Payment (2)'!$B$21,AD2744-1,AC2744-1),"")</f>
        <v>43166</v>
      </c>
      <c r="AG2744" s="146">
        <f ca="1">IF(OFFSET('Dummy Payment (2)'!$C$21,AD2744-1,AC2744-1)&lt;&gt;"",-OFFSET('Dummy Payment (2)'!$C$21,AD2744-1,AC2744-1),"")</f>
        <v>-100</v>
      </c>
      <c r="AH2744" s="147" t="str">
        <f t="shared" ca="1" si="130"/>
        <v>Children Activities</v>
      </c>
    </row>
    <row r="2745" spans="29:34" x14ac:dyDescent="0.3">
      <c r="AC2745" s="111">
        <f t="shared" si="128"/>
        <v>19</v>
      </c>
      <c r="AD2745" s="111">
        <f t="shared" si="129"/>
        <v>19</v>
      </c>
      <c r="AF2745" s="145">
        <f ca="1">IF(OFFSET('Dummy Payment (2)'!$B$21,AD2745-1,AC2745-1)&lt;&gt;"",OFFSET('Dummy Payment (2)'!$B$21,AD2745-1,AC2745-1),"")</f>
        <v>43166</v>
      </c>
      <c r="AG2745" s="146">
        <f ca="1">IF(OFFSET('Dummy Payment (2)'!$C$21,AD2745-1,AC2745-1)&lt;&gt;"",-OFFSET('Dummy Payment (2)'!$C$21,AD2745-1,AC2745-1),"")</f>
        <v>-10</v>
      </c>
      <c r="AH2745" s="147" t="str">
        <f t="shared" ca="1" si="130"/>
        <v>Cosmetics</v>
      </c>
    </row>
    <row r="2746" spans="29:34" x14ac:dyDescent="0.3">
      <c r="AC2746" s="111">
        <f t="shared" si="128"/>
        <v>19</v>
      </c>
      <c r="AD2746" s="111">
        <f t="shared" si="129"/>
        <v>20</v>
      </c>
      <c r="AF2746" s="145">
        <f ca="1">IF(OFFSET('Dummy Payment (2)'!$B$21,AD2746-1,AC2746-1)&lt;&gt;"",OFFSET('Dummy Payment (2)'!$B$21,AD2746-1,AC2746-1),"")</f>
        <v>43166</v>
      </c>
      <c r="AG2746" s="146">
        <f ca="1">IF(OFFSET('Dummy Payment (2)'!$C$21,AD2746-1,AC2746-1)&lt;&gt;"",-OFFSET('Dummy Payment (2)'!$C$21,AD2746-1,AC2746-1),"")</f>
        <v>-50</v>
      </c>
      <c r="AH2746" s="147" t="str">
        <f t="shared" ca="1" si="130"/>
        <v>Public Transport</v>
      </c>
    </row>
    <row r="2747" spans="29:34" x14ac:dyDescent="0.3">
      <c r="AC2747" s="111">
        <f t="shared" si="128"/>
        <v>19</v>
      </c>
      <c r="AD2747" s="111">
        <f t="shared" si="129"/>
        <v>21</v>
      </c>
      <c r="AF2747" s="145" t="str">
        <f ca="1">IF(OFFSET('Dummy Payment (2)'!$B$21,AD2747-1,AC2747-1)&lt;&gt;"",OFFSET('Dummy Payment (2)'!$B$21,AD2747-1,AC2747-1),"")</f>
        <v/>
      </c>
      <c r="AG2747" s="146" t="str">
        <f ca="1">IF(OFFSET('Dummy Payment (2)'!$C$21,AD2747-1,AC2747-1)&lt;&gt;"",-OFFSET('Dummy Payment (2)'!$C$21,AD2747-1,AC2747-1),"")</f>
        <v/>
      </c>
      <c r="AH2747" s="147" t="str">
        <f t="shared" ca="1" si="130"/>
        <v/>
      </c>
    </row>
    <row r="2748" spans="29:34" x14ac:dyDescent="0.3">
      <c r="AC2748" s="111">
        <f t="shared" si="128"/>
        <v>19</v>
      </c>
      <c r="AD2748" s="111">
        <f t="shared" si="129"/>
        <v>22</v>
      </c>
      <c r="AF2748" s="145" t="str">
        <f ca="1">IF(OFFSET('Dummy Payment (2)'!$B$21,AD2748-1,AC2748-1)&lt;&gt;"",OFFSET('Dummy Payment (2)'!$B$21,AD2748-1,AC2748-1),"")</f>
        <v/>
      </c>
      <c r="AG2748" s="146" t="str">
        <f ca="1">IF(OFFSET('Dummy Payment (2)'!$C$21,AD2748-1,AC2748-1)&lt;&gt;"",-OFFSET('Dummy Payment (2)'!$C$21,AD2748-1,AC2748-1),"")</f>
        <v/>
      </c>
      <c r="AH2748" s="147" t="str">
        <f t="shared" ca="1" si="130"/>
        <v/>
      </c>
    </row>
    <row r="2749" spans="29:34" x14ac:dyDescent="0.3">
      <c r="AC2749" s="111">
        <f t="shared" si="128"/>
        <v>19</v>
      </c>
      <c r="AD2749" s="111">
        <f t="shared" si="129"/>
        <v>23</v>
      </c>
      <c r="AF2749" s="145" t="str">
        <f ca="1">IF(OFFSET('Dummy Payment (2)'!$B$21,AD2749-1,AC2749-1)&lt;&gt;"",OFFSET('Dummy Payment (2)'!$B$21,AD2749-1,AC2749-1),"")</f>
        <v/>
      </c>
      <c r="AG2749" s="146" t="str">
        <f ca="1">IF(OFFSET('Dummy Payment (2)'!$C$21,AD2749-1,AC2749-1)&lt;&gt;"",-OFFSET('Dummy Payment (2)'!$C$21,AD2749-1,AC2749-1),"")</f>
        <v/>
      </c>
      <c r="AH2749" s="147" t="str">
        <f t="shared" ca="1" si="130"/>
        <v/>
      </c>
    </row>
    <row r="2750" spans="29:34" x14ac:dyDescent="0.3">
      <c r="AC2750" s="111">
        <f t="shared" si="128"/>
        <v>19</v>
      </c>
      <c r="AD2750" s="111">
        <f t="shared" si="129"/>
        <v>24</v>
      </c>
      <c r="AF2750" s="145" t="str">
        <f ca="1">IF(OFFSET('Dummy Payment (2)'!$B$21,AD2750-1,AC2750-1)&lt;&gt;"",OFFSET('Dummy Payment (2)'!$B$21,AD2750-1,AC2750-1),"")</f>
        <v/>
      </c>
      <c r="AG2750" s="146" t="str">
        <f ca="1">IF(OFFSET('Dummy Payment (2)'!$C$21,AD2750-1,AC2750-1)&lt;&gt;"",-OFFSET('Dummy Payment (2)'!$C$21,AD2750-1,AC2750-1),"")</f>
        <v/>
      </c>
      <c r="AH2750" s="147" t="str">
        <f t="shared" ca="1" si="130"/>
        <v/>
      </c>
    </row>
    <row r="2751" spans="29:34" x14ac:dyDescent="0.3">
      <c r="AC2751" s="111">
        <f t="shared" si="128"/>
        <v>19</v>
      </c>
      <c r="AD2751" s="111">
        <f t="shared" si="129"/>
        <v>25</v>
      </c>
      <c r="AF2751" s="145" t="str">
        <f ca="1">IF(OFFSET('Dummy Payment (2)'!$B$21,AD2751-1,AC2751-1)&lt;&gt;"",OFFSET('Dummy Payment (2)'!$B$21,AD2751-1,AC2751-1),"")</f>
        <v/>
      </c>
      <c r="AG2751" s="146" t="str">
        <f ca="1">IF(OFFSET('Dummy Payment (2)'!$C$21,AD2751-1,AC2751-1)&lt;&gt;"",-OFFSET('Dummy Payment (2)'!$C$21,AD2751-1,AC2751-1),"")</f>
        <v/>
      </c>
      <c r="AH2751" s="147" t="str">
        <f t="shared" ca="1" si="130"/>
        <v/>
      </c>
    </row>
    <row r="2752" spans="29:34" x14ac:dyDescent="0.3">
      <c r="AC2752" s="111">
        <f t="shared" si="128"/>
        <v>19</v>
      </c>
      <c r="AD2752" s="111">
        <f t="shared" si="129"/>
        <v>26</v>
      </c>
      <c r="AF2752" s="145" t="str">
        <f ca="1">IF(OFFSET('Dummy Payment (2)'!$B$21,AD2752-1,AC2752-1)&lt;&gt;"",OFFSET('Dummy Payment (2)'!$B$21,AD2752-1,AC2752-1),"")</f>
        <v/>
      </c>
      <c r="AG2752" s="146" t="str">
        <f ca="1">IF(OFFSET('Dummy Payment (2)'!$C$21,AD2752-1,AC2752-1)&lt;&gt;"",-OFFSET('Dummy Payment (2)'!$C$21,AD2752-1,AC2752-1),"")</f>
        <v/>
      </c>
      <c r="AH2752" s="147" t="str">
        <f t="shared" ca="1" si="130"/>
        <v/>
      </c>
    </row>
    <row r="2753" spans="29:34" x14ac:dyDescent="0.3">
      <c r="AC2753" s="111">
        <f t="shared" si="128"/>
        <v>19</v>
      </c>
      <c r="AD2753" s="111">
        <f t="shared" si="129"/>
        <v>27</v>
      </c>
      <c r="AF2753" s="145" t="str">
        <f ca="1">IF(OFFSET('Dummy Payment (2)'!$B$21,AD2753-1,AC2753-1)&lt;&gt;"",OFFSET('Dummy Payment (2)'!$B$21,AD2753-1,AC2753-1),"")</f>
        <v/>
      </c>
      <c r="AG2753" s="146" t="str">
        <f ca="1">IF(OFFSET('Dummy Payment (2)'!$C$21,AD2753-1,AC2753-1)&lt;&gt;"",-OFFSET('Dummy Payment (2)'!$C$21,AD2753-1,AC2753-1),"")</f>
        <v/>
      </c>
      <c r="AH2753" s="147" t="str">
        <f t="shared" ca="1" si="130"/>
        <v/>
      </c>
    </row>
    <row r="2754" spans="29:34" x14ac:dyDescent="0.3">
      <c r="AC2754" s="111">
        <f t="shared" si="128"/>
        <v>19</v>
      </c>
      <c r="AD2754" s="111">
        <f t="shared" si="129"/>
        <v>28</v>
      </c>
      <c r="AF2754" s="145" t="str">
        <f ca="1">IF(OFFSET('Dummy Payment (2)'!$B$21,AD2754-1,AC2754-1)&lt;&gt;"",OFFSET('Dummy Payment (2)'!$B$21,AD2754-1,AC2754-1),"")</f>
        <v/>
      </c>
      <c r="AG2754" s="146" t="str">
        <f ca="1">IF(OFFSET('Dummy Payment (2)'!$C$21,AD2754-1,AC2754-1)&lt;&gt;"",-OFFSET('Dummy Payment (2)'!$C$21,AD2754-1,AC2754-1),"")</f>
        <v/>
      </c>
      <c r="AH2754" s="147" t="str">
        <f t="shared" ca="1" si="130"/>
        <v/>
      </c>
    </row>
    <row r="2755" spans="29:34" x14ac:dyDescent="0.3">
      <c r="AC2755" s="111">
        <f t="shared" si="128"/>
        <v>19</v>
      </c>
      <c r="AD2755" s="111">
        <f t="shared" si="129"/>
        <v>29</v>
      </c>
      <c r="AF2755" s="145" t="str">
        <f ca="1">IF(OFFSET('Dummy Payment (2)'!$B$21,AD2755-1,AC2755-1)&lt;&gt;"",OFFSET('Dummy Payment (2)'!$B$21,AD2755-1,AC2755-1),"")</f>
        <v/>
      </c>
      <c r="AG2755" s="146" t="str">
        <f ca="1">IF(OFFSET('Dummy Payment (2)'!$C$21,AD2755-1,AC2755-1)&lt;&gt;"",-OFFSET('Dummy Payment (2)'!$C$21,AD2755-1,AC2755-1),"")</f>
        <v/>
      </c>
      <c r="AH2755" s="147" t="str">
        <f t="shared" ca="1" si="130"/>
        <v/>
      </c>
    </row>
    <row r="2756" spans="29:34" x14ac:dyDescent="0.3">
      <c r="AC2756" s="111">
        <f t="shared" si="128"/>
        <v>19</v>
      </c>
      <c r="AD2756" s="111">
        <f t="shared" si="129"/>
        <v>30</v>
      </c>
      <c r="AF2756" s="145" t="str">
        <f ca="1">IF(OFFSET('Dummy Payment (2)'!$B$21,AD2756-1,AC2756-1)&lt;&gt;"",OFFSET('Dummy Payment (2)'!$B$21,AD2756-1,AC2756-1),"")</f>
        <v/>
      </c>
      <c r="AG2756" s="146" t="str">
        <f ca="1">IF(OFFSET('Dummy Payment (2)'!$C$21,AD2756-1,AC2756-1)&lt;&gt;"",-OFFSET('Dummy Payment (2)'!$C$21,AD2756-1,AC2756-1),"")</f>
        <v/>
      </c>
      <c r="AH2756" s="147" t="str">
        <f t="shared" ca="1" si="130"/>
        <v/>
      </c>
    </row>
    <row r="2757" spans="29:34" x14ac:dyDescent="0.3">
      <c r="AC2757" s="111">
        <f t="shared" si="128"/>
        <v>19</v>
      </c>
      <c r="AD2757" s="111">
        <f t="shared" si="129"/>
        <v>31</v>
      </c>
      <c r="AF2757" s="145" t="str">
        <f ca="1">IF(OFFSET('Dummy Payment (2)'!$B$21,AD2757-1,AC2757-1)&lt;&gt;"",OFFSET('Dummy Payment (2)'!$B$21,AD2757-1,AC2757-1),"")</f>
        <v/>
      </c>
      <c r="AG2757" s="146" t="str">
        <f ca="1">IF(OFFSET('Dummy Payment (2)'!$C$21,AD2757-1,AC2757-1)&lt;&gt;"",-OFFSET('Dummy Payment (2)'!$C$21,AD2757-1,AC2757-1),"")</f>
        <v/>
      </c>
      <c r="AH2757" s="147" t="str">
        <f t="shared" ca="1" si="130"/>
        <v/>
      </c>
    </row>
    <row r="2758" spans="29:34" x14ac:dyDescent="0.3">
      <c r="AC2758" s="111">
        <f t="shared" si="128"/>
        <v>19</v>
      </c>
      <c r="AD2758" s="111">
        <f t="shared" si="129"/>
        <v>32</v>
      </c>
      <c r="AF2758" s="145" t="str">
        <f ca="1">IF(OFFSET('Dummy Payment (2)'!$B$21,AD2758-1,AC2758-1)&lt;&gt;"",OFFSET('Dummy Payment (2)'!$B$21,AD2758-1,AC2758-1),"")</f>
        <v/>
      </c>
      <c r="AG2758" s="146" t="str">
        <f ca="1">IF(OFFSET('Dummy Payment (2)'!$C$21,AD2758-1,AC2758-1)&lt;&gt;"",-OFFSET('Dummy Payment (2)'!$C$21,AD2758-1,AC2758-1),"")</f>
        <v/>
      </c>
      <c r="AH2758" s="147" t="str">
        <f t="shared" ca="1" si="130"/>
        <v/>
      </c>
    </row>
    <row r="2759" spans="29:34" x14ac:dyDescent="0.3">
      <c r="AC2759" s="111">
        <f t="shared" si="128"/>
        <v>19</v>
      </c>
      <c r="AD2759" s="111">
        <f t="shared" si="129"/>
        <v>33</v>
      </c>
      <c r="AF2759" s="145" t="str">
        <f ca="1">IF(OFFSET('Dummy Payment (2)'!$B$21,AD2759-1,AC2759-1)&lt;&gt;"",OFFSET('Dummy Payment (2)'!$B$21,AD2759-1,AC2759-1),"")</f>
        <v/>
      </c>
      <c r="AG2759" s="146" t="str">
        <f ca="1">IF(OFFSET('Dummy Payment (2)'!$C$21,AD2759-1,AC2759-1)&lt;&gt;"",-OFFSET('Dummy Payment (2)'!$C$21,AD2759-1,AC2759-1),"")</f>
        <v/>
      </c>
      <c r="AH2759" s="147" t="str">
        <f t="shared" ca="1" si="130"/>
        <v/>
      </c>
    </row>
    <row r="2760" spans="29:34" x14ac:dyDescent="0.3">
      <c r="AC2760" s="111">
        <f t="shared" si="128"/>
        <v>19</v>
      </c>
      <c r="AD2760" s="111">
        <f t="shared" si="129"/>
        <v>34</v>
      </c>
      <c r="AF2760" s="145" t="str">
        <f ca="1">IF(OFFSET('Dummy Payment (2)'!$B$21,AD2760-1,AC2760-1)&lt;&gt;"",OFFSET('Dummy Payment (2)'!$B$21,AD2760-1,AC2760-1),"")</f>
        <v/>
      </c>
      <c r="AG2760" s="146" t="str">
        <f ca="1">IF(OFFSET('Dummy Payment (2)'!$C$21,AD2760-1,AC2760-1)&lt;&gt;"",-OFFSET('Dummy Payment (2)'!$C$21,AD2760-1,AC2760-1),"")</f>
        <v/>
      </c>
      <c r="AH2760" s="147" t="str">
        <f t="shared" ca="1" si="130"/>
        <v/>
      </c>
    </row>
    <row r="2761" spans="29:34" x14ac:dyDescent="0.3">
      <c r="AC2761" s="111">
        <f t="shared" si="128"/>
        <v>19</v>
      </c>
      <c r="AD2761" s="111">
        <f t="shared" si="129"/>
        <v>35</v>
      </c>
      <c r="AF2761" s="145" t="str">
        <f ca="1">IF(OFFSET('Dummy Payment (2)'!$B$21,AD2761-1,AC2761-1)&lt;&gt;"",OFFSET('Dummy Payment (2)'!$B$21,AD2761-1,AC2761-1),"")</f>
        <v/>
      </c>
      <c r="AG2761" s="146" t="str">
        <f ca="1">IF(OFFSET('Dummy Payment (2)'!$C$21,AD2761-1,AC2761-1)&lt;&gt;"",-OFFSET('Dummy Payment (2)'!$C$21,AD2761-1,AC2761-1),"")</f>
        <v/>
      </c>
      <c r="AH2761" s="147" t="str">
        <f t="shared" ca="1" si="130"/>
        <v/>
      </c>
    </row>
    <row r="2762" spans="29:34" x14ac:dyDescent="0.3">
      <c r="AC2762" s="111">
        <f t="shared" si="128"/>
        <v>19</v>
      </c>
      <c r="AD2762" s="111">
        <f t="shared" si="129"/>
        <v>36</v>
      </c>
      <c r="AF2762" s="145" t="str">
        <f ca="1">IF(OFFSET('Dummy Payment (2)'!$B$21,AD2762-1,AC2762-1)&lt;&gt;"",OFFSET('Dummy Payment (2)'!$B$21,AD2762-1,AC2762-1),"")</f>
        <v/>
      </c>
      <c r="AG2762" s="146" t="str">
        <f ca="1">IF(OFFSET('Dummy Payment (2)'!$C$21,AD2762-1,AC2762-1)&lt;&gt;"",-OFFSET('Dummy Payment (2)'!$C$21,AD2762-1,AC2762-1),"")</f>
        <v/>
      </c>
      <c r="AH2762" s="147" t="str">
        <f t="shared" ca="1" si="130"/>
        <v/>
      </c>
    </row>
    <row r="2763" spans="29:34" x14ac:dyDescent="0.3">
      <c r="AC2763" s="111">
        <f t="shared" si="128"/>
        <v>19</v>
      </c>
      <c r="AD2763" s="111">
        <f t="shared" si="129"/>
        <v>37</v>
      </c>
      <c r="AF2763" s="145" t="str">
        <f ca="1">IF(OFFSET('Dummy Payment (2)'!$B$21,AD2763-1,AC2763-1)&lt;&gt;"",OFFSET('Dummy Payment (2)'!$B$21,AD2763-1,AC2763-1),"")</f>
        <v/>
      </c>
      <c r="AG2763" s="146" t="str">
        <f ca="1">IF(OFFSET('Dummy Payment (2)'!$C$21,AD2763-1,AC2763-1)&lt;&gt;"",-OFFSET('Dummy Payment (2)'!$C$21,AD2763-1,AC2763-1),"")</f>
        <v/>
      </c>
      <c r="AH2763" s="147" t="str">
        <f t="shared" ca="1" si="130"/>
        <v/>
      </c>
    </row>
    <row r="2764" spans="29:34" x14ac:dyDescent="0.3">
      <c r="AC2764" s="111">
        <f t="shared" si="128"/>
        <v>19</v>
      </c>
      <c r="AD2764" s="111">
        <f t="shared" si="129"/>
        <v>38</v>
      </c>
      <c r="AF2764" s="145" t="str">
        <f ca="1">IF(OFFSET('Dummy Payment (2)'!$B$21,AD2764-1,AC2764-1)&lt;&gt;"",OFFSET('Dummy Payment (2)'!$B$21,AD2764-1,AC2764-1),"")</f>
        <v/>
      </c>
      <c r="AG2764" s="146" t="str">
        <f ca="1">IF(OFFSET('Dummy Payment (2)'!$C$21,AD2764-1,AC2764-1)&lt;&gt;"",-OFFSET('Dummy Payment (2)'!$C$21,AD2764-1,AC2764-1),"")</f>
        <v/>
      </c>
      <c r="AH2764" s="147" t="str">
        <f t="shared" ca="1" si="130"/>
        <v/>
      </c>
    </row>
    <row r="2765" spans="29:34" x14ac:dyDescent="0.3">
      <c r="AC2765" s="111">
        <f t="shared" si="128"/>
        <v>19</v>
      </c>
      <c r="AD2765" s="111">
        <f t="shared" si="129"/>
        <v>39</v>
      </c>
      <c r="AF2765" s="145" t="str">
        <f ca="1">IF(OFFSET('Dummy Payment (2)'!$B$21,AD2765-1,AC2765-1)&lt;&gt;"",OFFSET('Dummy Payment (2)'!$B$21,AD2765-1,AC2765-1),"")</f>
        <v/>
      </c>
      <c r="AG2765" s="146" t="str">
        <f ca="1">IF(OFFSET('Dummy Payment (2)'!$C$21,AD2765-1,AC2765-1)&lt;&gt;"",-OFFSET('Dummy Payment (2)'!$C$21,AD2765-1,AC2765-1),"")</f>
        <v/>
      </c>
      <c r="AH2765" s="147" t="str">
        <f t="shared" ca="1" si="130"/>
        <v/>
      </c>
    </row>
    <row r="2766" spans="29:34" x14ac:dyDescent="0.3">
      <c r="AC2766" s="111">
        <f t="shared" si="128"/>
        <v>19</v>
      </c>
      <c r="AD2766" s="111">
        <f t="shared" si="129"/>
        <v>40</v>
      </c>
      <c r="AF2766" s="145" t="str">
        <f ca="1">IF(OFFSET('Dummy Payment (2)'!$B$21,AD2766-1,AC2766-1)&lt;&gt;"",OFFSET('Dummy Payment (2)'!$B$21,AD2766-1,AC2766-1),"")</f>
        <v/>
      </c>
      <c r="AG2766" s="146" t="str">
        <f ca="1">IF(OFFSET('Dummy Payment (2)'!$C$21,AD2766-1,AC2766-1)&lt;&gt;"",-OFFSET('Dummy Payment (2)'!$C$21,AD2766-1,AC2766-1),"")</f>
        <v/>
      </c>
      <c r="AH2766" s="147" t="str">
        <f t="shared" ca="1" si="130"/>
        <v/>
      </c>
    </row>
    <row r="2767" spans="29:34" x14ac:dyDescent="0.3">
      <c r="AC2767" s="111">
        <f t="shared" si="128"/>
        <v>19</v>
      </c>
      <c r="AD2767" s="111">
        <f t="shared" si="129"/>
        <v>41</v>
      </c>
      <c r="AF2767" s="145" t="str">
        <f ca="1">IF(OFFSET('Dummy Payment (2)'!$B$21,AD2767-1,AC2767-1)&lt;&gt;"",OFFSET('Dummy Payment (2)'!$B$21,AD2767-1,AC2767-1),"")</f>
        <v/>
      </c>
      <c r="AG2767" s="146" t="str">
        <f ca="1">IF(OFFSET('Dummy Payment (2)'!$C$21,AD2767-1,AC2767-1)&lt;&gt;"",-OFFSET('Dummy Payment (2)'!$C$21,AD2767-1,AC2767-1),"")</f>
        <v/>
      </c>
      <c r="AH2767" s="147" t="str">
        <f t="shared" ca="1" si="130"/>
        <v/>
      </c>
    </row>
    <row r="2768" spans="29:34" x14ac:dyDescent="0.3">
      <c r="AC2768" s="111">
        <f t="shared" si="128"/>
        <v>19</v>
      </c>
      <c r="AD2768" s="111">
        <f t="shared" si="129"/>
        <v>42</v>
      </c>
      <c r="AF2768" s="145" t="str">
        <f ca="1">IF(OFFSET('Dummy Payment (2)'!$B$21,AD2768-1,AC2768-1)&lt;&gt;"",OFFSET('Dummy Payment (2)'!$B$21,AD2768-1,AC2768-1),"")</f>
        <v/>
      </c>
      <c r="AG2768" s="146" t="str">
        <f ca="1">IF(OFFSET('Dummy Payment (2)'!$C$21,AD2768-1,AC2768-1)&lt;&gt;"",-OFFSET('Dummy Payment (2)'!$C$21,AD2768-1,AC2768-1),"")</f>
        <v/>
      </c>
      <c r="AH2768" s="147" t="str">
        <f t="shared" ca="1" si="130"/>
        <v/>
      </c>
    </row>
    <row r="2769" spans="29:34" x14ac:dyDescent="0.3">
      <c r="AC2769" s="111">
        <f t="shared" si="128"/>
        <v>19</v>
      </c>
      <c r="AD2769" s="111">
        <f t="shared" si="129"/>
        <v>43</v>
      </c>
      <c r="AF2769" s="145" t="str">
        <f ca="1">IF(OFFSET('Dummy Payment (2)'!$B$21,AD2769-1,AC2769-1)&lt;&gt;"",OFFSET('Dummy Payment (2)'!$B$21,AD2769-1,AC2769-1),"")</f>
        <v/>
      </c>
      <c r="AG2769" s="146" t="str">
        <f ca="1">IF(OFFSET('Dummy Payment (2)'!$C$21,AD2769-1,AC2769-1)&lt;&gt;"",-OFFSET('Dummy Payment (2)'!$C$21,AD2769-1,AC2769-1),"")</f>
        <v/>
      </c>
      <c r="AH2769" s="147" t="str">
        <f t="shared" ca="1" si="130"/>
        <v/>
      </c>
    </row>
    <row r="2770" spans="29:34" x14ac:dyDescent="0.3">
      <c r="AC2770" s="111">
        <f t="shared" si="128"/>
        <v>19</v>
      </c>
      <c r="AD2770" s="111">
        <f t="shared" si="129"/>
        <v>44</v>
      </c>
      <c r="AF2770" s="145" t="str">
        <f ca="1">IF(OFFSET('Dummy Payment (2)'!$B$21,AD2770-1,AC2770-1)&lt;&gt;"",OFFSET('Dummy Payment (2)'!$B$21,AD2770-1,AC2770-1),"")</f>
        <v/>
      </c>
      <c r="AG2770" s="146" t="str">
        <f ca="1">IF(OFFSET('Dummy Payment (2)'!$C$21,AD2770-1,AC2770-1)&lt;&gt;"",-OFFSET('Dummy Payment (2)'!$C$21,AD2770-1,AC2770-1),"")</f>
        <v/>
      </c>
      <c r="AH2770" s="147" t="str">
        <f t="shared" ca="1" si="130"/>
        <v/>
      </c>
    </row>
    <row r="2771" spans="29:34" x14ac:dyDescent="0.3">
      <c r="AC2771" s="111">
        <f t="shared" si="128"/>
        <v>19</v>
      </c>
      <c r="AD2771" s="111">
        <f t="shared" si="129"/>
        <v>45</v>
      </c>
      <c r="AF2771" s="145" t="str">
        <f ca="1">IF(OFFSET('Dummy Payment (2)'!$B$21,AD2771-1,AC2771-1)&lt;&gt;"",OFFSET('Dummy Payment (2)'!$B$21,AD2771-1,AC2771-1),"")</f>
        <v/>
      </c>
      <c r="AG2771" s="146" t="str">
        <f ca="1">IF(OFFSET('Dummy Payment (2)'!$C$21,AD2771-1,AC2771-1)&lt;&gt;"",-OFFSET('Dummy Payment (2)'!$C$21,AD2771-1,AC2771-1),"")</f>
        <v/>
      </c>
      <c r="AH2771" s="147" t="str">
        <f t="shared" ca="1" si="130"/>
        <v/>
      </c>
    </row>
    <row r="2772" spans="29:34" x14ac:dyDescent="0.3">
      <c r="AC2772" s="111">
        <f t="shared" si="128"/>
        <v>19</v>
      </c>
      <c r="AD2772" s="111">
        <f t="shared" si="129"/>
        <v>46</v>
      </c>
      <c r="AF2772" s="145" t="str">
        <f ca="1">IF(OFFSET('Dummy Payment (2)'!$B$21,AD2772-1,AC2772-1)&lt;&gt;"",OFFSET('Dummy Payment (2)'!$B$21,AD2772-1,AC2772-1),"")</f>
        <v/>
      </c>
      <c r="AG2772" s="146" t="str">
        <f ca="1">IF(OFFSET('Dummy Payment (2)'!$C$21,AD2772-1,AC2772-1)&lt;&gt;"",-OFFSET('Dummy Payment (2)'!$C$21,AD2772-1,AC2772-1),"")</f>
        <v/>
      </c>
      <c r="AH2772" s="147" t="str">
        <f t="shared" ca="1" si="130"/>
        <v/>
      </c>
    </row>
    <row r="2773" spans="29:34" x14ac:dyDescent="0.3">
      <c r="AC2773" s="111">
        <f t="shared" si="128"/>
        <v>19</v>
      </c>
      <c r="AD2773" s="111">
        <f t="shared" si="129"/>
        <v>47</v>
      </c>
      <c r="AF2773" s="145" t="str">
        <f ca="1">IF(OFFSET('Dummy Payment (2)'!$B$21,AD2773-1,AC2773-1)&lt;&gt;"",OFFSET('Dummy Payment (2)'!$B$21,AD2773-1,AC2773-1),"")</f>
        <v/>
      </c>
      <c r="AG2773" s="146" t="str">
        <f ca="1">IF(OFFSET('Dummy Payment (2)'!$C$21,AD2773-1,AC2773-1)&lt;&gt;"",-OFFSET('Dummy Payment (2)'!$C$21,AD2773-1,AC2773-1),"")</f>
        <v/>
      </c>
      <c r="AH2773" s="147" t="str">
        <f t="shared" ca="1" si="130"/>
        <v/>
      </c>
    </row>
    <row r="2774" spans="29:34" x14ac:dyDescent="0.3">
      <c r="AC2774" s="111">
        <f t="shared" si="128"/>
        <v>19</v>
      </c>
      <c r="AD2774" s="111">
        <f t="shared" si="129"/>
        <v>48</v>
      </c>
      <c r="AF2774" s="145" t="str">
        <f ca="1">IF(OFFSET('Dummy Payment (2)'!$B$21,AD2774-1,AC2774-1)&lt;&gt;"",OFFSET('Dummy Payment (2)'!$B$21,AD2774-1,AC2774-1),"")</f>
        <v/>
      </c>
      <c r="AG2774" s="146" t="str">
        <f ca="1">IF(OFFSET('Dummy Payment (2)'!$C$21,AD2774-1,AC2774-1)&lt;&gt;"",-OFFSET('Dummy Payment (2)'!$C$21,AD2774-1,AC2774-1),"")</f>
        <v/>
      </c>
      <c r="AH2774" s="147" t="str">
        <f t="shared" ca="1" si="130"/>
        <v/>
      </c>
    </row>
    <row r="2775" spans="29:34" x14ac:dyDescent="0.3">
      <c r="AC2775" s="111">
        <f t="shared" si="128"/>
        <v>19</v>
      </c>
      <c r="AD2775" s="111">
        <f t="shared" si="129"/>
        <v>49</v>
      </c>
      <c r="AF2775" s="145" t="str">
        <f ca="1">IF(OFFSET('Dummy Payment (2)'!$B$21,AD2775-1,AC2775-1)&lt;&gt;"",OFFSET('Dummy Payment (2)'!$B$21,AD2775-1,AC2775-1),"")</f>
        <v/>
      </c>
      <c r="AG2775" s="146" t="str">
        <f ca="1">IF(OFFSET('Dummy Payment (2)'!$C$21,AD2775-1,AC2775-1)&lt;&gt;"",-OFFSET('Dummy Payment (2)'!$C$21,AD2775-1,AC2775-1),"")</f>
        <v/>
      </c>
      <c r="AH2775" s="147" t="str">
        <f t="shared" ca="1" si="130"/>
        <v/>
      </c>
    </row>
    <row r="2776" spans="29:34" x14ac:dyDescent="0.3">
      <c r="AC2776" s="111">
        <f t="shared" si="128"/>
        <v>19</v>
      </c>
      <c r="AD2776" s="111">
        <f t="shared" si="129"/>
        <v>50</v>
      </c>
      <c r="AF2776" s="145" t="str">
        <f ca="1">IF(OFFSET('Dummy Payment (2)'!$B$21,AD2776-1,AC2776-1)&lt;&gt;"",OFFSET('Dummy Payment (2)'!$B$21,AD2776-1,AC2776-1),"")</f>
        <v/>
      </c>
      <c r="AG2776" s="146" t="str">
        <f ca="1">IF(OFFSET('Dummy Payment (2)'!$C$21,AD2776-1,AC2776-1)&lt;&gt;"",-OFFSET('Dummy Payment (2)'!$C$21,AD2776-1,AC2776-1),"")</f>
        <v/>
      </c>
      <c r="AH2776" s="147" t="str">
        <f t="shared" ca="1" si="130"/>
        <v/>
      </c>
    </row>
    <row r="2777" spans="29:34" x14ac:dyDescent="0.3">
      <c r="AC2777" s="111">
        <f t="shared" si="128"/>
        <v>19</v>
      </c>
      <c r="AD2777" s="111">
        <f t="shared" si="129"/>
        <v>51</v>
      </c>
      <c r="AF2777" s="145" t="str">
        <f ca="1">IF(OFFSET('Dummy Payment (2)'!$B$21,AD2777-1,AC2777-1)&lt;&gt;"",OFFSET('Dummy Payment (2)'!$B$21,AD2777-1,AC2777-1),"")</f>
        <v/>
      </c>
      <c r="AG2777" s="146" t="str">
        <f ca="1">IF(OFFSET('Dummy Payment (2)'!$C$21,AD2777-1,AC2777-1)&lt;&gt;"",-OFFSET('Dummy Payment (2)'!$C$21,AD2777-1,AC2777-1),"")</f>
        <v/>
      </c>
      <c r="AH2777" s="147" t="str">
        <f t="shared" ca="1" si="130"/>
        <v/>
      </c>
    </row>
    <row r="2778" spans="29:34" x14ac:dyDescent="0.3">
      <c r="AC2778" s="111">
        <f t="shared" si="128"/>
        <v>19</v>
      </c>
      <c r="AD2778" s="111">
        <f t="shared" si="129"/>
        <v>52</v>
      </c>
      <c r="AF2778" s="145" t="str">
        <f ca="1">IF(OFFSET('Dummy Payment (2)'!$B$21,AD2778-1,AC2778-1)&lt;&gt;"",OFFSET('Dummy Payment (2)'!$B$21,AD2778-1,AC2778-1),"")</f>
        <v/>
      </c>
      <c r="AG2778" s="146" t="str">
        <f ca="1">IF(OFFSET('Dummy Payment (2)'!$C$21,AD2778-1,AC2778-1)&lt;&gt;"",-OFFSET('Dummy Payment (2)'!$C$21,AD2778-1,AC2778-1),"")</f>
        <v/>
      </c>
      <c r="AH2778" s="147" t="str">
        <f t="shared" ca="1" si="130"/>
        <v/>
      </c>
    </row>
    <row r="2779" spans="29:34" x14ac:dyDescent="0.3">
      <c r="AC2779" s="111">
        <f t="shared" si="128"/>
        <v>19</v>
      </c>
      <c r="AD2779" s="111">
        <f t="shared" si="129"/>
        <v>53</v>
      </c>
      <c r="AF2779" s="145" t="str">
        <f ca="1">IF(OFFSET('Dummy Payment (2)'!$B$21,AD2779-1,AC2779-1)&lt;&gt;"",OFFSET('Dummy Payment (2)'!$B$21,AD2779-1,AC2779-1),"")</f>
        <v/>
      </c>
      <c r="AG2779" s="146" t="str">
        <f ca="1">IF(OFFSET('Dummy Payment (2)'!$C$21,AD2779-1,AC2779-1)&lt;&gt;"",-OFFSET('Dummy Payment (2)'!$C$21,AD2779-1,AC2779-1),"")</f>
        <v/>
      </c>
      <c r="AH2779" s="147" t="str">
        <f t="shared" ca="1" si="130"/>
        <v/>
      </c>
    </row>
    <row r="2780" spans="29:34" x14ac:dyDescent="0.3">
      <c r="AC2780" s="111">
        <f t="shared" si="128"/>
        <v>19</v>
      </c>
      <c r="AD2780" s="111">
        <f t="shared" si="129"/>
        <v>54</v>
      </c>
      <c r="AF2780" s="145" t="str">
        <f ca="1">IF(OFFSET('Dummy Payment (2)'!$B$21,AD2780-1,AC2780-1)&lt;&gt;"",OFFSET('Dummy Payment (2)'!$B$21,AD2780-1,AC2780-1),"")</f>
        <v/>
      </c>
      <c r="AG2780" s="146" t="str">
        <f ca="1">IF(OFFSET('Dummy Payment (2)'!$C$21,AD2780-1,AC2780-1)&lt;&gt;"",-OFFSET('Dummy Payment (2)'!$C$21,AD2780-1,AC2780-1),"")</f>
        <v/>
      </c>
      <c r="AH2780" s="147" t="str">
        <f t="shared" ca="1" si="130"/>
        <v/>
      </c>
    </row>
    <row r="2781" spans="29:34" x14ac:dyDescent="0.3">
      <c r="AC2781" s="111">
        <f t="shared" si="128"/>
        <v>19</v>
      </c>
      <c r="AD2781" s="111">
        <f t="shared" si="129"/>
        <v>55</v>
      </c>
      <c r="AF2781" s="145" t="str">
        <f ca="1">IF(OFFSET('Dummy Payment (2)'!$B$21,AD2781-1,AC2781-1)&lt;&gt;"",OFFSET('Dummy Payment (2)'!$B$21,AD2781-1,AC2781-1),"")</f>
        <v/>
      </c>
      <c r="AG2781" s="146" t="str">
        <f ca="1">IF(OFFSET('Dummy Payment (2)'!$C$21,AD2781-1,AC2781-1)&lt;&gt;"",-OFFSET('Dummy Payment (2)'!$C$21,AD2781-1,AC2781-1),"")</f>
        <v/>
      </c>
      <c r="AH2781" s="147" t="str">
        <f t="shared" ca="1" si="130"/>
        <v/>
      </c>
    </row>
    <row r="2782" spans="29:34" x14ac:dyDescent="0.3">
      <c r="AC2782" s="111">
        <f t="shared" si="128"/>
        <v>19</v>
      </c>
      <c r="AD2782" s="111">
        <f t="shared" si="129"/>
        <v>56</v>
      </c>
      <c r="AF2782" s="145" t="str">
        <f ca="1">IF(OFFSET('Dummy Payment (2)'!$B$21,AD2782-1,AC2782-1)&lt;&gt;"",OFFSET('Dummy Payment (2)'!$B$21,AD2782-1,AC2782-1),"")</f>
        <v/>
      </c>
      <c r="AG2782" s="146" t="str">
        <f ca="1">IF(OFFSET('Dummy Payment (2)'!$C$21,AD2782-1,AC2782-1)&lt;&gt;"",-OFFSET('Dummy Payment (2)'!$C$21,AD2782-1,AC2782-1),"")</f>
        <v/>
      </c>
      <c r="AH2782" s="147" t="str">
        <f t="shared" ca="1" si="130"/>
        <v/>
      </c>
    </row>
    <row r="2783" spans="29:34" x14ac:dyDescent="0.3">
      <c r="AC2783" s="111">
        <f t="shared" si="128"/>
        <v>19</v>
      </c>
      <c r="AD2783" s="111">
        <f t="shared" si="129"/>
        <v>57</v>
      </c>
      <c r="AF2783" s="145" t="str">
        <f ca="1">IF(OFFSET('Dummy Payment (2)'!$B$21,AD2783-1,AC2783-1)&lt;&gt;"",OFFSET('Dummy Payment (2)'!$B$21,AD2783-1,AC2783-1),"")</f>
        <v/>
      </c>
      <c r="AG2783" s="146" t="str">
        <f ca="1">IF(OFFSET('Dummy Payment (2)'!$C$21,AD2783-1,AC2783-1)&lt;&gt;"",-OFFSET('Dummy Payment (2)'!$C$21,AD2783-1,AC2783-1),"")</f>
        <v/>
      </c>
      <c r="AH2783" s="147" t="str">
        <f t="shared" ca="1" si="130"/>
        <v/>
      </c>
    </row>
    <row r="2784" spans="29:34" x14ac:dyDescent="0.3">
      <c r="AC2784" s="111">
        <f t="shared" si="128"/>
        <v>19</v>
      </c>
      <c r="AD2784" s="111">
        <f t="shared" si="129"/>
        <v>58</v>
      </c>
      <c r="AF2784" s="145" t="str">
        <f ca="1">IF(OFFSET('Dummy Payment (2)'!$B$21,AD2784-1,AC2784-1)&lt;&gt;"",OFFSET('Dummy Payment (2)'!$B$21,AD2784-1,AC2784-1),"")</f>
        <v/>
      </c>
      <c r="AG2784" s="146" t="str">
        <f ca="1">IF(OFFSET('Dummy Payment (2)'!$C$21,AD2784-1,AC2784-1)&lt;&gt;"",-OFFSET('Dummy Payment (2)'!$C$21,AD2784-1,AC2784-1),"")</f>
        <v/>
      </c>
      <c r="AH2784" s="147" t="str">
        <f t="shared" ca="1" si="130"/>
        <v/>
      </c>
    </row>
    <row r="2785" spans="29:34" x14ac:dyDescent="0.3">
      <c r="AC2785" s="111">
        <f t="shared" si="128"/>
        <v>19</v>
      </c>
      <c r="AD2785" s="111">
        <f t="shared" si="129"/>
        <v>59</v>
      </c>
      <c r="AF2785" s="145" t="str">
        <f ca="1">IF(OFFSET('Dummy Payment (2)'!$B$21,AD2785-1,AC2785-1)&lt;&gt;"",OFFSET('Dummy Payment (2)'!$B$21,AD2785-1,AC2785-1),"")</f>
        <v/>
      </c>
      <c r="AG2785" s="146" t="str">
        <f ca="1">IF(OFFSET('Dummy Payment (2)'!$C$21,AD2785-1,AC2785-1)&lt;&gt;"",-OFFSET('Dummy Payment (2)'!$C$21,AD2785-1,AC2785-1),"")</f>
        <v/>
      </c>
      <c r="AH2785" s="147" t="str">
        <f t="shared" ca="1" si="130"/>
        <v/>
      </c>
    </row>
    <row r="2786" spans="29:34" x14ac:dyDescent="0.3">
      <c r="AC2786" s="111">
        <f t="shared" si="128"/>
        <v>19</v>
      </c>
      <c r="AD2786" s="111">
        <f t="shared" si="129"/>
        <v>60</v>
      </c>
      <c r="AF2786" s="145" t="str">
        <f ca="1">IF(OFFSET('Dummy Payment (2)'!$B$21,AD2786-1,AC2786-1)&lt;&gt;"",OFFSET('Dummy Payment (2)'!$B$21,AD2786-1,AC2786-1),"")</f>
        <v/>
      </c>
      <c r="AG2786" s="146" t="str">
        <f ca="1">IF(OFFSET('Dummy Payment (2)'!$C$21,AD2786-1,AC2786-1)&lt;&gt;"",-OFFSET('Dummy Payment (2)'!$C$21,AD2786-1,AC2786-1),"")</f>
        <v/>
      </c>
      <c r="AH2786" s="147" t="str">
        <f t="shared" ca="1" si="130"/>
        <v/>
      </c>
    </row>
    <row r="2787" spans="29:34" x14ac:dyDescent="0.3">
      <c r="AC2787" s="111">
        <f t="shared" si="128"/>
        <v>19</v>
      </c>
      <c r="AD2787" s="111">
        <f t="shared" si="129"/>
        <v>61</v>
      </c>
      <c r="AF2787" s="145" t="str">
        <f ca="1">IF(OFFSET('Dummy Payment (2)'!$B$21,AD2787-1,AC2787-1)&lt;&gt;"",OFFSET('Dummy Payment (2)'!$B$21,AD2787-1,AC2787-1),"")</f>
        <v/>
      </c>
      <c r="AG2787" s="146" t="str">
        <f ca="1">IF(OFFSET('Dummy Payment (2)'!$C$21,AD2787-1,AC2787-1)&lt;&gt;"",-OFFSET('Dummy Payment (2)'!$C$21,AD2787-1,AC2787-1),"")</f>
        <v/>
      </c>
      <c r="AH2787" s="147" t="str">
        <f t="shared" ca="1" si="130"/>
        <v/>
      </c>
    </row>
    <row r="2788" spans="29:34" x14ac:dyDescent="0.3">
      <c r="AC2788" s="111">
        <f t="shared" si="128"/>
        <v>19</v>
      </c>
      <c r="AD2788" s="111">
        <f t="shared" si="129"/>
        <v>62</v>
      </c>
      <c r="AF2788" s="145" t="str">
        <f ca="1">IF(OFFSET('Dummy Payment (2)'!$B$21,AD2788-1,AC2788-1)&lt;&gt;"",OFFSET('Dummy Payment (2)'!$B$21,AD2788-1,AC2788-1),"")</f>
        <v/>
      </c>
      <c r="AG2788" s="146" t="str">
        <f ca="1">IF(OFFSET('Dummy Payment (2)'!$C$21,AD2788-1,AC2788-1)&lt;&gt;"",-OFFSET('Dummy Payment (2)'!$C$21,AD2788-1,AC2788-1),"")</f>
        <v/>
      </c>
      <c r="AH2788" s="147" t="str">
        <f t="shared" ca="1" si="130"/>
        <v/>
      </c>
    </row>
    <row r="2789" spans="29:34" x14ac:dyDescent="0.3">
      <c r="AC2789" s="111">
        <f t="shared" si="128"/>
        <v>19</v>
      </c>
      <c r="AD2789" s="111">
        <f t="shared" si="129"/>
        <v>63</v>
      </c>
      <c r="AF2789" s="145" t="str">
        <f ca="1">IF(OFFSET('Dummy Payment (2)'!$B$21,AD2789-1,AC2789-1)&lt;&gt;"",OFFSET('Dummy Payment (2)'!$B$21,AD2789-1,AC2789-1),"")</f>
        <v/>
      </c>
      <c r="AG2789" s="146" t="str">
        <f ca="1">IF(OFFSET('Dummy Payment (2)'!$C$21,AD2789-1,AC2789-1)&lt;&gt;"",-OFFSET('Dummy Payment (2)'!$C$21,AD2789-1,AC2789-1),"")</f>
        <v/>
      </c>
      <c r="AH2789" s="147" t="str">
        <f t="shared" ca="1" si="130"/>
        <v/>
      </c>
    </row>
    <row r="2790" spans="29:34" x14ac:dyDescent="0.3">
      <c r="AC2790" s="111">
        <f t="shared" si="128"/>
        <v>19</v>
      </c>
      <c r="AD2790" s="111">
        <f t="shared" si="129"/>
        <v>64</v>
      </c>
      <c r="AF2790" s="145" t="str">
        <f ca="1">IF(OFFSET('Dummy Payment (2)'!$B$21,AD2790-1,AC2790-1)&lt;&gt;"",OFFSET('Dummy Payment (2)'!$B$21,AD2790-1,AC2790-1),"")</f>
        <v/>
      </c>
      <c r="AG2790" s="146" t="str">
        <f ca="1">IF(OFFSET('Dummy Payment (2)'!$C$21,AD2790-1,AC2790-1)&lt;&gt;"",-OFFSET('Dummy Payment (2)'!$C$21,AD2790-1,AC2790-1),"")</f>
        <v/>
      </c>
      <c r="AH2790" s="147" t="str">
        <f t="shared" ca="1" si="130"/>
        <v/>
      </c>
    </row>
    <row r="2791" spans="29:34" x14ac:dyDescent="0.3">
      <c r="AC2791" s="111">
        <f t="shared" si="128"/>
        <v>19</v>
      </c>
      <c r="AD2791" s="111">
        <f t="shared" si="129"/>
        <v>65</v>
      </c>
      <c r="AF2791" s="145" t="str">
        <f ca="1">IF(OFFSET('Dummy Payment (2)'!$B$21,AD2791-1,AC2791-1)&lt;&gt;"",OFFSET('Dummy Payment (2)'!$B$21,AD2791-1,AC2791-1),"")</f>
        <v/>
      </c>
      <c r="AG2791" s="146" t="str">
        <f ca="1">IF(OFFSET('Dummy Payment (2)'!$C$21,AD2791-1,AC2791-1)&lt;&gt;"",-OFFSET('Dummy Payment (2)'!$C$21,AD2791-1,AC2791-1),"")</f>
        <v/>
      </c>
      <c r="AH2791" s="147" t="str">
        <f t="shared" ca="1" si="130"/>
        <v/>
      </c>
    </row>
    <row r="2792" spans="29:34" x14ac:dyDescent="0.3">
      <c r="AC2792" s="111">
        <f t="shared" si="128"/>
        <v>19</v>
      </c>
      <c r="AD2792" s="111">
        <f t="shared" si="129"/>
        <v>66</v>
      </c>
      <c r="AF2792" s="145" t="str">
        <f ca="1">IF(OFFSET('Dummy Payment (2)'!$B$21,AD2792-1,AC2792-1)&lt;&gt;"",OFFSET('Dummy Payment (2)'!$B$21,AD2792-1,AC2792-1),"")</f>
        <v/>
      </c>
      <c r="AG2792" s="146" t="str">
        <f ca="1">IF(OFFSET('Dummy Payment (2)'!$C$21,AD2792-1,AC2792-1)&lt;&gt;"",-OFFSET('Dummy Payment (2)'!$C$21,AD2792-1,AC2792-1),"")</f>
        <v/>
      </c>
      <c r="AH2792" s="147" t="str">
        <f t="shared" ca="1" si="130"/>
        <v/>
      </c>
    </row>
    <row r="2793" spans="29:34" x14ac:dyDescent="0.3">
      <c r="AC2793" s="111">
        <f t="shared" si="128"/>
        <v>19</v>
      </c>
      <c r="AD2793" s="111">
        <f t="shared" si="129"/>
        <v>67</v>
      </c>
      <c r="AF2793" s="145" t="str">
        <f ca="1">IF(OFFSET('Dummy Payment (2)'!$B$21,AD2793-1,AC2793-1)&lt;&gt;"",OFFSET('Dummy Payment (2)'!$B$21,AD2793-1,AC2793-1),"")</f>
        <v/>
      </c>
      <c r="AG2793" s="146" t="str">
        <f ca="1">IF(OFFSET('Dummy Payment (2)'!$C$21,AD2793-1,AC2793-1)&lt;&gt;"",-OFFSET('Dummy Payment (2)'!$C$21,AD2793-1,AC2793-1),"")</f>
        <v/>
      </c>
      <c r="AH2793" s="147" t="str">
        <f t="shared" ca="1" si="130"/>
        <v/>
      </c>
    </row>
    <row r="2794" spans="29:34" x14ac:dyDescent="0.3">
      <c r="AC2794" s="111">
        <f t="shared" si="128"/>
        <v>19</v>
      </c>
      <c r="AD2794" s="111">
        <f t="shared" si="129"/>
        <v>68</v>
      </c>
      <c r="AF2794" s="145" t="str">
        <f ca="1">IF(OFFSET('Dummy Payment (2)'!$B$21,AD2794-1,AC2794-1)&lt;&gt;"",OFFSET('Dummy Payment (2)'!$B$21,AD2794-1,AC2794-1),"")</f>
        <v/>
      </c>
      <c r="AG2794" s="146" t="str">
        <f ca="1">IF(OFFSET('Dummy Payment (2)'!$C$21,AD2794-1,AC2794-1)&lt;&gt;"",-OFFSET('Dummy Payment (2)'!$C$21,AD2794-1,AC2794-1),"")</f>
        <v/>
      </c>
      <c r="AH2794" s="147" t="str">
        <f t="shared" ca="1" si="130"/>
        <v/>
      </c>
    </row>
    <row r="2795" spans="29:34" x14ac:dyDescent="0.3">
      <c r="AC2795" s="111">
        <f t="shared" si="128"/>
        <v>19</v>
      </c>
      <c r="AD2795" s="111">
        <f t="shared" si="129"/>
        <v>69</v>
      </c>
      <c r="AF2795" s="145" t="str">
        <f ca="1">IF(OFFSET('Dummy Payment (2)'!$B$21,AD2795-1,AC2795-1)&lt;&gt;"",OFFSET('Dummy Payment (2)'!$B$21,AD2795-1,AC2795-1),"")</f>
        <v/>
      </c>
      <c r="AG2795" s="146" t="str">
        <f ca="1">IF(OFFSET('Dummy Payment (2)'!$C$21,AD2795-1,AC2795-1)&lt;&gt;"",-OFFSET('Dummy Payment (2)'!$C$21,AD2795-1,AC2795-1),"")</f>
        <v/>
      </c>
      <c r="AH2795" s="147" t="str">
        <f t="shared" ca="1" si="130"/>
        <v/>
      </c>
    </row>
    <row r="2796" spans="29:34" x14ac:dyDescent="0.3">
      <c r="AC2796" s="111">
        <f t="shared" si="128"/>
        <v>19</v>
      </c>
      <c r="AD2796" s="111">
        <f t="shared" si="129"/>
        <v>70</v>
      </c>
      <c r="AF2796" s="145" t="str">
        <f ca="1">IF(OFFSET('Dummy Payment (2)'!$B$21,AD2796-1,AC2796-1)&lt;&gt;"",OFFSET('Dummy Payment (2)'!$B$21,AD2796-1,AC2796-1),"")</f>
        <v/>
      </c>
      <c r="AG2796" s="146" t="str">
        <f ca="1">IF(OFFSET('Dummy Payment (2)'!$C$21,AD2796-1,AC2796-1)&lt;&gt;"",-OFFSET('Dummy Payment (2)'!$C$21,AD2796-1,AC2796-1),"")</f>
        <v/>
      </c>
      <c r="AH2796" s="147" t="str">
        <f t="shared" ca="1" si="130"/>
        <v/>
      </c>
    </row>
    <row r="2797" spans="29:34" x14ac:dyDescent="0.3">
      <c r="AC2797" s="111">
        <f t="shared" si="128"/>
        <v>19</v>
      </c>
      <c r="AD2797" s="111">
        <f t="shared" si="129"/>
        <v>71</v>
      </c>
      <c r="AF2797" s="145" t="str">
        <f ca="1">IF(OFFSET('Dummy Payment (2)'!$B$21,AD2797-1,AC2797-1)&lt;&gt;"",OFFSET('Dummy Payment (2)'!$B$21,AD2797-1,AC2797-1),"")</f>
        <v/>
      </c>
      <c r="AG2797" s="146" t="str">
        <f ca="1">IF(OFFSET('Dummy Payment (2)'!$C$21,AD2797-1,AC2797-1)&lt;&gt;"",-OFFSET('Dummy Payment (2)'!$C$21,AD2797-1,AC2797-1),"")</f>
        <v/>
      </c>
      <c r="AH2797" s="147" t="str">
        <f t="shared" ca="1" si="130"/>
        <v/>
      </c>
    </row>
    <row r="2798" spans="29:34" x14ac:dyDescent="0.3">
      <c r="AC2798" s="111">
        <f t="shared" si="128"/>
        <v>19</v>
      </c>
      <c r="AD2798" s="111">
        <f t="shared" si="129"/>
        <v>72</v>
      </c>
      <c r="AF2798" s="145" t="str">
        <f ca="1">IF(OFFSET('Dummy Payment (2)'!$B$21,AD2798-1,AC2798-1)&lt;&gt;"",OFFSET('Dummy Payment (2)'!$B$21,AD2798-1,AC2798-1),"")</f>
        <v/>
      </c>
      <c r="AG2798" s="146" t="str">
        <f ca="1">IF(OFFSET('Dummy Payment (2)'!$C$21,AD2798-1,AC2798-1)&lt;&gt;"",-OFFSET('Dummy Payment (2)'!$C$21,AD2798-1,AC2798-1),"")</f>
        <v/>
      </c>
      <c r="AH2798" s="147" t="str">
        <f t="shared" ca="1" si="130"/>
        <v/>
      </c>
    </row>
    <row r="2799" spans="29:34" x14ac:dyDescent="0.3">
      <c r="AC2799" s="111">
        <f t="shared" si="128"/>
        <v>19</v>
      </c>
      <c r="AD2799" s="111">
        <f t="shared" si="129"/>
        <v>73</v>
      </c>
      <c r="AF2799" s="145" t="str">
        <f ca="1">IF(OFFSET('Dummy Payment (2)'!$B$21,AD2799-1,AC2799-1)&lt;&gt;"",OFFSET('Dummy Payment (2)'!$B$21,AD2799-1,AC2799-1),"")</f>
        <v/>
      </c>
      <c r="AG2799" s="146" t="str">
        <f ca="1">IF(OFFSET('Dummy Payment (2)'!$C$21,AD2799-1,AC2799-1)&lt;&gt;"",-OFFSET('Dummy Payment (2)'!$C$21,AD2799-1,AC2799-1),"")</f>
        <v/>
      </c>
      <c r="AH2799" s="147" t="str">
        <f t="shared" ca="1" si="130"/>
        <v/>
      </c>
    </row>
    <row r="2800" spans="29:34" x14ac:dyDescent="0.3">
      <c r="AC2800" s="111">
        <f t="shared" si="128"/>
        <v>19</v>
      </c>
      <c r="AD2800" s="111">
        <f t="shared" si="129"/>
        <v>74</v>
      </c>
      <c r="AF2800" s="145" t="str">
        <f ca="1">IF(OFFSET('Dummy Payment (2)'!$B$21,AD2800-1,AC2800-1)&lt;&gt;"",OFFSET('Dummy Payment (2)'!$B$21,AD2800-1,AC2800-1),"")</f>
        <v/>
      </c>
      <c r="AG2800" s="146" t="str">
        <f ca="1">IF(OFFSET('Dummy Payment (2)'!$C$21,AD2800-1,AC2800-1)&lt;&gt;"",-OFFSET('Dummy Payment (2)'!$C$21,AD2800-1,AC2800-1),"")</f>
        <v/>
      </c>
      <c r="AH2800" s="147" t="str">
        <f t="shared" ca="1" si="130"/>
        <v/>
      </c>
    </row>
    <row r="2801" spans="29:34" x14ac:dyDescent="0.3">
      <c r="AC2801" s="111">
        <f t="shared" si="128"/>
        <v>19</v>
      </c>
      <c r="AD2801" s="111">
        <f t="shared" si="129"/>
        <v>75</v>
      </c>
      <c r="AF2801" s="145" t="str">
        <f ca="1">IF(OFFSET('Dummy Payment (2)'!$B$21,AD2801-1,AC2801-1)&lt;&gt;"",OFFSET('Dummy Payment (2)'!$B$21,AD2801-1,AC2801-1),"")</f>
        <v/>
      </c>
      <c r="AG2801" s="146" t="str">
        <f ca="1">IF(OFFSET('Dummy Payment (2)'!$C$21,AD2801-1,AC2801-1)&lt;&gt;"",-OFFSET('Dummy Payment (2)'!$C$21,AD2801-1,AC2801-1),"")</f>
        <v/>
      </c>
      <c r="AH2801" s="147" t="str">
        <f t="shared" ca="1" si="130"/>
        <v/>
      </c>
    </row>
    <row r="2802" spans="29:34" x14ac:dyDescent="0.3">
      <c r="AC2802" s="111">
        <f t="shared" si="128"/>
        <v>19</v>
      </c>
      <c r="AD2802" s="111">
        <f t="shared" si="129"/>
        <v>76</v>
      </c>
      <c r="AF2802" s="145" t="str">
        <f ca="1">IF(OFFSET('Dummy Payment (2)'!$B$21,AD2802-1,AC2802-1)&lt;&gt;"",OFFSET('Dummy Payment (2)'!$B$21,AD2802-1,AC2802-1),"")</f>
        <v/>
      </c>
      <c r="AG2802" s="146" t="str">
        <f ca="1">IF(OFFSET('Dummy Payment (2)'!$C$21,AD2802-1,AC2802-1)&lt;&gt;"",-OFFSET('Dummy Payment (2)'!$C$21,AD2802-1,AC2802-1),"")</f>
        <v/>
      </c>
      <c r="AH2802" s="147" t="str">
        <f t="shared" ca="1" si="130"/>
        <v/>
      </c>
    </row>
    <row r="2803" spans="29:34" x14ac:dyDescent="0.3">
      <c r="AC2803" s="111">
        <f t="shared" si="128"/>
        <v>19</v>
      </c>
      <c r="AD2803" s="111">
        <f t="shared" si="129"/>
        <v>77</v>
      </c>
      <c r="AF2803" s="145" t="str">
        <f ca="1">IF(OFFSET('Dummy Payment (2)'!$B$21,AD2803-1,AC2803-1)&lt;&gt;"",OFFSET('Dummy Payment (2)'!$B$21,AD2803-1,AC2803-1),"")</f>
        <v/>
      </c>
      <c r="AG2803" s="146" t="str">
        <f ca="1">IF(OFFSET('Dummy Payment (2)'!$C$21,AD2803-1,AC2803-1)&lt;&gt;"",-OFFSET('Dummy Payment (2)'!$C$21,AD2803-1,AC2803-1),"")</f>
        <v/>
      </c>
      <c r="AH2803" s="147" t="str">
        <f t="shared" ca="1" si="130"/>
        <v/>
      </c>
    </row>
    <row r="2804" spans="29:34" x14ac:dyDescent="0.3">
      <c r="AC2804" s="111">
        <f t="shared" si="128"/>
        <v>19</v>
      </c>
      <c r="AD2804" s="111">
        <f t="shared" si="129"/>
        <v>78</v>
      </c>
      <c r="AF2804" s="145" t="str">
        <f ca="1">IF(OFFSET('Dummy Payment (2)'!$B$21,AD2804-1,AC2804-1)&lt;&gt;"",OFFSET('Dummy Payment (2)'!$B$21,AD2804-1,AC2804-1),"")</f>
        <v/>
      </c>
      <c r="AG2804" s="146" t="str">
        <f ca="1">IF(OFFSET('Dummy Payment (2)'!$C$21,AD2804-1,AC2804-1)&lt;&gt;"",-OFFSET('Dummy Payment (2)'!$C$21,AD2804-1,AC2804-1),"")</f>
        <v/>
      </c>
      <c r="AH2804" s="147" t="str">
        <f t="shared" ca="1" si="130"/>
        <v/>
      </c>
    </row>
    <row r="2805" spans="29:34" x14ac:dyDescent="0.3">
      <c r="AC2805" s="111">
        <f t="shared" si="128"/>
        <v>19</v>
      </c>
      <c r="AD2805" s="111">
        <f t="shared" si="129"/>
        <v>79</v>
      </c>
      <c r="AF2805" s="145" t="str">
        <f ca="1">IF(OFFSET('Dummy Payment (2)'!$B$21,AD2805-1,AC2805-1)&lt;&gt;"",OFFSET('Dummy Payment (2)'!$B$21,AD2805-1,AC2805-1),"")</f>
        <v/>
      </c>
      <c r="AG2805" s="146" t="str">
        <f ca="1">IF(OFFSET('Dummy Payment (2)'!$C$21,AD2805-1,AC2805-1)&lt;&gt;"",-OFFSET('Dummy Payment (2)'!$C$21,AD2805-1,AC2805-1),"")</f>
        <v/>
      </c>
      <c r="AH2805" s="147" t="str">
        <f t="shared" ca="1" si="130"/>
        <v/>
      </c>
    </row>
    <row r="2806" spans="29:34" x14ac:dyDescent="0.3">
      <c r="AC2806" s="111">
        <f t="shared" si="128"/>
        <v>19</v>
      </c>
      <c r="AD2806" s="111">
        <f t="shared" si="129"/>
        <v>80</v>
      </c>
      <c r="AF2806" s="145" t="str">
        <f ca="1">IF(OFFSET('Dummy Payment (2)'!$B$21,AD2806-1,AC2806-1)&lt;&gt;"",OFFSET('Dummy Payment (2)'!$B$21,AD2806-1,AC2806-1),"")</f>
        <v/>
      </c>
      <c r="AG2806" s="146" t="str">
        <f ca="1">IF(OFFSET('Dummy Payment (2)'!$C$21,AD2806-1,AC2806-1)&lt;&gt;"",-OFFSET('Dummy Payment (2)'!$C$21,AD2806-1,AC2806-1),"")</f>
        <v/>
      </c>
      <c r="AH2806" s="147" t="str">
        <f t="shared" ca="1" si="130"/>
        <v/>
      </c>
    </row>
    <row r="2807" spans="29:34" x14ac:dyDescent="0.3">
      <c r="AC2807" s="111">
        <f t="shared" ref="AC2807:AC2870" si="131">AC2697+2</f>
        <v>19</v>
      </c>
      <c r="AD2807" s="111">
        <f t="shared" ref="AD2807:AD2870" si="132">AD2697</f>
        <v>81</v>
      </c>
      <c r="AF2807" s="145" t="str">
        <f ca="1">IF(OFFSET('Dummy Payment (2)'!$B$21,AD2807-1,AC2807-1)&lt;&gt;"",OFFSET('Dummy Payment (2)'!$B$21,AD2807-1,AC2807-1),"")</f>
        <v/>
      </c>
      <c r="AG2807" s="146" t="str">
        <f ca="1">IF(OFFSET('Dummy Payment (2)'!$C$21,AD2807-1,AC2807-1)&lt;&gt;"",-OFFSET('Dummy Payment (2)'!$C$21,AD2807-1,AC2807-1),"")</f>
        <v/>
      </c>
      <c r="AH2807" s="147" t="str">
        <f t="shared" ref="AH2807:AH2870" ca="1" si="133">IF(AH2697&lt;&gt;"",AH2697,"")</f>
        <v/>
      </c>
    </row>
    <row r="2808" spans="29:34" x14ac:dyDescent="0.3">
      <c r="AC2808" s="111">
        <f t="shared" si="131"/>
        <v>19</v>
      </c>
      <c r="AD2808" s="111">
        <f t="shared" si="132"/>
        <v>82</v>
      </c>
      <c r="AF2808" s="145" t="str">
        <f ca="1">IF(OFFSET('Dummy Payment (2)'!$B$21,AD2808-1,AC2808-1)&lt;&gt;"",OFFSET('Dummy Payment (2)'!$B$21,AD2808-1,AC2808-1),"")</f>
        <v/>
      </c>
      <c r="AG2808" s="146" t="str">
        <f ca="1">IF(OFFSET('Dummy Payment (2)'!$C$21,AD2808-1,AC2808-1)&lt;&gt;"",-OFFSET('Dummy Payment (2)'!$C$21,AD2808-1,AC2808-1),"")</f>
        <v/>
      </c>
      <c r="AH2808" s="147" t="str">
        <f t="shared" ca="1" si="133"/>
        <v/>
      </c>
    </row>
    <row r="2809" spans="29:34" x14ac:dyDescent="0.3">
      <c r="AC2809" s="111">
        <f t="shared" si="131"/>
        <v>19</v>
      </c>
      <c r="AD2809" s="111">
        <f t="shared" si="132"/>
        <v>83</v>
      </c>
      <c r="AF2809" s="145" t="str">
        <f ca="1">IF(OFFSET('Dummy Payment (2)'!$B$21,AD2809-1,AC2809-1)&lt;&gt;"",OFFSET('Dummy Payment (2)'!$B$21,AD2809-1,AC2809-1),"")</f>
        <v/>
      </c>
      <c r="AG2809" s="146" t="str">
        <f ca="1">IF(OFFSET('Dummy Payment (2)'!$C$21,AD2809-1,AC2809-1)&lt;&gt;"",-OFFSET('Dummy Payment (2)'!$C$21,AD2809-1,AC2809-1),"")</f>
        <v/>
      </c>
      <c r="AH2809" s="147" t="str">
        <f t="shared" ca="1" si="133"/>
        <v/>
      </c>
    </row>
    <row r="2810" spans="29:34" x14ac:dyDescent="0.3">
      <c r="AC2810" s="111">
        <f t="shared" si="131"/>
        <v>19</v>
      </c>
      <c r="AD2810" s="111">
        <f t="shared" si="132"/>
        <v>84</v>
      </c>
      <c r="AF2810" s="145" t="str">
        <f ca="1">IF(OFFSET('Dummy Payment (2)'!$B$21,AD2810-1,AC2810-1)&lt;&gt;"",OFFSET('Dummy Payment (2)'!$B$21,AD2810-1,AC2810-1),"")</f>
        <v/>
      </c>
      <c r="AG2810" s="146" t="str">
        <f ca="1">IF(OFFSET('Dummy Payment (2)'!$C$21,AD2810-1,AC2810-1)&lt;&gt;"",-OFFSET('Dummy Payment (2)'!$C$21,AD2810-1,AC2810-1),"")</f>
        <v/>
      </c>
      <c r="AH2810" s="147" t="str">
        <f t="shared" ca="1" si="133"/>
        <v/>
      </c>
    </row>
    <row r="2811" spans="29:34" x14ac:dyDescent="0.3">
      <c r="AC2811" s="111">
        <f t="shared" si="131"/>
        <v>19</v>
      </c>
      <c r="AD2811" s="111">
        <f t="shared" si="132"/>
        <v>85</v>
      </c>
      <c r="AF2811" s="145" t="str">
        <f ca="1">IF(OFFSET('Dummy Payment (2)'!$B$21,AD2811-1,AC2811-1)&lt;&gt;"",OFFSET('Dummy Payment (2)'!$B$21,AD2811-1,AC2811-1),"")</f>
        <v/>
      </c>
      <c r="AG2811" s="146" t="str">
        <f ca="1">IF(OFFSET('Dummy Payment (2)'!$C$21,AD2811-1,AC2811-1)&lt;&gt;"",-OFFSET('Dummy Payment (2)'!$C$21,AD2811-1,AC2811-1),"")</f>
        <v/>
      </c>
      <c r="AH2811" s="147" t="str">
        <f t="shared" ca="1" si="133"/>
        <v/>
      </c>
    </row>
    <row r="2812" spans="29:34" x14ac:dyDescent="0.3">
      <c r="AC2812" s="111">
        <f t="shared" si="131"/>
        <v>19</v>
      </c>
      <c r="AD2812" s="111">
        <f t="shared" si="132"/>
        <v>86</v>
      </c>
      <c r="AF2812" s="145" t="str">
        <f ca="1">IF(OFFSET('Dummy Payment (2)'!$B$21,AD2812-1,AC2812-1)&lt;&gt;"",OFFSET('Dummy Payment (2)'!$B$21,AD2812-1,AC2812-1),"")</f>
        <v/>
      </c>
      <c r="AG2812" s="146" t="str">
        <f ca="1">IF(OFFSET('Dummy Payment (2)'!$C$21,AD2812-1,AC2812-1)&lt;&gt;"",-OFFSET('Dummy Payment (2)'!$C$21,AD2812-1,AC2812-1),"")</f>
        <v/>
      </c>
      <c r="AH2812" s="147" t="str">
        <f t="shared" ca="1" si="133"/>
        <v/>
      </c>
    </row>
    <row r="2813" spans="29:34" x14ac:dyDescent="0.3">
      <c r="AC2813" s="111">
        <f t="shared" si="131"/>
        <v>19</v>
      </c>
      <c r="AD2813" s="111">
        <f t="shared" si="132"/>
        <v>87</v>
      </c>
      <c r="AF2813" s="145" t="str">
        <f ca="1">IF(OFFSET('Dummy Payment (2)'!$B$21,AD2813-1,AC2813-1)&lt;&gt;"",OFFSET('Dummy Payment (2)'!$B$21,AD2813-1,AC2813-1),"")</f>
        <v/>
      </c>
      <c r="AG2813" s="146" t="str">
        <f ca="1">IF(OFFSET('Dummy Payment (2)'!$C$21,AD2813-1,AC2813-1)&lt;&gt;"",-OFFSET('Dummy Payment (2)'!$C$21,AD2813-1,AC2813-1),"")</f>
        <v/>
      </c>
      <c r="AH2813" s="147" t="str">
        <f t="shared" ca="1" si="133"/>
        <v/>
      </c>
    </row>
    <row r="2814" spans="29:34" x14ac:dyDescent="0.3">
      <c r="AC2814" s="111">
        <f t="shared" si="131"/>
        <v>19</v>
      </c>
      <c r="AD2814" s="111">
        <f t="shared" si="132"/>
        <v>88</v>
      </c>
      <c r="AF2814" s="145" t="str">
        <f ca="1">IF(OFFSET('Dummy Payment (2)'!$B$21,AD2814-1,AC2814-1)&lt;&gt;"",OFFSET('Dummy Payment (2)'!$B$21,AD2814-1,AC2814-1),"")</f>
        <v/>
      </c>
      <c r="AG2814" s="146" t="str">
        <f ca="1">IF(OFFSET('Dummy Payment (2)'!$C$21,AD2814-1,AC2814-1)&lt;&gt;"",-OFFSET('Dummy Payment (2)'!$C$21,AD2814-1,AC2814-1),"")</f>
        <v/>
      </c>
      <c r="AH2814" s="147" t="str">
        <f t="shared" ca="1" si="133"/>
        <v/>
      </c>
    </row>
    <row r="2815" spans="29:34" x14ac:dyDescent="0.3">
      <c r="AC2815" s="111">
        <f t="shared" si="131"/>
        <v>19</v>
      </c>
      <c r="AD2815" s="111">
        <f t="shared" si="132"/>
        <v>89</v>
      </c>
      <c r="AF2815" s="145" t="str">
        <f ca="1">IF(OFFSET('Dummy Payment (2)'!$B$21,AD2815-1,AC2815-1)&lt;&gt;"",OFFSET('Dummy Payment (2)'!$B$21,AD2815-1,AC2815-1),"")</f>
        <v/>
      </c>
      <c r="AG2815" s="146" t="str">
        <f ca="1">IF(OFFSET('Dummy Payment (2)'!$C$21,AD2815-1,AC2815-1)&lt;&gt;"",-OFFSET('Dummy Payment (2)'!$C$21,AD2815-1,AC2815-1),"")</f>
        <v/>
      </c>
      <c r="AH2815" s="147" t="str">
        <f t="shared" ca="1" si="133"/>
        <v/>
      </c>
    </row>
    <row r="2816" spans="29:34" x14ac:dyDescent="0.3">
      <c r="AC2816" s="111">
        <f t="shared" si="131"/>
        <v>19</v>
      </c>
      <c r="AD2816" s="111">
        <f t="shared" si="132"/>
        <v>90</v>
      </c>
      <c r="AF2816" s="145" t="str">
        <f ca="1">IF(OFFSET('Dummy Payment (2)'!$B$21,AD2816-1,AC2816-1)&lt;&gt;"",OFFSET('Dummy Payment (2)'!$B$21,AD2816-1,AC2816-1),"")</f>
        <v/>
      </c>
      <c r="AG2816" s="146" t="str">
        <f ca="1">IF(OFFSET('Dummy Payment (2)'!$C$21,AD2816-1,AC2816-1)&lt;&gt;"",-OFFSET('Dummy Payment (2)'!$C$21,AD2816-1,AC2816-1),"")</f>
        <v/>
      </c>
      <c r="AH2816" s="147" t="str">
        <f t="shared" ca="1" si="133"/>
        <v/>
      </c>
    </row>
    <row r="2817" spans="29:34" x14ac:dyDescent="0.3">
      <c r="AC2817" s="111">
        <f t="shared" si="131"/>
        <v>19</v>
      </c>
      <c r="AD2817" s="111">
        <f t="shared" si="132"/>
        <v>81</v>
      </c>
      <c r="AF2817" s="145" t="str">
        <f ca="1">IF(OFFSET('Dummy Payment (2)'!$B$21,AD2817-1,AC2817-1)&lt;&gt;"",OFFSET('Dummy Payment (2)'!$B$21,AD2817-1,AC2817-1),"")</f>
        <v/>
      </c>
      <c r="AG2817" s="146" t="str">
        <f ca="1">IF(OFFSET('Dummy Payment (2)'!$C$21,AD2817-1,AC2817-1)&lt;&gt;"",-OFFSET('Dummy Payment (2)'!$C$21,AD2817-1,AC2817-1),"")</f>
        <v/>
      </c>
      <c r="AH2817" s="147" t="str">
        <f t="shared" ca="1" si="133"/>
        <v/>
      </c>
    </row>
    <row r="2818" spans="29:34" x14ac:dyDescent="0.3">
      <c r="AC2818" s="111">
        <f t="shared" si="131"/>
        <v>19</v>
      </c>
      <c r="AD2818" s="111">
        <f t="shared" si="132"/>
        <v>82</v>
      </c>
      <c r="AF2818" s="145" t="str">
        <f ca="1">IF(OFFSET('Dummy Payment (2)'!$B$21,AD2818-1,AC2818-1)&lt;&gt;"",OFFSET('Dummy Payment (2)'!$B$21,AD2818-1,AC2818-1),"")</f>
        <v/>
      </c>
      <c r="AG2818" s="146" t="str">
        <f ca="1">IF(OFFSET('Dummy Payment (2)'!$C$21,AD2818-1,AC2818-1)&lt;&gt;"",-OFFSET('Dummy Payment (2)'!$C$21,AD2818-1,AC2818-1),"")</f>
        <v/>
      </c>
      <c r="AH2818" s="147" t="str">
        <f t="shared" ca="1" si="133"/>
        <v/>
      </c>
    </row>
    <row r="2819" spans="29:34" x14ac:dyDescent="0.3">
      <c r="AC2819" s="111">
        <f t="shared" si="131"/>
        <v>19</v>
      </c>
      <c r="AD2819" s="111">
        <f t="shared" si="132"/>
        <v>83</v>
      </c>
      <c r="AF2819" s="145" t="str">
        <f ca="1">IF(OFFSET('Dummy Payment (2)'!$B$21,AD2819-1,AC2819-1)&lt;&gt;"",OFFSET('Dummy Payment (2)'!$B$21,AD2819-1,AC2819-1),"")</f>
        <v/>
      </c>
      <c r="AG2819" s="146" t="str">
        <f ca="1">IF(OFFSET('Dummy Payment (2)'!$C$21,AD2819-1,AC2819-1)&lt;&gt;"",-OFFSET('Dummy Payment (2)'!$C$21,AD2819-1,AC2819-1),"")</f>
        <v/>
      </c>
      <c r="AH2819" s="147" t="str">
        <f t="shared" ca="1" si="133"/>
        <v/>
      </c>
    </row>
    <row r="2820" spans="29:34" x14ac:dyDescent="0.3">
      <c r="AC2820" s="111">
        <f t="shared" si="131"/>
        <v>19</v>
      </c>
      <c r="AD2820" s="111">
        <f t="shared" si="132"/>
        <v>84</v>
      </c>
      <c r="AF2820" s="145" t="str">
        <f ca="1">IF(OFFSET('Dummy Payment (2)'!$B$21,AD2820-1,AC2820-1)&lt;&gt;"",OFFSET('Dummy Payment (2)'!$B$21,AD2820-1,AC2820-1),"")</f>
        <v/>
      </c>
      <c r="AG2820" s="146" t="str">
        <f ca="1">IF(OFFSET('Dummy Payment (2)'!$C$21,AD2820-1,AC2820-1)&lt;&gt;"",-OFFSET('Dummy Payment (2)'!$C$21,AD2820-1,AC2820-1),"")</f>
        <v/>
      </c>
      <c r="AH2820" s="147" t="str">
        <f t="shared" ca="1" si="133"/>
        <v/>
      </c>
    </row>
    <row r="2821" spans="29:34" x14ac:dyDescent="0.3">
      <c r="AC2821" s="111">
        <f t="shared" si="131"/>
        <v>19</v>
      </c>
      <c r="AD2821" s="111">
        <f t="shared" si="132"/>
        <v>85</v>
      </c>
      <c r="AF2821" s="145" t="str">
        <f ca="1">IF(OFFSET('Dummy Payment (2)'!$B$21,AD2821-1,AC2821-1)&lt;&gt;"",OFFSET('Dummy Payment (2)'!$B$21,AD2821-1,AC2821-1),"")</f>
        <v/>
      </c>
      <c r="AG2821" s="146" t="str">
        <f ca="1">IF(OFFSET('Dummy Payment (2)'!$C$21,AD2821-1,AC2821-1)&lt;&gt;"",-OFFSET('Dummy Payment (2)'!$C$21,AD2821-1,AC2821-1),"")</f>
        <v/>
      </c>
      <c r="AH2821" s="147" t="str">
        <f t="shared" ca="1" si="133"/>
        <v/>
      </c>
    </row>
    <row r="2822" spans="29:34" x14ac:dyDescent="0.3">
      <c r="AC2822" s="111">
        <f t="shared" si="131"/>
        <v>19</v>
      </c>
      <c r="AD2822" s="111">
        <f t="shared" si="132"/>
        <v>86</v>
      </c>
      <c r="AF2822" s="145" t="str">
        <f ca="1">IF(OFFSET('Dummy Payment (2)'!$B$21,AD2822-1,AC2822-1)&lt;&gt;"",OFFSET('Dummy Payment (2)'!$B$21,AD2822-1,AC2822-1),"")</f>
        <v/>
      </c>
      <c r="AG2822" s="146" t="str">
        <f ca="1">IF(OFFSET('Dummy Payment (2)'!$C$21,AD2822-1,AC2822-1)&lt;&gt;"",-OFFSET('Dummy Payment (2)'!$C$21,AD2822-1,AC2822-1),"")</f>
        <v/>
      </c>
      <c r="AH2822" s="147" t="str">
        <f t="shared" ca="1" si="133"/>
        <v/>
      </c>
    </row>
    <row r="2823" spans="29:34" x14ac:dyDescent="0.3">
      <c r="AC2823" s="111">
        <f t="shared" si="131"/>
        <v>19</v>
      </c>
      <c r="AD2823" s="111">
        <f t="shared" si="132"/>
        <v>87</v>
      </c>
      <c r="AF2823" s="145" t="str">
        <f ca="1">IF(OFFSET('Dummy Payment (2)'!$B$21,AD2823-1,AC2823-1)&lt;&gt;"",OFFSET('Dummy Payment (2)'!$B$21,AD2823-1,AC2823-1),"")</f>
        <v/>
      </c>
      <c r="AG2823" s="146" t="str">
        <f ca="1">IF(OFFSET('Dummy Payment (2)'!$C$21,AD2823-1,AC2823-1)&lt;&gt;"",-OFFSET('Dummy Payment (2)'!$C$21,AD2823-1,AC2823-1),"")</f>
        <v/>
      </c>
      <c r="AH2823" s="147" t="str">
        <f t="shared" ca="1" si="133"/>
        <v/>
      </c>
    </row>
    <row r="2824" spans="29:34" x14ac:dyDescent="0.3">
      <c r="AC2824" s="111">
        <f t="shared" si="131"/>
        <v>19</v>
      </c>
      <c r="AD2824" s="111">
        <f t="shared" si="132"/>
        <v>88</v>
      </c>
      <c r="AF2824" s="145" t="str">
        <f ca="1">IF(OFFSET('Dummy Payment (2)'!$B$21,AD2824-1,AC2824-1)&lt;&gt;"",OFFSET('Dummy Payment (2)'!$B$21,AD2824-1,AC2824-1),"")</f>
        <v/>
      </c>
      <c r="AG2824" s="146" t="str">
        <f ca="1">IF(OFFSET('Dummy Payment (2)'!$C$21,AD2824-1,AC2824-1)&lt;&gt;"",-OFFSET('Dummy Payment (2)'!$C$21,AD2824-1,AC2824-1),"")</f>
        <v/>
      </c>
      <c r="AH2824" s="147" t="str">
        <f t="shared" ca="1" si="133"/>
        <v/>
      </c>
    </row>
    <row r="2825" spans="29:34" x14ac:dyDescent="0.3">
      <c r="AC2825" s="111">
        <f t="shared" si="131"/>
        <v>19</v>
      </c>
      <c r="AD2825" s="111">
        <f t="shared" si="132"/>
        <v>89</v>
      </c>
      <c r="AF2825" s="145" t="str">
        <f ca="1">IF(OFFSET('Dummy Payment (2)'!$B$21,AD2825-1,AC2825-1)&lt;&gt;"",OFFSET('Dummy Payment (2)'!$B$21,AD2825-1,AC2825-1),"")</f>
        <v/>
      </c>
      <c r="AG2825" s="146" t="str">
        <f ca="1">IF(OFFSET('Dummy Payment (2)'!$C$21,AD2825-1,AC2825-1)&lt;&gt;"",-OFFSET('Dummy Payment (2)'!$C$21,AD2825-1,AC2825-1),"")</f>
        <v/>
      </c>
      <c r="AH2825" s="147" t="str">
        <f t="shared" ca="1" si="133"/>
        <v/>
      </c>
    </row>
    <row r="2826" spans="29:34" x14ac:dyDescent="0.3">
      <c r="AC2826" s="111">
        <f t="shared" si="131"/>
        <v>19</v>
      </c>
      <c r="AD2826" s="111">
        <f t="shared" si="132"/>
        <v>90</v>
      </c>
      <c r="AF2826" s="145" t="str">
        <f ca="1">IF(OFFSET('Dummy Payment (2)'!$B$21,AD2826-1,AC2826-1)&lt;&gt;"",OFFSET('Dummy Payment (2)'!$B$21,AD2826-1,AC2826-1),"")</f>
        <v/>
      </c>
      <c r="AG2826" s="146" t="str">
        <f ca="1">IF(OFFSET('Dummy Payment (2)'!$C$21,AD2826-1,AC2826-1)&lt;&gt;"",-OFFSET('Dummy Payment (2)'!$C$21,AD2826-1,AC2826-1),"")</f>
        <v/>
      </c>
      <c r="AH2826" s="147" t="str">
        <f t="shared" ca="1" si="133"/>
        <v/>
      </c>
    </row>
    <row r="2827" spans="29:34" x14ac:dyDescent="0.3">
      <c r="AC2827" s="111">
        <f t="shared" si="131"/>
        <v>19</v>
      </c>
      <c r="AD2827" s="111">
        <f t="shared" si="132"/>
        <v>81</v>
      </c>
      <c r="AF2827" s="145" t="str">
        <f ca="1">IF(OFFSET('Dummy Payment (2)'!$B$21,AD2827-1,AC2827-1)&lt;&gt;"",OFFSET('Dummy Payment (2)'!$B$21,AD2827-1,AC2827-1),"")</f>
        <v/>
      </c>
      <c r="AG2827" s="146" t="str">
        <f ca="1">IF(OFFSET('Dummy Payment (2)'!$C$21,AD2827-1,AC2827-1)&lt;&gt;"",-OFFSET('Dummy Payment (2)'!$C$21,AD2827-1,AC2827-1),"")</f>
        <v/>
      </c>
      <c r="AH2827" s="147" t="str">
        <f t="shared" ca="1" si="133"/>
        <v/>
      </c>
    </row>
    <row r="2828" spans="29:34" x14ac:dyDescent="0.3">
      <c r="AC2828" s="111">
        <f t="shared" si="131"/>
        <v>19</v>
      </c>
      <c r="AD2828" s="111">
        <f t="shared" si="132"/>
        <v>82</v>
      </c>
      <c r="AF2828" s="145" t="str">
        <f ca="1">IF(OFFSET('Dummy Payment (2)'!$B$21,AD2828-1,AC2828-1)&lt;&gt;"",OFFSET('Dummy Payment (2)'!$B$21,AD2828-1,AC2828-1),"")</f>
        <v/>
      </c>
      <c r="AG2828" s="146" t="str">
        <f ca="1">IF(OFFSET('Dummy Payment (2)'!$C$21,AD2828-1,AC2828-1)&lt;&gt;"",-OFFSET('Dummy Payment (2)'!$C$21,AD2828-1,AC2828-1),"")</f>
        <v/>
      </c>
      <c r="AH2828" s="147" t="str">
        <f t="shared" ca="1" si="133"/>
        <v/>
      </c>
    </row>
    <row r="2829" spans="29:34" x14ac:dyDescent="0.3">
      <c r="AC2829" s="111">
        <f t="shared" si="131"/>
        <v>19</v>
      </c>
      <c r="AD2829" s="111">
        <f t="shared" si="132"/>
        <v>83</v>
      </c>
      <c r="AF2829" s="145" t="str">
        <f ca="1">IF(OFFSET('Dummy Payment (2)'!$B$21,AD2829-1,AC2829-1)&lt;&gt;"",OFFSET('Dummy Payment (2)'!$B$21,AD2829-1,AC2829-1),"")</f>
        <v/>
      </c>
      <c r="AG2829" s="146" t="str">
        <f ca="1">IF(OFFSET('Dummy Payment (2)'!$C$21,AD2829-1,AC2829-1)&lt;&gt;"",-OFFSET('Dummy Payment (2)'!$C$21,AD2829-1,AC2829-1),"")</f>
        <v/>
      </c>
      <c r="AH2829" s="147" t="str">
        <f t="shared" ca="1" si="133"/>
        <v/>
      </c>
    </row>
    <row r="2830" spans="29:34" x14ac:dyDescent="0.3">
      <c r="AC2830" s="111">
        <f t="shared" si="131"/>
        <v>19</v>
      </c>
      <c r="AD2830" s="111">
        <f t="shared" si="132"/>
        <v>84</v>
      </c>
      <c r="AF2830" s="145" t="str">
        <f ca="1">IF(OFFSET('Dummy Payment (2)'!$B$21,AD2830-1,AC2830-1)&lt;&gt;"",OFFSET('Dummy Payment (2)'!$B$21,AD2830-1,AC2830-1),"")</f>
        <v/>
      </c>
      <c r="AG2830" s="146" t="str">
        <f ca="1">IF(OFFSET('Dummy Payment (2)'!$C$21,AD2830-1,AC2830-1)&lt;&gt;"",-OFFSET('Dummy Payment (2)'!$C$21,AD2830-1,AC2830-1),"")</f>
        <v/>
      </c>
      <c r="AH2830" s="147" t="str">
        <f t="shared" ca="1" si="133"/>
        <v/>
      </c>
    </row>
    <row r="2831" spans="29:34" x14ac:dyDescent="0.3">
      <c r="AC2831" s="111">
        <f t="shared" si="131"/>
        <v>19</v>
      </c>
      <c r="AD2831" s="111">
        <f t="shared" si="132"/>
        <v>85</v>
      </c>
      <c r="AF2831" s="145" t="str">
        <f ca="1">IF(OFFSET('Dummy Payment (2)'!$B$21,AD2831-1,AC2831-1)&lt;&gt;"",OFFSET('Dummy Payment (2)'!$B$21,AD2831-1,AC2831-1),"")</f>
        <v/>
      </c>
      <c r="AG2831" s="146" t="str">
        <f ca="1">IF(OFFSET('Dummy Payment (2)'!$C$21,AD2831-1,AC2831-1)&lt;&gt;"",-OFFSET('Dummy Payment (2)'!$C$21,AD2831-1,AC2831-1),"")</f>
        <v/>
      </c>
      <c r="AH2831" s="147" t="str">
        <f t="shared" ca="1" si="133"/>
        <v/>
      </c>
    </row>
    <row r="2832" spans="29:34" x14ac:dyDescent="0.3">
      <c r="AC2832" s="111">
        <f t="shared" si="131"/>
        <v>19</v>
      </c>
      <c r="AD2832" s="111">
        <f t="shared" si="132"/>
        <v>86</v>
      </c>
      <c r="AF2832" s="145" t="str">
        <f ca="1">IF(OFFSET('Dummy Payment (2)'!$B$21,AD2832-1,AC2832-1)&lt;&gt;"",OFFSET('Dummy Payment (2)'!$B$21,AD2832-1,AC2832-1),"")</f>
        <v/>
      </c>
      <c r="AG2832" s="146" t="str">
        <f ca="1">IF(OFFSET('Dummy Payment (2)'!$C$21,AD2832-1,AC2832-1)&lt;&gt;"",-OFFSET('Dummy Payment (2)'!$C$21,AD2832-1,AC2832-1),"")</f>
        <v/>
      </c>
      <c r="AH2832" s="147" t="str">
        <f t="shared" ca="1" si="133"/>
        <v/>
      </c>
    </row>
    <row r="2833" spans="29:34" x14ac:dyDescent="0.3">
      <c r="AC2833" s="111">
        <f t="shared" si="131"/>
        <v>19</v>
      </c>
      <c r="AD2833" s="111">
        <f t="shared" si="132"/>
        <v>87</v>
      </c>
      <c r="AF2833" s="145" t="str">
        <f ca="1">IF(OFFSET('Dummy Payment (2)'!$B$21,AD2833-1,AC2833-1)&lt;&gt;"",OFFSET('Dummy Payment (2)'!$B$21,AD2833-1,AC2833-1),"")</f>
        <v/>
      </c>
      <c r="AG2833" s="146" t="str">
        <f ca="1">IF(OFFSET('Dummy Payment (2)'!$C$21,AD2833-1,AC2833-1)&lt;&gt;"",-OFFSET('Dummy Payment (2)'!$C$21,AD2833-1,AC2833-1),"")</f>
        <v/>
      </c>
      <c r="AH2833" s="147" t="str">
        <f t="shared" ca="1" si="133"/>
        <v/>
      </c>
    </row>
    <row r="2834" spans="29:34" x14ac:dyDescent="0.3">
      <c r="AC2834" s="111">
        <f t="shared" si="131"/>
        <v>19</v>
      </c>
      <c r="AD2834" s="111">
        <f t="shared" si="132"/>
        <v>88</v>
      </c>
      <c r="AF2834" s="145" t="str">
        <f ca="1">IF(OFFSET('Dummy Payment (2)'!$B$21,AD2834-1,AC2834-1)&lt;&gt;"",OFFSET('Dummy Payment (2)'!$B$21,AD2834-1,AC2834-1),"")</f>
        <v/>
      </c>
      <c r="AG2834" s="146" t="str">
        <f ca="1">IF(OFFSET('Dummy Payment (2)'!$C$21,AD2834-1,AC2834-1)&lt;&gt;"",-OFFSET('Dummy Payment (2)'!$C$21,AD2834-1,AC2834-1),"")</f>
        <v/>
      </c>
      <c r="AH2834" s="147" t="str">
        <f t="shared" ca="1" si="133"/>
        <v/>
      </c>
    </row>
    <row r="2835" spans="29:34" x14ac:dyDescent="0.3">
      <c r="AC2835" s="111">
        <f t="shared" si="131"/>
        <v>19</v>
      </c>
      <c r="AD2835" s="111">
        <f t="shared" si="132"/>
        <v>89</v>
      </c>
      <c r="AF2835" s="145" t="str">
        <f ca="1">IF(OFFSET('Dummy Payment (2)'!$B$21,AD2835-1,AC2835-1)&lt;&gt;"",OFFSET('Dummy Payment (2)'!$B$21,AD2835-1,AC2835-1),"")</f>
        <v/>
      </c>
      <c r="AG2835" s="146" t="str">
        <f ca="1">IF(OFFSET('Dummy Payment (2)'!$C$21,AD2835-1,AC2835-1)&lt;&gt;"",-OFFSET('Dummy Payment (2)'!$C$21,AD2835-1,AC2835-1),"")</f>
        <v/>
      </c>
      <c r="AH2835" s="147" t="str">
        <f t="shared" ca="1" si="133"/>
        <v/>
      </c>
    </row>
    <row r="2836" spans="29:34" x14ac:dyDescent="0.3">
      <c r="AC2836" s="111">
        <f t="shared" si="131"/>
        <v>19</v>
      </c>
      <c r="AD2836" s="111">
        <f t="shared" si="132"/>
        <v>90</v>
      </c>
      <c r="AF2836" s="145" t="str">
        <f ca="1">IF(OFFSET('Dummy Payment (2)'!$B$21,AD2836-1,AC2836-1)&lt;&gt;"",OFFSET('Dummy Payment (2)'!$B$21,AD2836-1,AC2836-1),"")</f>
        <v/>
      </c>
      <c r="AG2836" s="146" t="str">
        <f ca="1">IF(OFFSET('Dummy Payment (2)'!$C$21,AD2836-1,AC2836-1)&lt;&gt;"",-OFFSET('Dummy Payment (2)'!$C$21,AD2836-1,AC2836-1),"")</f>
        <v/>
      </c>
      <c r="AH2836" s="147" t="str">
        <f t="shared" ca="1" si="133"/>
        <v/>
      </c>
    </row>
    <row r="2837" spans="29:34" x14ac:dyDescent="0.3">
      <c r="AC2837" s="111">
        <f t="shared" si="131"/>
        <v>21</v>
      </c>
      <c r="AD2837" s="111">
        <f t="shared" si="132"/>
        <v>1</v>
      </c>
      <c r="AF2837" s="145">
        <f ca="1">IF(OFFSET('Dummy Payment (2)'!$B$21,AD2837-1,AC2837-1)&lt;&gt;"",OFFSET('Dummy Payment (2)'!$B$21,AD2837-1,AC2837-1),"")</f>
        <v>43170</v>
      </c>
      <c r="AG2837" s="146">
        <f ca="1">IF(OFFSET('Dummy Payment (2)'!$C$21,AD2837-1,AC2837-1)&lt;&gt;"",-OFFSET('Dummy Payment (2)'!$C$21,AD2837-1,AC2837-1),"")</f>
        <v>-200</v>
      </c>
      <c r="AH2837" s="147" t="str">
        <f t="shared" ca="1" si="133"/>
        <v>Credit Card - Visa</v>
      </c>
    </row>
    <row r="2838" spans="29:34" x14ac:dyDescent="0.3">
      <c r="AC2838" s="111">
        <f t="shared" si="131"/>
        <v>21</v>
      </c>
      <c r="AD2838" s="111">
        <f t="shared" si="132"/>
        <v>2</v>
      </c>
      <c r="AF2838" s="145">
        <f ca="1">IF(OFFSET('Dummy Payment (2)'!$B$21,AD2838-1,AC2838-1)&lt;&gt;"",OFFSET('Dummy Payment (2)'!$B$21,AD2838-1,AC2838-1),"")</f>
        <v>43173</v>
      </c>
      <c r="AG2838" s="146">
        <f ca="1">IF(OFFSET('Dummy Payment (2)'!$C$21,AD2838-1,AC2838-1)&lt;&gt;"",-OFFSET('Dummy Payment (2)'!$C$21,AD2838-1,AC2838-1),"")</f>
        <v>-50</v>
      </c>
      <c r="AH2838" s="147" t="str">
        <f t="shared" ca="1" si="133"/>
        <v>Credit Card - Mastercard</v>
      </c>
    </row>
    <row r="2839" spans="29:34" x14ac:dyDescent="0.3">
      <c r="AC2839" s="111">
        <f t="shared" si="131"/>
        <v>21</v>
      </c>
      <c r="AD2839" s="111">
        <f t="shared" si="132"/>
        <v>3</v>
      </c>
      <c r="AF2839" s="145">
        <f ca="1">IF(OFFSET('Dummy Payment (2)'!$B$21,AD2839-1,AC2839-1)&lt;&gt;"",OFFSET('Dummy Payment (2)'!$B$21,AD2839-1,AC2839-1),"")</f>
        <v>43173</v>
      </c>
      <c r="AG2839" s="146">
        <f ca="1">IF(OFFSET('Dummy Payment (2)'!$C$21,AD2839-1,AC2839-1)&lt;&gt;"",-OFFSET('Dummy Payment (2)'!$C$21,AD2839-1,AC2839-1),"")</f>
        <v>-100</v>
      </c>
      <c r="AH2839" s="147" t="str">
        <f t="shared" ca="1" si="133"/>
        <v>Credit Card - Amex</v>
      </c>
    </row>
    <row r="2840" spans="29:34" x14ac:dyDescent="0.3">
      <c r="AC2840" s="111">
        <f t="shared" si="131"/>
        <v>21</v>
      </c>
      <c r="AD2840" s="111">
        <f t="shared" si="132"/>
        <v>4</v>
      </c>
      <c r="AF2840" s="145">
        <f ca="1">IF(OFFSET('Dummy Payment (2)'!$B$21,AD2840-1,AC2840-1)&lt;&gt;"",OFFSET('Dummy Payment (2)'!$B$21,AD2840-1,AC2840-1),"")</f>
        <v>43173</v>
      </c>
      <c r="AG2840" s="146">
        <f ca="1">IF(OFFSET('Dummy Payment (2)'!$C$21,AD2840-1,AC2840-1)&lt;&gt;"",-OFFSET('Dummy Payment (2)'!$C$21,AD2840-1,AC2840-1),"")</f>
        <v>-100</v>
      </c>
      <c r="AH2840" s="147" t="str">
        <f t="shared" ca="1" si="133"/>
        <v>Electricity</v>
      </c>
    </row>
    <row r="2841" spans="29:34" x14ac:dyDescent="0.3">
      <c r="AC2841" s="111">
        <f t="shared" si="131"/>
        <v>21</v>
      </c>
      <c r="AD2841" s="111">
        <f t="shared" si="132"/>
        <v>5</v>
      </c>
      <c r="AF2841" s="145">
        <f ca="1">IF(OFFSET('Dummy Payment (2)'!$B$21,AD2841-1,AC2841-1)&lt;&gt;"",OFFSET('Dummy Payment (2)'!$B$21,AD2841-1,AC2841-1),"")</f>
        <v>43173</v>
      </c>
      <c r="AG2841" s="146">
        <f ca="1">IF(OFFSET('Dummy Payment (2)'!$C$21,AD2841-1,AC2841-1)&lt;&gt;"",-OFFSET('Dummy Payment (2)'!$C$21,AD2841-1,AC2841-1),"")</f>
        <v>-50</v>
      </c>
      <c r="AH2841" s="147" t="str">
        <f t="shared" ca="1" si="133"/>
        <v>Gas</v>
      </c>
    </row>
    <row r="2842" spans="29:34" x14ac:dyDescent="0.3">
      <c r="AC2842" s="111">
        <f t="shared" si="131"/>
        <v>21</v>
      </c>
      <c r="AD2842" s="111">
        <f t="shared" si="132"/>
        <v>6</v>
      </c>
      <c r="AF2842" s="145">
        <f ca="1">IF(OFFSET('Dummy Payment (2)'!$B$21,AD2842-1,AC2842-1)&lt;&gt;"",OFFSET('Dummy Payment (2)'!$B$21,AD2842-1,AC2842-1),"")</f>
        <v>43173</v>
      </c>
      <c r="AG2842" s="146">
        <f ca="1">IF(OFFSET('Dummy Payment (2)'!$C$21,AD2842-1,AC2842-1)&lt;&gt;"",-OFFSET('Dummy Payment (2)'!$C$21,AD2842-1,AC2842-1),"")</f>
        <v>-50</v>
      </c>
      <c r="AH2842" s="147" t="str">
        <f t="shared" ca="1" si="133"/>
        <v>Water</v>
      </c>
    </row>
    <row r="2843" spans="29:34" x14ac:dyDescent="0.3">
      <c r="AC2843" s="111">
        <f t="shared" si="131"/>
        <v>21</v>
      </c>
      <c r="AD2843" s="111">
        <f t="shared" si="132"/>
        <v>7</v>
      </c>
      <c r="AF2843" s="145">
        <f ca="1">IF(OFFSET('Dummy Payment (2)'!$B$21,AD2843-1,AC2843-1)&lt;&gt;"",OFFSET('Dummy Payment (2)'!$B$21,AD2843-1,AC2843-1),"")</f>
        <v>43173</v>
      </c>
      <c r="AG2843" s="146">
        <f ca="1">IF(OFFSET('Dummy Payment (2)'!$C$21,AD2843-1,AC2843-1)&lt;&gt;"",-OFFSET('Dummy Payment (2)'!$C$21,AD2843-1,AC2843-1),"")</f>
        <v>-75</v>
      </c>
      <c r="AH2843" s="147" t="str">
        <f t="shared" ca="1" si="133"/>
        <v>Cable TV</v>
      </c>
    </row>
    <row r="2844" spans="29:34" x14ac:dyDescent="0.3">
      <c r="AC2844" s="111">
        <f t="shared" si="131"/>
        <v>21</v>
      </c>
      <c r="AD2844" s="111">
        <f t="shared" si="132"/>
        <v>8</v>
      </c>
      <c r="AF2844" s="145" t="str">
        <f ca="1">IF(OFFSET('Dummy Payment (2)'!$B$21,AD2844-1,AC2844-1)&lt;&gt;"",OFFSET('Dummy Payment (2)'!$B$21,AD2844-1,AC2844-1),"")</f>
        <v/>
      </c>
      <c r="AG2844" s="146">
        <f ca="1">IF(OFFSET('Dummy Payment (2)'!$C$21,AD2844-1,AC2844-1)&lt;&gt;"",-OFFSET('Dummy Payment (2)'!$C$21,AD2844-1,AC2844-1),"")</f>
        <v>-110</v>
      </c>
      <c r="AH2844" s="147" t="str">
        <f t="shared" ca="1" si="133"/>
        <v/>
      </c>
    </row>
    <row r="2845" spans="29:34" x14ac:dyDescent="0.3">
      <c r="AC2845" s="111">
        <f t="shared" si="131"/>
        <v>21</v>
      </c>
      <c r="AD2845" s="111">
        <f t="shared" si="132"/>
        <v>9</v>
      </c>
      <c r="AF2845" s="145">
        <f ca="1">IF(OFFSET('Dummy Payment (2)'!$B$21,AD2845-1,AC2845-1)&lt;&gt;"",OFFSET('Dummy Payment (2)'!$B$21,AD2845-1,AC2845-1),"")</f>
        <v>43173</v>
      </c>
      <c r="AG2845" s="146">
        <f ca="1">IF(OFFSET('Dummy Payment (2)'!$C$21,AD2845-1,AC2845-1)&lt;&gt;"",-OFFSET('Dummy Payment (2)'!$C$21,AD2845-1,AC2845-1),"")</f>
        <v>-500</v>
      </c>
      <c r="AH2845" s="147" t="str">
        <f t="shared" ca="1" si="133"/>
        <v>House Rental</v>
      </c>
    </row>
    <row r="2846" spans="29:34" x14ac:dyDescent="0.3">
      <c r="AC2846" s="111">
        <f t="shared" si="131"/>
        <v>21</v>
      </c>
      <c r="AD2846" s="111">
        <f t="shared" si="132"/>
        <v>10</v>
      </c>
      <c r="AF2846" s="145">
        <f ca="1">IF(OFFSET('Dummy Payment (2)'!$B$21,AD2846-1,AC2846-1)&lt;&gt;"",OFFSET('Dummy Payment (2)'!$B$21,AD2846-1,AC2846-1),"")</f>
        <v>43173</v>
      </c>
      <c r="AG2846" s="146">
        <f ca="1">IF(OFFSET('Dummy Payment (2)'!$C$21,AD2846-1,AC2846-1)&lt;&gt;"",-OFFSET('Dummy Payment (2)'!$C$21,AD2846-1,AC2846-1),"")</f>
        <v>-1000</v>
      </c>
      <c r="AH2846" s="147" t="str">
        <f t="shared" ca="1" si="133"/>
        <v>Vacation</v>
      </c>
    </row>
    <row r="2847" spans="29:34" x14ac:dyDescent="0.3">
      <c r="AC2847" s="111">
        <f t="shared" si="131"/>
        <v>21</v>
      </c>
      <c r="AD2847" s="111">
        <f t="shared" si="132"/>
        <v>11</v>
      </c>
      <c r="AF2847" s="145">
        <f ca="1">IF(OFFSET('Dummy Payment (2)'!$B$21,AD2847-1,AC2847-1)&lt;&gt;"",OFFSET('Dummy Payment (2)'!$B$21,AD2847-1,AC2847-1),"")</f>
        <v>43173</v>
      </c>
      <c r="AG2847" s="146">
        <f ca="1">IF(OFFSET('Dummy Payment (2)'!$C$21,AD2847-1,AC2847-1)&lt;&gt;"",-OFFSET('Dummy Payment (2)'!$C$21,AD2847-1,AC2847-1),"")</f>
        <v>-100</v>
      </c>
      <c r="AH2847" s="147" t="str">
        <f t="shared" ca="1" si="133"/>
        <v>Gym Membership</v>
      </c>
    </row>
    <row r="2848" spans="29:34" x14ac:dyDescent="0.3">
      <c r="AC2848" s="111">
        <f t="shared" si="131"/>
        <v>21</v>
      </c>
      <c r="AD2848" s="111">
        <f t="shared" si="132"/>
        <v>12</v>
      </c>
      <c r="AF2848" s="145">
        <f ca="1">IF(OFFSET('Dummy Payment (2)'!$B$21,AD2848-1,AC2848-1)&lt;&gt;"",OFFSET('Dummy Payment (2)'!$B$21,AD2848-1,AC2848-1),"")</f>
        <v>43173</v>
      </c>
      <c r="AG2848" s="146">
        <f ca="1">IF(OFFSET('Dummy Payment (2)'!$C$21,AD2848-1,AC2848-1)&lt;&gt;"",-OFFSET('Dummy Payment (2)'!$C$21,AD2848-1,AC2848-1),"")</f>
        <v>-25</v>
      </c>
      <c r="AH2848" s="147" t="str">
        <f t="shared" ca="1" si="133"/>
        <v>Mobile Phone</v>
      </c>
    </row>
    <row r="2849" spans="29:34" x14ac:dyDescent="0.3">
      <c r="AC2849" s="111">
        <f t="shared" si="131"/>
        <v>21</v>
      </c>
      <c r="AD2849" s="111">
        <f t="shared" si="132"/>
        <v>13</v>
      </c>
      <c r="AF2849" s="145">
        <f ca="1">IF(OFFSET('Dummy Payment (2)'!$B$21,AD2849-1,AC2849-1)&lt;&gt;"",OFFSET('Dummy Payment (2)'!$B$21,AD2849-1,AC2849-1),"")</f>
        <v>43173</v>
      </c>
      <c r="AG2849" s="146">
        <f ca="1">IF(OFFSET('Dummy Payment (2)'!$C$21,AD2849-1,AC2849-1)&lt;&gt;"",-OFFSET('Dummy Payment (2)'!$C$21,AD2849-1,AC2849-1),"")</f>
        <v>-15</v>
      </c>
      <c r="AH2849" s="147" t="str">
        <f t="shared" ca="1" si="133"/>
        <v>House Phone</v>
      </c>
    </row>
    <row r="2850" spans="29:34" x14ac:dyDescent="0.3">
      <c r="AC2850" s="111">
        <f t="shared" si="131"/>
        <v>21</v>
      </c>
      <c r="AD2850" s="111">
        <f t="shared" si="132"/>
        <v>14</v>
      </c>
      <c r="AF2850" s="145">
        <f ca="1">IF(OFFSET('Dummy Payment (2)'!$B$21,AD2850-1,AC2850-1)&lt;&gt;"",OFFSET('Dummy Payment (2)'!$B$21,AD2850-1,AC2850-1),"")</f>
        <v>43173</v>
      </c>
      <c r="AG2850" s="146">
        <f ca="1">IF(OFFSET('Dummy Payment (2)'!$C$21,AD2850-1,AC2850-1)&lt;&gt;"",-OFFSET('Dummy Payment (2)'!$C$21,AD2850-1,AC2850-1),"")</f>
        <v>-50</v>
      </c>
      <c r="AH2850" s="147" t="str">
        <f t="shared" ca="1" si="133"/>
        <v>Hobbies</v>
      </c>
    </row>
    <row r="2851" spans="29:34" x14ac:dyDescent="0.3">
      <c r="AC2851" s="111">
        <f t="shared" si="131"/>
        <v>21</v>
      </c>
      <c r="AD2851" s="111">
        <f t="shared" si="132"/>
        <v>15</v>
      </c>
      <c r="AF2851" s="145">
        <f ca="1">IF(OFFSET('Dummy Payment (2)'!$B$21,AD2851-1,AC2851-1)&lt;&gt;"",OFFSET('Dummy Payment (2)'!$B$21,AD2851-1,AC2851-1),"")</f>
        <v>43173</v>
      </c>
      <c r="AG2851" s="146">
        <f ca="1">IF(OFFSET('Dummy Payment (2)'!$C$21,AD2851-1,AC2851-1)&lt;&gt;"",-OFFSET('Dummy Payment (2)'!$C$21,AD2851-1,AC2851-1),"")</f>
        <v>-500</v>
      </c>
      <c r="AH2851" s="147" t="str">
        <f t="shared" ca="1" si="133"/>
        <v>Eating Out/Restaurant</v>
      </c>
    </row>
    <row r="2852" spans="29:34" x14ac:dyDescent="0.3">
      <c r="AC2852" s="111">
        <f t="shared" si="131"/>
        <v>21</v>
      </c>
      <c r="AD2852" s="111">
        <f t="shared" si="132"/>
        <v>16</v>
      </c>
      <c r="AF2852" s="145">
        <f ca="1">IF(OFFSET('Dummy Payment (2)'!$B$21,AD2852-1,AC2852-1)&lt;&gt;"",OFFSET('Dummy Payment (2)'!$B$21,AD2852-1,AC2852-1),"")</f>
        <v>43173</v>
      </c>
      <c r="AG2852" s="146">
        <f ca="1">IF(OFFSET('Dummy Payment (2)'!$C$21,AD2852-1,AC2852-1)&lt;&gt;"",-OFFSET('Dummy Payment (2)'!$C$21,AD2852-1,AC2852-1),"")</f>
        <v>-250</v>
      </c>
      <c r="AH2852" s="147" t="str">
        <f t="shared" ca="1" si="133"/>
        <v>Groceries</v>
      </c>
    </row>
    <row r="2853" spans="29:34" x14ac:dyDescent="0.3">
      <c r="AC2853" s="111">
        <f t="shared" si="131"/>
        <v>21</v>
      </c>
      <c r="AD2853" s="111">
        <f t="shared" si="132"/>
        <v>17</v>
      </c>
      <c r="AF2853" s="145">
        <f ca="1">IF(OFFSET('Dummy Payment (2)'!$B$21,AD2853-1,AC2853-1)&lt;&gt;"",OFFSET('Dummy Payment (2)'!$B$21,AD2853-1,AC2853-1),"")</f>
        <v>43173</v>
      </c>
      <c r="AG2853" s="146">
        <f ca="1">IF(OFFSET('Dummy Payment (2)'!$C$21,AD2853-1,AC2853-1)&lt;&gt;"",-OFFSET('Dummy Payment (2)'!$C$21,AD2853-1,AC2853-1),"")</f>
        <v>-100</v>
      </c>
      <c r="AH2853" s="147" t="str">
        <f t="shared" ca="1" si="133"/>
        <v>Clothes</v>
      </c>
    </row>
    <row r="2854" spans="29:34" x14ac:dyDescent="0.3">
      <c r="AC2854" s="111">
        <f t="shared" si="131"/>
        <v>21</v>
      </c>
      <c r="AD2854" s="111">
        <f t="shared" si="132"/>
        <v>18</v>
      </c>
      <c r="AF2854" s="145">
        <f ca="1">IF(OFFSET('Dummy Payment (2)'!$B$21,AD2854-1,AC2854-1)&lt;&gt;"",OFFSET('Dummy Payment (2)'!$B$21,AD2854-1,AC2854-1),"")</f>
        <v>43173</v>
      </c>
      <c r="AG2854" s="146">
        <f ca="1">IF(OFFSET('Dummy Payment (2)'!$C$21,AD2854-1,AC2854-1)&lt;&gt;"",-OFFSET('Dummy Payment (2)'!$C$21,AD2854-1,AC2854-1),"")</f>
        <v>-100</v>
      </c>
      <c r="AH2854" s="147" t="str">
        <f t="shared" ca="1" si="133"/>
        <v>Children Activities</v>
      </c>
    </row>
    <row r="2855" spans="29:34" x14ac:dyDescent="0.3">
      <c r="AC2855" s="111">
        <f t="shared" si="131"/>
        <v>21</v>
      </c>
      <c r="AD2855" s="111">
        <f t="shared" si="132"/>
        <v>19</v>
      </c>
      <c r="AF2855" s="145">
        <f ca="1">IF(OFFSET('Dummy Payment (2)'!$B$21,AD2855-1,AC2855-1)&lt;&gt;"",OFFSET('Dummy Payment (2)'!$B$21,AD2855-1,AC2855-1),"")</f>
        <v>43173</v>
      </c>
      <c r="AG2855" s="146">
        <f ca="1">IF(OFFSET('Dummy Payment (2)'!$C$21,AD2855-1,AC2855-1)&lt;&gt;"",-OFFSET('Dummy Payment (2)'!$C$21,AD2855-1,AC2855-1),"")</f>
        <v>-10</v>
      </c>
      <c r="AH2855" s="147" t="str">
        <f t="shared" ca="1" si="133"/>
        <v>Cosmetics</v>
      </c>
    </row>
    <row r="2856" spans="29:34" x14ac:dyDescent="0.3">
      <c r="AC2856" s="111">
        <f t="shared" si="131"/>
        <v>21</v>
      </c>
      <c r="AD2856" s="111">
        <f t="shared" si="132"/>
        <v>20</v>
      </c>
      <c r="AF2856" s="145">
        <f ca="1">IF(OFFSET('Dummy Payment (2)'!$B$21,AD2856-1,AC2856-1)&lt;&gt;"",OFFSET('Dummy Payment (2)'!$B$21,AD2856-1,AC2856-1),"")</f>
        <v>43173</v>
      </c>
      <c r="AG2856" s="146">
        <f ca="1">IF(OFFSET('Dummy Payment (2)'!$C$21,AD2856-1,AC2856-1)&lt;&gt;"",-OFFSET('Dummy Payment (2)'!$C$21,AD2856-1,AC2856-1),"")</f>
        <v>-50</v>
      </c>
      <c r="AH2856" s="147" t="str">
        <f t="shared" ca="1" si="133"/>
        <v>Public Transport</v>
      </c>
    </row>
    <row r="2857" spans="29:34" x14ac:dyDescent="0.3">
      <c r="AC2857" s="111">
        <f t="shared" si="131"/>
        <v>21</v>
      </c>
      <c r="AD2857" s="111">
        <f t="shared" si="132"/>
        <v>21</v>
      </c>
      <c r="AF2857" s="145" t="str">
        <f ca="1">IF(OFFSET('Dummy Payment (2)'!$B$21,AD2857-1,AC2857-1)&lt;&gt;"",OFFSET('Dummy Payment (2)'!$B$21,AD2857-1,AC2857-1),"")</f>
        <v/>
      </c>
      <c r="AG2857" s="146" t="str">
        <f ca="1">IF(OFFSET('Dummy Payment (2)'!$C$21,AD2857-1,AC2857-1)&lt;&gt;"",-OFFSET('Dummy Payment (2)'!$C$21,AD2857-1,AC2857-1),"")</f>
        <v/>
      </c>
      <c r="AH2857" s="147" t="str">
        <f t="shared" ca="1" si="133"/>
        <v/>
      </c>
    </row>
    <row r="2858" spans="29:34" x14ac:dyDescent="0.3">
      <c r="AC2858" s="111">
        <f t="shared" si="131"/>
        <v>21</v>
      </c>
      <c r="AD2858" s="111">
        <f t="shared" si="132"/>
        <v>22</v>
      </c>
      <c r="AF2858" s="145" t="str">
        <f ca="1">IF(OFFSET('Dummy Payment (2)'!$B$21,AD2858-1,AC2858-1)&lt;&gt;"",OFFSET('Dummy Payment (2)'!$B$21,AD2858-1,AC2858-1),"")</f>
        <v/>
      </c>
      <c r="AG2858" s="146" t="str">
        <f ca="1">IF(OFFSET('Dummy Payment (2)'!$C$21,AD2858-1,AC2858-1)&lt;&gt;"",-OFFSET('Dummy Payment (2)'!$C$21,AD2858-1,AC2858-1),"")</f>
        <v/>
      </c>
      <c r="AH2858" s="147" t="str">
        <f t="shared" ca="1" si="133"/>
        <v/>
      </c>
    </row>
    <row r="2859" spans="29:34" x14ac:dyDescent="0.3">
      <c r="AC2859" s="111">
        <f t="shared" si="131"/>
        <v>21</v>
      </c>
      <c r="AD2859" s="111">
        <f t="shared" si="132"/>
        <v>23</v>
      </c>
      <c r="AF2859" s="145" t="str">
        <f ca="1">IF(OFFSET('Dummy Payment (2)'!$B$21,AD2859-1,AC2859-1)&lt;&gt;"",OFFSET('Dummy Payment (2)'!$B$21,AD2859-1,AC2859-1),"")</f>
        <v/>
      </c>
      <c r="AG2859" s="146" t="str">
        <f ca="1">IF(OFFSET('Dummy Payment (2)'!$C$21,AD2859-1,AC2859-1)&lt;&gt;"",-OFFSET('Dummy Payment (2)'!$C$21,AD2859-1,AC2859-1),"")</f>
        <v/>
      </c>
      <c r="AH2859" s="147" t="str">
        <f t="shared" ca="1" si="133"/>
        <v/>
      </c>
    </row>
    <row r="2860" spans="29:34" x14ac:dyDescent="0.3">
      <c r="AC2860" s="111">
        <f t="shared" si="131"/>
        <v>21</v>
      </c>
      <c r="AD2860" s="111">
        <f t="shared" si="132"/>
        <v>24</v>
      </c>
      <c r="AF2860" s="145" t="str">
        <f ca="1">IF(OFFSET('Dummy Payment (2)'!$B$21,AD2860-1,AC2860-1)&lt;&gt;"",OFFSET('Dummy Payment (2)'!$B$21,AD2860-1,AC2860-1),"")</f>
        <v/>
      </c>
      <c r="AG2860" s="146" t="str">
        <f ca="1">IF(OFFSET('Dummy Payment (2)'!$C$21,AD2860-1,AC2860-1)&lt;&gt;"",-OFFSET('Dummy Payment (2)'!$C$21,AD2860-1,AC2860-1),"")</f>
        <v/>
      </c>
      <c r="AH2860" s="147" t="str">
        <f t="shared" ca="1" si="133"/>
        <v/>
      </c>
    </row>
    <row r="2861" spans="29:34" x14ac:dyDescent="0.3">
      <c r="AC2861" s="111">
        <f t="shared" si="131"/>
        <v>21</v>
      </c>
      <c r="AD2861" s="111">
        <f t="shared" si="132"/>
        <v>25</v>
      </c>
      <c r="AF2861" s="145" t="str">
        <f ca="1">IF(OFFSET('Dummy Payment (2)'!$B$21,AD2861-1,AC2861-1)&lt;&gt;"",OFFSET('Dummy Payment (2)'!$B$21,AD2861-1,AC2861-1),"")</f>
        <v/>
      </c>
      <c r="AG2861" s="146" t="str">
        <f ca="1">IF(OFFSET('Dummy Payment (2)'!$C$21,AD2861-1,AC2861-1)&lt;&gt;"",-OFFSET('Dummy Payment (2)'!$C$21,AD2861-1,AC2861-1),"")</f>
        <v/>
      </c>
      <c r="AH2861" s="147" t="str">
        <f t="shared" ca="1" si="133"/>
        <v/>
      </c>
    </row>
    <row r="2862" spans="29:34" x14ac:dyDescent="0.3">
      <c r="AC2862" s="111">
        <f t="shared" si="131"/>
        <v>21</v>
      </c>
      <c r="AD2862" s="111">
        <f t="shared" si="132"/>
        <v>26</v>
      </c>
      <c r="AF2862" s="145" t="str">
        <f ca="1">IF(OFFSET('Dummy Payment (2)'!$B$21,AD2862-1,AC2862-1)&lt;&gt;"",OFFSET('Dummy Payment (2)'!$B$21,AD2862-1,AC2862-1),"")</f>
        <v/>
      </c>
      <c r="AG2862" s="146" t="str">
        <f ca="1">IF(OFFSET('Dummy Payment (2)'!$C$21,AD2862-1,AC2862-1)&lt;&gt;"",-OFFSET('Dummy Payment (2)'!$C$21,AD2862-1,AC2862-1),"")</f>
        <v/>
      </c>
      <c r="AH2862" s="147" t="str">
        <f t="shared" ca="1" si="133"/>
        <v/>
      </c>
    </row>
    <row r="2863" spans="29:34" x14ac:dyDescent="0.3">
      <c r="AC2863" s="111">
        <f t="shared" si="131"/>
        <v>21</v>
      </c>
      <c r="AD2863" s="111">
        <f t="shared" si="132"/>
        <v>27</v>
      </c>
      <c r="AF2863" s="145" t="str">
        <f ca="1">IF(OFFSET('Dummy Payment (2)'!$B$21,AD2863-1,AC2863-1)&lt;&gt;"",OFFSET('Dummy Payment (2)'!$B$21,AD2863-1,AC2863-1),"")</f>
        <v/>
      </c>
      <c r="AG2863" s="146" t="str">
        <f ca="1">IF(OFFSET('Dummy Payment (2)'!$C$21,AD2863-1,AC2863-1)&lt;&gt;"",-OFFSET('Dummy Payment (2)'!$C$21,AD2863-1,AC2863-1),"")</f>
        <v/>
      </c>
      <c r="AH2863" s="147" t="str">
        <f t="shared" ca="1" si="133"/>
        <v/>
      </c>
    </row>
    <row r="2864" spans="29:34" x14ac:dyDescent="0.3">
      <c r="AC2864" s="111">
        <f t="shared" si="131"/>
        <v>21</v>
      </c>
      <c r="AD2864" s="111">
        <f t="shared" si="132"/>
        <v>28</v>
      </c>
      <c r="AF2864" s="145" t="str">
        <f ca="1">IF(OFFSET('Dummy Payment (2)'!$B$21,AD2864-1,AC2864-1)&lt;&gt;"",OFFSET('Dummy Payment (2)'!$B$21,AD2864-1,AC2864-1),"")</f>
        <v/>
      </c>
      <c r="AG2864" s="146" t="str">
        <f ca="1">IF(OFFSET('Dummy Payment (2)'!$C$21,AD2864-1,AC2864-1)&lt;&gt;"",-OFFSET('Dummy Payment (2)'!$C$21,AD2864-1,AC2864-1),"")</f>
        <v/>
      </c>
      <c r="AH2864" s="147" t="str">
        <f t="shared" ca="1" si="133"/>
        <v/>
      </c>
    </row>
    <row r="2865" spans="29:34" x14ac:dyDescent="0.3">
      <c r="AC2865" s="111">
        <f t="shared" si="131"/>
        <v>21</v>
      </c>
      <c r="AD2865" s="111">
        <f t="shared" si="132"/>
        <v>29</v>
      </c>
      <c r="AF2865" s="145" t="str">
        <f ca="1">IF(OFFSET('Dummy Payment (2)'!$B$21,AD2865-1,AC2865-1)&lt;&gt;"",OFFSET('Dummy Payment (2)'!$B$21,AD2865-1,AC2865-1),"")</f>
        <v/>
      </c>
      <c r="AG2865" s="146" t="str">
        <f ca="1">IF(OFFSET('Dummy Payment (2)'!$C$21,AD2865-1,AC2865-1)&lt;&gt;"",-OFFSET('Dummy Payment (2)'!$C$21,AD2865-1,AC2865-1),"")</f>
        <v/>
      </c>
      <c r="AH2865" s="147" t="str">
        <f t="shared" ca="1" si="133"/>
        <v/>
      </c>
    </row>
    <row r="2866" spans="29:34" x14ac:dyDescent="0.3">
      <c r="AC2866" s="111">
        <f t="shared" si="131"/>
        <v>21</v>
      </c>
      <c r="AD2866" s="111">
        <f t="shared" si="132"/>
        <v>30</v>
      </c>
      <c r="AF2866" s="145" t="str">
        <f ca="1">IF(OFFSET('Dummy Payment (2)'!$B$21,AD2866-1,AC2866-1)&lt;&gt;"",OFFSET('Dummy Payment (2)'!$B$21,AD2866-1,AC2866-1),"")</f>
        <v/>
      </c>
      <c r="AG2866" s="146" t="str">
        <f ca="1">IF(OFFSET('Dummy Payment (2)'!$C$21,AD2866-1,AC2866-1)&lt;&gt;"",-OFFSET('Dummy Payment (2)'!$C$21,AD2866-1,AC2866-1),"")</f>
        <v/>
      </c>
      <c r="AH2866" s="147" t="str">
        <f t="shared" ca="1" si="133"/>
        <v/>
      </c>
    </row>
    <row r="2867" spans="29:34" x14ac:dyDescent="0.3">
      <c r="AC2867" s="111">
        <f t="shared" si="131"/>
        <v>21</v>
      </c>
      <c r="AD2867" s="111">
        <f t="shared" si="132"/>
        <v>31</v>
      </c>
      <c r="AF2867" s="145" t="str">
        <f ca="1">IF(OFFSET('Dummy Payment (2)'!$B$21,AD2867-1,AC2867-1)&lt;&gt;"",OFFSET('Dummy Payment (2)'!$B$21,AD2867-1,AC2867-1),"")</f>
        <v/>
      </c>
      <c r="AG2867" s="146" t="str">
        <f ca="1">IF(OFFSET('Dummy Payment (2)'!$C$21,AD2867-1,AC2867-1)&lt;&gt;"",-OFFSET('Dummy Payment (2)'!$C$21,AD2867-1,AC2867-1),"")</f>
        <v/>
      </c>
      <c r="AH2867" s="147" t="str">
        <f t="shared" ca="1" si="133"/>
        <v/>
      </c>
    </row>
    <row r="2868" spans="29:34" x14ac:dyDescent="0.3">
      <c r="AC2868" s="111">
        <f t="shared" si="131"/>
        <v>21</v>
      </c>
      <c r="AD2868" s="111">
        <f t="shared" si="132"/>
        <v>32</v>
      </c>
      <c r="AF2868" s="145" t="str">
        <f ca="1">IF(OFFSET('Dummy Payment (2)'!$B$21,AD2868-1,AC2868-1)&lt;&gt;"",OFFSET('Dummy Payment (2)'!$B$21,AD2868-1,AC2868-1),"")</f>
        <v/>
      </c>
      <c r="AG2868" s="146" t="str">
        <f ca="1">IF(OFFSET('Dummy Payment (2)'!$C$21,AD2868-1,AC2868-1)&lt;&gt;"",-OFFSET('Dummy Payment (2)'!$C$21,AD2868-1,AC2868-1),"")</f>
        <v/>
      </c>
      <c r="AH2868" s="147" t="str">
        <f t="shared" ca="1" si="133"/>
        <v/>
      </c>
    </row>
    <row r="2869" spans="29:34" x14ac:dyDescent="0.3">
      <c r="AC2869" s="111">
        <f t="shared" si="131"/>
        <v>21</v>
      </c>
      <c r="AD2869" s="111">
        <f t="shared" si="132"/>
        <v>33</v>
      </c>
      <c r="AF2869" s="145" t="str">
        <f ca="1">IF(OFFSET('Dummy Payment (2)'!$B$21,AD2869-1,AC2869-1)&lt;&gt;"",OFFSET('Dummy Payment (2)'!$B$21,AD2869-1,AC2869-1),"")</f>
        <v/>
      </c>
      <c r="AG2869" s="146" t="str">
        <f ca="1">IF(OFFSET('Dummy Payment (2)'!$C$21,AD2869-1,AC2869-1)&lt;&gt;"",-OFFSET('Dummy Payment (2)'!$C$21,AD2869-1,AC2869-1),"")</f>
        <v/>
      </c>
      <c r="AH2869" s="147" t="str">
        <f t="shared" ca="1" si="133"/>
        <v/>
      </c>
    </row>
    <row r="2870" spans="29:34" x14ac:dyDescent="0.3">
      <c r="AC2870" s="111">
        <f t="shared" si="131"/>
        <v>21</v>
      </c>
      <c r="AD2870" s="111">
        <f t="shared" si="132"/>
        <v>34</v>
      </c>
      <c r="AF2870" s="145" t="str">
        <f ca="1">IF(OFFSET('Dummy Payment (2)'!$B$21,AD2870-1,AC2870-1)&lt;&gt;"",OFFSET('Dummy Payment (2)'!$B$21,AD2870-1,AC2870-1),"")</f>
        <v/>
      </c>
      <c r="AG2870" s="146" t="str">
        <f ca="1">IF(OFFSET('Dummy Payment (2)'!$C$21,AD2870-1,AC2870-1)&lt;&gt;"",-OFFSET('Dummy Payment (2)'!$C$21,AD2870-1,AC2870-1),"")</f>
        <v/>
      </c>
      <c r="AH2870" s="147" t="str">
        <f t="shared" ca="1" si="133"/>
        <v/>
      </c>
    </row>
    <row r="2871" spans="29:34" x14ac:dyDescent="0.3">
      <c r="AC2871" s="111">
        <f t="shared" ref="AC2871:AC2934" si="134">AC2761+2</f>
        <v>21</v>
      </c>
      <c r="AD2871" s="111">
        <f t="shared" ref="AD2871:AD2934" si="135">AD2761</f>
        <v>35</v>
      </c>
      <c r="AF2871" s="145" t="str">
        <f ca="1">IF(OFFSET('Dummy Payment (2)'!$B$21,AD2871-1,AC2871-1)&lt;&gt;"",OFFSET('Dummy Payment (2)'!$B$21,AD2871-1,AC2871-1),"")</f>
        <v/>
      </c>
      <c r="AG2871" s="146" t="str">
        <f ca="1">IF(OFFSET('Dummy Payment (2)'!$C$21,AD2871-1,AC2871-1)&lt;&gt;"",-OFFSET('Dummy Payment (2)'!$C$21,AD2871-1,AC2871-1),"")</f>
        <v/>
      </c>
      <c r="AH2871" s="147" t="str">
        <f t="shared" ref="AH2871:AH2934" ca="1" si="136">IF(AH2761&lt;&gt;"",AH2761,"")</f>
        <v/>
      </c>
    </row>
    <row r="2872" spans="29:34" x14ac:dyDescent="0.3">
      <c r="AC2872" s="111">
        <f t="shared" si="134"/>
        <v>21</v>
      </c>
      <c r="AD2872" s="111">
        <f t="shared" si="135"/>
        <v>36</v>
      </c>
      <c r="AF2872" s="145" t="str">
        <f ca="1">IF(OFFSET('Dummy Payment (2)'!$B$21,AD2872-1,AC2872-1)&lt;&gt;"",OFFSET('Dummy Payment (2)'!$B$21,AD2872-1,AC2872-1),"")</f>
        <v/>
      </c>
      <c r="AG2872" s="146" t="str">
        <f ca="1">IF(OFFSET('Dummy Payment (2)'!$C$21,AD2872-1,AC2872-1)&lt;&gt;"",-OFFSET('Dummy Payment (2)'!$C$21,AD2872-1,AC2872-1),"")</f>
        <v/>
      </c>
      <c r="AH2872" s="147" t="str">
        <f t="shared" ca="1" si="136"/>
        <v/>
      </c>
    </row>
    <row r="2873" spans="29:34" x14ac:dyDescent="0.3">
      <c r="AC2873" s="111">
        <f t="shared" si="134"/>
        <v>21</v>
      </c>
      <c r="AD2873" s="111">
        <f t="shared" si="135"/>
        <v>37</v>
      </c>
      <c r="AF2873" s="145" t="str">
        <f ca="1">IF(OFFSET('Dummy Payment (2)'!$B$21,AD2873-1,AC2873-1)&lt;&gt;"",OFFSET('Dummy Payment (2)'!$B$21,AD2873-1,AC2873-1),"")</f>
        <v/>
      </c>
      <c r="AG2873" s="146" t="str">
        <f ca="1">IF(OFFSET('Dummy Payment (2)'!$C$21,AD2873-1,AC2873-1)&lt;&gt;"",-OFFSET('Dummy Payment (2)'!$C$21,AD2873-1,AC2873-1),"")</f>
        <v/>
      </c>
      <c r="AH2873" s="147" t="str">
        <f t="shared" ca="1" si="136"/>
        <v/>
      </c>
    </row>
    <row r="2874" spans="29:34" x14ac:dyDescent="0.3">
      <c r="AC2874" s="111">
        <f t="shared" si="134"/>
        <v>21</v>
      </c>
      <c r="AD2874" s="111">
        <f t="shared" si="135"/>
        <v>38</v>
      </c>
      <c r="AF2874" s="145" t="str">
        <f ca="1">IF(OFFSET('Dummy Payment (2)'!$B$21,AD2874-1,AC2874-1)&lt;&gt;"",OFFSET('Dummy Payment (2)'!$B$21,AD2874-1,AC2874-1),"")</f>
        <v/>
      </c>
      <c r="AG2874" s="146" t="str">
        <f ca="1">IF(OFFSET('Dummy Payment (2)'!$C$21,AD2874-1,AC2874-1)&lt;&gt;"",-OFFSET('Dummy Payment (2)'!$C$21,AD2874-1,AC2874-1),"")</f>
        <v/>
      </c>
      <c r="AH2874" s="147" t="str">
        <f t="shared" ca="1" si="136"/>
        <v/>
      </c>
    </row>
    <row r="2875" spans="29:34" x14ac:dyDescent="0.3">
      <c r="AC2875" s="111">
        <f t="shared" si="134"/>
        <v>21</v>
      </c>
      <c r="AD2875" s="111">
        <f t="shared" si="135"/>
        <v>39</v>
      </c>
      <c r="AF2875" s="145" t="str">
        <f ca="1">IF(OFFSET('Dummy Payment (2)'!$B$21,AD2875-1,AC2875-1)&lt;&gt;"",OFFSET('Dummy Payment (2)'!$B$21,AD2875-1,AC2875-1),"")</f>
        <v/>
      </c>
      <c r="AG2875" s="146" t="str">
        <f ca="1">IF(OFFSET('Dummy Payment (2)'!$C$21,AD2875-1,AC2875-1)&lt;&gt;"",-OFFSET('Dummy Payment (2)'!$C$21,AD2875-1,AC2875-1),"")</f>
        <v/>
      </c>
      <c r="AH2875" s="147" t="str">
        <f t="shared" ca="1" si="136"/>
        <v/>
      </c>
    </row>
    <row r="2876" spans="29:34" x14ac:dyDescent="0.3">
      <c r="AC2876" s="111">
        <f t="shared" si="134"/>
        <v>21</v>
      </c>
      <c r="AD2876" s="111">
        <f t="shared" si="135"/>
        <v>40</v>
      </c>
      <c r="AF2876" s="145" t="str">
        <f ca="1">IF(OFFSET('Dummy Payment (2)'!$B$21,AD2876-1,AC2876-1)&lt;&gt;"",OFFSET('Dummy Payment (2)'!$B$21,AD2876-1,AC2876-1),"")</f>
        <v/>
      </c>
      <c r="AG2876" s="146" t="str">
        <f ca="1">IF(OFFSET('Dummy Payment (2)'!$C$21,AD2876-1,AC2876-1)&lt;&gt;"",-OFFSET('Dummy Payment (2)'!$C$21,AD2876-1,AC2876-1),"")</f>
        <v/>
      </c>
      <c r="AH2876" s="147" t="str">
        <f t="shared" ca="1" si="136"/>
        <v/>
      </c>
    </row>
    <row r="2877" spans="29:34" x14ac:dyDescent="0.3">
      <c r="AC2877" s="111">
        <f t="shared" si="134"/>
        <v>21</v>
      </c>
      <c r="AD2877" s="111">
        <f t="shared" si="135"/>
        <v>41</v>
      </c>
      <c r="AF2877" s="145" t="str">
        <f ca="1">IF(OFFSET('Dummy Payment (2)'!$B$21,AD2877-1,AC2877-1)&lt;&gt;"",OFFSET('Dummy Payment (2)'!$B$21,AD2877-1,AC2877-1),"")</f>
        <v/>
      </c>
      <c r="AG2877" s="146" t="str">
        <f ca="1">IF(OFFSET('Dummy Payment (2)'!$C$21,AD2877-1,AC2877-1)&lt;&gt;"",-OFFSET('Dummy Payment (2)'!$C$21,AD2877-1,AC2877-1),"")</f>
        <v/>
      </c>
      <c r="AH2877" s="147" t="str">
        <f t="shared" ca="1" si="136"/>
        <v/>
      </c>
    </row>
    <row r="2878" spans="29:34" x14ac:dyDescent="0.3">
      <c r="AC2878" s="111">
        <f t="shared" si="134"/>
        <v>21</v>
      </c>
      <c r="AD2878" s="111">
        <f t="shared" si="135"/>
        <v>42</v>
      </c>
      <c r="AF2878" s="145" t="str">
        <f ca="1">IF(OFFSET('Dummy Payment (2)'!$B$21,AD2878-1,AC2878-1)&lt;&gt;"",OFFSET('Dummy Payment (2)'!$B$21,AD2878-1,AC2878-1),"")</f>
        <v/>
      </c>
      <c r="AG2878" s="146" t="str">
        <f ca="1">IF(OFFSET('Dummy Payment (2)'!$C$21,AD2878-1,AC2878-1)&lt;&gt;"",-OFFSET('Dummy Payment (2)'!$C$21,AD2878-1,AC2878-1),"")</f>
        <v/>
      </c>
      <c r="AH2878" s="147" t="str">
        <f t="shared" ca="1" si="136"/>
        <v/>
      </c>
    </row>
    <row r="2879" spans="29:34" x14ac:dyDescent="0.3">
      <c r="AC2879" s="111">
        <f t="shared" si="134"/>
        <v>21</v>
      </c>
      <c r="AD2879" s="111">
        <f t="shared" si="135"/>
        <v>43</v>
      </c>
      <c r="AF2879" s="145" t="str">
        <f ca="1">IF(OFFSET('Dummy Payment (2)'!$B$21,AD2879-1,AC2879-1)&lt;&gt;"",OFFSET('Dummy Payment (2)'!$B$21,AD2879-1,AC2879-1),"")</f>
        <v/>
      </c>
      <c r="AG2879" s="146" t="str">
        <f ca="1">IF(OFFSET('Dummy Payment (2)'!$C$21,AD2879-1,AC2879-1)&lt;&gt;"",-OFFSET('Dummy Payment (2)'!$C$21,AD2879-1,AC2879-1),"")</f>
        <v/>
      </c>
      <c r="AH2879" s="147" t="str">
        <f t="shared" ca="1" si="136"/>
        <v/>
      </c>
    </row>
    <row r="2880" spans="29:34" x14ac:dyDescent="0.3">
      <c r="AC2880" s="111">
        <f t="shared" si="134"/>
        <v>21</v>
      </c>
      <c r="AD2880" s="111">
        <f t="shared" si="135"/>
        <v>44</v>
      </c>
      <c r="AF2880" s="145" t="str">
        <f ca="1">IF(OFFSET('Dummy Payment (2)'!$B$21,AD2880-1,AC2880-1)&lt;&gt;"",OFFSET('Dummy Payment (2)'!$B$21,AD2880-1,AC2880-1),"")</f>
        <v/>
      </c>
      <c r="AG2880" s="146" t="str">
        <f ca="1">IF(OFFSET('Dummy Payment (2)'!$C$21,AD2880-1,AC2880-1)&lt;&gt;"",-OFFSET('Dummy Payment (2)'!$C$21,AD2880-1,AC2880-1),"")</f>
        <v/>
      </c>
      <c r="AH2880" s="147" t="str">
        <f t="shared" ca="1" si="136"/>
        <v/>
      </c>
    </row>
    <row r="2881" spans="29:34" x14ac:dyDescent="0.3">
      <c r="AC2881" s="111">
        <f t="shared" si="134"/>
        <v>21</v>
      </c>
      <c r="AD2881" s="111">
        <f t="shared" si="135"/>
        <v>45</v>
      </c>
      <c r="AF2881" s="145" t="str">
        <f ca="1">IF(OFFSET('Dummy Payment (2)'!$B$21,AD2881-1,AC2881-1)&lt;&gt;"",OFFSET('Dummy Payment (2)'!$B$21,AD2881-1,AC2881-1),"")</f>
        <v/>
      </c>
      <c r="AG2881" s="146" t="str">
        <f ca="1">IF(OFFSET('Dummy Payment (2)'!$C$21,AD2881-1,AC2881-1)&lt;&gt;"",-OFFSET('Dummy Payment (2)'!$C$21,AD2881-1,AC2881-1),"")</f>
        <v/>
      </c>
      <c r="AH2881" s="147" t="str">
        <f t="shared" ca="1" si="136"/>
        <v/>
      </c>
    </row>
    <row r="2882" spans="29:34" x14ac:dyDescent="0.3">
      <c r="AC2882" s="111">
        <f t="shared" si="134"/>
        <v>21</v>
      </c>
      <c r="AD2882" s="111">
        <f t="shared" si="135"/>
        <v>46</v>
      </c>
      <c r="AF2882" s="145" t="str">
        <f ca="1">IF(OFFSET('Dummy Payment (2)'!$B$21,AD2882-1,AC2882-1)&lt;&gt;"",OFFSET('Dummy Payment (2)'!$B$21,AD2882-1,AC2882-1),"")</f>
        <v/>
      </c>
      <c r="AG2882" s="146" t="str">
        <f ca="1">IF(OFFSET('Dummy Payment (2)'!$C$21,AD2882-1,AC2882-1)&lt;&gt;"",-OFFSET('Dummy Payment (2)'!$C$21,AD2882-1,AC2882-1),"")</f>
        <v/>
      </c>
      <c r="AH2882" s="147" t="str">
        <f t="shared" ca="1" si="136"/>
        <v/>
      </c>
    </row>
    <row r="2883" spans="29:34" x14ac:dyDescent="0.3">
      <c r="AC2883" s="111">
        <f t="shared" si="134"/>
        <v>21</v>
      </c>
      <c r="AD2883" s="111">
        <f t="shared" si="135"/>
        <v>47</v>
      </c>
      <c r="AF2883" s="145" t="str">
        <f ca="1">IF(OFFSET('Dummy Payment (2)'!$B$21,AD2883-1,AC2883-1)&lt;&gt;"",OFFSET('Dummy Payment (2)'!$B$21,AD2883-1,AC2883-1),"")</f>
        <v/>
      </c>
      <c r="AG2883" s="146" t="str">
        <f ca="1">IF(OFFSET('Dummy Payment (2)'!$C$21,AD2883-1,AC2883-1)&lt;&gt;"",-OFFSET('Dummy Payment (2)'!$C$21,AD2883-1,AC2883-1),"")</f>
        <v/>
      </c>
      <c r="AH2883" s="147" t="str">
        <f t="shared" ca="1" si="136"/>
        <v/>
      </c>
    </row>
    <row r="2884" spans="29:34" x14ac:dyDescent="0.3">
      <c r="AC2884" s="111">
        <f t="shared" si="134"/>
        <v>21</v>
      </c>
      <c r="AD2884" s="111">
        <f t="shared" si="135"/>
        <v>48</v>
      </c>
      <c r="AF2884" s="145" t="str">
        <f ca="1">IF(OFFSET('Dummy Payment (2)'!$B$21,AD2884-1,AC2884-1)&lt;&gt;"",OFFSET('Dummy Payment (2)'!$B$21,AD2884-1,AC2884-1),"")</f>
        <v/>
      </c>
      <c r="AG2884" s="146" t="str">
        <f ca="1">IF(OFFSET('Dummy Payment (2)'!$C$21,AD2884-1,AC2884-1)&lt;&gt;"",-OFFSET('Dummy Payment (2)'!$C$21,AD2884-1,AC2884-1),"")</f>
        <v/>
      </c>
      <c r="AH2884" s="147" t="str">
        <f t="shared" ca="1" si="136"/>
        <v/>
      </c>
    </row>
    <row r="2885" spans="29:34" x14ac:dyDescent="0.3">
      <c r="AC2885" s="111">
        <f t="shared" si="134"/>
        <v>21</v>
      </c>
      <c r="AD2885" s="111">
        <f t="shared" si="135"/>
        <v>49</v>
      </c>
      <c r="AF2885" s="145" t="str">
        <f ca="1">IF(OFFSET('Dummy Payment (2)'!$B$21,AD2885-1,AC2885-1)&lt;&gt;"",OFFSET('Dummy Payment (2)'!$B$21,AD2885-1,AC2885-1),"")</f>
        <v/>
      </c>
      <c r="AG2885" s="146" t="str">
        <f ca="1">IF(OFFSET('Dummy Payment (2)'!$C$21,AD2885-1,AC2885-1)&lt;&gt;"",-OFFSET('Dummy Payment (2)'!$C$21,AD2885-1,AC2885-1),"")</f>
        <v/>
      </c>
      <c r="AH2885" s="147" t="str">
        <f t="shared" ca="1" si="136"/>
        <v/>
      </c>
    </row>
    <row r="2886" spans="29:34" x14ac:dyDescent="0.3">
      <c r="AC2886" s="111">
        <f t="shared" si="134"/>
        <v>21</v>
      </c>
      <c r="AD2886" s="111">
        <f t="shared" si="135"/>
        <v>50</v>
      </c>
      <c r="AF2886" s="145" t="str">
        <f ca="1">IF(OFFSET('Dummy Payment (2)'!$B$21,AD2886-1,AC2886-1)&lt;&gt;"",OFFSET('Dummy Payment (2)'!$B$21,AD2886-1,AC2886-1),"")</f>
        <v/>
      </c>
      <c r="AG2886" s="146" t="str">
        <f ca="1">IF(OFFSET('Dummy Payment (2)'!$C$21,AD2886-1,AC2886-1)&lt;&gt;"",-OFFSET('Dummy Payment (2)'!$C$21,AD2886-1,AC2886-1),"")</f>
        <v/>
      </c>
      <c r="AH2886" s="147" t="str">
        <f t="shared" ca="1" si="136"/>
        <v/>
      </c>
    </row>
    <row r="2887" spans="29:34" x14ac:dyDescent="0.3">
      <c r="AC2887" s="111">
        <f t="shared" si="134"/>
        <v>21</v>
      </c>
      <c r="AD2887" s="111">
        <f t="shared" si="135"/>
        <v>51</v>
      </c>
      <c r="AF2887" s="145" t="str">
        <f ca="1">IF(OFFSET('Dummy Payment (2)'!$B$21,AD2887-1,AC2887-1)&lt;&gt;"",OFFSET('Dummy Payment (2)'!$B$21,AD2887-1,AC2887-1),"")</f>
        <v/>
      </c>
      <c r="AG2887" s="146" t="str">
        <f ca="1">IF(OFFSET('Dummy Payment (2)'!$C$21,AD2887-1,AC2887-1)&lt;&gt;"",-OFFSET('Dummy Payment (2)'!$C$21,AD2887-1,AC2887-1),"")</f>
        <v/>
      </c>
      <c r="AH2887" s="147" t="str">
        <f t="shared" ca="1" si="136"/>
        <v/>
      </c>
    </row>
    <row r="2888" spans="29:34" x14ac:dyDescent="0.3">
      <c r="AC2888" s="111">
        <f t="shared" si="134"/>
        <v>21</v>
      </c>
      <c r="AD2888" s="111">
        <f t="shared" si="135"/>
        <v>52</v>
      </c>
      <c r="AF2888" s="145" t="str">
        <f ca="1">IF(OFFSET('Dummy Payment (2)'!$B$21,AD2888-1,AC2888-1)&lt;&gt;"",OFFSET('Dummy Payment (2)'!$B$21,AD2888-1,AC2888-1),"")</f>
        <v/>
      </c>
      <c r="AG2888" s="146" t="str">
        <f ca="1">IF(OFFSET('Dummy Payment (2)'!$C$21,AD2888-1,AC2888-1)&lt;&gt;"",-OFFSET('Dummy Payment (2)'!$C$21,AD2888-1,AC2888-1),"")</f>
        <v/>
      </c>
      <c r="AH2888" s="147" t="str">
        <f t="shared" ca="1" si="136"/>
        <v/>
      </c>
    </row>
    <row r="2889" spans="29:34" x14ac:dyDescent="0.3">
      <c r="AC2889" s="111">
        <f t="shared" si="134"/>
        <v>21</v>
      </c>
      <c r="AD2889" s="111">
        <f t="shared" si="135"/>
        <v>53</v>
      </c>
      <c r="AF2889" s="145" t="str">
        <f ca="1">IF(OFFSET('Dummy Payment (2)'!$B$21,AD2889-1,AC2889-1)&lt;&gt;"",OFFSET('Dummy Payment (2)'!$B$21,AD2889-1,AC2889-1),"")</f>
        <v/>
      </c>
      <c r="AG2889" s="146" t="str">
        <f ca="1">IF(OFFSET('Dummy Payment (2)'!$C$21,AD2889-1,AC2889-1)&lt;&gt;"",-OFFSET('Dummy Payment (2)'!$C$21,AD2889-1,AC2889-1),"")</f>
        <v/>
      </c>
      <c r="AH2889" s="147" t="str">
        <f t="shared" ca="1" si="136"/>
        <v/>
      </c>
    </row>
    <row r="2890" spans="29:34" x14ac:dyDescent="0.3">
      <c r="AC2890" s="111">
        <f t="shared" si="134"/>
        <v>21</v>
      </c>
      <c r="AD2890" s="111">
        <f t="shared" si="135"/>
        <v>54</v>
      </c>
      <c r="AF2890" s="145" t="str">
        <f ca="1">IF(OFFSET('Dummy Payment (2)'!$B$21,AD2890-1,AC2890-1)&lt;&gt;"",OFFSET('Dummy Payment (2)'!$B$21,AD2890-1,AC2890-1),"")</f>
        <v/>
      </c>
      <c r="AG2890" s="146" t="str">
        <f ca="1">IF(OFFSET('Dummy Payment (2)'!$C$21,AD2890-1,AC2890-1)&lt;&gt;"",-OFFSET('Dummy Payment (2)'!$C$21,AD2890-1,AC2890-1),"")</f>
        <v/>
      </c>
      <c r="AH2890" s="147" t="str">
        <f t="shared" ca="1" si="136"/>
        <v/>
      </c>
    </row>
    <row r="2891" spans="29:34" x14ac:dyDescent="0.3">
      <c r="AC2891" s="111">
        <f t="shared" si="134"/>
        <v>21</v>
      </c>
      <c r="AD2891" s="111">
        <f t="shared" si="135"/>
        <v>55</v>
      </c>
      <c r="AF2891" s="145" t="str">
        <f ca="1">IF(OFFSET('Dummy Payment (2)'!$B$21,AD2891-1,AC2891-1)&lt;&gt;"",OFFSET('Dummy Payment (2)'!$B$21,AD2891-1,AC2891-1),"")</f>
        <v/>
      </c>
      <c r="AG2891" s="146" t="str">
        <f ca="1">IF(OFFSET('Dummy Payment (2)'!$C$21,AD2891-1,AC2891-1)&lt;&gt;"",-OFFSET('Dummy Payment (2)'!$C$21,AD2891-1,AC2891-1),"")</f>
        <v/>
      </c>
      <c r="AH2891" s="147" t="str">
        <f t="shared" ca="1" si="136"/>
        <v/>
      </c>
    </row>
    <row r="2892" spans="29:34" x14ac:dyDescent="0.3">
      <c r="AC2892" s="111">
        <f t="shared" si="134"/>
        <v>21</v>
      </c>
      <c r="AD2892" s="111">
        <f t="shared" si="135"/>
        <v>56</v>
      </c>
      <c r="AF2892" s="145" t="str">
        <f ca="1">IF(OFFSET('Dummy Payment (2)'!$B$21,AD2892-1,AC2892-1)&lt;&gt;"",OFFSET('Dummy Payment (2)'!$B$21,AD2892-1,AC2892-1),"")</f>
        <v/>
      </c>
      <c r="AG2892" s="146" t="str">
        <f ca="1">IF(OFFSET('Dummy Payment (2)'!$C$21,AD2892-1,AC2892-1)&lt;&gt;"",-OFFSET('Dummy Payment (2)'!$C$21,AD2892-1,AC2892-1),"")</f>
        <v/>
      </c>
      <c r="AH2892" s="147" t="str">
        <f t="shared" ca="1" si="136"/>
        <v/>
      </c>
    </row>
    <row r="2893" spans="29:34" x14ac:dyDescent="0.3">
      <c r="AC2893" s="111">
        <f t="shared" si="134"/>
        <v>21</v>
      </c>
      <c r="AD2893" s="111">
        <f t="shared" si="135"/>
        <v>57</v>
      </c>
      <c r="AF2893" s="145" t="str">
        <f ca="1">IF(OFFSET('Dummy Payment (2)'!$B$21,AD2893-1,AC2893-1)&lt;&gt;"",OFFSET('Dummy Payment (2)'!$B$21,AD2893-1,AC2893-1),"")</f>
        <v/>
      </c>
      <c r="AG2893" s="146" t="str">
        <f ca="1">IF(OFFSET('Dummy Payment (2)'!$C$21,AD2893-1,AC2893-1)&lt;&gt;"",-OFFSET('Dummy Payment (2)'!$C$21,AD2893-1,AC2893-1),"")</f>
        <v/>
      </c>
      <c r="AH2893" s="147" t="str">
        <f t="shared" ca="1" si="136"/>
        <v/>
      </c>
    </row>
    <row r="2894" spans="29:34" x14ac:dyDescent="0.3">
      <c r="AC2894" s="111">
        <f t="shared" si="134"/>
        <v>21</v>
      </c>
      <c r="AD2894" s="111">
        <f t="shared" si="135"/>
        <v>58</v>
      </c>
      <c r="AF2894" s="145" t="str">
        <f ca="1">IF(OFFSET('Dummy Payment (2)'!$B$21,AD2894-1,AC2894-1)&lt;&gt;"",OFFSET('Dummy Payment (2)'!$B$21,AD2894-1,AC2894-1),"")</f>
        <v/>
      </c>
      <c r="AG2894" s="146" t="str">
        <f ca="1">IF(OFFSET('Dummy Payment (2)'!$C$21,AD2894-1,AC2894-1)&lt;&gt;"",-OFFSET('Dummy Payment (2)'!$C$21,AD2894-1,AC2894-1),"")</f>
        <v/>
      </c>
      <c r="AH2894" s="147" t="str">
        <f t="shared" ca="1" si="136"/>
        <v/>
      </c>
    </row>
    <row r="2895" spans="29:34" x14ac:dyDescent="0.3">
      <c r="AC2895" s="111">
        <f t="shared" si="134"/>
        <v>21</v>
      </c>
      <c r="AD2895" s="111">
        <f t="shared" si="135"/>
        <v>59</v>
      </c>
      <c r="AF2895" s="145" t="str">
        <f ca="1">IF(OFFSET('Dummy Payment (2)'!$B$21,AD2895-1,AC2895-1)&lt;&gt;"",OFFSET('Dummy Payment (2)'!$B$21,AD2895-1,AC2895-1),"")</f>
        <v/>
      </c>
      <c r="AG2895" s="146" t="str">
        <f ca="1">IF(OFFSET('Dummy Payment (2)'!$C$21,AD2895-1,AC2895-1)&lt;&gt;"",-OFFSET('Dummy Payment (2)'!$C$21,AD2895-1,AC2895-1),"")</f>
        <v/>
      </c>
      <c r="AH2895" s="147" t="str">
        <f t="shared" ca="1" si="136"/>
        <v/>
      </c>
    </row>
    <row r="2896" spans="29:34" x14ac:dyDescent="0.3">
      <c r="AC2896" s="111">
        <f t="shared" si="134"/>
        <v>21</v>
      </c>
      <c r="AD2896" s="111">
        <f t="shared" si="135"/>
        <v>60</v>
      </c>
      <c r="AF2896" s="145" t="str">
        <f ca="1">IF(OFFSET('Dummy Payment (2)'!$B$21,AD2896-1,AC2896-1)&lt;&gt;"",OFFSET('Dummy Payment (2)'!$B$21,AD2896-1,AC2896-1),"")</f>
        <v/>
      </c>
      <c r="AG2896" s="146" t="str">
        <f ca="1">IF(OFFSET('Dummy Payment (2)'!$C$21,AD2896-1,AC2896-1)&lt;&gt;"",-OFFSET('Dummy Payment (2)'!$C$21,AD2896-1,AC2896-1),"")</f>
        <v/>
      </c>
      <c r="AH2896" s="147" t="str">
        <f t="shared" ca="1" si="136"/>
        <v/>
      </c>
    </row>
    <row r="2897" spans="29:34" x14ac:dyDescent="0.3">
      <c r="AC2897" s="111">
        <f t="shared" si="134"/>
        <v>21</v>
      </c>
      <c r="AD2897" s="111">
        <f t="shared" si="135"/>
        <v>61</v>
      </c>
      <c r="AF2897" s="145" t="str">
        <f ca="1">IF(OFFSET('Dummy Payment (2)'!$B$21,AD2897-1,AC2897-1)&lt;&gt;"",OFFSET('Dummy Payment (2)'!$B$21,AD2897-1,AC2897-1),"")</f>
        <v/>
      </c>
      <c r="AG2897" s="146" t="str">
        <f ca="1">IF(OFFSET('Dummy Payment (2)'!$C$21,AD2897-1,AC2897-1)&lt;&gt;"",-OFFSET('Dummy Payment (2)'!$C$21,AD2897-1,AC2897-1),"")</f>
        <v/>
      </c>
      <c r="AH2897" s="147" t="str">
        <f t="shared" ca="1" si="136"/>
        <v/>
      </c>
    </row>
    <row r="2898" spans="29:34" x14ac:dyDescent="0.3">
      <c r="AC2898" s="111">
        <f t="shared" si="134"/>
        <v>21</v>
      </c>
      <c r="AD2898" s="111">
        <f t="shared" si="135"/>
        <v>62</v>
      </c>
      <c r="AF2898" s="145" t="str">
        <f ca="1">IF(OFFSET('Dummy Payment (2)'!$B$21,AD2898-1,AC2898-1)&lt;&gt;"",OFFSET('Dummy Payment (2)'!$B$21,AD2898-1,AC2898-1),"")</f>
        <v/>
      </c>
      <c r="AG2898" s="146" t="str">
        <f ca="1">IF(OFFSET('Dummy Payment (2)'!$C$21,AD2898-1,AC2898-1)&lt;&gt;"",-OFFSET('Dummy Payment (2)'!$C$21,AD2898-1,AC2898-1),"")</f>
        <v/>
      </c>
      <c r="AH2898" s="147" t="str">
        <f t="shared" ca="1" si="136"/>
        <v/>
      </c>
    </row>
    <row r="2899" spans="29:34" x14ac:dyDescent="0.3">
      <c r="AC2899" s="111">
        <f t="shared" si="134"/>
        <v>21</v>
      </c>
      <c r="AD2899" s="111">
        <f t="shared" si="135"/>
        <v>63</v>
      </c>
      <c r="AF2899" s="145" t="str">
        <f ca="1">IF(OFFSET('Dummy Payment (2)'!$B$21,AD2899-1,AC2899-1)&lt;&gt;"",OFFSET('Dummy Payment (2)'!$B$21,AD2899-1,AC2899-1),"")</f>
        <v/>
      </c>
      <c r="AG2899" s="146" t="str">
        <f ca="1">IF(OFFSET('Dummy Payment (2)'!$C$21,AD2899-1,AC2899-1)&lt;&gt;"",-OFFSET('Dummy Payment (2)'!$C$21,AD2899-1,AC2899-1),"")</f>
        <v/>
      </c>
      <c r="AH2899" s="147" t="str">
        <f t="shared" ca="1" si="136"/>
        <v/>
      </c>
    </row>
    <row r="2900" spans="29:34" x14ac:dyDescent="0.3">
      <c r="AC2900" s="111">
        <f t="shared" si="134"/>
        <v>21</v>
      </c>
      <c r="AD2900" s="111">
        <f t="shared" si="135"/>
        <v>64</v>
      </c>
      <c r="AF2900" s="145" t="str">
        <f ca="1">IF(OFFSET('Dummy Payment (2)'!$B$21,AD2900-1,AC2900-1)&lt;&gt;"",OFFSET('Dummy Payment (2)'!$B$21,AD2900-1,AC2900-1),"")</f>
        <v/>
      </c>
      <c r="AG2900" s="146" t="str">
        <f ca="1">IF(OFFSET('Dummy Payment (2)'!$C$21,AD2900-1,AC2900-1)&lt;&gt;"",-OFFSET('Dummy Payment (2)'!$C$21,AD2900-1,AC2900-1),"")</f>
        <v/>
      </c>
      <c r="AH2900" s="147" t="str">
        <f t="shared" ca="1" si="136"/>
        <v/>
      </c>
    </row>
    <row r="2901" spans="29:34" x14ac:dyDescent="0.3">
      <c r="AC2901" s="111">
        <f t="shared" si="134"/>
        <v>21</v>
      </c>
      <c r="AD2901" s="111">
        <f t="shared" si="135"/>
        <v>65</v>
      </c>
      <c r="AF2901" s="145" t="str">
        <f ca="1">IF(OFFSET('Dummy Payment (2)'!$B$21,AD2901-1,AC2901-1)&lt;&gt;"",OFFSET('Dummy Payment (2)'!$B$21,AD2901-1,AC2901-1),"")</f>
        <v/>
      </c>
      <c r="AG2901" s="146" t="str">
        <f ca="1">IF(OFFSET('Dummy Payment (2)'!$C$21,AD2901-1,AC2901-1)&lt;&gt;"",-OFFSET('Dummy Payment (2)'!$C$21,AD2901-1,AC2901-1),"")</f>
        <v/>
      </c>
      <c r="AH2901" s="147" t="str">
        <f t="shared" ca="1" si="136"/>
        <v/>
      </c>
    </row>
    <row r="2902" spans="29:34" x14ac:dyDescent="0.3">
      <c r="AC2902" s="111">
        <f t="shared" si="134"/>
        <v>21</v>
      </c>
      <c r="AD2902" s="111">
        <f t="shared" si="135"/>
        <v>66</v>
      </c>
      <c r="AF2902" s="145" t="str">
        <f ca="1">IF(OFFSET('Dummy Payment (2)'!$B$21,AD2902-1,AC2902-1)&lt;&gt;"",OFFSET('Dummy Payment (2)'!$B$21,AD2902-1,AC2902-1),"")</f>
        <v/>
      </c>
      <c r="AG2902" s="146" t="str">
        <f ca="1">IF(OFFSET('Dummy Payment (2)'!$C$21,AD2902-1,AC2902-1)&lt;&gt;"",-OFFSET('Dummy Payment (2)'!$C$21,AD2902-1,AC2902-1),"")</f>
        <v/>
      </c>
      <c r="AH2902" s="147" t="str">
        <f t="shared" ca="1" si="136"/>
        <v/>
      </c>
    </row>
    <row r="2903" spans="29:34" x14ac:dyDescent="0.3">
      <c r="AC2903" s="111">
        <f t="shared" si="134"/>
        <v>21</v>
      </c>
      <c r="AD2903" s="111">
        <f t="shared" si="135"/>
        <v>67</v>
      </c>
      <c r="AF2903" s="145" t="str">
        <f ca="1">IF(OFFSET('Dummy Payment (2)'!$B$21,AD2903-1,AC2903-1)&lt;&gt;"",OFFSET('Dummy Payment (2)'!$B$21,AD2903-1,AC2903-1),"")</f>
        <v/>
      </c>
      <c r="AG2903" s="146" t="str">
        <f ca="1">IF(OFFSET('Dummy Payment (2)'!$C$21,AD2903-1,AC2903-1)&lt;&gt;"",-OFFSET('Dummy Payment (2)'!$C$21,AD2903-1,AC2903-1),"")</f>
        <v/>
      </c>
      <c r="AH2903" s="147" t="str">
        <f t="shared" ca="1" si="136"/>
        <v/>
      </c>
    </row>
    <row r="2904" spans="29:34" x14ac:dyDescent="0.3">
      <c r="AC2904" s="111">
        <f t="shared" si="134"/>
        <v>21</v>
      </c>
      <c r="AD2904" s="111">
        <f t="shared" si="135"/>
        <v>68</v>
      </c>
      <c r="AF2904" s="145" t="str">
        <f ca="1">IF(OFFSET('Dummy Payment (2)'!$B$21,AD2904-1,AC2904-1)&lt;&gt;"",OFFSET('Dummy Payment (2)'!$B$21,AD2904-1,AC2904-1),"")</f>
        <v/>
      </c>
      <c r="AG2904" s="146" t="str">
        <f ca="1">IF(OFFSET('Dummy Payment (2)'!$C$21,AD2904-1,AC2904-1)&lt;&gt;"",-OFFSET('Dummy Payment (2)'!$C$21,AD2904-1,AC2904-1),"")</f>
        <v/>
      </c>
      <c r="AH2904" s="147" t="str">
        <f t="shared" ca="1" si="136"/>
        <v/>
      </c>
    </row>
    <row r="2905" spans="29:34" x14ac:dyDescent="0.3">
      <c r="AC2905" s="111">
        <f t="shared" si="134"/>
        <v>21</v>
      </c>
      <c r="AD2905" s="111">
        <f t="shared" si="135"/>
        <v>69</v>
      </c>
      <c r="AF2905" s="145" t="str">
        <f ca="1">IF(OFFSET('Dummy Payment (2)'!$B$21,AD2905-1,AC2905-1)&lt;&gt;"",OFFSET('Dummy Payment (2)'!$B$21,AD2905-1,AC2905-1),"")</f>
        <v/>
      </c>
      <c r="AG2905" s="146" t="str">
        <f ca="1">IF(OFFSET('Dummy Payment (2)'!$C$21,AD2905-1,AC2905-1)&lt;&gt;"",-OFFSET('Dummy Payment (2)'!$C$21,AD2905-1,AC2905-1),"")</f>
        <v/>
      </c>
      <c r="AH2905" s="147" t="str">
        <f t="shared" ca="1" si="136"/>
        <v/>
      </c>
    </row>
    <row r="2906" spans="29:34" x14ac:dyDescent="0.3">
      <c r="AC2906" s="111">
        <f t="shared" si="134"/>
        <v>21</v>
      </c>
      <c r="AD2906" s="111">
        <f t="shared" si="135"/>
        <v>70</v>
      </c>
      <c r="AF2906" s="145" t="str">
        <f ca="1">IF(OFFSET('Dummy Payment (2)'!$B$21,AD2906-1,AC2906-1)&lt;&gt;"",OFFSET('Dummy Payment (2)'!$B$21,AD2906-1,AC2906-1),"")</f>
        <v/>
      </c>
      <c r="AG2906" s="146" t="str">
        <f ca="1">IF(OFFSET('Dummy Payment (2)'!$C$21,AD2906-1,AC2906-1)&lt;&gt;"",-OFFSET('Dummy Payment (2)'!$C$21,AD2906-1,AC2906-1),"")</f>
        <v/>
      </c>
      <c r="AH2906" s="147" t="str">
        <f t="shared" ca="1" si="136"/>
        <v/>
      </c>
    </row>
    <row r="2907" spans="29:34" x14ac:dyDescent="0.3">
      <c r="AC2907" s="111">
        <f t="shared" si="134"/>
        <v>21</v>
      </c>
      <c r="AD2907" s="111">
        <f t="shared" si="135"/>
        <v>71</v>
      </c>
      <c r="AF2907" s="145" t="str">
        <f ca="1">IF(OFFSET('Dummy Payment (2)'!$B$21,AD2907-1,AC2907-1)&lt;&gt;"",OFFSET('Dummy Payment (2)'!$B$21,AD2907-1,AC2907-1),"")</f>
        <v/>
      </c>
      <c r="AG2907" s="146" t="str">
        <f ca="1">IF(OFFSET('Dummy Payment (2)'!$C$21,AD2907-1,AC2907-1)&lt;&gt;"",-OFFSET('Dummy Payment (2)'!$C$21,AD2907-1,AC2907-1),"")</f>
        <v/>
      </c>
      <c r="AH2907" s="147" t="str">
        <f t="shared" ca="1" si="136"/>
        <v/>
      </c>
    </row>
    <row r="2908" spans="29:34" x14ac:dyDescent="0.3">
      <c r="AC2908" s="111">
        <f t="shared" si="134"/>
        <v>21</v>
      </c>
      <c r="AD2908" s="111">
        <f t="shared" si="135"/>
        <v>72</v>
      </c>
      <c r="AF2908" s="145" t="str">
        <f ca="1">IF(OFFSET('Dummy Payment (2)'!$B$21,AD2908-1,AC2908-1)&lt;&gt;"",OFFSET('Dummy Payment (2)'!$B$21,AD2908-1,AC2908-1),"")</f>
        <v/>
      </c>
      <c r="AG2908" s="146" t="str">
        <f ca="1">IF(OFFSET('Dummy Payment (2)'!$C$21,AD2908-1,AC2908-1)&lt;&gt;"",-OFFSET('Dummy Payment (2)'!$C$21,AD2908-1,AC2908-1),"")</f>
        <v/>
      </c>
      <c r="AH2908" s="147" t="str">
        <f t="shared" ca="1" si="136"/>
        <v/>
      </c>
    </row>
    <row r="2909" spans="29:34" x14ac:dyDescent="0.3">
      <c r="AC2909" s="111">
        <f t="shared" si="134"/>
        <v>21</v>
      </c>
      <c r="AD2909" s="111">
        <f t="shared" si="135"/>
        <v>73</v>
      </c>
      <c r="AF2909" s="145" t="str">
        <f ca="1">IF(OFFSET('Dummy Payment (2)'!$B$21,AD2909-1,AC2909-1)&lt;&gt;"",OFFSET('Dummy Payment (2)'!$B$21,AD2909-1,AC2909-1),"")</f>
        <v/>
      </c>
      <c r="AG2909" s="146" t="str">
        <f ca="1">IF(OFFSET('Dummy Payment (2)'!$C$21,AD2909-1,AC2909-1)&lt;&gt;"",-OFFSET('Dummy Payment (2)'!$C$21,AD2909-1,AC2909-1),"")</f>
        <v/>
      </c>
      <c r="AH2909" s="147" t="str">
        <f t="shared" ca="1" si="136"/>
        <v/>
      </c>
    </row>
    <row r="2910" spans="29:34" x14ac:dyDescent="0.3">
      <c r="AC2910" s="111">
        <f t="shared" si="134"/>
        <v>21</v>
      </c>
      <c r="AD2910" s="111">
        <f t="shared" si="135"/>
        <v>74</v>
      </c>
      <c r="AF2910" s="145" t="str">
        <f ca="1">IF(OFFSET('Dummy Payment (2)'!$B$21,AD2910-1,AC2910-1)&lt;&gt;"",OFFSET('Dummy Payment (2)'!$B$21,AD2910-1,AC2910-1),"")</f>
        <v/>
      </c>
      <c r="AG2910" s="146" t="str">
        <f ca="1">IF(OFFSET('Dummy Payment (2)'!$C$21,AD2910-1,AC2910-1)&lt;&gt;"",-OFFSET('Dummy Payment (2)'!$C$21,AD2910-1,AC2910-1),"")</f>
        <v/>
      </c>
      <c r="AH2910" s="147" t="str">
        <f t="shared" ca="1" si="136"/>
        <v/>
      </c>
    </row>
    <row r="2911" spans="29:34" x14ac:dyDescent="0.3">
      <c r="AC2911" s="111">
        <f t="shared" si="134"/>
        <v>21</v>
      </c>
      <c r="AD2911" s="111">
        <f t="shared" si="135"/>
        <v>75</v>
      </c>
      <c r="AF2911" s="145" t="str">
        <f ca="1">IF(OFFSET('Dummy Payment (2)'!$B$21,AD2911-1,AC2911-1)&lt;&gt;"",OFFSET('Dummy Payment (2)'!$B$21,AD2911-1,AC2911-1),"")</f>
        <v/>
      </c>
      <c r="AG2911" s="146" t="str">
        <f ca="1">IF(OFFSET('Dummy Payment (2)'!$C$21,AD2911-1,AC2911-1)&lt;&gt;"",-OFFSET('Dummy Payment (2)'!$C$21,AD2911-1,AC2911-1),"")</f>
        <v/>
      </c>
      <c r="AH2911" s="147" t="str">
        <f t="shared" ca="1" si="136"/>
        <v/>
      </c>
    </row>
    <row r="2912" spans="29:34" x14ac:dyDescent="0.3">
      <c r="AC2912" s="111">
        <f t="shared" si="134"/>
        <v>21</v>
      </c>
      <c r="AD2912" s="111">
        <f t="shared" si="135"/>
        <v>76</v>
      </c>
      <c r="AF2912" s="145" t="str">
        <f ca="1">IF(OFFSET('Dummy Payment (2)'!$B$21,AD2912-1,AC2912-1)&lt;&gt;"",OFFSET('Dummy Payment (2)'!$B$21,AD2912-1,AC2912-1),"")</f>
        <v/>
      </c>
      <c r="AG2912" s="146" t="str">
        <f ca="1">IF(OFFSET('Dummy Payment (2)'!$C$21,AD2912-1,AC2912-1)&lt;&gt;"",-OFFSET('Dummy Payment (2)'!$C$21,AD2912-1,AC2912-1),"")</f>
        <v/>
      </c>
      <c r="AH2912" s="147" t="str">
        <f t="shared" ca="1" si="136"/>
        <v/>
      </c>
    </row>
    <row r="2913" spans="29:34" x14ac:dyDescent="0.3">
      <c r="AC2913" s="111">
        <f t="shared" si="134"/>
        <v>21</v>
      </c>
      <c r="AD2913" s="111">
        <f t="shared" si="135"/>
        <v>77</v>
      </c>
      <c r="AF2913" s="145" t="str">
        <f ca="1">IF(OFFSET('Dummy Payment (2)'!$B$21,AD2913-1,AC2913-1)&lt;&gt;"",OFFSET('Dummy Payment (2)'!$B$21,AD2913-1,AC2913-1),"")</f>
        <v/>
      </c>
      <c r="AG2913" s="146" t="str">
        <f ca="1">IF(OFFSET('Dummy Payment (2)'!$C$21,AD2913-1,AC2913-1)&lt;&gt;"",-OFFSET('Dummy Payment (2)'!$C$21,AD2913-1,AC2913-1),"")</f>
        <v/>
      </c>
      <c r="AH2913" s="147" t="str">
        <f t="shared" ca="1" si="136"/>
        <v/>
      </c>
    </row>
    <row r="2914" spans="29:34" x14ac:dyDescent="0.3">
      <c r="AC2914" s="111">
        <f t="shared" si="134"/>
        <v>21</v>
      </c>
      <c r="AD2914" s="111">
        <f t="shared" si="135"/>
        <v>78</v>
      </c>
      <c r="AF2914" s="145" t="str">
        <f ca="1">IF(OFFSET('Dummy Payment (2)'!$B$21,AD2914-1,AC2914-1)&lt;&gt;"",OFFSET('Dummy Payment (2)'!$B$21,AD2914-1,AC2914-1),"")</f>
        <v/>
      </c>
      <c r="AG2914" s="146" t="str">
        <f ca="1">IF(OFFSET('Dummy Payment (2)'!$C$21,AD2914-1,AC2914-1)&lt;&gt;"",-OFFSET('Dummy Payment (2)'!$C$21,AD2914-1,AC2914-1),"")</f>
        <v/>
      </c>
      <c r="AH2914" s="147" t="str">
        <f t="shared" ca="1" si="136"/>
        <v/>
      </c>
    </row>
    <row r="2915" spans="29:34" x14ac:dyDescent="0.3">
      <c r="AC2915" s="111">
        <f t="shared" si="134"/>
        <v>21</v>
      </c>
      <c r="AD2915" s="111">
        <f t="shared" si="135"/>
        <v>79</v>
      </c>
      <c r="AF2915" s="145" t="str">
        <f ca="1">IF(OFFSET('Dummy Payment (2)'!$B$21,AD2915-1,AC2915-1)&lt;&gt;"",OFFSET('Dummy Payment (2)'!$B$21,AD2915-1,AC2915-1),"")</f>
        <v/>
      </c>
      <c r="AG2915" s="146" t="str">
        <f ca="1">IF(OFFSET('Dummy Payment (2)'!$C$21,AD2915-1,AC2915-1)&lt;&gt;"",-OFFSET('Dummy Payment (2)'!$C$21,AD2915-1,AC2915-1),"")</f>
        <v/>
      </c>
      <c r="AH2915" s="147" t="str">
        <f t="shared" ca="1" si="136"/>
        <v/>
      </c>
    </row>
    <row r="2916" spans="29:34" x14ac:dyDescent="0.3">
      <c r="AC2916" s="111">
        <f t="shared" si="134"/>
        <v>21</v>
      </c>
      <c r="AD2916" s="111">
        <f t="shared" si="135"/>
        <v>80</v>
      </c>
      <c r="AF2916" s="145" t="str">
        <f ca="1">IF(OFFSET('Dummy Payment (2)'!$B$21,AD2916-1,AC2916-1)&lt;&gt;"",OFFSET('Dummy Payment (2)'!$B$21,AD2916-1,AC2916-1),"")</f>
        <v/>
      </c>
      <c r="AG2916" s="146" t="str">
        <f ca="1">IF(OFFSET('Dummy Payment (2)'!$C$21,AD2916-1,AC2916-1)&lt;&gt;"",-OFFSET('Dummy Payment (2)'!$C$21,AD2916-1,AC2916-1),"")</f>
        <v/>
      </c>
      <c r="AH2916" s="147" t="str">
        <f t="shared" ca="1" si="136"/>
        <v/>
      </c>
    </row>
    <row r="2917" spans="29:34" x14ac:dyDescent="0.3">
      <c r="AC2917" s="111">
        <f t="shared" si="134"/>
        <v>21</v>
      </c>
      <c r="AD2917" s="111">
        <f t="shared" si="135"/>
        <v>81</v>
      </c>
      <c r="AF2917" s="145" t="str">
        <f ca="1">IF(OFFSET('Dummy Payment (2)'!$B$21,AD2917-1,AC2917-1)&lt;&gt;"",OFFSET('Dummy Payment (2)'!$B$21,AD2917-1,AC2917-1),"")</f>
        <v/>
      </c>
      <c r="AG2917" s="146" t="str">
        <f ca="1">IF(OFFSET('Dummy Payment (2)'!$C$21,AD2917-1,AC2917-1)&lt;&gt;"",-OFFSET('Dummy Payment (2)'!$C$21,AD2917-1,AC2917-1),"")</f>
        <v/>
      </c>
      <c r="AH2917" s="147" t="str">
        <f t="shared" ca="1" si="136"/>
        <v/>
      </c>
    </row>
    <row r="2918" spans="29:34" x14ac:dyDescent="0.3">
      <c r="AC2918" s="111">
        <f t="shared" si="134"/>
        <v>21</v>
      </c>
      <c r="AD2918" s="111">
        <f t="shared" si="135"/>
        <v>82</v>
      </c>
      <c r="AF2918" s="145" t="str">
        <f ca="1">IF(OFFSET('Dummy Payment (2)'!$B$21,AD2918-1,AC2918-1)&lt;&gt;"",OFFSET('Dummy Payment (2)'!$B$21,AD2918-1,AC2918-1),"")</f>
        <v/>
      </c>
      <c r="AG2918" s="146" t="str">
        <f ca="1">IF(OFFSET('Dummy Payment (2)'!$C$21,AD2918-1,AC2918-1)&lt;&gt;"",-OFFSET('Dummy Payment (2)'!$C$21,AD2918-1,AC2918-1),"")</f>
        <v/>
      </c>
      <c r="AH2918" s="147" t="str">
        <f t="shared" ca="1" si="136"/>
        <v/>
      </c>
    </row>
    <row r="2919" spans="29:34" x14ac:dyDescent="0.3">
      <c r="AC2919" s="111">
        <f t="shared" si="134"/>
        <v>21</v>
      </c>
      <c r="AD2919" s="111">
        <f t="shared" si="135"/>
        <v>83</v>
      </c>
      <c r="AF2919" s="145" t="str">
        <f ca="1">IF(OFFSET('Dummy Payment (2)'!$B$21,AD2919-1,AC2919-1)&lt;&gt;"",OFFSET('Dummy Payment (2)'!$B$21,AD2919-1,AC2919-1),"")</f>
        <v/>
      </c>
      <c r="AG2919" s="146" t="str">
        <f ca="1">IF(OFFSET('Dummy Payment (2)'!$C$21,AD2919-1,AC2919-1)&lt;&gt;"",-OFFSET('Dummy Payment (2)'!$C$21,AD2919-1,AC2919-1),"")</f>
        <v/>
      </c>
      <c r="AH2919" s="147" t="str">
        <f t="shared" ca="1" si="136"/>
        <v/>
      </c>
    </row>
    <row r="2920" spans="29:34" x14ac:dyDescent="0.3">
      <c r="AC2920" s="111">
        <f t="shared" si="134"/>
        <v>21</v>
      </c>
      <c r="AD2920" s="111">
        <f t="shared" si="135"/>
        <v>84</v>
      </c>
      <c r="AF2920" s="145" t="str">
        <f ca="1">IF(OFFSET('Dummy Payment (2)'!$B$21,AD2920-1,AC2920-1)&lt;&gt;"",OFFSET('Dummy Payment (2)'!$B$21,AD2920-1,AC2920-1),"")</f>
        <v/>
      </c>
      <c r="AG2920" s="146" t="str">
        <f ca="1">IF(OFFSET('Dummy Payment (2)'!$C$21,AD2920-1,AC2920-1)&lt;&gt;"",-OFFSET('Dummy Payment (2)'!$C$21,AD2920-1,AC2920-1),"")</f>
        <v/>
      </c>
      <c r="AH2920" s="147" t="str">
        <f t="shared" ca="1" si="136"/>
        <v/>
      </c>
    </row>
    <row r="2921" spans="29:34" x14ac:dyDescent="0.3">
      <c r="AC2921" s="111">
        <f t="shared" si="134"/>
        <v>21</v>
      </c>
      <c r="AD2921" s="111">
        <f t="shared" si="135"/>
        <v>85</v>
      </c>
      <c r="AF2921" s="145" t="str">
        <f ca="1">IF(OFFSET('Dummy Payment (2)'!$B$21,AD2921-1,AC2921-1)&lt;&gt;"",OFFSET('Dummy Payment (2)'!$B$21,AD2921-1,AC2921-1),"")</f>
        <v/>
      </c>
      <c r="AG2921" s="146" t="str">
        <f ca="1">IF(OFFSET('Dummy Payment (2)'!$C$21,AD2921-1,AC2921-1)&lt;&gt;"",-OFFSET('Dummy Payment (2)'!$C$21,AD2921-1,AC2921-1),"")</f>
        <v/>
      </c>
      <c r="AH2921" s="147" t="str">
        <f t="shared" ca="1" si="136"/>
        <v/>
      </c>
    </row>
    <row r="2922" spans="29:34" x14ac:dyDescent="0.3">
      <c r="AC2922" s="111">
        <f t="shared" si="134"/>
        <v>21</v>
      </c>
      <c r="AD2922" s="111">
        <f t="shared" si="135"/>
        <v>86</v>
      </c>
      <c r="AF2922" s="145" t="str">
        <f ca="1">IF(OFFSET('Dummy Payment (2)'!$B$21,AD2922-1,AC2922-1)&lt;&gt;"",OFFSET('Dummy Payment (2)'!$B$21,AD2922-1,AC2922-1),"")</f>
        <v/>
      </c>
      <c r="AG2922" s="146" t="str">
        <f ca="1">IF(OFFSET('Dummy Payment (2)'!$C$21,AD2922-1,AC2922-1)&lt;&gt;"",-OFFSET('Dummy Payment (2)'!$C$21,AD2922-1,AC2922-1),"")</f>
        <v/>
      </c>
      <c r="AH2922" s="147" t="str">
        <f t="shared" ca="1" si="136"/>
        <v/>
      </c>
    </row>
    <row r="2923" spans="29:34" x14ac:dyDescent="0.3">
      <c r="AC2923" s="111">
        <f t="shared" si="134"/>
        <v>21</v>
      </c>
      <c r="AD2923" s="111">
        <f t="shared" si="135"/>
        <v>87</v>
      </c>
      <c r="AF2923" s="145" t="str">
        <f ca="1">IF(OFFSET('Dummy Payment (2)'!$B$21,AD2923-1,AC2923-1)&lt;&gt;"",OFFSET('Dummy Payment (2)'!$B$21,AD2923-1,AC2923-1),"")</f>
        <v/>
      </c>
      <c r="AG2923" s="146" t="str">
        <f ca="1">IF(OFFSET('Dummy Payment (2)'!$C$21,AD2923-1,AC2923-1)&lt;&gt;"",-OFFSET('Dummy Payment (2)'!$C$21,AD2923-1,AC2923-1),"")</f>
        <v/>
      </c>
      <c r="AH2923" s="147" t="str">
        <f t="shared" ca="1" si="136"/>
        <v/>
      </c>
    </row>
    <row r="2924" spans="29:34" x14ac:dyDescent="0.3">
      <c r="AC2924" s="111">
        <f t="shared" si="134"/>
        <v>21</v>
      </c>
      <c r="AD2924" s="111">
        <f t="shared" si="135"/>
        <v>88</v>
      </c>
      <c r="AF2924" s="145" t="str">
        <f ca="1">IF(OFFSET('Dummy Payment (2)'!$B$21,AD2924-1,AC2924-1)&lt;&gt;"",OFFSET('Dummy Payment (2)'!$B$21,AD2924-1,AC2924-1),"")</f>
        <v/>
      </c>
      <c r="AG2924" s="146" t="str">
        <f ca="1">IF(OFFSET('Dummy Payment (2)'!$C$21,AD2924-1,AC2924-1)&lt;&gt;"",-OFFSET('Dummy Payment (2)'!$C$21,AD2924-1,AC2924-1),"")</f>
        <v/>
      </c>
      <c r="AH2924" s="147" t="str">
        <f t="shared" ca="1" si="136"/>
        <v/>
      </c>
    </row>
    <row r="2925" spans="29:34" x14ac:dyDescent="0.3">
      <c r="AC2925" s="111">
        <f t="shared" si="134"/>
        <v>21</v>
      </c>
      <c r="AD2925" s="111">
        <f t="shared" si="135"/>
        <v>89</v>
      </c>
      <c r="AF2925" s="145" t="str">
        <f ca="1">IF(OFFSET('Dummy Payment (2)'!$B$21,AD2925-1,AC2925-1)&lt;&gt;"",OFFSET('Dummy Payment (2)'!$B$21,AD2925-1,AC2925-1),"")</f>
        <v/>
      </c>
      <c r="AG2925" s="146" t="str">
        <f ca="1">IF(OFFSET('Dummy Payment (2)'!$C$21,AD2925-1,AC2925-1)&lt;&gt;"",-OFFSET('Dummy Payment (2)'!$C$21,AD2925-1,AC2925-1),"")</f>
        <v/>
      </c>
      <c r="AH2925" s="147" t="str">
        <f t="shared" ca="1" si="136"/>
        <v/>
      </c>
    </row>
    <row r="2926" spans="29:34" x14ac:dyDescent="0.3">
      <c r="AC2926" s="111">
        <f t="shared" si="134"/>
        <v>21</v>
      </c>
      <c r="AD2926" s="111">
        <f t="shared" si="135"/>
        <v>90</v>
      </c>
      <c r="AF2926" s="145" t="str">
        <f ca="1">IF(OFFSET('Dummy Payment (2)'!$B$21,AD2926-1,AC2926-1)&lt;&gt;"",OFFSET('Dummy Payment (2)'!$B$21,AD2926-1,AC2926-1),"")</f>
        <v/>
      </c>
      <c r="AG2926" s="146" t="str">
        <f ca="1">IF(OFFSET('Dummy Payment (2)'!$C$21,AD2926-1,AC2926-1)&lt;&gt;"",-OFFSET('Dummy Payment (2)'!$C$21,AD2926-1,AC2926-1),"")</f>
        <v/>
      </c>
      <c r="AH2926" s="147" t="str">
        <f t="shared" ca="1" si="136"/>
        <v/>
      </c>
    </row>
    <row r="2927" spans="29:34" x14ac:dyDescent="0.3">
      <c r="AC2927" s="111">
        <f t="shared" si="134"/>
        <v>21</v>
      </c>
      <c r="AD2927" s="111">
        <f t="shared" si="135"/>
        <v>81</v>
      </c>
      <c r="AF2927" s="145" t="str">
        <f ca="1">IF(OFFSET('Dummy Payment (2)'!$B$21,AD2927-1,AC2927-1)&lt;&gt;"",OFFSET('Dummy Payment (2)'!$B$21,AD2927-1,AC2927-1),"")</f>
        <v/>
      </c>
      <c r="AG2927" s="146" t="str">
        <f ca="1">IF(OFFSET('Dummy Payment (2)'!$C$21,AD2927-1,AC2927-1)&lt;&gt;"",-OFFSET('Dummy Payment (2)'!$C$21,AD2927-1,AC2927-1),"")</f>
        <v/>
      </c>
      <c r="AH2927" s="147" t="str">
        <f t="shared" ca="1" si="136"/>
        <v/>
      </c>
    </row>
    <row r="2928" spans="29:34" x14ac:dyDescent="0.3">
      <c r="AC2928" s="111">
        <f t="shared" si="134"/>
        <v>21</v>
      </c>
      <c r="AD2928" s="111">
        <f t="shared" si="135"/>
        <v>82</v>
      </c>
      <c r="AF2928" s="145" t="str">
        <f ca="1">IF(OFFSET('Dummy Payment (2)'!$B$21,AD2928-1,AC2928-1)&lt;&gt;"",OFFSET('Dummy Payment (2)'!$B$21,AD2928-1,AC2928-1),"")</f>
        <v/>
      </c>
      <c r="AG2928" s="146" t="str">
        <f ca="1">IF(OFFSET('Dummy Payment (2)'!$C$21,AD2928-1,AC2928-1)&lt;&gt;"",-OFFSET('Dummy Payment (2)'!$C$21,AD2928-1,AC2928-1),"")</f>
        <v/>
      </c>
      <c r="AH2928" s="147" t="str">
        <f t="shared" ca="1" si="136"/>
        <v/>
      </c>
    </row>
    <row r="2929" spans="29:34" x14ac:dyDescent="0.3">
      <c r="AC2929" s="111">
        <f t="shared" si="134"/>
        <v>21</v>
      </c>
      <c r="AD2929" s="111">
        <f t="shared" si="135"/>
        <v>83</v>
      </c>
      <c r="AF2929" s="145" t="str">
        <f ca="1">IF(OFFSET('Dummy Payment (2)'!$B$21,AD2929-1,AC2929-1)&lt;&gt;"",OFFSET('Dummy Payment (2)'!$B$21,AD2929-1,AC2929-1),"")</f>
        <v/>
      </c>
      <c r="AG2929" s="146" t="str">
        <f ca="1">IF(OFFSET('Dummy Payment (2)'!$C$21,AD2929-1,AC2929-1)&lt;&gt;"",-OFFSET('Dummy Payment (2)'!$C$21,AD2929-1,AC2929-1),"")</f>
        <v/>
      </c>
      <c r="AH2929" s="147" t="str">
        <f t="shared" ca="1" si="136"/>
        <v/>
      </c>
    </row>
    <row r="2930" spans="29:34" x14ac:dyDescent="0.3">
      <c r="AC2930" s="111">
        <f t="shared" si="134"/>
        <v>21</v>
      </c>
      <c r="AD2930" s="111">
        <f t="shared" si="135"/>
        <v>84</v>
      </c>
      <c r="AF2930" s="145" t="str">
        <f ca="1">IF(OFFSET('Dummy Payment (2)'!$B$21,AD2930-1,AC2930-1)&lt;&gt;"",OFFSET('Dummy Payment (2)'!$B$21,AD2930-1,AC2930-1),"")</f>
        <v/>
      </c>
      <c r="AG2930" s="146" t="str">
        <f ca="1">IF(OFFSET('Dummy Payment (2)'!$C$21,AD2930-1,AC2930-1)&lt;&gt;"",-OFFSET('Dummy Payment (2)'!$C$21,AD2930-1,AC2930-1),"")</f>
        <v/>
      </c>
      <c r="AH2930" s="147" t="str">
        <f t="shared" ca="1" si="136"/>
        <v/>
      </c>
    </row>
    <row r="2931" spans="29:34" x14ac:dyDescent="0.3">
      <c r="AC2931" s="111">
        <f t="shared" si="134"/>
        <v>21</v>
      </c>
      <c r="AD2931" s="111">
        <f t="shared" si="135"/>
        <v>85</v>
      </c>
      <c r="AF2931" s="145" t="str">
        <f ca="1">IF(OFFSET('Dummy Payment (2)'!$B$21,AD2931-1,AC2931-1)&lt;&gt;"",OFFSET('Dummy Payment (2)'!$B$21,AD2931-1,AC2931-1),"")</f>
        <v/>
      </c>
      <c r="AG2931" s="146" t="str">
        <f ca="1">IF(OFFSET('Dummy Payment (2)'!$C$21,AD2931-1,AC2931-1)&lt;&gt;"",-OFFSET('Dummy Payment (2)'!$C$21,AD2931-1,AC2931-1),"")</f>
        <v/>
      </c>
      <c r="AH2931" s="147" t="str">
        <f t="shared" ca="1" si="136"/>
        <v/>
      </c>
    </row>
    <row r="2932" spans="29:34" x14ac:dyDescent="0.3">
      <c r="AC2932" s="111">
        <f t="shared" si="134"/>
        <v>21</v>
      </c>
      <c r="AD2932" s="111">
        <f t="shared" si="135"/>
        <v>86</v>
      </c>
      <c r="AF2932" s="145" t="str">
        <f ca="1">IF(OFFSET('Dummy Payment (2)'!$B$21,AD2932-1,AC2932-1)&lt;&gt;"",OFFSET('Dummy Payment (2)'!$B$21,AD2932-1,AC2932-1),"")</f>
        <v/>
      </c>
      <c r="AG2932" s="146" t="str">
        <f ca="1">IF(OFFSET('Dummy Payment (2)'!$C$21,AD2932-1,AC2932-1)&lt;&gt;"",-OFFSET('Dummy Payment (2)'!$C$21,AD2932-1,AC2932-1),"")</f>
        <v/>
      </c>
      <c r="AH2932" s="147" t="str">
        <f t="shared" ca="1" si="136"/>
        <v/>
      </c>
    </row>
    <row r="2933" spans="29:34" x14ac:dyDescent="0.3">
      <c r="AC2933" s="111">
        <f t="shared" si="134"/>
        <v>21</v>
      </c>
      <c r="AD2933" s="111">
        <f t="shared" si="135"/>
        <v>87</v>
      </c>
      <c r="AF2933" s="145" t="str">
        <f ca="1">IF(OFFSET('Dummy Payment (2)'!$B$21,AD2933-1,AC2933-1)&lt;&gt;"",OFFSET('Dummy Payment (2)'!$B$21,AD2933-1,AC2933-1),"")</f>
        <v/>
      </c>
      <c r="AG2933" s="146" t="str">
        <f ca="1">IF(OFFSET('Dummy Payment (2)'!$C$21,AD2933-1,AC2933-1)&lt;&gt;"",-OFFSET('Dummy Payment (2)'!$C$21,AD2933-1,AC2933-1),"")</f>
        <v/>
      </c>
      <c r="AH2933" s="147" t="str">
        <f t="shared" ca="1" si="136"/>
        <v/>
      </c>
    </row>
    <row r="2934" spans="29:34" x14ac:dyDescent="0.3">
      <c r="AC2934" s="111">
        <f t="shared" si="134"/>
        <v>21</v>
      </c>
      <c r="AD2934" s="111">
        <f t="shared" si="135"/>
        <v>88</v>
      </c>
      <c r="AF2934" s="145" t="str">
        <f ca="1">IF(OFFSET('Dummy Payment (2)'!$B$21,AD2934-1,AC2934-1)&lt;&gt;"",OFFSET('Dummy Payment (2)'!$B$21,AD2934-1,AC2934-1),"")</f>
        <v/>
      </c>
      <c r="AG2934" s="146" t="str">
        <f ca="1">IF(OFFSET('Dummy Payment (2)'!$C$21,AD2934-1,AC2934-1)&lt;&gt;"",-OFFSET('Dummy Payment (2)'!$C$21,AD2934-1,AC2934-1),"")</f>
        <v/>
      </c>
      <c r="AH2934" s="147" t="str">
        <f t="shared" ca="1" si="136"/>
        <v/>
      </c>
    </row>
    <row r="2935" spans="29:34" x14ac:dyDescent="0.3">
      <c r="AC2935" s="111">
        <f t="shared" ref="AC2935:AC2998" si="137">AC2825+2</f>
        <v>21</v>
      </c>
      <c r="AD2935" s="111">
        <f t="shared" ref="AD2935:AD2998" si="138">AD2825</f>
        <v>89</v>
      </c>
      <c r="AF2935" s="145" t="str">
        <f ca="1">IF(OFFSET('Dummy Payment (2)'!$B$21,AD2935-1,AC2935-1)&lt;&gt;"",OFFSET('Dummy Payment (2)'!$B$21,AD2935-1,AC2935-1),"")</f>
        <v/>
      </c>
      <c r="AG2935" s="146" t="str">
        <f ca="1">IF(OFFSET('Dummy Payment (2)'!$C$21,AD2935-1,AC2935-1)&lt;&gt;"",-OFFSET('Dummy Payment (2)'!$C$21,AD2935-1,AC2935-1),"")</f>
        <v/>
      </c>
      <c r="AH2935" s="147" t="str">
        <f t="shared" ref="AH2935:AH2998" ca="1" si="139">IF(AH2825&lt;&gt;"",AH2825,"")</f>
        <v/>
      </c>
    </row>
    <row r="2936" spans="29:34" x14ac:dyDescent="0.3">
      <c r="AC2936" s="111">
        <f t="shared" si="137"/>
        <v>21</v>
      </c>
      <c r="AD2936" s="111">
        <f t="shared" si="138"/>
        <v>90</v>
      </c>
      <c r="AF2936" s="145" t="str">
        <f ca="1">IF(OFFSET('Dummy Payment (2)'!$B$21,AD2936-1,AC2936-1)&lt;&gt;"",OFFSET('Dummy Payment (2)'!$B$21,AD2936-1,AC2936-1),"")</f>
        <v/>
      </c>
      <c r="AG2936" s="146" t="str">
        <f ca="1">IF(OFFSET('Dummy Payment (2)'!$C$21,AD2936-1,AC2936-1)&lt;&gt;"",-OFFSET('Dummy Payment (2)'!$C$21,AD2936-1,AC2936-1),"")</f>
        <v/>
      </c>
      <c r="AH2936" s="147" t="str">
        <f t="shared" ca="1" si="139"/>
        <v/>
      </c>
    </row>
    <row r="2937" spans="29:34" x14ac:dyDescent="0.3">
      <c r="AC2937" s="111">
        <f t="shared" si="137"/>
        <v>21</v>
      </c>
      <c r="AD2937" s="111">
        <f t="shared" si="138"/>
        <v>81</v>
      </c>
      <c r="AF2937" s="145" t="str">
        <f ca="1">IF(OFFSET('Dummy Payment (2)'!$B$21,AD2937-1,AC2937-1)&lt;&gt;"",OFFSET('Dummy Payment (2)'!$B$21,AD2937-1,AC2937-1),"")</f>
        <v/>
      </c>
      <c r="AG2937" s="146" t="str">
        <f ca="1">IF(OFFSET('Dummy Payment (2)'!$C$21,AD2937-1,AC2937-1)&lt;&gt;"",-OFFSET('Dummy Payment (2)'!$C$21,AD2937-1,AC2937-1),"")</f>
        <v/>
      </c>
      <c r="AH2937" s="147" t="str">
        <f t="shared" ca="1" si="139"/>
        <v/>
      </c>
    </row>
    <row r="2938" spans="29:34" x14ac:dyDescent="0.3">
      <c r="AC2938" s="111">
        <f t="shared" si="137"/>
        <v>21</v>
      </c>
      <c r="AD2938" s="111">
        <f t="shared" si="138"/>
        <v>82</v>
      </c>
      <c r="AF2938" s="145" t="str">
        <f ca="1">IF(OFFSET('Dummy Payment (2)'!$B$21,AD2938-1,AC2938-1)&lt;&gt;"",OFFSET('Dummy Payment (2)'!$B$21,AD2938-1,AC2938-1),"")</f>
        <v/>
      </c>
      <c r="AG2938" s="146" t="str">
        <f ca="1">IF(OFFSET('Dummy Payment (2)'!$C$21,AD2938-1,AC2938-1)&lt;&gt;"",-OFFSET('Dummy Payment (2)'!$C$21,AD2938-1,AC2938-1),"")</f>
        <v/>
      </c>
      <c r="AH2938" s="147" t="str">
        <f t="shared" ca="1" si="139"/>
        <v/>
      </c>
    </row>
    <row r="2939" spans="29:34" x14ac:dyDescent="0.3">
      <c r="AC2939" s="111">
        <f t="shared" si="137"/>
        <v>21</v>
      </c>
      <c r="AD2939" s="111">
        <f t="shared" si="138"/>
        <v>83</v>
      </c>
      <c r="AF2939" s="145" t="str">
        <f ca="1">IF(OFFSET('Dummy Payment (2)'!$B$21,AD2939-1,AC2939-1)&lt;&gt;"",OFFSET('Dummy Payment (2)'!$B$21,AD2939-1,AC2939-1),"")</f>
        <v/>
      </c>
      <c r="AG2939" s="146" t="str">
        <f ca="1">IF(OFFSET('Dummy Payment (2)'!$C$21,AD2939-1,AC2939-1)&lt;&gt;"",-OFFSET('Dummy Payment (2)'!$C$21,AD2939-1,AC2939-1),"")</f>
        <v/>
      </c>
      <c r="AH2939" s="147" t="str">
        <f t="shared" ca="1" si="139"/>
        <v/>
      </c>
    </row>
    <row r="2940" spans="29:34" x14ac:dyDescent="0.3">
      <c r="AC2940" s="111">
        <f t="shared" si="137"/>
        <v>21</v>
      </c>
      <c r="AD2940" s="111">
        <f t="shared" si="138"/>
        <v>84</v>
      </c>
      <c r="AF2940" s="145" t="str">
        <f ca="1">IF(OFFSET('Dummy Payment (2)'!$B$21,AD2940-1,AC2940-1)&lt;&gt;"",OFFSET('Dummy Payment (2)'!$B$21,AD2940-1,AC2940-1),"")</f>
        <v/>
      </c>
      <c r="AG2940" s="146" t="str">
        <f ca="1">IF(OFFSET('Dummy Payment (2)'!$C$21,AD2940-1,AC2940-1)&lt;&gt;"",-OFFSET('Dummy Payment (2)'!$C$21,AD2940-1,AC2940-1),"")</f>
        <v/>
      </c>
      <c r="AH2940" s="147" t="str">
        <f t="shared" ca="1" si="139"/>
        <v/>
      </c>
    </row>
    <row r="2941" spans="29:34" x14ac:dyDescent="0.3">
      <c r="AC2941" s="111">
        <f t="shared" si="137"/>
        <v>21</v>
      </c>
      <c r="AD2941" s="111">
        <f t="shared" si="138"/>
        <v>85</v>
      </c>
      <c r="AF2941" s="145" t="str">
        <f ca="1">IF(OFFSET('Dummy Payment (2)'!$B$21,AD2941-1,AC2941-1)&lt;&gt;"",OFFSET('Dummy Payment (2)'!$B$21,AD2941-1,AC2941-1),"")</f>
        <v/>
      </c>
      <c r="AG2941" s="146" t="str">
        <f ca="1">IF(OFFSET('Dummy Payment (2)'!$C$21,AD2941-1,AC2941-1)&lt;&gt;"",-OFFSET('Dummy Payment (2)'!$C$21,AD2941-1,AC2941-1),"")</f>
        <v/>
      </c>
      <c r="AH2941" s="147" t="str">
        <f t="shared" ca="1" si="139"/>
        <v/>
      </c>
    </row>
    <row r="2942" spans="29:34" x14ac:dyDescent="0.3">
      <c r="AC2942" s="111">
        <f t="shared" si="137"/>
        <v>21</v>
      </c>
      <c r="AD2942" s="111">
        <f t="shared" si="138"/>
        <v>86</v>
      </c>
      <c r="AF2942" s="145" t="str">
        <f ca="1">IF(OFFSET('Dummy Payment (2)'!$B$21,AD2942-1,AC2942-1)&lt;&gt;"",OFFSET('Dummy Payment (2)'!$B$21,AD2942-1,AC2942-1),"")</f>
        <v/>
      </c>
      <c r="AG2942" s="146" t="str">
        <f ca="1">IF(OFFSET('Dummy Payment (2)'!$C$21,AD2942-1,AC2942-1)&lt;&gt;"",-OFFSET('Dummy Payment (2)'!$C$21,AD2942-1,AC2942-1),"")</f>
        <v/>
      </c>
      <c r="AH2942" s="147" t="str">
        <f t="shared" ca="1" si="139"/>
        <v/>
      </c>
    </row>
    <row r="2943" spans="29:34" x14ac:dyDescent="0.3">
      <c r="AC2943" s="111">
        <f t="shared" si="137"/>
        <v>21</v>
      </c>
      <c r="AD2943" s="111">
        <f t="shared" si="138"/>
        <v>87</v>
      </c>
      <c r="AF2943" s="145" t="str">
        <f ca="1">IF(OFFSET('Dummy Payment (2)'!$B$21,AD2943-1,AC2943-1)&lt;&gt;"",OFFSET('Dummy Payment (2)'!$B$21,AD2943-1,AC2943-1),"")</f>
        <v/>
      </c>
      <c r="AG2943" s="146" t="str">
        <f ca="1">IF(OFFSET('Dummy Payment (2)'!$C$21,AD2943-1,AC2943-1)&lt;&gt;"",-OFFSET('Dummy Payment (2)'!$C$21,AD2943-1,AC2943-1),"")</f>
        <v/>
      </c>
      <c r="AH2943" s="147" t="str">
        <f t="shared" ca="1" si="139"/>
        <v/>
      </c>
    </row>
    <row r="2944" spans="29:34" x14ac:dyDescent="0.3">
      <c r="AC2944" s="111">
        <f t="shared" si="137"/>
        <v>21</v>
      </c>
      <c r="AD2944" s="111">
        <f t="shared" si="138"/>
        <v>88</v>
      </c>
      <c r="AF2944" s="145" t="str">
        <f ca="1">IF(OFFSET('Dummy Payment (2)'!$B$21,AD2944-1,AC2944-1)&lt;&gt;"",OFFSET('Dummy Payment (2)'!$B$21,AD2944-1,AC2944-1),"")</f>
        <v/>
      </c>
      <c r="AG2944" s="146" t="str">
        <f ca="1">IF(OFFSET('Dummy Payment (2)'!$C$21,AD2944-1,AC2944-1)&lt;&gt;"",-OFFSET('Dummy Payment (2)'!$C$21,AD2944-1,AC2944-1),"")</f>
        <v/>
      </c>
      <c r="AH2944" s="147" t="str">
        <f t="shared" ca="1" si="139"/>
        <v/>
      </c>
    </row>
    <row r="2945" spans="29:34" x14ac:dyDescent="0.3">
      <c r="AC2945" s="111">
        <f t="shared" si="137"/>
        <v>21</v>
      </c>
      <c r="AD2945" s="111">
        <f t="shared" si="138"/>
        <v>89</v>
      </c>
      <c r="AF2945" s="145" t="str">
        <f ca="1">IF(OFFSET('Dummy Payment (2)'!$B$21,AD2945-1,AC2945-1)&lt;&gt;"",OFFSET('Dummy Payment (2)'!$B$21,AD2945-1,AC2945-1),"")</f>
        <v/>
      </c>
      <c r="AG2945" s="146" t="str">
        <f ca="1">IF(OFFSET('Dummy Payment (2)'!$C$21,AD2945-1,AC2945-1)&lt;&gt;"",-OFFSET('Dummy Payment (2)'!$C$21,AD2945-1,AC2945-1),"")</f>
        <v/>
      </c>
      <c r="AH2945" s="147" t="str">
        <f t="shared" ca="1" si="139"/>
        <v/>
      </c>
    </row>
    <row r="2946" spans="29:34" x14ac:dyDescent="0.3">
      <c r="AC2946" s="111">
        <f t="shared" si="137"/>
        <v>21</v>
      </c>
      <c r="AD2946" s="111">
        <f t="shared" si="138"/>
        <v>90</v>
      </c>
      <c r="AF2946" s="145" t="str">
        <f ca="1">IF(OFFSET('Dummy Payment (2)'!$B$21,AD2946-1,AC2946-1)&lt;&gt;"",OFFSET('Dummy Payment (2)'!$B$21,AD2946-1,AC2946-1),"")</f>
        <v/>
      </c>
      <c r="AG2946" s="146" t="str">
        <f ca="1">IF(OFFSET('Dummy Payment (2)'!$C$21,AD2946-1,AC2946-1)&lt;&gt;"",-OFFSET('Dummy Payment (2)'!$C$21,AD2946-1,AC2946-1),"")</f>
        <v/>
      </c>
      <c r="AH2946" s="147" t="str">
        <f t="shared" ca="1" si="139"/>
        <v/>
      </c>
    </row>
    <row r="2947" spans="29:34" x14ac:dyDescent="0.3">
      <c r="AC2947" s="111">
        <f t="shared" si="137"/>
        <v>23</v>
      </c>
      <c r="AD2947" s="111">
        <f t="shared" si="138"/>
        <v>1</v>
      </c>
      <c r="AF2947" s="145">
        <f ca="1">IF(OFFSET('Dummy Payment (2)'!$B$21,AD2947-1,AC2947-1)&lt;&gt;"",OFFSET('Dummy Payment (2)'!$B$21,AD2947-1,AC2947-1),"")</f>
        <v>43177</v>
      </c>
      <c r="AG2947" s="146">
        <f ca="1">IF(OFFSET('Dummy Payment (2)'!$C$21,AD2947-1,AC2947-1)&lt;&gt;"",-OFFSET('Dummy Payment (2)'!$C$21,AD2947-1,AC2947-1),"")</f>
        <v>-200</v>
      </c>
      <c r="AH2947" s="147" t="str">
        <f t="shared" ca="1" si="139"/>
        <v>Credit Card - Visa</v>
      </c>
    </row>
    <row r="2948" spans="29:34" x14ac:dyDescent="0.3">
      <c r="AC2948" s="111">
        <f t="shared" si="137"/>
        <v>23</v>
      </c>
      <c r="AD2948" s="111">
        <f t="shared" si="138"/>
        <v>2</v>
      </c>
      <c r="AF2948" s="145">
        <f ca="1">IF(OFFSET('Dummy Payment (2)'!$B$21,AD2948-1,AC2948-1)&lt;&gt;"",OFFSET('Dummy Payment (2)'!$B$21,AD2948-1,AC2948-1),"")</f>
        <v>43180</v>
      </c>
      <c r="AG2948" s="146">
        <f ca="1">IF(OFFSET('Dummy Payment (2)'!$C$21,AD2948-1,AC2948-1)&lt;&gt;"",-OFFSET('Dummy Payment (2)'!$C$21,AD2948-1,AC2948-1),"")</f>
        <v>-50</v>
      </c>
      <c r="AH2948" s="147" t="str">
        <f t="shared" ca="1" si="139"/>
        <v>Credit Card - Mastercard</v>
      </c>
    </row>
    <row r="2949" spans="29:34" x14ac:dyDescent="0.3">
      <c r="AC2949" s="111">
        <f t="shared" si="137"/>
        <v>23</v>
      </c>
      <c r="AD2949" s="111">
        <f t="shared" si="138"/>
        <v>3</v>
      </c>
      <c r="AF2949" s="145">
        <f ca="1">IF(OFFSET('Dummy Payment (2)'!$B$21,AD2949-1,AC2949-1)&lt;&gt;"",OFFSET('Dummy Payment (2)'!$B$21,AD2949-1,AC2949-1),"")</f>
        <v>43180</v>
      </c>
      <c r="AG2949" s="146">
        <f ca="1">IF(OFFSET('Dummy Payment (2)'!$C$21,AD2949-1,AC2949-1)&lt;&gt;"",-OFFSET('Dummy Payment (2)'!$C$21,AD2949-1,AC2949-1),"")</f>
        <v>-100</v>
      </c>
      <c r="AH2949" s="147" t="str">
        <f t="shared" ca="1" si="139"/>
        <v>Credit Card - Amex</v>
      </c>
    </row>
    <row r="2950" spans="29:34" x14ac:dyDescent="0.3">
      <c r="AC2950" s="111">
        <f t="shared" si="137"/>
        <v>23</v>
      </c>
      <c r="AD2950" s="111">
        <f t="shared" si="138"/>
        <v>4</v>
      </c>
      <c r="AF2950" s="145">
        <f ca="1">IF(OFFSET('Dummy Payment (2)'!$B$21,AD2950-1,AC2950-1)&lt;&gt;"",OFFSET('Dummy Payment (2)'!$B$21,AD2950-1,AC2950-1),"")</f>
        <v>43180</v>
      </c>
      <c r="AG2950" s="146">
        <f ca="1">IF(OFFSET('Dummy Payment (2)'!$C$21,AD2950-1,AC2950-1)&lt;&gt;"",-OFFSET('Dummy Payment (2)'!$C$21,AD2950-1,AC2950-1),"")</f>
        <v>-100</v>
      </c>
      <c r="AH2950" s="147" t="str">
        <f t="shared" ca="1" si="139"/>
        <v>Electricity</v>
      </c>
    </row>
    <row r="2951" spans="29:34" x14ac:dyDescent="0.3">
      <c r="AC2951" s="111">
        <f t="shared" si="137"/>
        <v>23</v>
      </c>
      <c r="AD2951" s="111">
        <f t="shared" si="138"/>
        <v>5</v>
      </c>
      <c r="AF2951" s="145">
        <f ca="1">IF(OFFSET('Dummy Payment (2)'!$B$21,AD2951-1,AC2951-1)&lt;&gt;"",OFFSET('Dummy Payment (2)'!$B$21,AD2951-1,AC2951-1),"")</f>
        <v>43180</v>
      </c>
      <c r="AG2951" s="146">
        <f ca="1">IF(OFFSET('Dummy Payment (2)'!$C$21,AD2951-1,AC2951-1)&lt;&gt;"",-OFFSET('Dummy Payment (2)'!$C$21,AD2951-1,AC2951-1),"")</f>
        <v>-50</v>
      </c>
      <c r="AH2951" s="147" t="str">
        <f t="shared" ca="1" si="139"/>
        <v>Gas</v>
      </c>
    </row>
    <row r="2952" spans="29:34" x14ac:dyDescent="0.3">
      <c r="AC2952" s="111">
        <f t="shared" si="137"/>
        <v>23</v>
      </c>
      <c r="AD2952" s="111">
        <f t="shared" si="138"/>
        <v>6</v>
      </c>
      <c r="AF2952" s="145">
        <f ca="1">IF(OFFSET('Dummy Payment (2)'!$B$21,AD2952-1,AC2952-1)&lt;&gt;"",OFFSET('Dummy Payment (2)'!$B$21,AD2952-1,AC2952-1),"")</f>
        <v>43180</v>
      </c>
      <c r="AG2952" s="146">
        <f ca="1">IF(OFFSET('Dummy Payment (2)'!$C$21,AD2952-1,AC2952-1)&lt;&gt;"",-OFFSET('Dummy Payment (2)'!$C$21,AD2952-1,AC2952-1),"")</f>
        <v>-50</v>
      </c>
      <c r="AH2952" s="147" t="str">
        <f t="shared" ca="1" si="139"/>
        <v>Water</v>
      </c>
    </row>
    <row r="2953" spans="29:34" x14ac:dyDescent="0.3">
      <c r="AC2953" s="111">
        <f t="shared" si="137"/>
        <v>23</v>
      </c>
      <c r="AD2953" s="111">
        <f t="shared" si="138"/>
        <v>7</v>
      </c>
      <c r="AF2953" s="145">
        <f ca="1">IF(OFFSET('Dummy Payment (2)'!$B$21,AD2953-1,AC2953-1)&lt;&gt;"",OFFSET('Dummy Payment (2)'!$B$21,AD2953-1,AC2953-1),"")</f>
        <v>43180</v>
      </c>
      <c r="AG2953" s="146">
        <f ca="1">IF(OFFSET('Dummy Payment (2)'!$C$21,AD2953-1,AC2953-1)&lt;&gt;"",-OFFSET('Dummy Payment (2)'!$C$21,AD2953-1,AC2953-1),"")</f>
        <v>-75</v>
      </c>
      <c r="AH2953" s="147" t="str">
        <f t="shared" ca="1" si="139"/>
        <v>Cable TV</v>
      </c>
    </row>
    <row r="2954" spans="29:34" x14ac:dyDescent="0.3">
      <c r="AC2954" s="111">
        <f t="shared" si="137"/>
        <v>23</v>
      </c>
      <c r="AD2954" s="111">
        <f t="shared" si="138"/>
        <v>8</v>
      </c>
      <c r="AF2954" s="145" t="str">
        <f ca="1">IF(OFFSET('Dummy Payment (2)'!$B$21,AD2954-1,AC2954-1)&lt;&gt;"",OFFSET('Dummy Payment (2)'!$B$21,AD2954-1,AC2954-1),"")</f>
        <v/>
      </c>
      <c r="AG2954" s="146">
        <f ca="1">IF(OFFSET('Dummy Payment (2)'!$C$21,AD2954-1,AC2954-1)&lt;&gt;"",-OFFSET('Dummy Payment (2)'!$C$21,AD2954-1,AC2954-1),"")</f>
        <v>-110</v>
      </c>
      <c r="AH2954" s="147" t="str">
        <f t="shared" ca="1" si="139"/>
        <v/>
      </c>
    </row>
    <row r="2955" spans="29:34" x14ac:dyDescent="0.3">
      <c r="AC2955" s="111">
        <f t="shared" si="137"/>
        <v>23</v>
      </c>
      <c r="AD2955" s="111">
        <f t="shared" si="138"/>
        <v>9</v>
      </c>
      <c r="AF2955" s="145">
        <f ca="1">IF(OFFSET('Dummy Payment (2)'!$B$21,AD2955-1,AC2955-1)&lt;&gt;"",OFFSET('Dummy Payment (2)'!$B$21,AD2955-1,AC2955-1),"")</f>
        <v>43180</v>
      </c>
      <c r="AG2955" s="146">
        <f ca="1">IF(OFFSET('Dummy Payment (2)'!$C$21,AD2955-1,AC2955-1)&lt;&gt;"",-OFFSET('Dummy Payment (2)'!$C$21,AD2955-1,AC2955-1),"")</f>
        <v>-500</v>
      </c>
      <c r="AH2955" s="147" t="str">
        <f t="shared" ca="1" si="139"/>
        <v>House Rental</v>
      </c>
    </row>
    <row r="2956" spans="29:34" x14ac:dyDescent="0.3">
      <c r="AC2956" s="111">
        <f t="shared" si="137"/>
        <v>23</v>
      </c>
      <c r="AD2956" s="111">
        <f t="shared" si="138"/>
        <v>10</v>
      </c>
      <c r="AF2956" s="145">
        <f ca="1">IF(OFFSET('Dummy Payment (2)'!$B$21,AD2956-1,AC2956-1)&lt;&gt;"",OFFSET('Dummy Payment (2)'!$B$21,AD2956-1,AC2956-1),"")</f>
        <v>43180</v>
      </c>
      <c r="AG2956" s="146">
        <f ca="1">IF(OFFSET('Dummy Payment (2)'!$C$21,AD2956-1,AC2956-1)&lt;&gt;"",-OFFSET('Dummy Payment (2)'!$C$21,AD2956-1,AC2956-1),"")</f>
        <v>-1000</v>
      </c>
      <c r="AH2956" s="147" t="str">
        <f t="shared" ca="1" si="139"/>
        <v>Vacation</v>
      </c>
    </row>
    <row r="2957" spans="29:34" x14ac:dyDescent="0.3">
      <c r="AC2957" s="111">
        <f t="shared" si="137"/>
        <v>23</v>
      </c>
      <c r="AD2957" s="111">
        <f t="shared" si="138"/>
        <v>11</v>
      </c>
      <c r="AF2957" s="145">
        <f ca="1">IF(OFFSET('Dummy Payment (2)'!$B$21,AD2957-1,AC2957-1)&lt;&gt;"",OFFSET('Dummy Payment (2)'!$B$21,AD2957-1,AC2957-1),"")</f>
        <v>43180</v>
      </c>
      <c r="AG2957" s="146">
        <f ca="1">IF(OFFSET('Dummy Payment (2)'!$C$21,AD2957-1,AC2957-1)&lt;&gt;"",-OFFSET('Dummy Payment (2)'!$C$21,AD2957-1,AC2957-1),"")</f>
        <v>-100</v>
      </c>
      <c r="AH2957" s="147" t="str">
        <f t="shared" ca="1" si="139"/>
        <v>Gym Membership</v>
      </c>
    </row>
    <row r="2958" spans="29:34" x14ac:dyDescent="0.3">
      <c r="AC2958" s="111">
        <f t="shared" si="137"/>
        <v>23</v>
      </c>
      <c r="AD2958" s="111">
        <f t="shared" si="138"/>
        <v>12</v>
      </c>
      <c r="AF2958" s="145">
        <f ca="1">IF(OFFSET('Dummy Payment (2)'!$B$21,AD2958-1,AC2958-1)&lt;&gt;"",OFFSET('Dummy Payment (2)'!$B$21,AD2958-1,AC2958-1),"")</f>
        <v>43180</v>
      </c>
      <c r="AG2958" s="146">
        <f ca="1">IF(OFFSET('Dummy Payment (2)'!$C$21,AD2958-1,AC2958-1)&lt;&gt;"",-OFFSET('Dummy Payment (2)'!$C$21,AD2958-1,AC2958-1),"")</f>
        <v>-25</v>
      </c>
      <c r="AH2958" s="147" t="str">
        <f t="shared" ca="1" si="139"/>
        <v>Mobile Phone</v>
      </c>
    </row>
    <row r="2959" spans="29:34" x14ac:dyDescent="0.3">
      <c r="AC2959" s="111">
        <f t="shared" si="137"/>
        <v>23</v>
      </c>
      <c r="AD2959" s="111">
        <f t="shared" si="138"/>
        <v>13</v>
      </c>
      <c r="AF2959" s="145">
        <f ca="1">IF(OFFSET('Dummy Payment (2)'!$B$21,AD2959-1,AC2959-1)&lt;&gt;"",OFFSET('Dummy Payment (2)'!$B$21,AD2959-1,AC2959-1),"")</f>
        <v>43180</v>
      </c>
      <c r="AG2959" s="146">
        <f ca="1">IF(OFFSET('Dummy Payment (2)'!$C$21,AD2959-1,AC2959-1)&lt;&gt;"",-OFFSET('Dummy Payment (2)'!$C$21,AD2959-1,AC2959-1),"")</f>
        <v>-15</v>
      </c>
      <c r="AH2959" s="147" t="str">
        <f t="shared" ca="1" si="139"/>
        <v>House Phone</v>
      </c>
    </row>
    <row r="2960" spans="29:34" x14ac:dyDescent="0.3">
      <c r="AC2960" s="111">
        <f t="shared" si="137"/>
        <v>23</v>
      </c>
      <c r="AD2960" s="111">
        <f t="shared" si="138"/>
        <v>14</v>
      </c>
      <c r="AF2960" s="145">
        <f ca="1">IF(OFFSET('Dummy Payment (2)'!$B$21,AD2960-1,AC2960-1)&lt;&gt;"",OFFSET('Dummy Payment (2)'!$B$21,AD2960-1,AC2960-1),"")</f>
        <v>43180</v>
      </c>
      <c r="AG2960" s="146">
        <f ca="1">IF(OFFSET('Dummy Payment (2)'!$C$21,AD2960-1,AC2960-1)&lt;&gt;"",-OFFSET('Dummy Payment (2)'!$C$21,AD2960-1,AC2960-1),"")</f>
        <v>-50</v>
      </c>
      <c r="AH2960" s="147" t="str">
        <f t="shared" ca="1" si="139"/>
        <v>Hobbies</v>
      </c>
    </row>
    <row r="2961" spans="29:34" x14ac:dyDescent="0.3">
      <c r="AC2961" s="111">
        <f t="shared" si="137"/>
        <v>23</v>
      </c>
      <c r="AD2961" s="111">
        <f t="shared" si="138"/>
        <v>15</v>
      </c>
      <c r="AF2961" s="145">
        <f ca="1">IF(OFFSET('Dummy Payment (2)'!$B$21,AD2961-1,AC2961-1)&lt;&gt;"",OFFSET('Dummy Payment (2)'!$B$21,AD2961-1,AC2961-1),"")</f>
        <v>43180</v>
      </c>
      <c r="AG2961" s="146">
        <f ca="1">IF(OFFSET('Dummy Payment (2)'!$C$21,AD2961-1,AC2961-1)&lt;&gt;"",-OFFSET('Dummy Payment (2)'!$C$21,AD2961-1,AC2961-1),"")</f>
        <v>-500</v>
      </c>
      <c r="AH2961" s="147" t="str">
        <f t="shared" ca="1" si="139"/>
        <v>Eating Out/Restaurant</v>
      </c>
    </row>
    <row r="2962" spans="29:34" x14ac:dyDescent="0.3">
      <c r="AC2962" s="111">
        <f t="shared" si="137"/>
        <v>23</v>
      </c>
      <c r="AD2962" s="111">
        <f t="shared" si="138"/>
        <v>16</v>
      </c>
      <c r="AF2962" s="145">
        <f ca="1">IF(OFFSET('Dummy Payment (2)'!$B$21,AD2962-1,AC2962-1)&lt;&gt;"",OFFSET('Dummy Payment (2)'!$B$21,AD2962-1,AC2962-1),"")</f>
        <v>43180</v>
      </c>
      <c r="AG2962" s="146">
        <f ca="1">IF(OFFSET('Dummy Payment (2)'!$C$21,AD2962-1,AC2962-1)&lt;&gt;"",-OFFSET('Dummy Payment (2)'!$C$21,AD2962-1,AC2962-1),"")</f>
        <v>-250</v>
      </c>
      <c r="AH2962" s="147" t="str">
        <f t="shared" ca="1" si="139"/>
        <v>Groceries</v>
      </c>
    </row>
    <row r="2963" spans="29:34" x14ac:dyDescent="0.3">
      <c r="AC2963" s="111">
        <f t="shared" si="137"/>
        <v>23</v>
      </c>
      <c r="AD2963" s="111">
        <f t="shared" si="138"/>
        <v>17</v>
      </c>
      <c r="AF2963" s="145">
        <f ca="1">IF(OFFSET('Dummy Payment (2)'!$B$21,AD2963-1,AC2963-1)&lt;&gt;"",OFFSET('Dummy Payment (2)'!$B$21,AD2963-1,AC2963-1),"")</f>
        <v>43180</v>
      </c>
      <c r="AG2963" s="146">
        <f ca="1">IF(OFFSET('Dummy Payment (2)'!$C$21,AD2963-1,AC2963-1)&lt;&gt;"",-OFFSET('Dummy Payment (2)'!$C$21,AD2963-1,AC2963-1),"")</f>
        <v>-100</v>
      </c>
      <c r="AH2963" s="147" t="str">
        <f t="shared" ca="1" si="139"/>
        <v>Clothes</v>
      </c>
    </row>
    <row r="2964" spans="29:34" x14ac:dyDescent="0.3">
      <c r="AC2964" s="111">
        <f t="shared" si="137"/>
        <v>23</v>
      </c>
      <c r="AD2964" s="111">
        <f t="shared" si="138"/>
        <v>18</v>
      </c>
      <c r="AF2964" s="145">
        <f ca="1">IF(OFFSET('Dummy Payment (2)'!$B$21,AD2964-1,AC2964-1)&lt;&gt;"",OFFSET('Dummy Payment (2)'!$B$21,AD2964-1,AC2964-1),"")</f>
        <v>43180</v>
      </c>
      <c r="AG2964" s="146">
        <f ca="1">IF(OFFSET('Dummy Payment (2)'!$C$21,AD2964-1,AC2964-1)&lt;&gt;"",-OFFSET('Dummy Payment (2)'!$C$21,AD2964-1,AC2964-1),"")</f>
        <v>-100</v>
      </c>
      <c r="AH2964" s="147" t="str">
        <f t="shared" ca="1" si="139"/>
        <v>Children Activities</v>
      </c>
    </row>
    <row r="2965" spans="29:34" x14ac:dyDescent="0.3">
      <c r="AC2965" s="111">
        <f t="shared" si="137"/>
        <v>23</v>
      </c>
      <c r="AD2965" s="111">
        <f t="shared" si="138"/>
        <v>19</v>
      </c>
      <c r="AF2965" s="145">
        <f ca="1">IF(OFFSET('Dummy Payment (2)'!$B$21,AD2965-1,AC2965-1)&lt;&gt;"",OFFSET('Dummy Payment (2)'!$B$21,AD2965-1,AC2965-1),"")</f>
        <v>43180</v>
      </c>
      <c r="AG2965" s="146">
        <f ca="1">IF(OFFSET('Dummy Payment (2)'!$C$21,AD2965-1,AC2965-1)&lt;&gt;"",-OFFSET('Dummy Payment (2)'!$C$21,AD2965-1,AC2965-1),"")</f>
        <v>-10</v>
      </c>
      <c r="AH2965" s="147" t="str">
        <f t="shared" ca="1" si="139"/>
        <v>Cosmetics</v>
      </c>
    </row>
    <row r="2966" spans="29:34" x14ac:dyDescent="0.3">
      <c r="AC2966" s="111">
        <f t="shared" si="137"/>
        <v>23</v>
      </c>
      <c r="AD2966" s="111">
        <f t="shared" si="138"/>
        <v>20</v>
      </c>
      <c r="AF2966" s="145">
        <f ca="1">IF(OFFSET('Dummy Payment (2)'!$B$21,AD2966-1,AC2966-1)&lt;&gt;"",OFFSET('Dummy Payment (2)'!$B$21,AD2966-1,AC2966-1),"")</f>
        <v>43180</v>
      </c>
      <c r="AG2966" s="146">
        <f ca="1">IF(OFFSET('Dummy Payment (2)'!$C$21,AD2966-1,AC2966-1)&lt;&gt;"",-OFFSET('Dummy Payment (2)'!$C$21,AD2966-1,AC2966-1),"")</f>
        <v>-50</v>
      </c>
      <c r="AH2966" s="147" t="str">
        <f t="shared" ca="1" si="139"/>
        <v>Public Transport</v>
      </c>
    </row>
    <row r="2967" spans="29:34" x14ac:dyDescent="0.3">
      <c r="AC2967" s="111">
        <f t="shared" si="137"/>
        <v>23</v>
      </c>
      <c r="AD2967" s="111">
        <f t="shared" si="138"/>
        <v>21</v>
      </c>
      <c r="AF2967" s="145" t="str">
        <f ca="1">IF(OFFSET('Dummy Payment (2)'!$B$21,AD2967-1,AC2967-1)&lt;&gt;"",OFFSET('Dummy Payment (2)'!$B$21,AD2967-1,AC2967-1),"")</f>
        <v/>
      </c>
      <c r="AG2967" s="146" t="str">
        <f ca="1">IF(OFFSET('Dummy Payment (2)'!$C$21,AD2967-1,AC2967-1)&lt;&gt;"",-OFFSET('Dummy Payment (2)'!$C$21,AD2967-1,AC2967-1),"")</f>
        <v/>
      </c>
      <c r="AH2967" s="147" t="str">
        <f t="shared" ca="1" si="139"/>
        <v/>
      </c>
    </row>
    <row r="2968" spans="29:34" x14ac:dyDescent="0.3">
      <c r="AC2968" s="111">
        <f t="shared" si="137"/>
        <v>23</v>
      </c>
      <c r="AD2968" s="111">
        <f t="shared" si="138"/>
        <v>22</v>
      </c>
      <c r="AF2968" s="145" t="str">
        <f ca="1">IF(OFFSET('Dummy Payment (2)'!$B$21,AD2968-1,AC2968-1)&lt;&gt;"",OFFSET('Dummy Payment (2)'!$B$21,AD2968-1,AC2968-1),"")</f>
        <v/>
      </c>
      <c r="AG2968" s="146" t="str">
        <f ca="1">IF(OFFSET('Dummy Payment (2)'!$C$21,AD2968-1,AC2968-1)&lt;&gt;"",-OFFSET('Dummy Payment (2)'!$C$21,AD2968-1,AC2968-1),"")</f>
        <v/>
      </c>
      <c r="AH2968" s="147" t="str">
        <f t="shared" ca="1" si="139"/>
        <v/>
      </c>
    </row>
    <row r="2969" spans="29:34" x14ac:dyDescent="0.3">
      <c r="AC2969" s="111">
        <f t="shared" si="137"/>
        <v>23</v>
      </c>
      <c r="AD2969" s="111">
        <f t="shared" si="138"/>
        <v>23</v>
      </c>
      <c r="AF2969" s="145" t="str">
        <f ca="1">IF(OFFSET('Dummy Payment (2)'!$B$21,AD2969-1,AC2969-1)&lt;&gt;"",OFFSET('Dummy Payment (2)'!$B$21,AD2969-1,AC2969-1),"")</f>
        <v/>
      </c>
      <c r="AG2969" s="146" t="str">
        <f ca="1">IF(OFFSET('Dummy Payment (2)'!$C$21,AD2969-1,AC2969-1)&lt;&gt;"",-OFFSET('Dummy Payment (2)'!$C$21,AD2969-1,AC2969-1),"")</f>
        <v/>
      </c>
      <c r="AH2969" s="147" t="str">
        <f t="shared" ca="1" si="139"/>
        <v/>
      </c>
    </row>
    <row r="2970" spans="29:34" x14ac:dyDescent="0.3">
      <c r="AC2970" s="111">
        <f t="shared" si="137"/>
        <v>23</v>
      </c>
      <c r="AD2970" s="111">
        <f t="shared" si="138"/>
        <v>24</v>
      </c>
      <c r="AF2970" s="145" t="str">
        <f ca="1">IF(OFFSET('Dummy Payment (2)'!$B$21,AD2970-1,AC2970-1)&lt;&gt;"",OFFSET('Dummy Payment (2)'!$B$21,AD2970-1,AC2970-1),"")</f>
        <v/>
      </c>
      <c r="AG2970" s="146" t="str">
        <f ca="1">IF(OFFSET('Dummy Payment (2)'!$C$21,AD2970-1,AC2970-1)&lt;&gt;"",-OFFSET('Dummy Payment (2)'!$C$21,AD2970-1,AC2970-1),"")</f>
        <v/>
      </c>
      <c r="AH2970" s="147" t="str">
        <f t="shared" ca="1" si="139"/>
        <v/>
      </c>
    </row>
    <row r="2971" spans="29:34" x14ac:dyDescent="0.3">
      <c r="AC2971" s="111">
        <f t="shared" si="137"/>
        <v>23</v>
      </c>
      <c r="AD2971" s="111">
        <f t="shared" si="138"/>
        <v>25</v>
      </c>
      <c r="AF2971" s="145" t="str">
        <f ca="1">IF(OFFSET('Dummy Payment (2)'!$B$21,AD2971-1,AC2971-1)&lt;&gt;"",OFFSET('Dummy Payment (2)'!$B$21,AD2971-1,AC2971-1),"")</f>
        <v/>
      </c>
      <c r="AG2971" s="146" t="str">
        <f ca="1">IF(OFFSET('Dummy Payment (2)'!$C$21,AD2971-1,AC2971-1)&lt;&gt;"",-OFFSET('Dummy Payment (2)'!$C$21,AD2971-1,AC2971-1),"")</f>
        <v/>
      </c>
      <c r="AH2971" s="147" t="str">
        <f t="shared" ca="1" si="139"/>
        <v/>
      </c>
    </row>
    <row r="2972" spans="29:34" x14ac:dyDescent="0.3">
      <c r="AC2972" s="111">
        <f t="shared" si="137"/>
        <v>23</v>
      </c>
      <c r="AD2972" s="111">
        <f t="shared" si="138"/>
        <v>26</v>
      </c>
      <c r="AF2972" s="145" t="str">
        <f ca="1">IF(OFFSET('Dummy Payment (2)'!$B$21,AD2972-1,AC2972-1)&lt;&gt;"",OFFSET('Dummy Payment (2)'!$B$21,AD2972-1,AC2972-1),"")</f>
        <v/>
      </c>
      <c r="AG2972" s="146" t="str">
        <f ca="1">IF(OFFSET('Dummy Payment (2)'!$C$21,AD2972-1,AC2972-1)&lt;&gt;"",-OFFSET('Dummy Payment (2)'!$C$21,AD2972-1,AC2972-1),"")</f>
        <v/>
      </c>
      <c r="AH2972" s="147" t="str">
        <f t="shared" ca="1" si="139"/>
        <v/>
      </c>
    </row>
    <row r="2973" spans="29:34" x14ac:dyDescent="0.3">
      <c r="AC2973" s="111">
        <f t="shared" si="137"/>
        <v>23</v>
      </c>
      <c r="AD2973" s="111">
        <f t="shared" si="138"/>
        <v>27</v>
      </c>
      <c r="AF2973" s="145" t="str">
        <f ca="1">IF(OFFSET('Dummy Payment (2)'!$B$21,AD2973-1,AC2973-1)&lt;&gt;"",OFFSET('Dummy Payment (2)'!$B$21,AD2973-1,AC2973-1),"")</f>
        <v/>
      </c>
      <c r="AG2973" s="146" t="str">
        <f ca="1">IF(OFFSET('Dummy Payment (2)'!$C$21,AD2973-1,AC2973-1)&lt;&gt;"",-OFFSET('Dummy Payment (2)'!$C$21,AD2973-1,AC2973-1),"")</f>
        <v/>
      </c>
      <c r="AH2973" s="147" t="str">
        <f t="shared" ca="1" si="139"/>
        <v/>
      </c>
    </row>
    <row r="2974" spans="29:34" x14ac:dyDescent="0.3">
      <c r="AC2974" s="111">
        <f t="shared" si="137"/>
        <v>23</v>
      </c>
      <c r="AD2974" s="111">
        <f t="shared" si="138"/>
        <v>28</v>
      </c>
      <c r="AF2974" s="145" t="str">
        <f ca="1">IF(OFFSET('Dummy Payment (2)'!$B$21,AD2974-1,AC2974-1)&lt;&gt;"",OFFSET('Dummy Payment (2)'!$B$21,AD2974-1,AC2974-1),"")</f>
        <v/>
      </c>
      <c r="AG2974" s="146" t="str">
        <f ca="1">IF(OFFSET('Dummy Payment (2)'!$C$21,AD2974-1,AC2974-1)&lt;&gt;"",-OFFSET('Dummy Payment (2)'!$C$21,AD2974-1,AC2974-1),"")</f>
        <v/>
      </c>
      <c r="AH2974" s="147" t="str">
        <f t="shared" ca="1" si="139"/>
        <v/>
      </c>
    </row>
    <row r="2975" spans="29:34" x14ac:dyDescent="0.3">
      <c r="AC2975" s="111">
        <f t="shared" si="137"/>
        <v>23</v>
      </c>
      <c r="AD2975" s="111">
        <f t="shared" si="138"/>
        <v>29</v>
      </c>
      <c r="AF2975" s="145" t="str">
        <f ca="1">IF(OFFSET('Dummy Payment (2)'!$B$21,AD2975-1,AC2975-1)&lt;&gt;"",OFFSET('Dummy Payment (2)'!$B$21,AD2975-1,AC2975-1),"")</f>
        <v/>
      </c>
      <c r="AG2975" s="146" t="str">
        <f ca="1">IF(OFFSET('Dummy Payment (2)'!$C$21,AD2975-1,AC2975-1)&lt;&gt;"",-OFFSET('Dummy Payment (2)'!$C$21,AD2975-1,AC2975-1),"")</f>
        <v/>
      </c>
      <c r="AH2975" s="147" t="str">
        <f t="shared" ca="1" si="139"/>
        <v/>
      </c>
    </row>
    <row r="2976" spans="29:34" x14ac:dyDescent="0.3">
      <c r="AC2976" s="111">
        <f t="shared" si="137"/>
        <v>23</v>
      </c>
      <c r="AD2976" s="111">
        <f t="shared" si="138"/>
        <v>30</v>
      </c>
      <c r="AF2976" s="145" t="str">
        <f ca="1">IF(OFFSET('Dummy Payment (2)'!$B$21,AD2976-1,AC2976-1)&lt;&gt;"",OFFSET('Dummy Payment (2)'!$B$21,AD2976-1,AC2976-1),"")</f>
        <v/>
      </c>
      <c r="AG2976" s="146" t="str">
        <f ca="1">IF(OFFSET('Dummy Payment (2)'!$C$21,AD2976-1,AC2976-1)&lt;&gt;"",-OFFSET('Dummy Payment (2)'!$C$21,AD2976-1,AC2976-1),"")</f>
        <v/>
      </c>
      <c r="AH2976" s="147" t="str">
        <f t="shared" ca="1" si="139"/>
        <v/>
      </c>
    </row>
    <row r="2977" spans="29:34" x14ac:dyDescent="0.3">
      <c r="AC2977" s="111">
        <f t="shared" si="137"/>
        <v>23</v>
      </c>
      <c r="AD2977" s="111">
        <f t="shared" si="138"/>
        <v>31</v>
      </c>
      <c r="AF2977" s="145" t="str">
        <f ca="1">IF(OFFSET('Dummy Payment (2)'!$B$21,AD2977-1,AC2977-1)&lt;&gt;"",OFFSET('Dummy Payment (2)'!$B$21,AD2977-1,AC2977-1),"")</f>
        <v/>
      </c>
      <c r="AG2977" s="146" t="str">
        <f ca="1">IF(OFFSET('Dummy Payment (2)'!$C$21,AD2977-1,AC2977-1)&lt;&gt;"",-OFFSET('Dummy Payment (2)'!$C$21,AD2977-1,AC2977-1),"")</f>
        <v/>
      </c>
      <c r="AH2977" s="147" t="str">
        <f t="shared" ca="1" si="139"/>
        <v/>
      </c>
    </row>
    <row r="2978" spans="29:34" x14ac:dyDescent="0.3">
      <c r="AC2978" s="111">
        <f t="shared" si="137"/>
        <v>23</v>
      </c>
      <c r="AD2978" s="111">
        <f t="shared" si="138"/>
        <v>32</v>
      </c>
      <c r="AF2978" s="145" t="str">
        <f ca="1">IF(OFFSET('Dummy Payment (2)'!$B$21,AD2978-1,AC2978-1)&lt;&gt;"",OFFSET('Dummy Payment (2)'!$B$21,AD2978-1,AC2978-1),"")</f>
        <v/>
      </c>
      <c r="AG2978" s="146" t="str">
        <f ca="1">IF(OFFSET('Dummy Payment (2)'!$C$21,AD2978-1,AC2978-1)&lt;&gt;"",-OFFSET('Dummy Payment (2)'!$C$21,AD2978-1,AC2978-1),"")</f>
        <v/>
      </c>
      <c r="AH2978" s="147" t="str">
        <f t="shared" ca="1" si="139"/>
        <v/>
      </c>
    </row>
    <row r="2979" spans="29:34" x14ac:dyDescent="0.3">
      <c r="AC2979" s="111">
        <f t="shared" si="137"/>
        <v>23</v>
      </c>
      <c r="AD2979" s="111">
        <f t="shared" si="138"/>
        <v>33</v>
      </c>
      <c r="AF2979" s="145" t="str">
        <f ca="1">IF(OFFSET('Dummy Payment (2)'!$B$21,AD2979-1,AC2979-1)&lt;&gt;"",OFFSET('Dummy Payment (2)'!$B$21,AD2979-1,AC2979-1),"")</f>
        <v/>
      </c>
      <c r="AG2979" s="146" t="str">
        <f ca="1">IF(OFFSET('Dummy Payment (2)'!$C$21,AD2979-1,AC2979-1)&lt;&gt;"",-OFFSET('Dummy Payment (2)'!$C$21,AD2979-1,AC2979-1),"")</f>
        <v/>
      </c>
      <c r="AH2979" s="147" t="str">
        <f t="shared" ca="1" si="139"/>
        <v/>
      </c>
    </row>
    <row r="2980" spans="29:34" x14ac:dyDescent="0.3">
      <c r="AC2980" s="111">
        <f t="shared" si="137"/>
        <v>23</v>
      </c>
      <c r="AD2980" s="111">
        <f t="shared" si="138"/>
        <v>34</v>
      </c>
      <c r="AF2980" s="145" t="str">
        <f ca="1">IF(OFFSET('Dummy Payment (2)'!$B$21,AD2980-1,AC2980-1)&lt;&gt;"",OFFSET('Dummy Payment (2)'!$B$21,AD2980-1,AC2980-1),"")</f>
        <v/>
      </c>
      <c r="AG2980" s="146" t="str">
        <f ca="1">IF(OFFSET('Dummy Payment (2)'!$C$21,AD2980-1,AC2980-1)&lt;&gt;"",-OFFSET('Dummy Payment (2)'!$C$21,AD2980-1,AC2980-1),"")</f>
        <v/>
      </c>
      <c r="AH2980" s="147" t="str">
        <f t="shared" ca="1" si="139"/>
        <v/>
      </c>
    </row>
    <row r="2981" spans="29:34" x14ac:dyDescent="0.3">
      <c r="AC2981" s="111">
        <f t="shared" si="137"/>
        <v>23</v>
      </c>
      <c r="AD2981" s="111">
        <f t="shared" si="138"/>
        <v>35</v>
      </c>
      <c r="AF2981" s="145" t="str">
        <f ca="1">IF(OFFSET('Dummy Payment (2)'!$B$21,AD2981-1,AC2981-1)&lt;&gt;"",OFFSET('Dummy Payment (2)'!$B$21,AD2981-1,AC2981-1),"")</f>
        <v/>
      </c>
      <c r="AG2981" s="146" t="str">
        <f ca="1">IF(OFFSET('Dummy Payment (2)'!$C$21,AD2981-1,AC2981-1)&lt;&gt;"",-OFFSET('Dummy Payment (2)'!$C$21,AD2981-1,AC2981-1),"")</f>
        <v/>
      </c>
      <c r="AH2981" s="147" t="str">
        <f t="shared" ca="1" si="139"/>
        <v/>
      </c>
    </row>
    <row r="2982" spans="29:34" x14ac:dyDescent="0.3">
      <c r="AC2982" s="111">
        <f t="shared" si="137"/>
        <v>23</v>
      </c>
      <c r="AD2982" s="111">
        <f t="shared" si="138"/>
        <v>36</v>
      </c>
      <c r="AF2982" s="145" t="str">
        <f ca="1">IF(OFFSET('Dummy Payment (2)'!$B$21,AD2982-1,AC2982-1)&lt;&gt;"",OFFSET('Dummy Payment (2)'!$B$21,AD2982-1,AC2982-1),"")</f>
        <v/>
      </c>
      <c r="AG2982" s="146" t="str">
        <f ca="1">IF(OFFSET('Dummy Payment (2)'!$C$21,AD2982-1,AC2982-1)&lt;&gt;"",-OFFSET('Dummy Payment (2)'!$C$21,AD2982-1,AC2982-1),"")</f>
        <v/>
      </c>
      <c r="AH2982" s="147" t="str">
        <f t="shared" ca="1" si="139"/>
        <v/>
      </c>
    </row>
    <row r="2983" spans="29:34" x14ac:dyDescent="0.3">
      <c r="AC2983" s="111">
        <f t="shared" si="137"/>
        <v>23</v>
      </c>
      <c r="AD2983" s="111">
        <f t="shared" si="138"/>
        <v>37</v>
      </c>
      <c r="AF2983" s="145" t="str">
        <f ca="1">IF(OFFSET('Dummy Payment (2)'!$B$21,AD2983-1,AC2983-1)&lt;&gt;"",OFFSET('Dummy Payment (2)'!$B$21,AD2983-1,AC2983-1),"")</f>
        <v/>
      </c>
      <c r="AG2983" s="146" t="str">
        <f ca="1">IF(OFFSET('Dummy Payment (2)'!$C$21,AD2983-1,AC2983-1)&lt;&gt;"",-OFFSET('Dummy Payment (2)'!$C$21,AD2983-1,AC2983-1),"")</f>
        <v/>
      </c>
      <c r="AH2983" s="147" t="str">
        <f t="shared" ca="1" si="139"/>
        <v/>
      </c>
    </row>
    <row r="2984" spans="29:34" x14ac:dyDescent="0.3">
      <c r="AC2984" s="111">
        <f t="shared" si="137"/>
        <v>23</v>
      </c>
      <c r="AD2984" s="111">
        <f t="shared" si="138"/>
        <v>38</v>
      </c>
      <c r="AF2984" s="145" t="str">
        <f ca="1">IF(OFFSET('Dummy Payment (2)'!$B$21,AD2984-1,AC2984-1)&lt;&gt;"",OFFSET('Dummy Payment (2)'!$B$21,AD2984-1,AC2984-1),"")</f>
        <v/>
      </c>
      <c r="AG2984" s="146" t="str">
        <f ca="1">IF(OFFSET('Dummy Payment (2)'!$C$21,AD2984-1,AC2984-1)&lt;&gt;"",-OFFSET('Dummy Payment (2)'!$C$21,AD2984-1,AC2984-1),"")</f>
        <v/>
      </c>
      <c r="AH2984" s="147" t="str">
        <f t="shared" ca="1" si="139"/>
        <v/>
      </c>
    </row>
    <row r="2985" spans="29:34" x14ac:dyDescent="0.3">
      <c r="AC2985" s="111">
        <f t="shared" si="137"/>
        <v>23</v>
      </c>
      <c r="AD2985" s="111">
        <f t="shared" si="138"/>
        <v>39</v>
      </c>
      <c r="AF2985" s="145" t="str">
        <f ca="1">IF(OFFSET('Dummy Payment (2)'!$B$21,AD2985-1,AC2985-1)&lt;&gt;"",OFFSET('Dummy Payment (2)'!$B$21,AD2985-1,AC2985-1),"")</f>
        <v/>
      </c>
      <c r="AG2985" s="146" t="str">
        <f ca="1">IF(OFFSET('Dummy Payment (2)'!$C$21,AD2985-1,AC2985-1)&lt;&gt;"",-OFFSET('Dummy Payment (2)'!$C$21,AD2985-1,AC2985-1),"")</f>
        <v/>
      </c>
      <c r="AH2985" s="147" t="str">
        <f t="shared" ca="1" si="139"/>
        <v/>
      </c>
    </row>
    <row r="2986" spans="29:34" x14ac:dyDescent="0.3">
      <c r="AC2986" s="111">
        <f t="shared" si="137"/>
        <v>23</v>
      </c>
      <c r="AD2986" s="111">
        <f t="shared" si="138"/>
        <v>40</v>
      </c>
      <c r="AF2986" s="145" t="str">
        <f ca="1">IF(OFFSET('Dummy Payment (2)'!$B$21,AD2986-1,AC2986-1)&lt;&gt;"",OFFSET('Dummy Payment (2)'!$B$21,AD2986-1,AC2986-1),"")</f>
        <v/>
      </c>
      <c r="AG2986" s="146" t="str">
        <f ca="1">IF(OFFSET('Dummy Payment (2)'!$C$21,AD2986-1,AC2986-1)&lt;&gt;"",-OFFSET('Dummy Payment (2)'!$C$21,AD2986-1,AC2986-1),"")</f>
        <v/>
      </c>
      <c r="AH2986" s="147" t="str">
        <f t="shared" ca="1" si="139"/>
        <v/>
      </c>
    </row>
    <row r="2987" spans="29:34" x14ac:dyDescent="0.3">
      <c r="AC2987" s="111">
        <f t="shared" si="137"/>
        <v>23</v>
      </c>
      <c r="AD2987" s="111">
        <f t="shared" si="138"/>
        <v>41</v>
      </c>
      <c r="AF2987" s="145" t="str">
        <f ca="1">IF(OFFSET('Dummy Payment (2)'!$B$21,AD2987-1,AC2987-1)&lt;&gt;"",OFFSET('Dummy Payment (2)'!$B$21,AD2987-1,AC2987-1),"")</f>
        <v/>
      </c>
      <c r="AG2987" s="146" t="str">
        <f ca="1">IF(OFFSET('Dummy Payment (2)'!$C$21,AD2987-1,AC2987-1)&lt;&gt;"",-OFFSET('Dummy Payment (2)'!$C$21,AD2987-1,AC2987-1),"")</f>
        <v/>
      </c>
      <c r="AH2987" s="147" t="str">
        <f t="shared" ca="1" si="139"/>
        <v/>
      </c>
    </row>
    <row r="2988" spans="29:34" x14ac:dyDescent="0.3">
      <c r="AC2988" s="111">
        <f t="shared" si="137"/>
        <v>23</v>
      </c>
      <c r="AD2988" s="111">
        <f t="shared" si="138"/>
        <v>42</v>
      </c>
      <c r="AF2988" s="145" t="str">
        <f ca="1">IF(OFFSET('Dummy Payment (2)'!$B$21,AD2988-1,AC2988-1)&lt;&gt;"",OFFSET('Dummy Payment (2)'!$B$21,AD2988-1,AC2988-1),"")</f>
        <v/>
      </c>
      <c r="AG2988" s="146" t="str">
        <f ca="1">IF(OFFSET('Dummy Payment (2)'!$C$21,AD2988-1,AC2988-1)&lt;&gt;"",-OFFSET('Dummy Payment (2)'!$C$21,AD2988-1,AC2988-1),"")</f>
        <v/>
      </c>
      <c r="AH2988" s="147" t="str">
        <f t="shared" ca="1" si="139"/>
        <v/>
      </c>
    </row>
    <row r="2989" spans="29:34" x14ac:dyDescent="0.3">
      <c r="AC2989" s="111">
        <f t="shared" si="137"/>
        <v>23</v>
      </c>
      <c r="AD2989" s="111">
        <f t="shared" si="138"/>
        <v>43</v>
      </c>
      <c r="AF2989" s="145" t="str">
        <f ca="1">IF(OFFSET('Dummy Payment (2)'!$B$21,AD2989-1,AC2989-1)&lt;&gt;"",OFFSET('Dummy Payment (2)'!$B$21,AD2989-1,AC2989-1),"")</f>
        <v/>
      </c>
      <c r="AG2989" s="146" t="str">
        <f ca="1">IF(OFFSET('Dummy Payment (2)'!$C$21,AD2989-1,AC2989-1)&lt;&gt;"",-OFFSET('Dummy Payment (2)'!$C$21,AD2989-1,AC2989-1),"")</f>
        <v/>
      </c>
      <c r="AH2989" s="147" t="str">
        <f t="shared" ca="1" si="139"/>
        <v/>
      </c>
    </row>
    <row r="2990" spans="29:34" x14ac:dyDescent="0.3">
      <c r="AC2990" s="111">
        <f t="shared" si="137"/>
        <v>23</v>
      </c>
      <c r="AD2990" s="111">
        <f t="shared" si="138"/>
        <v>44</v>
      </c>
      <c r="AF2990" s="145" t="str">
        <f ca="1">IF(OFFSET('Dummy Payment (2)'!$B$21,AD2990-1,AC2990-1)&lt;&gt;"",OFFSET('Dummy Payment (2)'!$B$21,AD2990-1,AC2990-1),"")</f>
        <v/>
      </c>
      <c r="AG2990" s="146" t="str">
        <f ca="1">IF(OFFSET('Dummy Payment (2)'!$C$21,AD2990-1,AC2990-1)&lt;&gt;"",-OFFSET('Dummy Payment (2)'!$C$21,AD2990-1,AC2990-1),"")</f>
        <v/>
      </c>
      <c r="AH2990" s="147" t="str">
        <f t="shared" ca="1" si="139"/>
        <v/>
      </c>
    </row>
    <row r="2991" spans="29:34" x14ac:dyDescent="0.3">
      <c r="AC2991" s="111">
        <f t="shared" si="137"/>
        <v>23</v>
      </c>
      <c r="AD2991" s="111">
        <f t="shared" si="138"/>
        <v>45</v>
      </c>
      <c r="AF2991" s="145" t="str">
        <f ca="1">IF(OFFSET('Dummy Payment (2)'!$B$21,AD2991-1,AC2991-1)&lt;&gt;"",OFFSET('Dummy Payment (2)'!$B$21,AD2991-1,AC2991-1),"")</f>
        <v/>
      </c>
      <c r="AG2991" s="146" t="str">
        <f ca="1">IF(OFFSET('Dummy Payment (2)'!$C$21,AD2991-1,AC2991-1)&lt;&gt;"",-OFFSET('Dummy Payment (2)'!$C$21,AD2991-1,AC2991-1),"")</f>
        <v/>
      </c>
      <c r="AH2991" s="147" t="str">
        <f t="shared" ca="1" si="139"/>
        <v/>
      </c>
    </row>
    <row r="2992" spans="29:34" x14ac:dyDescent="0.3">
      <c r="AC2992" s="111">
        <f t="shared" si="137"/>
        <v>23</v>
      </c>
      <c r="AD2992" s="111">
        <f t="shared" si="138"/>
        <v>46</v>
      </c>
      <c r="AF2992" s="145" t="str">
        <f ca="1">IF(OFFSET('Dummy Payment (2)'!$B$21,AD2992-1,AC2992-1)&lt;&gt;"",OFFSET('Dummy Payment (2)'!$B$21,AD2992-1,AC2992-1),"")</f>
        <v/>
      </c>
      <c r="AG2992" s="146" t="str">
        <f ca="1">IF(OFFSET('Dummy Payment (2)'!$C$21,AD2992-1,AC2992-1)&lt;&gt;"",-OFFSET('Dummy Payment (2)'!$C$21,AD2992-1,AC2992-1),"")</f>
        <v/>
      </c>
      <c r="AH2992" s="147" t="str">
        <f t="shared" ca="1" si="139"/>
        <v/>
      </c>
    </row>
    <row r="2993" spans="29:34" x14ac:dyDescent="0.3">
      <c r="AC2993" s="111">
        <f t="shared" si="137"/>
        <v>23</v>
      </c>
      <c r="AD2993" s="111">
        <f t="shared" si="138"/>
        <v>47</v>
      </c>
      <c r="AF2993" s="145" t="str">
        <f ca="1">IF(OFFSET('Dummy Payment (2)'!$B$21,AD2993-1,AC2993-1)&lt;&gt;"",OFFSET('Dummy Payment (2)'!$B$21,AD2993-1,AC2993-1),"")</f>
        <v/>
      </c>
      <c r="AG2993" s="146" t="str">
        <f ca="1">IF(OFFSET('Dummy Payment (2)'!$C$21,AD2993-1,AC2993-1)&lt;&gt;"",-OFFSET('Dummy Payment (2)'!$C$21,AD2993-1,AC2993-1),"")</f>
        <v/>
      </c>
      <c r="AH2993" s="147" t="str">
        <f t="shared" ca="1" si="139"/>
        <v/>
      </c>
    </row>
    <row r="2994" spans="29:34" x14ac:dyDescent="0.3">
      <c r="AC2994" s="111">
        <f t="shared" si="137"/>
        <v>23</v>
      </c>
      <c r="AD2994" s="111">
        <f t="shared" si="138"/>
        <v>48</v>
      </c>
      <c r="AF2994" s="145" t="str">
        <f ca="1">IF(OFFSET('Dummy Payment (2)'!$B$21,AD2994-1,AC2994-1)&lt;&gt;"",OFFSET('Dummy Payment (2)'!$B$21,AD2994-1,AC2994-1),"")</f>
        <v/>
      </c>
      <c r="AG2994" s="146" t="str">
        <f ca="1">IF(OFFSET('Dummy Payment (2)'!$C$21,AD2994-1,AC2994-1)&lt;&gt;"",-OFFSET('Dummy Payment (2)'!$C$21,AD2994-1,AC2994-1),"")</f>
        <v/>
      </c>
      <c r="AH2994" s="147" t="str">
        <f t="shared" ca="1" si="139"/>
        <v/>
      </c>
    </row>
    <row r="2995" spans="29:34" x14ac:dyDescent="0.3">
      <c r="AC2995" s="111">
        <f t="shared" si="137"/>
        <v>23</v>
      </c>
      <c r="AD2995" s="111">
        <f t="shared" si="138"/>
        <v>49</v>
      </c>
      <c r="AF2995" s="145" t="str">
        <f ca="1">IF(OFFSET('Dummy Payment (2)'!$B$21,AD2995-1,AC2995-1)&lt;&gt;"",OFFSET('Dummy Payment (2)'!$B$21,AD2995-1,AC2995-1),"")</f>
        <v/>
      </c>
      <c r="AG2995" s="146" t="str">
        <f ca="1">IF(OFFSET('Dummy Payment (2)'!$C$21,AD2995-1,AC2995-1)&lt;&gt;"",-OFFSET('Dummy Payment (2)'!$C$21,AD2995-1,AC2995-1),"")</f>
        <v/>
      </c>
      <c r="AH2995" s="147" t="str">
        <f t="shared" ca="1" si="139"/>
        <v/>
      </c>
    </row>
    <row r="2996" spans="29:34" x14ac:dyDescent="0.3">
      <c r="AC2996" s="111">
        <f t="shared" si="137"/>
        <v>23</v>
      </c>
      <c r="AD2996" s="111">
        <f t="shared" si="138"/>
        <v>50</v>
      </c>
      <c r="AF2996" s="145" t="str">
        <f ca="1">IF(OFFSET('Dummy Payment (2)'!$B$21,AD2996-1,AC2996-1)&lt;&gt;"",OFFSET('Dummy Payment (2)'!$B$21,AD2996-1,AC2996-1),"")</f>
        <v/>
      </c>
      <c r="AG2996" s="146" t="str">
        <f ca="1">IF(OFFSET('Dummy Payment (2)'!$C$21,AD2996-1,AC2996-1)&lt;&gt;"",-OFFSET('Dummy Payment (2)'!$C$21,AD2996-1,AC2996-1),"")</f>
        <v/>
      </c>
      <c r="AH2996" s="147" t="str">
        <f t="shared" ca="1" si="139"/>
        <v/>
      </c>
    </row>
    <row r="2997" spans="29:34" x14ac:dyDescent="0.3">
      <c r="AC2997" s="111">
        <f t="shared" si="137"/>
        <v>23</v>
      </c>
      <c r="AD2997" s="111">
        <f t="shared" si="138"/>
        <v>51</v>
      </c>
      <c r="AF2997" s="145" t="str">
        <f ca="1">IF(OFFSET('Dummy Payment (2)'!$B$21,AD2997-1,AC2997-1)&lt;&gt;"",OFFSET('Dummy Payment (2)'!$B$21,AD2997-1,AC2997-1),"")</f>
        <v/>
      </c>
      <c r="AG2997" s="146" t="str">
        <f ca="1">IF(OFFSET('Dummy Payment (2)'!$C$21,AD2997-1,AC2997-1)&lt;&gt;"",-OFFSET('Dummy Payment (2)'!$C$21,AD2997-1,AC2997-1),"")</f>
        <v/>
      </c>
      <c r="AH2997" s="147" t="str">
        <f t="shared" ca="1" si="139"/>
        <v/>
      </c>
    </row>
    <row r="2998" spans="29:34" x14ac:dyDescent="0.3">
      <c r="AC2998" s="111">
        <f t="shared" si="137"/>
        <v>23</v>
      </c>
      <c r="AD2998" s="111">
        <f t="shared" si="138"/>
        <v>52</v>
      </c>
      <c r="AF2998" s="145" t="str">
        <f ca="1">IF(OFFSET('Dummy Payment (2)'!$B$21,AD2998-1,AC2998-1)&lt;&gt;"",OFFSET('Dummy Payment (2)'!$B$21,AD2998-1,AC2998-1),"")</f>
        <v/>
      </c>
      <c r="AG2998" s="146" t="str">
        <f ca="1">IF(OFFSET('Dummy Payment (2)'!$C$21,AD2998-1,AC2998-1)&lt;&gt;"",-OFFSET('Dummy Payment (2)'!$C$21,AD2998-1,AC2998-1),"")</f>
        <v/>
      </c>
      <c r="AH2998" s="147" t="str">
        <f t="shared" ca="1" si="139"/>
        <v/>
      </c>
    </row>
    <row r="2999" spans="29:34" x14ac:dyDescent="0.3">
      <c r="AC2999" s="111">
        <f t="shared" ref="AC2999:AC3062" si="140">AC2889+2</f>
        <v>23</v>
      </c>
      <c r="AD2999" s="111">
        <f t="shared" ref="AD2999:AD3062" si="141">AD2889</f>
        <v>53</v>
      </c>
      <c r="AF2999" s="145" t="str">
        <f ca="1">IF(OFFSET('Dummy Payment (2)'!$B$21,AD2999-1,AC2999-1)&lt;&gt;"",OFFSET('Dummy Payment (2)'!$B$21,AD2999-1,AC2999-1),"")</f>
        <v/>
      </c>
      <c r="AG2999" s="146" t="str">
        <f ca="1">IF(OFFSET('Dummy Payment (2)'!$C$21,AD2999-1,AC2999-1)&lt;&gt;"",-OFFSET('Dummy Payment (2)'!$C$21,AD2999-1,AC2999-1),"")</f>
        <v/>
      </c>
      <c r="AH2999" s="147" t="str">
        <f t="shared" ref="AH2999:AH3062" ca="1" si="142">IF(AH2889&lt;&gt;"",AH2889,"")</f>
        <v/>
      </c>
    </row>
    <row r="3000" spans="29:34" x14ac:dyDescent="0.3">
      <c r="AC3000" s="111">
        <f t="shared" si="140"/>
        <v>23</v>
      </c>
      <c r="AD3000" s="111">
        <f t="shared" si="141"/>
        <v>54</v>
      </c>
      <c r="AF3000" s="145" t="str">
        <f ca="1">IF(OFFSET('Dummy Payment (2)'!$B$21,AD3000-1,AC3000-1)&lt;&gt;"",OFFSET('Dummy Payment (2)'!$B$21,AD3000-1,AC3000-1),"")</f>
        <v/>
      </c>
      <c r="AG3000" s="146" t="str">
        <f ca="1">IF(OFFSET('Dummy Payment (2)'!$C$21,AD3000-1,AC3000-1)&lt;&gt;"",-OFFSET('Dummy Payment (2)'!$C$21,AD3000-1,AC3000-1),"")</f>
        <v/>
      </c>
      <c r="AH3000" s="147" t="str">
        <f t="shared" ca="1" si="142"/>
        <v/>
      </c>
    </row>
    <row r="3001" spans="29:34" x14ac:dyDescent="0.3">
      <c r="AC3001" s="111">
        <f t="shared" si="140"/>
        <v>23</v>
      </c>
      <c r="AD3001" s="111">
        <f t="shared" si="141"/>
        <v>55</v>
      </c>
      <c r="AF3001" s="145" t="str">
        <f ca="1">IF(OFFSET('Dummy Payment (2)'!$B$21,AD3001-1,AC3001-1)&lt;&gt;"",OFFSET('Dummy Payment (2)'!$B$21,AD3001-1,AC3001-1),"")</f>
        <v/>
      </c>
      <c r="AG3001" s="146" t="str">
        <f ca="1">IF(OFFSET('Dummy Payment (2)'!$C$21,AD3001-1,AC3001-1)&lt;&gt;"",-OFFSET('Dummy Payment (2)'!$C$21,AD3001-1,AC3001-1),"")</f>
        <v/>
      </c>
      <c r="AH3001" s="147" t="str">
        <f t="shared" ca="1" si="142"/>
        <v/>
      </c>
    </row>
    <row r="3002" spans="29:34" x14ac:dyDescent="0.3">
      <c r="AC3002" s="111">
        <f t="shared" si="140"/>
        <v>23</v>
      </c>
      <c r="AD3002" s="111">
        <f t="shared" si="141"/>
        <v>56</v>
      </c>
      <c r="AF3002" s="145" t="str">
        <f ca="1">IF(OFFSET('Dummy Payment (2)'!$B$21,AD3002-1,AC3002-1)&lt;&gt;"",OFFSET('Dummy Payment (2)'!$B$21,AD3002-1,AC3002-1),"")</f>
        <v/>
      </c>
      <c r="AG3002" s="146" t="str">
        <f ca="1">IF(OFFSET('Dummy Payment (2)'!$C$21,AD3002-1,AC3002-1)&lt;&gt;"",-OFFSET('Dummy Payment (2)'!$C$21,AD3002-1,AC3002-1),"")</f>
        <v/>
      </c>
      <c r="AH3002" s="147" t="str">
        <f t="shared" ca="1" si="142"/>
        <v/>
      </c>
    </row>
    <row r="3003" spans="29:34" x14ac:dyDescent="0.3">
      <c r="AC3003" s="111">
        <f t="shared" si="140"/>
        <v>23</v>
      </c>
      <c r="AD3003" s="111">
        <f t="shared" si="141"/>
        <v>57</v>
      </c>
      <c r="AF3003" s="145" t="str">
        <f ca="1">IF(OFFSET('Dummy Payment (2)'!$B$21,AD3003-1,AC3003-1)&lt;&gt;"",OFFSET('Dummy Payment (2)'!$B$21,AD3003-1,AC3003-1),"")</f>
        <v/>
      </c>
      <c r="AG3003" s="146" t="str">
        <f ca="1">IF(OFFSET('Dummy Payment (2)'!$C$21,AD3003-1,AC3003-1)&lt;&gt;"",-OFFSET('Dummy Payment (2)'!$C$21,AD3003-1,AC3003-1),"")</f>
        <v/>
      </c>
      <c r="AH3003" s="147" t="str">
        <f t="shared" ca="1" si="142"/>
        <v/>
      </c>
    </row>
    <row r="3004" spans="29:34" x14ac:dyDescent="0.3">
      <c r="AC3004" s="111">
        <f t="shared" si="140"/>
        <v>23</v>
      </c>
      <c r="AD3004" s="111">
        <f t="shared" si="141"/>
        <v>58</v>
      </c>
      <c r="AF3004" s="145" t="str">
        <f ca="1">IF(OFFSET('Dummy Payment (2)'!$B$21,AD3004-1,AC3004-1)&lt;&gt;"",OFFSET('Dummy Payment (2)'!$B$21,AD3004-1,AC3004-1),"")</f>
        <v/>
      </c>
      <c r="AG3004" s="146" t="str">
        <f ca="1">IF(OFFSET('Dummy Payment (2)'!$C$21,AD3004-1,AC3004-1)&lt;&gt;"",-OFFSET('Dummy Payment (2)'!$C$21,AD3004-1,AC3004-1),"")</f>
        <v/>
      </c>
      <c r="AH3004" s="147" t="str">
        <f t="shared" ca="1" si="142"/>
        <v/>
      </c>
    </row>
    <row r="3005" spans="29:34" x14ac:dyDescent="0.3">
      <c r="AC3005" s="111">
        <f t="shared" si="140"/>
        <v>23</v>
      </c>
      <c r="AD3005" s="111">
        <f t="shared" si="141"/>
        <v>59</v>
      </c>
      <c r="AF3005" s="145" t="str">
        <f ca="1">IF(OFFSET('Dummy Payment (2)'!$B$21,AD3005-1,AC3005-1)&lt;&gt;"",OFFSET('Dummy Payment (2)'!$B$21,AD3005-1,AC3005-1),"")</f>
        <v/>
      </c>
      <c r="AG3005" s="146" t="str">
        <f ca="1">IF(OFFSET('Dummy Payment (2)'!$C$21,AD3005-1,AC3005-1)&lt;&gt;"",-OFFSET('Dummy Payment (2)'!$C$21,AD3005-1,AC3005-1),"")</f>
        <v/>
      </c>
      <c r="AH3005" s="147" t="str">
        <f t="shared" ca="1" si="142"/>
        <v/>
      </c>
    </row>
    <row r="3006" spans="29:34" x14ac:dyDescent="0.3">
      <c r="AC3006" s="111">
        <f t="shared" si="140"/>
        <v>23</v>
      </c>
      <c r="AD3006" s="111">
        <f t="shared" si="141"/>
        <v>60</v>
      </c>
      <c r="AF3006" s="145" t="str">
        <f ca="1">IF(OFFSET('Dummy Payment (2)'!$B$21,AD3006-1,AC3006-1)&lt;&gt;"",OFFSET('Dummy Payment (2)'!$B$21,AD3006-1,AC3006-1),"")</f>
        <v/>
      </c>
      <c r="AG3006" s="146" t="str">
        <f ca="1">IF(OFFSET('Dummy Payment (2)'!$C$21,AD3006-1,AC3006-1)&lt;&gt;"",-OFFSET('Dummy Payment (2)'!$C$21,AD3006-1,AC3006-1),"")</f>
        <v/>
      </c>
      <c r="AH3006" s="147" t="str">
        <f t="shared" ca="1" si="142"/>
        <v/>
      </c>
    </row>
    <row r="3007" spans="29:34" x14ac:dyDescent="0.3">
      <c r="AC3007" s="111">
        <f t="shared" si="140"/>
        <v>23</v>
      </c>
      <c r="AD3007" s="111">
        <f t="shared" si="141"/>
        <v>61</v>
      </c>
      <c r="AF3007" s="145" t="str">
        <f ca="1">IF(OFFSET('Dummy Payment (2)'!$B$21,AD3007-1,AC3007-1)&lt;&gt;"",OFFSET('Dummy Payment (2)'!$B$21,AD3007-1,AC3007-1),"")</f>
        <v/>
      </c>
      <c r="AG3007" s="146" t="str">
        <f ca="1">IF(OFFSET('Dummy Payment (2)'!$C$21,AD3007-1,AC3007-1)&lt;&gt;"",-OFFSET('Dummy Payment (2)'!$C$21,AD3007-1,AC3007-1),"")</f>
        <v/>
      </c>
      <c r="AH3007" s="147" t="str">
        <f t="shared" ca="1" si="142"/>
        <v/>
      </c>
    </row>
    <row r="3008" spans="29:34" x14ac:dyDescent="0.3">
      <c r="AC3008" s="111">
        <f t="shared" si="140"/>
        <v>23</v>
      </c>
      <c r="AD3008" s="111">
        <f t="shared" si="141"/>
        <v>62</v>
      </c>
      <c r="AF3008" s="145" t="str">
        <f ca="1">IF(OFFSET('Dummy Payment (2)'!$B$21,AD3008-1,AC3008-1)&lt;&gt;"",OFFSET('Dummy Payment (2)'!$B$21,AD3008-1,AC3008-1),"")</f>
        <v/>
      </c>
      <c r="AG3008" s="146" t="str">
        <f ca="1">IF(OFFSET('Dummy Payment (2)'!$C$21,AD3008-1,AC3008-1)&lt;&gt;"",-OFFSET('Dummy Payment (2)'!$C$21,AD3008-1,AC3008-1),"")</f>
        <v/>
      </c>
      <c r="AH3008" s="147" t="str">
        <f t="shared" ca="1" si="142"/>
        <v/>
      </c>
    </row>
    <row r="3009" spans="29:34" x14ac:dyDescent="0.3">
      <c r="AC3009" s="111">
        <f t="shared" si="140"/>
        <v>23</v>
      </c>
      <c r="AD3009" s="111">
        <f t="shared" si="141"/>
        <v>63</v>
      </c>
      <c r="AF3009" s="145" t="str">
        <f ca="1">IF(OFFSET('Dummy Payment (2)'!$B$21,AD3009-1,AC3009-1)&lt;&gt;"",OFFSET('Dummy Payment (2)'!$B$21,AD3009-1,AC3009-1),"")</f>
        <v/>
      </c>
      <c r="AG3009" s="146" t="str">
        <f ca="1">IF(OFFSET('Dummy Payment (2)'!$C$21,AD3009-1,AC3009-1)&lt;&gt;"",-OFFSET('Dummy Payment (2)'!$C$21,AD3009-1,AC3009-1),"")</f>
        <v/>
      </c>
      <c r="AH3009" s="147" t="str">
        <f t="shared" ca="1" si="142"/>
        <v/>
      </c>
    </row>
    <row r="3010" spans="29:34" x14ac:dyDescent="0.3">
      <c r="AC3010" s="111">
        <f t="shared" si="140"/>
        <v>23</v>
      </c>
      <c r="AD3010" s="111">
        <f t="shared" si="141"/>
        <v>64</v>
      </c>
      <c r="AF3010" s="145" t="str">
        <f ca="1">IF(OFFSET('Dummy Payment (2)'!$B$21,AD3010-1,AC3010-1)&lt;&gt;"",OFFSET('Dummy Payment (2)'!$B$21,AD3010-1,AC3010-1),"")</f>
        <v/>
      </c>
      <c r="AG3010" s="146" t="str">
        <f ca="1">IF(OFFSET('Dummy Payment (2)'!$C$21,AD3010-1,AC3010-1)&lt;&gt;"",-OFFSET('Dummy Payment (2)'!$C$21,AD3010-1,AC3010-1),"")</f>
        <v/>
      </c>
      <c r="AH3010" s="147" t="str">
        <f t="shared" ca="1" si="142"/>
        <v/>
      </c>
    </row>
    <row r="3011" spans="29:34" x14ac:dyDescent="0.3">
      <c r="AC3011" s="111">
        <f t="shared" si="140"/>
        <v>23</v>
      </c>
      <c r="AD3011" s="111">
        <f t="shared" si="141"/>
        <v>65</v>
      </c>
      <c r="AF3011" s="145" t="str">
        <f ca="1">IF(OFFSET('Dummy Payment (2)'!$B$21,AD3011-1,AC3011-1)&lt;&gt;"",OFFSET('Dummy Payment (2)'!$B$21,AD3011-1,AC3011-1),"")</f>
        <v/>
      </c>
      <c r="AG3011" s="146" t="str">
        <f ca="1">IF(OFFSET('Dummy Payment (2)'!$C$21,AD3011-1,AC3011-1)&lt;&gt;"",-OFFSET('Dummy Payment (2)'!$C$21,AD3011-1,AC3011-1),"")</f>
        <v/>
      </c>
      <c r="AH3011" s="147" t="str">
        <f t="shared" ca="1" si="142"/>
        <v/>
      </c>
    </row>
    <row r="3012" spans="29:34" x14ac:dyDescent="0.3">
      <c r="AC3012" s="111">
        <f t="shared" si="140"/>
        <v>23</v>
      </c>
      <c r="AD3012" s="111">
        <f t="shared" si="141"/>
        <v>66</v>
      </c>
      <c r="AF3012" s="145" t="str">
        <f ca="1">IF(OFFSET('Dummy Payment (2)'!$B$21,AD3012-1,AC3012-1)&lt;&gt;"",OFFSET('Dummy Payment (2)'!$B$21,AD3012-1,AC3012-1),"")</f>
        <v/>
      </c>
      <c r="AG3012" s="146" t="str">
        <f ca="1">IF(OFFSET('Dummy Payment (2)'!$C$21,AD3012-1,AC3012-1)&lt;&gt;"",-OFFSET('Dummy Payment (2)'!$C$21,AD3012-1,AC3012-1),"")</f>
        <v/>
      </c>
      <c r="AH3012" s="147" t="str">
        <f t="shared" ca="1" si="142"/>
        <v/>
      </c>
    </row>
    <row r="3013" spans="29:34" x14ac:dyDescent="0.3">
      <c r="AC3013" s="111">
        <f t="shared" si="140"/>
        <v>23</v>
      </c>
      <c r="AD3013" s="111">
        <f t="shared" si="141"/>
        <v>67</v>
      </c>
      <c r="AF3013" s="145" t="str">
        <f ca="1">IF(OFFSET('Dummy Payment (2)'!$B$21,AD3013-1,AC3013-1)&lt;&gt;"",OFFSET('Dummy Payment (2)'!$B$21,AD3013-1,AC3013-1),"")</f>
        <v/>
      </c>
      <c r="AG3013" s="146" t="str">
        <f ca="1">IF(OFFSET('Dummy Payment (2)'!$C$21,AD3013-1,AC3013-1)&lt;&gt;"",-OFFSET('Dummy Payment (2)'!$C$21,AD3013-1,AC3013-1),"")</f>
        <v/>
      </c>
      <c r="AH3013" s="147" t="str">
        <f t="shared" ca="1" si="142"/>
        <v/>
      </c>
    </row>
    <row r="3014" spans="29:34" x14ac:dyDescent="0.3">
      <c r="AC3014" s="111">
        <f t="shared" si="140"/>
        <v>23</v>
      </c>
      <c r="AD3014" s="111">
        <f t="shared" si="141"/>
        <v>68</v>
      </c>
      <c r="AF3014" s="145" t="str">
        <f ca="1">IF(OFFSET('Dummy Payment (2)'!$B$21,AD3014-1,AC3014-1)&lt;&gt;"",OFFSET('Dummy Payment (2)'!$B$21,AD3014-1,AC3014-1),"")</f>
        <v/>
      </c>
      <c r="AG3014" s="146" t="str">
        <f ca="1">IF(OFFSET('Dummy Payment (2)'!$C$21,AD3014-1,AC3014-1)&lt;&gt;"",-OFFSET('Dummy Payment (2)'!$C$21,AD3014-1,AC3014-1),"")</f>
        <v/>
      </c>
      <c r="AH3014" s="147" t="str">
        <f t="shared" ca="1" si="142"/>
        <v/>
      </c>
    </row>
    <row r="3015" spans="29:34" x14ac:dyDescent="0.3">
      <c r="AC3015" s="111">
        <f t="shared" si="140"/>
        <v>23</v>
      </c>
      <c r="AD3015" s="111">
        <f t="shared" si="141"/>
        <v>69</v>
      </c>
      <c r="AF3015" s="145" t="str">
        <f ca="1">IF(OFFSET('Dummy Payment (2)'!$B$21,AD3015-1,AC3015-1)&lt;&gt;"",OFFSET('Dummy Payment (2)'!$B$21,AD3015-1,AC3015-1),"")</f>
        <v/>
      </c>
      <c r="AG3015" s="146" t="str">
        <f ca="1">IF(OFFSET('Dummy Payment (2)'!$C$21,AD3015-1,AC3015-1)&lt;&gt;"",-OFFSET('Dummy Payment (2)'!$C$21,AD3015-1,AC3015-1),"")</f>
        <v/>
      </c>
      <c r="AH3015" s="147" t="str">
        <f t="shared" ca="1" si="142"/>
        <v/>
      </c>
    </row>
    <row r="3016" spans="29:34" x14ac:dyDescent="0.3">
      <c r="AC3016" s="111">
        <f t="shared" si="140"/>
        <v>23</v>
      </c>
      <c r="AD3016" s="111">
        <f t="shared" si="141"/>
        <v>70</v>
      </c>
      <c r="AF3016" s="145" t="str">
        <f ca="1">IF(OFFSET('Dummy Payment (2)'!$B$21,AD3016-1,AC3016-1)&lt;&gt;"",OFFSET('Dummy Payment (2)'!$B$21,AD3016-1,AC3016-1),"")</f>
        <v/>
      </c>
      <c r="AG3016" s="146" t="str">
        <f ca="1">IF(OFFSET('Dummy Payment (2)'!$C$21,AD3016-1,AC3016-1)&lt;&gt;"",-OFFSET('Dummy Payment (2)'!$C$21,AD3016-1,AC3016-1),"")</f>
        <v/>
      </c>
      <c r="AH3016" s="147" t="str">
        <f t="shared" ca="1" si="142"/>
        <v/>
      </c>
    </row>
    <row r="3017" spans="29:34" x14ac:dyDescent="0.3">
      <c r="AC3017" s="111">
        <f t="shared" si="140"/>
        <v>23</v>
      </c>
      <c r="AD3017" s="111">
        <f t="shared" si="141"/>
        <v>71</v>
      </c>
      <c r="AF3017" s="145" t="str">
        <f ca="1">IF(OFFSET('Dummy Payment (2)'!$B$21,AD3017-1,AC3017-1)&lt;&gt;"",OFFSET('Dummy Payment (2)'!$B$21,AD3017-1,AC3017-1),"")</f>
        <v/>
      </c>
      <c r="AG3017" s="146" t="str">
        <f ca="1">IF(OFFSET('Dummy Payment (2)'!$C$21,AD3017-1,AC3017-1)&lt;&gt;"",-OFFSET('Dummy Payment (2)'!$C$21,AD3017-1,AC3017-1),"")</f>
        <v/>
      </c>
      <c r="AH3017" s="147" t="str">
        <f t="shared" ca="1" si="142"/>
        <v/>
      </c>
    </row>
    <row r="3018" spans="29:34" x14ac:dyDescent="0.3">
      <c r="AC3018" s="111">
        <f t="shared" si="140"/>
        <v>23</v>
      </c>
      <c r="AD3018" s="111">
        <f t="shared" si="141"/>
        <v>72</v>
      </c>
      <c r="AF3018" s="145" t="str">
        <f ca="1">IF(OFFSET('Dummy Payment (2)'!$B$21,AD3018-1,AC3018-1)&lt;&gt;"",OFFSET('Dummy Payment (2)'!$B$21,AD3018-1,AC3018-1),"")</f>
        <v/>
      </c>
      <c r="AG3018" s="146" t="str">
        <f ca="1">IF(OFFSET('Dummy Payment (2)'!$C$21,AD3018-1,AC3018-1)&lt;&gt;"",-OFFSET('Dummy Payment (2)'!$C$21,AD3018-1,AC3018-1),"")</f>
        <v/>
      </c>
      <c r="AH3018" s="147" t="str">
        <f t="shared" ca="1" si="142"/>
        <v/>
      </c>
    </row>
    <row r="3019" spans="29:34" x14ac:dyDescent="0.3">
      <c r="AC3019" s="111">
        <f t="shared" si="140"/>
        <v>23</v>
      </c>
      <c r="AD3019" s="111">
        <f t="shared" si="141"/>
        <v>73</v>
      </c>
      <c r="AF3019" s="145" t="str">
        <f ca="1">IF(OFFSET('Dummy Payment (2)'!$B$21,AD3019-1,AC3019-1)&lt;&gt;"",OFFSET('Dummy Payment (2)'!$B$21,AD3019-1,AC3019-1),"")</f>
        <v/>
      </c>
      <c r="AG3019" s="146" t="str">
        <f ca="1">IF(OFFSET('Dummy Payment (2)'!$C$21,AD3019-1,AC3019-1)&lt;&gt;"",-OFFSET('Dummy Payment (2)'!$C$21,AD3019-1,AC3019-1),"")</f>
        <v/>
      </c>
      <c r="AH3019" s="147" t="str">
        <f t="shared" ca="1" si="142"/>
        <v/>
      </c>
    </row>
    <row r="3020" spans="29:34" x14ac:dyDescent="0.3">
      <c r="AC3020" s="111">
        <f t="shared" si="140"/>
        <v>23</v>
      </c>
      <c r="AD3020" s="111">
        <f t="shared" si="141"/>
        <v>74</v>
      </c>
      <c r="AF3020" s="145" t="str">
        <f ca="1">IF(OFFSET('Dummy Payment (2)'!$B$21,AD3020-1,AC3020-1)&lt;&gt;"",OFFSET('Dummy Payment (2)'!$B$21,AD3020-1,AC3020-1),"")</f>
        <v/>
      </c>
      <c r="AG3020" s="146" t="str">
        <f ca="1">IF(OFFSET('Dummy Payment (2)'!$C$21,AD3020-1,AC3020-1)&lt;&gt;"",-OFFSET('Dummy Payment (2)'!$C$21,AD3020-1,AC3020-1),"")</f>
        <v/>
      </c>
      <c r="AH3020" s="147" t="str">
        <f t="shared" ca="1" si="142"/>
        <v/>
      </c>
    </row>
    <row r="3021" spans="29:34" x14ac:dyDescent="0.3">
      <c r="AC3021" s="111">
        <f t="shared" si="140"/>
        <v>23</v>
      </c>
      <c r="AD3021" s="111">
        <f t="shared" si="141"/>
        <v>75</v>
      </c>
      <c r="AF3021" s="145" t="str">
        <f ca="1">IF(OFFSET('Dummy Payment (2)'!$B$21,AD3021-1,AC3021-1)&lt;&gt;"",OFFSET('Dummy Payment (2)'!$B$21,AD3021-1,AC3021-1),"")</f>
        <v/>
      </c>
      <c r="AG3021" s="146" t="str">
        <f ca="1">IF(OFFSET('Dummy Payment (2)'!$C$21,AD3021-1,AC3021-1)&lt;&gt;"",-OFFSET('Dummy Payment (2)'!$C$21,AD3021-1,AC3021-1),"")</f>
        <v/>
      </c>
      <c r="AH3021" s="147" t="str">
        <f t="shared" ca="1" si="142"/>
        <v/>
      </c>
    </row>
    <row r="3022" spans="29:34" x14ac:dyDescent="0.3">
      <c r="AC3022" s="111">
        <f t="shared" si="140"/>
        <v>23</v>
      </c>
      <c r="AD3022" s="111">
        <f t="shared" si="141"/>
        <v>76</v>
      </c>
      <c r="AF3022" s="145" t="str">
        <f ca="1">IF(OFFSET('Dummy Payment (2)'!$B$21,AD3022-1,AC3022-1)&lt;&gt;"",OFFSET('Dummy Payment (2)'!$B$21,AD3022-1,AC3022-1),"")</f>
        <v/>
      </c>
      <c r="AG3022" s="146" t="str">
        <f ca="1">IF(OFFSET('Dummy Payment (2)'!$C$21,AD3022-1,AC3022-1)&lt;&gt;"",-OFFSET('Dummy Payment (2)'!$C$21,AD3022-1,AC3022-1),"")</f>
        <v/>
      </c>
      <c r="AH3022" s="147" t="str">
        <f t="shared" ca="1" si="142"/>
        <v/>
      </c>
    </row>
    <row r="3023" spans="29:34" x14ac:dyDescent="0.3">
      <c r="AC3023" s="111">
        <f t="shared" si="140"/>
        <v>23</v>
      </c>
      <c r="AD3023" s="111">
        <f t="shared" si="141"/>
        <v>77</v>
      </c>
      <c r="AF3023" s="145" t="str">
        <f ca="1">IF(OFFSET('Dummy Payment (2)'!$B$21,AD3023-1,AC3023-1)&lt;&gt;"",OFFSET('Dummy Payment (2)'!$B$21,AD3023-1,AC3023-1),"")</f>
        <v/>
      </c>
      <c r="AG3023" s="146" t="str">
        <f ca="1">IF(OFFSET('Dummy Payment (2)'!$C$21,AD3023-1,AC3023-1)&lt;&gt;"",-OFFSET('Dummy Payment (2)'!$C$21,AD3023-1,AC3023-1),"")</f>
        <v/>
      </c>
      <c r="AH3023" s="147" t="str">
        <f t="shared" ca="1" si="142"/>
        <v/>
      </c>
    </row>
    <row r="3024" spans="29:34" x14ac:dyDescent="0.3">
      <c r="AC3024" s="111">
        <f t="shared" si="140"/>
        <v>23</v>
      </c>
      <c r="AD3024" s="111">
        <f t="shared" si="141"/>
        <v>78</v>
      </c>
      <c r="AF3024" s="145" t="str">
        <f ca="1">IF(OFFSET('Dummy Payment (2)'!$B$21,AD3024-1,AC3024-1)&lt;&gt;"",OFFSET('Dummy Payment (2)'!$B$21,AD3024-1,AC3024-1),"")</f>
        <v/>
      </c>
      <c r="AG3024" s="146" t="str">
        <f ca="1">IF(OFFSET('Dummy Payment (2)'!$C$21,AD3024-1,AC3024-1)&lt;&gt;"",-OFFSET('Dummy Payment (2)'!$C$21,AD3024-1,AC3024-1),"")</f>
        <v/>
      </c>
      <c r="AH3024" s="147" t="str">
        <f t="shared" ca="1" si="142"/>
        <v/>
      </c>
    </row>
    <row r="3025" spans="29:34" x14ac:dyDescent="0.3">
      <c r="AC3025" s="111">
        <f t="shared" si="140"/>
        <v>23</v>
      </c>
      <c r="AD3025" s="111">
        <f t="shared" si="141"/>
        <v>79</v>
      </c>
      <c r="AF3025" s="145" t="str">
        <f ca="1">IF(OFFSET('Dummy Payment (2)'!$B$21,AD3025-1,AC3025-1)&lt;&gt;"",OFFSET('Dummy Payment (2)'!$B$21,AD3025-1,AC3025-1),"")</f>
        <v/>
      </c>
      <c r="AG3025" s="146" t="str">
        <f ca="1">IF(OFFSET('Dummy Payment (2)'!$C$21,AD3025-1,AC3025-1)&lt;&gt;"",-OFFSET('Dummy Payment (2)'!$C$21,AD3025-1,AC3025-1),"")</f>
        <v/>
      </c>
      <c r="AH3025" s="147" t="str">
        <f t="shared" ca="1" si="142"/>
        <v/>
      </c>
    </row>
    <row r="3026" spans="29:34" x14ac:dyDescent="0.3">
      <c r="AC3026" s="111">
        <f t="shared" si="140"/>
        <v>23</v>
      </c>
      <c r="AD3026" s="111">
        <f t="shared" si="141"/>
        <v>80</v>
      </c>
      <c r="AF3026" s="145" t="str">
        <f ca="1">IF(OFFSET('Dummy Payment (2)'!$B$21,AD3026-1,AC3026-1)&lt;&gt;"",OFFSET('Dummy Payment (2)'!$B$21,AD3026-1,AC3026-1),"")</f>
        <v/>
      </c>
      <c r="AG3026" s="146" t="str">
        <f ca="1">IF(OFFSET('Dummy Payment (2)'!$C$21,AD3026-1,AC3026-1)&lt;&gt;"",-OFFSET('Dummy Payment (2)'!$C$21,AD3026-1,AC3026-1),"")</f>
        <v/>
      </c>
      <c r="AH3026" s="147" t="str">
        <f t="shared" ca="1" si="142"/>
        <v/>
      </c>
    </row>
    <row r="3027" spans="29:34" x14ac:dyDescent="0.3">
      <c r="AC3027" s="111">
        <f t="shared" si="140"/>
        <v>23</v>
      </c>
      <c r="AD3027" s="111">
        <f t="shared" si="141"/>
        <v>81</v>
      </c>
      <c r="AF3027" s="145" t="str">
        <f ca="1">IF(OFFSET('Dummy Payment (2)'!$B$21,AD3027-1,AC3027-1)&lt;&gt;"",OFFSET('Dummy Payment (2)'!$B$21,AD3027-1,AC3027-1),"")</f>
        <v/>
      </c>
      <c r="AG3027" s="146" t="str">
        <f ca="1">IF(OFFSET('Dummy Payment (2)'!$C$21,AD3027-1,AC3027-1)&lt;&gt;"",-OFFSET('Dummy Payment (2)'!$C$21,AD3027-1,AC3027-1),"")</f>
        <v/>
      </c>
      <c r="AH3027" s="147" t="str">
        <f t="shared" ca="1" si="142"/>
        <v/>
      </c>
    </row>
    <row r="3028" spans="29:34" x14ac:dyDescent="0.3">
      <c r="AC3028" s="111">
        <f t="shared" si="140"/>
        <v>23</v>
      </c>
      <c r="AD3028" s="111">
        <f t="shared" si="141"/>
        <v>82</v>
      </c>
      <c r="AF3028" s="145" t="str">
        <f ca="1">IF(OFFSET('Dummy Payment (2)'!$B$21,AD3028-1,AC3028-1)&lt;&gt;"",OFFSET('Dummy Payment (2)'!$B$21,AD3028-1,AC3028-1),"")</f>
        <v/>
      </c>
      <c r="AG3028" s="146" t="str">
        <f ca="1">IF(OFFSET('Dummy Payment (2)'!$C$21,AD3028-1,AC3028-1)&lt;&gt;"",-OFFSET('Dummy Payment (2)'!$C$21,AD3028-1,AC3028-1),"")</f>
        <v/>
      </c>
      <c r="AH3028" s="147" t="str">
        <f t="shared" ca="1" si="142"/>
        <v/>
      </c>
    </row>
    <row r="3029" spans="29:34" x14ac:dyDescent="0.3">
      <c r="AC3029" s="111">
        <f t="shared" si="140"/>
        <v>23</v>
      </c>
      <c r="AD3029" s="111">
        <f t="shared" si="141"/>
        <v>83</v>
      </c>
      <c r="AF3029" s="145" t="str">
        <f ca="1">IF(OFFSET('Dummy Payment (2)'!$B$21,AD3029-1,AC3029-1)&lt;&gt;"",OFFSET('Dummy Payment (2)'!$B$21,AD3029-1,AC3029-1),"")</f>
        <v/>
      </c>
      <c r="AG3029" s="146" t="str">
        <f ca="1">IF(OFFSET('Dummy Payment (2)'!$C$21,AD3029-1,AC3029-1)&lt;&gt;"",-OFFSET('Dummy Payment (2)'!$C$21,AD3029-1,AC3029-1),"")</f>
        <v/>
      </c>
      <c r="AH3029" s="147" t="str">
        <f t="shared" ca="1" si="142"/>
        <v/>
      </c>
    </row>
    <row r="3030" spans="29:34" x14ac:dyDescent="0.3">
      <c r="AC3030" s="111">
        <f t="shared" si="140"/>
        <v>23</v>
      </c>
      <c r="AD3030" s="111">
        <f t="shared" si="141"/>
        <v>84</v>
      </c>
      <c r="AF3030" s="145" t="str">
        <f ca="1">IF(OFFSET('Dummy Payment (2)'!$B$21,AD3030-1,AC3030-1)&lt;&gt;"",OFFSET('Dummy Payment (2)'!$B$21,AD3030-1,AC3030-1),"")</f>
        <v/>
      </c>
      <c r="AG3030" s="146" t="str">
        <f ca="1">IF(OFFSET('Dummy Payment (2)'!$C$21,AD3030-1,AC3030-1)&lt;&gt;"",-OFFSET('Dummy Payment (2)'!$C$21,AD3030-1,AC3030-1),"")</f>
        <v/>
      </c>
      <c r="AH3030" s="147" t="str">
        <f t="shared" ca="1" si="142"/>
        <v/>
      </c>
    </row>
    <row r="3031" spans="29:34" x14ac:dyDescent="0.3">
      <c r="AC3031" s="111">
        <f t="shared" si="140"/>
        <v>23</v>
      </c>
      <c r="AD3031" s="111">
        <f t="shared" si="141"/>
        <v>85</v>
      </c>
      <c r="AF3031" s="145" t="str">
        <f ca="1">IF(OFFSET('Dummy Payment (2)'!$B$21,AD3031-1,AC3031-1)&lt;&gt;"",OFFSET('Dummy Payment (2)'!$B$21,AD3031-1,AC3031-1),"")</f>
        <v/>
      </c>
      <c r="AG3031" s="146" t="str">
        <f ca="1">IF(OFFSET('Dummy Payment (2)'!$C$21,AD3031-1,AC3031-1)&lt;&gt;"",-OFFSET('Dummy Payment (2)'!$C$21,AD3031-1,AC3031-1),"")</f>
        <v/>
      </c>
      <c r="AH3031" s="147" t="str">
        <f t="shared" ca="1" si="142"/>
        <v/>
      </c>
    </row>
    <row r="3032" spans="29:34" x14ac:dyDescent="0.3">
      <c r="AC3032" s="111">
        <f t="shared" si="140"/>
        <v>23</v>
      </c>
      <c r="AD3032" s="111">
        <f t="shared" si="141"/>
        <v>86</v>
      </c>
      <c r="AF3032" s="145" t="str">
        <f ca="1">IF(OFFSET('Dummy Payment (2)'!$B$21,AD3032-1,AC3032-1)&lt;&gt;"",OFFSET('Dummy Payment (2)'!$B$21,AD3032-1,AC3032-1),"")</f>
        <v/>
      </c>
      <c r="AG3032" s="146" t="str">
        <f ca="1">IF(OFFSET('Dummy Payment (2)'!$C$21,AD3032-1,AC3032-1)&lt;&gt;"",-OFFSET('Dummy Payment (2)'!$C$21,AD3032-1,AC3032-1),"")</f>
        <v/>
      </c>
      <c r="AH3032" s="147" t="str">
        <f t="shared" ca="1" si="142"/>
        <v/>
      </c>
    </row>
    <row r="3033" spans="29:34" x14ac:dyDescent="0.3">
      <c r="AC3033" s="111">
        <f t="shared" si="140"/>
        <v>23</v>
      </c>
      <c r="AD3033" s="111">
        <f t="shared" si="141"/>
        <v>87</v>
      </c>
      <c r="AF3033" s="145" t="str">
        <f ca="1">IF(OFFSET('Dummy Payment (2)'!$B$21,AD3033-1,AC3033-1)&lt;&gt;"",OFFSET('Dummy Payment (2)'!$B$21,AD3033-1,AC3033-1),"")</f>
        <v/>
      </c>
      <c r="AG3033" s="146" t="str">
        <f ca="1">IF(OFFSET('Dummy Payment (2)'!$C$21,AD3033-1,AC3033-1)&lt;&gt;"",-OFFSET('Dummy Payment (2)'!$C$21,AD3033-1,AC3033-1),"")</f>
        <v/>
      </c>
      <c r="AH3033" s="147" t="str">
        <f t="shared" ca="1" si="142"/>
        <v/>
      </c>
    </row>
    <row r="3034" spans="29:34" x14ac:dyDescent="0.3">
      <c r="AC3034" s="111">
        <f t="shared" si="140"/>
        <v>23</v>
      </c>
      <c r="AD3034" s="111">
        <f t="shared" si="141"/>
        <v>88</v>
      </c>
      <c r="AF3034" s="145" t="str">
        <f ca="1">IF(OFFSET('Dummy Payment (2)'!$B$21,AD3034-1,AC3034-1)&lt;&gt;"",OFFSET('Dummy Payment (2)'!$B$21,AD3034-1,AC3034-1),"")</f>
        <v/>
      </c>
      <c r="AG3034" s="146" t="str">
        <f ca="1">IF(OFFSET('Dummy Payment (2)'!$C$21,AD3034-1,AC3034-1)&lt;&gt;"",-OFFSET('Dummy Payment (2)'!$C$21,AD3034-1,AC3034-1),"")</f>
        <v/>
      </c>
      <c r="AH3034" s="147" t="str">
        <f t="shared" ca="1" si="142"/>
        <v/>
      </c>
    </row>
    <row r="3035" spans="29:34" x14ac:dyDescent="0.3">
      <c r="AC3035" s="111">
        <f t="shared" si="140"/>
        <v>23</v>
      </c>
      <c r="AD3035" s="111">
        <f t="shared" si="141"/>
        <v>89</v>
      </c>
      <c r="AF3035" s="145" t="str">
        <f ca="1">IF(OFFSET('Dummy Payment (2)'!$B$21,AD3035-1,AC3035-1)&lt;&gt;"",OFFSET('Dummy Payment (2)'!$B$21,AD3035-1,AC3035-1),"")</f>
        <v/>
      </c>
      <c r="AG3035" s="146" t="str">
        <f ca="1">IF(OFFSET('Dummy Payment (2)'!$C$21,AD3035-1,AC3035-1)&lt;&gt;"",-OFFSET('Dummy Payment (2)'!$C$21,AD3035-1,AC3035-1),"")</f>
        <v/>
      </c>
      <c r="AH3035" s="147" t="str">
        <f t="shared" ca="1" si="142"/>
        <v/>
      </c>
    </row>
    <row r="3036" spans="29:34" x14ac:dyDescent="0.3">
      <c r="AC3036" s="111">
        <f t="shared" si="140"/>
        <v>23</v>
      </c>
      <c r="AD3036" s="111">
        <f t="shared" si="141"/>
        <v>90</v>
      </c>
      <c r="AF3036" s="145" t="str">
        <f ca="1">IF(OFFSET('Dummy Payment (2)'!$B$21,AD3036-1,AC3036-1)&lt;&gt;"",OFFSET('Dummy Payment (2)'!$B$21,AD3036-1,AC3036-1),"")</f>
        <v/>
      </c>
      <c r="AG3036" s="146" t="str">
        <f ca="1">IF(OFFSET('Dummy Payment (2)'!$C$21,AD3036-1,AC3036-1)&lt;&gt;"",-OFFSET('Dummy Payment (2)'!$C$21,AD3036-1,AC3036-1),"")</f>
        <v/>
      </c>
      <c r="AH3036" s="147" t="str">
        <f t="shared" ca="1" si="142"/>
        <v/>
      </c>
    </row>
    <row r="3037" spans="29:34" x14ac:dyDescent="0.3">
      <c r="AC3037" s="111">
        <f t="shared" si="140"/>
        <v>23</v>
      </c>
      <c r="AD3037" s="111">
        <f t="shared" si="141"/>
        <v>81</v>
      </c>
      <c r="AF3037" s="145" t="str">
        <f ca="1">IF(OFFSET('Dummy Payment (2)'!$B$21,AD3037-1,AC3037-1)&lt;&gt;"",OFFSET('Dummy Payment (2)'!$B$21,AD3037-1,AC3037-1),"")</f>
        <v/>
      </c>
      <c r="AG3037" s="146" t="str">
        <f ca="1">IF(OFFSET('Dummy Payment (2)'!$C$21,AD3037-1,AC3037-1)&lt;&gt;"",-OFFSET('Dummy Payment (2)'!$C$21,AD3037-1,AC3037-1),"")</f>
        <v/>
      </c>
      <c r="AH3037" s="147" t="str">
        <f t="shared" ca="1" si="142"/>
        <v/>
      </c>
    </row>
    <row r="3038" spans="29:34" x14ac:dyDescent="0.3">
      <c r="AC3038" s="111">
        <f t="shared" si="140"/>
        <v>23</v>
      </c>
      <c r="AD3038" s="111">
        <f t="shared" si="141"/>
        <v>82</v>
      </c>
      <c r="AF3038" s="145" t="str">
        <f ca="1">IF(OFFSET('Dummy Payment (2)'!$B$21,AD3038-1,AC3038-1)&lt;&gt;"",OFFSET('Dummy Payment (2)'!$B$21,AD3038-1,AC3038-1),"")</f>
        <v/>
      </c>
      <c r="AG3038" s="146" t="str">
        <f ca="1">IF(OFFSET('Dummy Payment (2)'!$C$21,AD3038-1,AC3038-1)&lt;&gt;"",-OFFSET('Dummy Payment (2)'!$C$21,AD3038-1,AC3038-1),"")</f>
        <v/>
      </c>
      <c r="AH3038" s="147" t="str">
        <f t="shared" ca="1" si="142"/>
        <v/>
      </c>
    </row>
    <row r="3039" spans="29:34" x14ac:dyDescent="0.3">
      <c r="AC3039" s="111">
        <f t="shared" si="140"/>
        <v>23</v>
      </c>
      <c r="AD3039" s="111">
        <f t="shared" si="141"/>
        <v>83</v>
      </c>
      <c r="AF3039" s="145" t="str">
        <f ca="1">IF(OFFSET('Dummy Payment (2)'!$B$21,AD3039-1,AC3039-1)&lt;&gt;"",OFFSET('Dummy Payment (2)'!$B$21,AD3039-1,AC3039-1),"")</f>
        <v/>
      </c>
      <c r="AG3039" s="146" t="str">
        <f ca="1">IF(OFFSET('Dummy Payment (2)'!$C$21,AD3039-1,AC3039-1)&lt;&gt;"",-OFFSET('Dummy Payment (2)'!$C$21,AD3039-1,AC3039-1),"")</f>
        <v/>
      </c>
      <c r="AH3039" s="147" t="str">
        <f t="shared" ca="1" si="142"/>
        <v/>
      </c>
    </row>
    <row r="3040" spans="29:34" x14ac:dyDescent="0.3">
      <c r="AC3040" s="111">
        <f t="shared" si="140"/>
        <v>23</v>
      </c>
      <c r="AD3040" s="111">
        <f t="shared" si="141"/>
        <v>84</v>
      </c>
      <c r="AF3040" s="145" t="str">
        <f ca="1">IF(OFFSET('Dummy Payment (2)'!$B$21,AD3040-1,AC3040-1)&lt;&gt;"",OFFSET('Dummy Payment (2)'!$B$21,AD3040-1,AC3040-1),"")</f>
        <v/>
      </c>
      <c r="AG3040" s="146" t="str">
        <f ca="1">IF(OFFSET('Dummy Payment (2)'!$C$21,AD3040-1,AC3040-1)&lt;&gt;"",-OFFSET('Dummy Payment (2)'!$C$21,AD3040-1,AC3040-1),"")</f>
        <v/>
      </c>
      <c r="AH3040" s="147" t="str">
        <f t="shared" ca="1" si="142"/>
        <v/>
      </c>
    </row>
    <row r="3041" spans="29:34" x14ac:dyDescent="0.3">
      <c r="AC3041" s="111">
        <f t="shared" si="140"/>
        <v>23</v>
      </c>
      <c r="AD3041" s="111">
        <f t="shared" si="141"/>
        <v>85</v>
      </c>
      <c r="AF3041" s="145" t="str">
        <f ca="1">IF(OFFSET('Dummy Payment (2)'!$B$21,AD3041-1,AC3041-1)&lt;&gt;"",OFFSET('Dummy Payment (2)'!$B$21,AD3041-1,AC3041-1),"")</f>
        <v/>
      </c>
      <c r="AG3041" s="146" t="str">
        <f ca="1">IF(OFFSET('Dummy Payment (2)'!$C$21,AD3041-1,AC3041-1)&lt;&gt;"",-OFFSET('Dummy Payment (2)'!$C$21,AD3041-1,AC3041-1),"")</f>
        <v/>
      </c>
      <c r="AH3041" s="147" t="str">
        <f t="shared" ca="1" si="142"/>
        <v/>
      </c>
    </row>
    <row r="3042" spans="29:34" x14ac:dyDescent="0.3">
      <c r="AC3042" s="111">
        <f t="shared" si="140"/>
        <v>23</v>
      </c>
      <c r="AD3042" s="111">
        <f t="shared" si="141"/>
        <v>86</v>
      </c>
      <c r="AF3042" s="145" t="str">
        <f ca="1">IF(OFFSET('Dummy Payment (2)'!$B$21,AD3042-1,AC3042-1)&lt;&gt;"",OFFSET('Dummy Payment (2)'!$B$21,AD3042-1,AC3042-1),"")</f>
        <v/>
      </c>
      <c r="AG3042" s="146" t="str">
        <f ca="1">IF(OFFSET('Dummy Payment (2)'!$C$21,AD3042-1,AC3042-1)&lt;&gt;"",-OFFSET('Dummy Payment (2)'!$C$21,AD3042-1,AC3042-1),"")</f>
        <v/>
      </c>
      <c r="AH3042" s="147" t="str">
        <f t="shared" ca="1" si="142"/>
        <v/>
      </c>
    </row>
    <row r="3043" spans="29:34" x14ac:dyDescent="0.3">
      <c r="AC3043" s="111">
        <f t="shared" si="140"/>
        <v>23</v>
      </c>
      <c r="AD3043" s="111">
        <f t="shared" si="141"/>
        <v>87</v>
      </c>
      <c r="AF3043" s="145" t="str">
        <f ca="1">IF(OFFSET('Dummy Payment (2)'!$B$21,AD3043-1,AC3043-1)&lt;&gt;"",OFFSET('Dummy Payment (2)'!$B$21,AD3043-1,AC3043-1),"")</f>
        <v/>
      </c>
      <c r="AG3043" s="146" t="str">
        <f ca="1">IF(OFFSET('Dummy Payment (2)'!$C$21,AD3043-1,AC3043-1)&lt;&gt;"",-OFFSET('Dummy Payment (2)'!$C$21,AD3043-1,AC3043-1),"")</f>
        <v/>
      </c>
      <c r="AH3043" s="147" t="str">
        <f t="shared" ca="1" si="142"/>
        <v/>
      </c>
    </row>
    <row r="3044" spans="29:34" x14ac:dyDescent="0.3">
      <c r="AC3044" s="111">
        <f t="shared" si="140"/>
        <v>23</v>
      </c>
      <c r="AD3044" s="111">
        <f t="shared" si="141"/>
        <v>88</v>
      </c>
      <c r="AF3044" s="145" t="str">
        <f ca="1">IF(OFFSET('Dummy Payment (2)'!$B$21,AD3044-1,AC3044-1)&lt;&gt;"",OFFSET('Dummy Payment (2)'!$B$21,AD3044-1,AC3044-1),"")</f>
        <v/>
      </c>
      <c r="AG3044" s="146" t="str">
        <f ca="1">IF(OFFSET('Dummy Payment (2)'!$C$21,AD3044-1,AC3044-1)&lt;&gt;"",-OFFSET('Dummy Payment (2)'!$C$21,AD3044-1,AC3044-1),"")</f>
        <v/>
      </c>
      <c r="AH3044" s="147" t="str">
        <f t="shared" ca="1" si="142"/>
        <v/>
      </c>
    </row>
    <row r="3045" spans="29:34" x14ac:dyDescent="0.3">
      <c r="AC3045" s="111">
        <f t="shared" si="140"/>
        <v>23</v>
      </c>
      <c r="AD3045" s="111">
        <f t="shared" si="141"/>
        <v>89</v>
      </c>
      <c r="AF3045" s="145" t="str">
        <f ca="1">IF(OFFSET('Dummy Payment (2)'!$B$21,AD3045-1,AC3045-1)&lt;&gt;"",OFFSET('Dummy Payment (2)'!$B$21,AD3045-1,AC3045-1),"")</f>
        <v/>
      </c>
      <c r="AG3045" s="146" t="str">
        <f ca="1">IF(OFFSET('Dummy Payment (2)'!$C$21,AD3045-1,AC3045-1)&lt;&gt;"",-OFFSET('Dummy Payment (2)'!$C$21,AD3045-1,AC3045-1),"")</f>
        <v/>
      </c>
      <c r="AH3045" s="147" t="str">
        <f t="shared" ca="1" si="142"/>
        <v/>
      </c>
    </row>
    <row r="3046" spans="29:34" x14ac:dyDescent="0.3">
      <c r="AC3046" s="111">
        <f t="shared" si="140"/>
        <v>23</v>
      </c>
      <c r="AD3046" s="111">
        <f t="shared" si="141"/>
        <v>90</v>
      </c>
      <c r="AF3046" s="145" t="str">
        <f ca="1">IF(OFFSET('Dummy Payment (2)'!$B$21,AD3046-1,AC3046-1)&lt;&gt;"",OFFSET('Dummy Payment (2)'!$B$21,AD3046-1,AC3046-1),"")</f>
        <v/>
      </c>
      <c r="AG3046" s="146" t="str">
        <f ca="1">IF(OFFSET('Dummy Payment (2)'!$C$21,AD3046-1,AC3046-1)&lt;&gt;"",-OFFSET('Dummy Payment (2)'!$C$21,AD3046-1,AC3046-1),"")</f>
        <v/>
      </c>
      <c r="AH3046" s="147" t="str">
        <f t="shared" ca="1" si="142"/>
        <v/>
      </c>
    </row>
    <row r="3047" spans="29:34" x14ac:dyDescent="0.3">
      <c r="AC3047" s="111">
        <f t="shared" si="140"/>
        <v>23</v>
      </c>
      <c r="AD3047" s="111">
        <f t="shared" si="141"/>
        <v>81</v>
      </c>
      <c r="AF3047" s="145" t="str">
        <f ca="1">IF(OFFSET('Dummy Payment (2)'!$B$21,AD3047-1,AC3047-1)&lt;&gt;"",OFFSET('Dummy Payment (2)'!$B$21,AD3047-1,AC3047-1),"")</f>
        <v/>
      </c>
      <c r="AG3047" s="146" t="str">
        <f ca="1">IF(OFFSET('Dummy Payment (2)'!$C$21,AD3047-1,AC3047-1)&lt;&gt;"",-OFFSET('Dummy Payment (2)'!$C$21,AD3047-1,AC3047-1),"")</f>
        <v/>
      </c>
      <c r="AH3047" s="147" t="str">
        <f t="shared" ca="1" si="142"/>
        <v/>
      </c>
    </row>
    <row r="3048" spans="29:34" x14ac:dyDescent="0.3">
      <c r="AC3048" s="111">
        <f t="shared" si="140"/>
        <v>23</v>
      </c>
      <c r="AD3048" s="111">
        <f t="shared" si="141"/>
        <v>82</v>
      </c>
      <c r="AF3048" s="145" t="str">
        <f ca="1">IF(OFFSET('Dummy Payment (2)'!$B$21,AD3048-1,AC3048-1)&lt;&gt;"",OFFSET('Dummy Payment (2)'!$B$21,AD3048-1,AC3048-1),"")</f>
        <v/>
      </c>
      <c r="AG3048" s="146" t="str">
        <f ca="1">IF(OFFSET('Dummy Payment (2)'!$C$21,AD3048-1,AC3048-1)&lt;&gt;"",-OFFSET('Dummy Payment (2)'!$C$21,AD3048-1,AC3048-1),"")</f>
        <v/>
      </c>
      <c r="AH3048" s="147" t="str">
        <f t="shared" ca="1" si="142"/>
        <v/>
      </c>
    </row>
    <row r="3049" spans="29:34" x14ac:dyDescent="0.3">
      <c r="AC3049" s="111">
        <f t="shared" si="140"/>
        <v>23</v>
      </c>
      <c r="AD3049" s="111">
        <f t="shared" si="141"/>
        <v>83</v>
      </c>
      <c r="AF3049" s="145" t="str">
        <f ca="1">IF(OFFSET('Dummy Payment (2)'!$B$21,AD3049-1,AC3049-1)&lt;&gt;"",OFFSET('Dummy Payment (2)'!$B$21,AD3049-1,AC3049-1),"")</f>
        <v/>
      </c>
      <c r="AG3049" s="146" t="str">
        <f ca="1">IF(OFFSET('Dummy Payment (2)'!$C$21,AD3049-1,AC3049-1)&lt;&gt;"",-OFFSET('Dummy Payment (2)'!$C$21,AD3049-1,AC3049-1),"")</f>
        <v/>
      </c>
      <c r="AH3049" s="147" t="str">
        <f t="shared" ca="1" si="142"/>
        <v/>
      </c>
    </row>
    <row r="3050" spans="29:34" x14ac:dyDescent="0.3">
      <c r="AC3050" s="111">
        <f t="shared" si="140"/>
        <v>23</v>
      </c>
      <c r="AD3050" s="111">
        <f t="shared" si="141"/>
        <v>84</v>
      </c>
      <c r="AF3050" s="145" t="str">
        <f ca="1">IF(OFFSET('Dummy Payment (2)'!$B$21,AD3050-1,AC3050-1)&lt;&gt;"",OFFSET('Dummy Payment (2)'!$B$21,AD3050-1,AC3050-1),"")</f>
        <v/>
      </c>
      <c r="AG3050" s="146" t="str">
        <f ca="1">IF(OFFSET('Dummy Payment (2)'!$C$21,AD3050-1,AC3050-1)&lt;&gt;"",-OFFSET('Dummy Payment (2)'!$C$21,AD3050-1,AC3050-1),"")</f>
        <v/>
      </c>
      <c r="AH3050" s="147" t="str">
        <f t="shared" ca="1" si="142"/>
        <v/>
      </c>
    </row>
    <row r="3051" spans="29:34" x14ac:dyDescent="0.3">
      <c r="AC3051" s="111">
        <f t="shared" si="140"/>
        <v>23</v>
      </c>
      <c r="AD3051" s="111">
        <f t="shared" si="141"/>
        <v>85</v>
      </c>
      <c r="AF3051" s="145" t="str">
        <f ca="1">IF(OFFSET('Dummy Payment (2)'!$B$21,AD3051-1,AC3051-1)&lt;&gt;"",OFFSET('Dummy Payment (2)'!$B$21,AD3051-1,AC3051-1),"")</f>
        <v/>
      </c>
      <c r="AG3051" s="146" t="str">
        <f ca="1">IF(OFFSET('Dummy Payment (2)'!$C$21,AD3051-1,AC3051-1)&lt;&gt;"",-OFFSET('Dummy Payment (2)'!$C$21,AD3051-1,AC3051-1),"")</f>
        <v/>
      </c>
      <c r="AH3051" s="147" t="str">
        <f t="shared" ca="1" si="142"/>
        <v/>
      </c>
    </row>
    <row r="3052" spans="29:34" x14ac:dyDescent="0.3">
      <c r="AC3052" s="111">
        <f t="shared" si="140"/>
        <v>23</v>
      </c>
      <c r="AD3052" s="111">
        <f t="shared" si="141"/>
        <v>86</v>
      </c>
      <c r="AF3052" s="145" t="str">
        <f ca="1">IF(OFFSET('Dummy Payment (2)'!$B$21,AD3052-1,AC3052-1)&lt;&gt;"",OFFSET('Dummy Payment (2)'!$B$21,AD3052-1,AC3052-1),"")</f>
        <v/>
      </c>
      <c r="AG3052" s="146" t="str">
        <f ca="1">IF(OFFSET('Dummy Payment (2)'!$C$21,AD3052-1,AC3052-1)&lt;&gt;"",-OFFSET('Dummy Payment (2)'!$C$21,AD3052-1,AC3052-1),"")</f>
        <v/>
      </c>
      <c r="AH3052" s="147" t="str">
        <f t="shared" ca="1" si="142"/>
        <v/>
      </c>
    </row>
    <row r="3053" spans="29:34" x14ac:dyDescent="0.3">
      <c r="AC3053" s="111">
        <f t="shared" si="140"/>
        <v>23</v>
      </c>
      <c r="AD3053" s="111">
        <f t="shared" si="141"/>
        <v>87</v>
      </c>
      <c r="AF3053" s="145" t="str">
        <f ca="1">IF(OFFSET('Dummy Payment (2)'!$B$21,AD3053-1,AC3053-1)&lt;&gt;"",OFFSET('Dummy Payment (2)'!$B$21,AD3053-1,AC3053-1),"")</f>
        <v/>
      </c>
      <c r="AG3053" s="146" t="str">
        <f ca="1">IF(OFFSET('Dummy Payment (2)'!$C$21,AD3053-1,AC3053-1)&lt;&gt;"",-OFFSET('Dummy Payment (2)'!$C$21,AD3053-1,AC3053-1),"")</f>
        <v/>
      </c>
      <c r="AH3053" s="147" t="str">
        <f t="shared" ca="1" si="142"/>
        <v/>
      </c>
    </row>
    <row r="3054" spans="29:34" x14ac:dyDescent="0.3">
      <c r="AC3054" s="111">
        <f t="shared" si="140"/>
        <v>23</v>
      </c>
      <c r="AD3054" s="111">
        <f t="shared" si="141"/>
        <v>88</v>
      </c>
      <c r="AF3054" s="145" t="str">
        <f ca="1">IF(OFFSET('Dummy Payment (2)'!$B$21,AD3054-1,AC3054-1)&lt;&gt;"",OFFSET('Dummy Payment (2)'!$B$21,AD3054-1,AC3054-1),"")</f>
        <v/>
      </c>
      <c r="AG3054" s="146" t="str">
        <f ca="1">IF(OFFSET('Dummy Payment (2)'!$C$21,AD3054-1,AC3054-1)&lt;&gt;"",-OFFSET('Dummy Payment (2)'!$C$21,AD3054-1,AC3054-1),"")</f>
        <v/>
      </c>
      <c r="AH3054" s="147" t="str">
        <f t="shared" ca="1" si="142"/>
        <v/>
      </c>
    </row>
    <row r="3055" spans="29:34" x14ac:dyDescent="0.3">
      <c r="AC3055" s="111">
        <f t="shared" si="140"/>
        <v>23</v>
      </c>
      <c r="AD3055" s="111">
        <f t="shared" si="141"/>
        <v>89</v>
      </c>
      <c r="AF3055" s="145" t="str">
        <f ca="1">IF(OFFSET('Dummy Payment (2)'!$B$21,AD3055-1,AC3055-1)&lt;&gt;"",OFFSET('Dummy Payment (2)'!$B$21,AD3055-1,AC3055-1),"")</f>
        <v/>
      </c>
      <c r="AG3055" s="146" t="str">
        <f ca="1">IF(OFFSET('Dummy Payment (2)'!$C$21,AD3055-1,AC3055-1)&lt;&gt;"",-OFFSET('Dummy Payment (2)'!$C$21,AD3055-1,AC3055-1),"")</f>
        <v/>
      </c>
      <c r="AH3055" s="147" t="str">
        <f t="shared" ca="1" si="142"/>
        <v/>
      </c>
    </row>
    <row r="3056" spans="29:34" x14ac:dyDescent="0.3">
      <c r="AC3056" s="111">
        <f t="shared" si="140"/>
        <v>23</v>
      </c>
      <c r="AD3056" s="111">
        <f t="shared" si="141"/>
        <v>90</v>
      </c>
      <c r="AF3056" s="145" t="str">
        <f ca="1">IF(OFFSET('Dummy Payment (2)'!$B$21,AD3056-1,AC3056-1)&lt;&gt;"",OFFSET('Dummy Payment (2)'!$B$21,AD3056-1,AC3056-1),"")</f>
        <v/>
      </c>
      <c r="AG3056" s="146" t="str">
        <f ca="1">IF(OFFSET('Dummy Payment (2)'!$C$21,AD3056-1,AC3056-1)&lt;&gt;"",-OFFSET('Dummy Payment (2)'!$C$21,AD3056-1,AC3056-1),"")</f>
        <v/>
      </c>
      <c r="AH3056" s="147" t="str">
        <f t="shared" ca="1" si="142"/>
        <v/>
      </c>
    </row>
    <row r="3057" spans="29:34" x14ac:dyDescent="0.3">
      <c r="AC3057" s="111">
        <f t="shared" si="140"/>
        <v>25</v>
      </c>
      <c r="AD3057" s="111">
        <f t="shared" si="141"/>
        <v>1</v>
      </c>
      <c r="AF3057" s="145">
        <f ca="1">IF(OFFSET('Dummy Payment (2)'!$B$21,AD3057-1,AC3057-1)&lt;&gt;"",OFFSET('Dummy Payment (2)'!$B$21,AD3057-1,AC3057-1),"")</f>
        <v>43184</v>
      </c>
      <c r="AG3057" s="146">
        <f ca="1">IF(OFFSET('Dummy Payment (2)'!$C$21,AD3057-1,AC3057-1)&lt;&gt;"",-OFFSET('Dummy Payment (2)'!$C$21,AD3057-1,AC3057-1),"")</f>
        <v>-200</v>
      </c>
      <c r="AH3057" s="147" t="str">
        <f t="shared" ca="1" si="142"/>
        <v>Credit Card - Visa</v>
      </c>
    </row>
    <row r="3058" spans="29:34" x14ac:dyDescent="0.3">
      <c r="AC3058" s="111">
        <f t="shared" si="140"/>
        <v>25</v>
      </c>
      <c r="AD3058" s="111">
        <f t="shared" si="141"/>
        <v>2</v>
      </c>
      <c r="AF3058" s="145">
        <f ca="1">IF(OFFSET('Dummy Payment (2)'!$B$21,AD3058-1,AC3058-1)&lt;&gt;"",OFFSET('Dummy Payment (2)'!$B$21,AD3058-1,AC3058-1),"")</f>
        <v>43187</v>
      </c>
      <c r="AG3058" s="146">
        <f ca="1">IF(OFFSET('Dummy Payment (2)'!$C$21,AD3058-1,AC3058-1)&lt;&gt;"",-OFFSET('Dummy Payment (2)'!$C$21,AD3058-1,AC3058-1),"")</f>
        <v>-50</v>
      </c>
      <c r="AH3058" s="147" t="str">
        <f t="shared" ca="1" si="142"/>
        <v>Credit Card - Mastercard</v>
      </c>
    </row>
    <row r="3059" spans="29:34" x14ac:dyDescent="0.3">
      <c r="AC3059" s="111">
        <f t="shared" si="140"/>
        <v>25</v>
      </c>
      <c r="AD3059" s="111">
        <f t="shared" si="141"/>
        <v>3</v>
      </c>
      <c r="AF3059" s="145">
        <f ca="1">IF(OFFSET('Dummy Payment (2)'!$B$21,AD3059-1,AC3059-1)&lt;&gt;"",OFFSET('Dummy Payment (2)'!$B$21,AD3059-1,AC3059-1),"")</f>
        <v>43187</v>
      </c>
      <c r="AG3059" s="146">
        <f ca="1">IF(OFFSET('Dummy Payment (2)'!$C$21,AD3059-1,AC3059-1)&lt;&gt;"",-OFFSET('Dummy Payment (2)'!$C$21,AD3059-1,AC3059-1),"")</f>
        <v>-100</v>
      </c>
      <c r="AH3059" s="147" t="str">
        <f t="shared" ca="1" si="142"/>
        <v>Credit Card - Amex</v>
      </c>
    </row>
    <row r="3060" spans="29:34" x14ac:dyDescent="0.3">
      <c r="AC3060" s="111">
        <f t="shared" si="140"/>
        <v>25</v>
      </c>
      <c r="AD3060" s="111">
        <f t="shared" si="141"/>
        <v>4</v>
      </c>
      <c r="AF3060" s="145">
        <f ca="1">IF(OFFSET('Dummy Payment (2)'!$B$21,AD3060-1,AC3060-1)&lt;&gt;"",OFFSET('Dummy Payment (2)'!$B$21,AD3060-1,AC3060-1),"")</f>
        <v>43187</v>
      </c>
      <c r="AG3060" s="146">
        <f ca="1">IF(OFFSET('Dummy Payment (2)'!$C$21,AD3060-1,AC3060-1)&lt;&gt;"",-OFFSET('Dummy Payment (2)'!$C$21,AD3060-1,AC3060-1),"")</f>
        <v>-100</v>
      </c>
      <c r="AH3060" s="147" t="str">
        <f t="shared" ca="1" si="142"/>
        <v>Electricity</v>
      </c>
    </row>
    <row r="3061" spans="29:34" x14ac:dyDescent="0.3">
      <c r="AC3061" s="111">
        <f t="shared" si="140"/>
        <v>25</v>
      </c>
      <c r="AD3061" s="111">
        <f t="shared" si="141"/>
        <v>5</v>
      </c>
      <c r="AF3061" s="145">
        <f ca="1">IF(OFFSET('Dummy Payment (2)'!$B$21,AD3061-1,AC3061-1)&lt;&gt;"",OFFSET('Dummy Payment (2)'!$B$21,AD3061-1,AC3061-1),"")</f>
        <v>43187</v>
      </c>
      <c r="AG3061" s="146">
        <f ca="1">IF(OFFSET('Dummy Payment (2)'!$C$21,AD3061-1,AC3061-1)&lt;&gt;"",-OFFSET('Dummy Payment (2)'!$C$21,AD3061-1,AC3061-1),"")</f>
        <v>-50</v>
      </c>
      <c r="AH3061" s="147" t="str">
        <f t="shared" ca="1" si="142"/>
        <v>Gas</v>
      </c>
    </row>
    <row r="3062" spans="29:34" x14ac:dyDescent="0.3">
      <c r="AC3062" s="111">
        <f t="shared" si="140"/>
        <v>25</v>
      </c>
      <c r="AD3062" s="111">
        <f t="shared" si="141"/>
        <v>6</v>
      </c>
      <c r="AF3062" s="145">
        <f ca="1">IF(OFFSET('Dummy Payment (2)'!$B$21,AD3062-1,AC3062-1)&lt;&gt;"",OFFSET('Dummy Payment (2)'!$B$21,AD3062-1,AC3062-1),"")</f>
        <v>43187</v>
      </c>
      <c r="AG3062" s="146">
        <f ca="1">IF(OFFSET('Dummy Payment (2)'!$C$21,AD3062-1,AC3062-1)&lt;&gt;"",-OFFSET('Dummy Payment (2)'!$C$21,AD3062-1,AC3062-1),"")</f>
        <v>-50</v>
      </c>
      <c r="AH3062" s="147" t="str">
        <f t="shared" ca="1" si="142"/>
        <v>Water</v>
      </c>
    </row>
    <row r="3063" spans="29:34" x14ac:dyDescent="0.3">
      <c r="AC3063" s="111">
        <f t="shared" ref="AC3063:AC3126" si="143">AC2953+2</f>
        <v>25</v>
      </c>
      <c r="AD3063" s="111">
        <f t="shared" ref="AD3063:AD3126" si="144">AD2953</f>
        <v>7</v>
      </c>
      <c r="AF3063" s="145">
        <f ca="1">IF(OFFSET('Dummy Payment (2)'!$B$21,AD3063-1,AC3063-1)&lt;&gt;"",OFFSET('Dummy Payment (2)'!$B$21,AD3063-1,AC3063-1),"")</f>
        <v>43187</v>
      </c>
      <c r="AG3063" s="146">
        <f ca="1">IF(OFFSET('Dummy Payment (2)'!$C$21,AD3063-1,AC3063-1)&lt;&gt;"",-OFFSET('Dummy Payment (2)'!$C$21,AD3063-1,AC3063-1),"")</f>
        <v>-75</v>
      </c>
      <c r="AH3063" s="147" t="str">
        <f t="shared" ref="AH3063:AH3126" ca="1" si="145">IF(AH2953&lt;&gt;"",AH2953,"")</f>
        <v>Cable TV</v>
      </c>
    </row>
    <row r="3064" spans="29:34" x14ac:dyDescent="0.3">
      <c r="AC3064" s="111">
        <f t="shared" si="143"/>
        <v>25</v>
      </c>
      <c r="AD3064" s="111">
        <f t="shared" si="144"/>
        <v>8</v>
      </c>
      <c r="AF3064" s="145" t="str">
        <f ca="1">IF(OFFSET('Dummy Payment (2)'!$B$21,AD3064-1,AC3064-1)&lt;&gt;"",OFFSET('Dummy Payment (2)'!$B$21,AD3064-1,AC3064-1),"")</f>
        <v/>
      </c>
      <c r="AG3064" s="146">
        <f ca="1">IF(OFFSET('Dummy Payment (2)'!$C$21,AD3064-1,AC3064-1)&lt;&gt;"",-OFFSET('Dummy Payment (2)'!$C$21,AD3064-1,AC3064-1),"")</f>
        <v>-110</v>
      </c>
      <c r="AH3064" s="147" t="str">
        <f t="shared" ca="1" si="145"/>
        <v/>
      </c>
    </row>
    <row r="3065" spans="29:34" x14ac:dyDescent="0.3">
      <c r="AC3065" s="111">
        <f t="shared" si="143"/>
        <v>25</v>
      </c>
      <c r="AD3065" s="111">
        <f t="shared" si="144"/>
        <v>9</v>
      </c>
      <c r="AF3065" s="145">
        <f ca="1">IF(OFFSET('Dummy Payment (2)'!$B$21,AD3065-1,AC3065-1)&lt;&gt;"",OFFSET('Dummy Payment (2)'!$B$21,AD3065-1,AC3065-1),"")</f>
        <v>43187</v>
      </c>
      <c r="AG3065" s="146">
        <f ca="1">IF(OFFSET('Dummy Payment (2)'!$C$21,AD3065-1,AC3065-1)&lt;&gt;"",-OFFSET('Dummy Payment (2)'!$C$21,AD3065-1,AC3065-1),"")</f>
        <v>-500</v>
      </c>
      <c r="AH3065" s="147" t="str">
        <f t="shared" ca="1" si="145"/>
        <v>House Rental</v>
      </c>
    </row>
    <row r="3066" spans="29:34" x14ac:dyDescent="0.3">
      <c r="AC3066" s="111">
        <f t="shared" si="143"/>
        <v>25</v>
      </c>
      <c r="AD3066" s="111">
        <f t="shared" si="144"/>
        <v>10</v>
      </c>
      <c r="AF3066" s="145">
        <f ca="1">IF(OFFSET('Dummy Payment (2)'!$B$21,AD3066-1,AC3066-1)&lt;&gt;"",OFFSET('Dummy Payment (2)'!$B$21,AD3066-1,AC3066-1),"")</f>
        <v>43187</v>
      </c>
      <c r="AG3066" s="146">
        <f ca="1">IF(OFFSET('Dummy Payment (2)'!$C$21,AD3066-1,AC3066-1)&lt;&gt;"",-OFFSET('Dummy Payment (2)'!$C$21,AD3066-1,AC3066-1),"")</f>
        <v>-1000</v>
      </c>
      <c r="AH3066" s="147" t="str">
        <f t="shared" ca="1" si="145"/>
        <v>Vacation</v>
      </c>
    </row>
    <row r="3067" spans="29:34" x14ac:dyDescent="0.3">
      <c r="AC3067" s="111">
        <f t="shared" si="143"/>
        <v>25</v>
      </c>
      <c r="AD3067" s="111">
        <f t="shared" si="144"/>
        <v>11</v>
      </c>
      <c r="AF3067" s="145">
        <f ca="1">IF(OFFSET('Dummy Payment (2)'!$B$21,AD3067-1,AC3067-1)&lt;&gt;"",OFFSET('Dummy Payment (2)'!$B$21,AD3067-1,AC3067-1),"")</f>
        <v>43187</v>
      </c>
      <c r="AG3067" s="146">
        <f ca="1">IF(OFFSET('Dummy Payment (2)'!$C$21,AD3067-1,AC3067-1)&lt;&gt;"",-OFFSET('Dummy Payment (2)'!$C$21,AD3067-1,AC3067-1),"")</f>
        <v>-100</v>
      </c>
      <c r="AH3067" s="147" t="str">
        <f t="shared" ca="1" si="145"/>
        <v>Gym Membership</v>
      </c>
    </row>
    <row r="3068" spans="29:34" x14ac:dyDescent="0.3">
      <c r="AC3068" s="111">
        <f t="shared" si="143"/>
        <v>25</v>
      </c>
      <c r="AD3068" s="111">
        <f t="shared" si="144"/>
        <v>12</v>
      </c>
      <c r="AF3068" s="145">
        <f ca="1">IF(OFFSET('Dummy Payment (2)'!$B$21,AD3068-1,AC3068-1)&lt;&gt;"",OFFSET('Dummy Payment (2)'!$B$21,AD3068-1,AC3068-1),"")</f>
        <v>43187</v>
      </c>
      <c r="AG3068" s="146">
        <f ca="1">IF(OFFSET('Dummy Payment (2)'!$C$21,AD3068-1,AC3068-1)&lt;&gt;"",-OFFSET('Dummy Payment (2)'!$C$21,AD3068-1,AC3068-1),"")</f>
        <v>-25</v>
      </c>
      <c r="AH3068" s="147" t="str">
        <f t="shared" ca="1" si="145"/>
        <v>Mobile Phone</v>
      </c>
    </row>
    <row r="3069" spans="29:34" x14ac:dyDescent="0.3">
      <c r="AC3069" s="111">
        <f t="shared" si="143"/>
        <v>25</v>
      </c>
      <c r="AD3069" s="111">
        <f t="shared" si="144"/>
        <v>13</v>
      </c>
      <c r="AF3069" s="145">
        <f ca="1">IF(OFFSET('Dummy Payment (2)'!$B$21,AD3069-1,AC3069-1)&lt;&gt;"",OFFSET('Dummy Payment (2)'!$B$21,AD3069-1,AC3069-1),"")</f>
        <v>43187</v>
      </c>
      <c r="AG3069" s="146">
        <f ca="1">IF(OFFSET('Dummy Payment (2)'!$C$21,AD3069-1,AC3069-1)&lt;&gt;"",-OFFSET('Dummy Payment (2)'!$C$21,AD3069-1,AC3069-1),"")</f>
        <v>-15</v>
      </c>
      <c r="AH3069" s="147" t="str">
        <f t="shared" ca="1" si="145"/>
        <v>House Phone</v>
      </c>
    </row>
    <row r="3070" spans="29:34" x14ac:dyDescent="0.3">
      <c r="AC3070" s="111">
        <f t="shared" si="143"/>
        <v>25</v>
      </c>
      <c r="AD3070" s="111">
        <f t="shared" si="144"/>
        <v>14</v>
      </c>
      <c r="AF3070" s="145">
        <f ca="1">IF(OFFSET('Dummy Payment (2)'!$B$21,AD3070-1,AC3070-1)&lt;&gt;"",OFFSET('Dummy Payment (2)'!$B$21,AD3070-1,AC3070-1),"")</f>
        <v>43187</v>
      </c>
      <c r="AG3070" s="146">
        <f ca="1">IF(OFFSET('Dummy Payment (2)'!$C$21,AD3070-1,AC3070-1)&lt;&gt;"",-OFFSET('Dummy Payment (2)'!$C$21,AD3070-1,AC3070-1),"")</f>
        <v>-50</v>
      </c>
      <c r="AH3070" s="147" t="str">
        <f t="shared" ca="1" si="145"/>
        <v>Hobbies</v>
      </c>
    </row>
    <row r="3071" spans="29:34" x14ac:dyDescent="0.3">
      <c r="AC3071" s="111">
        <f t="shared" si="143"/>
        <v>25</v>
      </c>
      <c r="AD3071" s="111">
        <f t="shared" si="144"/>
        <v>15</v>
      </c>
      <c r="AF3071" s="145">
        <f ca="1">IF(OFFSET('Dummy Payment (2)'!$B$21,AD3071-1,AC3071-1)&lt;&gt;"",OFFSET('Dummy Payment (2)'!$B$21,AD3071-1,AC3071-1),"")</f>
        <v>43187</v>
      </c>
      <c r="AG3071" s="146">
        <f ca="1">IF(OFFSET('Dummy Payment (2)'!$C$21,AD3071-1,AC3071-1)&lt;&gt;"",-OFFSET('Dummy Payment (2)'!$C$21,AD3071-1,AC3071-1),"")</f>
        <v>-500</v>
      </c>
      <c r="AH3071" s="147" t="str">
        <f t="shared" ca="1" si="145"/>
        <v>Eating Out/Restaurant</v>
      </c>
    </row>
    <row r="3072" spans="29:34" x14ac:dyDescent="0.3">
      <c r="AC3072" s="111">
        <f t="shared" si="143"/>
        <v>25</v>
      </c>
      <c r="AD3072" s="111">
        <f t="shared" si="144"/>
        <v>16</v>
      </c>
      <c r="AF3072" s="145">
        <f ca="1">IF(OFFSET('Dummy Payment (2)'!$B$21,AD3072-1,AC3072-1)&lt;&gt;"",OFFSET('Dummy Payment (2)'!$B$21,AD3072-1,AC3072-1),"")</f>
        <v>43187</v>
      </c>
      <c r="AG3072" s="146">
        <f ca="1">IF(OFFSET('Dummy Payment (2)'!$C$21,AD3072-1,AC3072-1)&lt;&gt;"",-OFFSET('Dummy Payment (2)'!$C$21,AD3072-1,AC3072-1),"")</f>
        <v>-250</v>
      </c>
      <c r="AH3072" s="147" t="str">
        <f t="shared" ca="1" si="145"/>
        <v>Groceries</v>
      </c>
    </row>
    <row r="3073" spans="29:34" x14ac:dyDescent="0.3">
      <c r="AC3073" s="111">
        <f t="shared" si="143"/>
        <v>25</v>
      </c>
      <c r="AD3073" s="111">
        <f t="shared" si="144"/>
        <v>17</v>
      </c>
      <c r="AF3073" s="145">
        <f ca="1">IF(OFFSET('Dummy Payment (2)'!$B$21,AD3073-1,AC3073-1)&lt;&gt;"",OFFSET('Dummy Payment (2)'!$B$21,AD3073-1,AC3073-1),"")</f>
        <v>43187</v>
      </c>
      <c r="AG3073" s="146">
        <f ca="1">IF(OFFSET('Dummy Payment (2)'!$C$21,AD3073-1,AC3073-1)&lt;&gt;"",-OFFSET('Dummy Payment (2)'!$C$21,AD3073-1,AC3073-1),"")</f>
        <v>-100</v>
      </c>
      <c r="AH3073" s="147" t="str">
        <f t="shared" ca="1" si="145"/>
        <v>Clothes</v>
      </c>
    </row>
    <row r="3074" spans="29:34" x14ac:dyDescent="0.3">
      <c r="AC3074" s="111">
        <f t="shared" si="143"/>
        <v>25</v>
      </c>
      <c r="AD3074" s="111">
        <f t="shared" si="144"/>
        <v>18</v>
      </c>
      <c r="AF3074" s="145">
        <f ca="1">IF(OFFSET('Dummy Payment (2)'!$B$21,AD3074-1,AC3074-1)&lt;&gt;"",OFFSET('Dummy Payment (2)'!$B$21,AD3074-1,AC3074-1),"")</f>
        <v>43187</v>
      </c>
      <c r="AG3074" s="146">
        <f ca="1">IF(OFFSET('Dummy Payment (2)'!$C$21,AD3074-1,AC3074-1)&lt;&gt;"",-OFFSET('Dummy Payment (2)'!$C$21,AD3074-1,AC3074-1),"")</f>
        <v>-100</v>
      </c>
      <c r="AH3074" s="147" t="str">
        <f t="shared" ca="1" si="145"/>
        <v>Children Activities</v>
      </c>
    </row>
    <row r="3075" spans="29:34" x14ac:dyDescent="0.3">
      <c r="AC3075" s="111">
        <f t="shared" si="143"/>
        <v>25</v>
      </c>
      <c r="AD3075" s="111">
        <f t="shared" si="144"/>
        <v>19</v>
      </c>
      <c r="AF3075" s="145">
        <f ca="1">IF(OFFSET('Dummy Payment (2)'!$B$21,AD3075-1,AC3075-1)&lt;&gt;"",OFFSET('Dummy Payment (2)'!$B$21,AD3075-1,AC3075-1),"")</f>
        <v>43187</v>
      </c>
      <c r="AG3075" s="146">
        <f ca="1">IF(OFFSET('Dummy Payment (2)'!$C$21,AD3075-1,AC3075-1)&lt;&gt;"",-OFFSET('Dummy Payment (2)'!$C$21,AD3075-1,AC3075-1),"")</f>
        <v>-10</v>
      </c>
      <c r="AH3075" s="147" t="str">
        <f t="shared" ca="1" si="145"/>
        <v>Cosmetics</v>
      </c>
    </row>
    <row r="3076" spans="29:34" x14ac:dyDescent="0.3">
      <c r="AC3076" s="111">
        <f t="shared" si="143"/>
        <v>25</v>
      </c>
      <c r="AD3076" s="111">
        <f t="shared" si="144"/>
        <v>20</v>
      </c>
      <c r="AF3076" s="145">
        <f ca="1">IF(OFFSET('Dummy Payment (2)'!$B$21,AD3076-1,AC3076-1)&lt;&gt;"",OFFSET('Dummy Payment (2)'!$B$21,AD3076-1,AC3076-1),"")</f>
        <v>43187</v>
      </c>
      <c r="AG3076" s="146">
        <f ca="1">IF(OFFSET('Dummy Payment (2)'!$C$21,AD3076-1,AC3076-1)&lt;&gt;"",-OFFSET('Dummy Payment (2)'!$C$21,AD3076-1,AC3076-1),"")</f>
        <v>-50</v>
      </c>
      <c r="AH3076" s="147" t="str">
        <f t="shared" ca="1" si="145"/>
        <v>Public Transport</v>
      </c>
    </row>
    <row r="3077" spans="29:34" x14ac:dyDescent="0.3">
      <c r="AC3077" s="111">
        <f t="shared" si="143"/>
        <v>25</v>
      </c>
      <c r="AD3077" s="111">
        <f t="shared" si="144"/>
        <v>21</v>
      </c>
      <c r="AF3077" s="145" t="str">
        <f ca="1">IF(OFFSET('Dummy Payment (2)'!$B$21,AD3077-1,AC3077-1)&lt;&gt;"",OFFSET('Dummy Payment (2)'!$B$21,AD3077-1,AC3077-1),"")</f>
        <v/>
      </c>
      <c r="AG3077" s="146" t="str">
        <f ca="1">IF(OFFSET('Dummy Payment (2)'!$C$21,AD3077-1,AC3077-1)&lt;&gt;"",-OFFSET('Dummy Payment (2)'!$C$21,AD3077-1,AC3077-1),"")</f>
        <v/>
      </c>
      <c r="AH3077" s="147" t="str">
        <f t="shared" ca="1" si="145"/>
        <v/>
      </c>
    </row>
    <row r="3078" spans="29:34" x14ac:dyDescent="0.3">
      <c r="AC3078" s="111">
        <f t="shared" si="143"/>
        <v>25</v>
      </c>
      <c r="AD3078" s="111">
        <f t="shared" si="144"/>
        <v>22</v>
      </c>
      <c r="AF3078" s="145" t="str">
        <f ca="1">IF(OFFSET('Dummy Payment (2)'!$B$21,AD3078-1,AC3078-1)&lt;&gt;"",OFFSET('Dummy Payment (2)'!$B$21,AD3078-1,AC3078-1),"")</f>
        <v/>
      </c>
      <c r="AG3078" s="146" t="str">
        <f ca="1">IF(OFFSET('Dummy Payment (2)'!$C$21,AD3078-1,AC3078-1)&lt;&gt;"",-OFFSET('Dummy Payment (2)'!$C$21,AD3078-1,AC3078-1),"")</f>
        <v/>
      </c>
      <c r="AH3078" s="147" t="str">
        <f t="shared" ca="1" si="145"/>
        <v/>
      </c>
    </row>
    <row r="3079" spans="29:34" x14ac:dyDescent="0.3">
      <c r="AC3079" s="111">
        <f t="shared" si="143"/>
        <v>25</v>
      </c>
      <c r="AD3079" s="111">
        <f t="shared" si="144"/>
        <v>23</v>
      </c>
      <c r="AF3079" s="145" t="str">
        <f ca="1">IF(OFFSET('Dummy Payment (2)'!$B$21,AD3079-1,AC3079-1)&lt;&gt;"",OFFSET('Dummy Payment (2)'!$B$21,AD3079-1,AC3079-1),"")</f>
        <v/>
      </c>
      <c r="AG3079" s="146" t="str">
        <f ca="1">IF(OFFSET('Dummy Payment (2)'!$C$21,AD3079-1,AC3079-1)&lt;&gt;"",-OFFSET('Dummy Payment (2)'!$C$21,AD3079-1,AC3079-1),"")</f>
        <v/>
      </c>
      <c r="AH3079" s="147" t="str">
        <f t="shared" ca="1" si="145"/>
        <v/>
      </c>
    </row>
    <row r="3080" spans="29:34" x14ac:dyDescent="0.3">
      <c r="AC3080" s="111">
        <f t="shared" si="143"/>
        <v>25</v>
      </c>
      <c r="AD3080" s="111">
        <f t="shared" si="144"/>
        <v>24</v>
      </c>
      <c r="AF3080" s="145" t="str">
        <f ca="1">IF(OFFSET('Dummy Payment (2)'!$B$21,AD3080-1,AC3080-1)&lt;&gt;"",OFFSET('Dummy Payment (2)'!$B$21,AD3080-1,AC3080-1),"")</f>
        <v/>
      </c>
      <c r="AG3080" s="146" t="str">
        <f ca="1">IF(OFFSET('Dummy Payment (2)'!$C$21,AD3080-1,AC3080-1)&lt;&gt;"",-OFFSET('Dummy Payment (2)'!$C$21,AD3080-1,AC3080-1),"")</f>
        <v/>
      </c>
      <c r="AH3080" s="147" t="str">
        <f t="shared" ca="1" si="145"/>
        <v/>
      </c>
    </row>
    <row r="3081" spans="29:34" x14ac:dyDescent="0.3">
      <c r="AC3081" s="111">
        <f t="shared" si="143"/>
        <v>25</v>
      </c>
      <c r="AD3081" s="111">
        <f t="shared" si="144"/>
        <v>25</v>
      </c>
      <c r="AF3081" s="145" t="str">
        <f ca="1">IF(OFFSET('Dummy Payment (2)'!$B$21,AD3081-1,AC3081-1)&lt;&gt;"",OFFSET('Dummy Payment (2)'!$B$21,AD3081-1,AC3081-1),"")</f>
        <v/>
      </c>
      <c r="AG3081" s="146" t="str">
        <f ca="1">IF(OFFSET('Dummy Payment (2)'!$C$21,AD3081-1,AC3081-1)&lt;&gt;"",-OFFSET('Dummy Payment (2)'!$C$21,AD3081-1,AC3081-1),"")</f>
        <v/>
      </c>
      <c r="AH3081" s="147" t="str">
        <f t="shared" ca="1" si="145"/>
        <v/>
      </c>
    </row>
    <row r="3082" spans="29:34" x14ac:dyDescent="0.3">
      <c r="AC3082" s="111">
        <f t="shared" si="143"/>
        <v>25</v>
      </c>
      <c r="AD3082" s="111">
        <f t="shared" si="144"/>
        <v>26</v>
      </c>
      <c r="AF3082" s="145" t="str">
        <f ca="1">IF(OFFSET('Dummy Payment (2)'!$B$21,AD3082-1,AC3082-1)&lt;&gt;"",OFFSET('Dummy Payment (2)'!$B$21,AD3082-1,AC3082-1),"")</f>
        <v/>
      </c>
      <c r="AG3082" s="146" t="str">
        <f ca="1">IF(OFFSET('Dummy Payment (2)'!$C$21,AD3082-1,AC3082-1)&lt;&gt;"",-OFFSET('Dummy Payment (2)'!$C$21,AD3082-1,AC3082-1),"")</f>
        <v/>
      </c>
      <c r="AH3082" s="147" t="str">
        <f t="shared" ca="1" si="145"/>
        <v/>
      </c>
    </row>
    <row r="3083" spans="29:34" x14ac:dyDescent="0.3">
      <c r="AC3083" s="111">
        <f t="shared" si="143"/>
        <v>25</v>
      </c>
      <c r="AD3083" s="111">
        <f t="shared" si="144"/>
        <v>27</v>
      </c>
      <c r="AF3083" s="145" t="str">
        <f ca="1">IF(OFFSET('Dummy Payment (2)'!$B$21,AD3083-1,AC3083-1)&lt;&gt;"",OFFSET('Dummy Payment (2)'!$B$21,AD3083-1,AC3083-1),"")</f>
        <v/>
      </c>
      <c r="AG3083" s="146" t="str">
        <f ca="1">IF(OFFSET('Dummy Payment (2)'!$C$21,AD3083-1,AC3083-1)&lt;&gt;"",-OFFSET('Dummy Payment (2)'!$C$21,AD3083-1,AC3083-1),"")</f>
        <v/>
      </c>
      <c r="AH3083" s="147" t="str">
        <f t="shared" ca="1" si="145"/>
        <v/>
      </c>
    </row>
    <row r="3084" spans="29:34" x14ac:dyDescent="0.3">
      <c r="AC3084" s="111">
        <f t="shared" si="143"/>
        <v>25</v>
      </c>
      <c r="AD3084" s="111">
        <f t="shared" si="144"/>
        <v>28</v>
      </c>
      <c r="AF3084" s="145" t="str">
        <f ca="1">IF(OFFSET('Dummy Payment (2)'!$B$21,AD3084-1,AC3084-1)&lt;&gt;"",OFFSET('Dummy Payment (2)'!$B$21,AD3084-1,AC3084-1),"")</f>
        <v/>
      </c>
      <c r="AG3084" s="146" t="str">
        <f ca="1">IF(OFFSET('Dummy Payment (2)'!$C$21,AD3084-1,AC3084-1)&lt;&gt;"",-OFFSET('Dummy Payment (2)'!$C$21,AD3084-1,AC3084-1),"")</f>
        <v/>
      </c>
      <c r="AH3084" s="147" t="str">
        <f t="shared" ca="1" si="145"/>
        <v/>
      </c>
    </row>
    <row r="3085" spans="29:34" x14ac:dyDescent="0.3">
      <c r="AC3085" s="111">
        <f t="shared" si="143"/>
        <v>25</v>
      </c>
      <c r="AD3085" s="111">
        <f t="shared" si="144"/>
        <v>29</v>
      </c>
      <c r="AF3085" s="145" t="str">
        <f ca="1">IF(OFFSET('Dummy Payment (2)'!$B$21,AD3085-1,AC3085-1)&lt;&gt;"",OFFSET('Dummy Payment (2)'!$B$21,AD3085-1,AC3085-1),"")</f>
        <v/>
      </c>
      <c r="AG3085" s="146" t="str">
        <f ca="1">IF(OFFSET('Dummy Payment (2)'!$C$21,AD3085-1,AC3085-1)&lt;&gt;"",-OFFSET('Dummy Payment (2)'!$C$21,AD3085-1,AC3085-1),"")</f>
        <v/>
      </c>
      <c r="AH3085" s="147" t="str">
        <f t="shared" ca="1" si="145"/>
        <v/>
      </c>
    </row>
    <row r="3086" spans="29:34" x14ac:dyDescent="0.3">
      <c r="AC3086" s="111">
        <f t="shared" si="143"/>
        <v>25</v>
      </c>
      <c r="AD3086" s="111">
        <f t="shared" si="144"/>
        <v>30</v>
      </c>
      <c r="AF3086" s="145" t="str">
        <f ca="1">IF(OFFSET('Dummy Payment (2)'!$B$21,AD3086-1,AC3086-1)&lt;&gt;"",OFFSET('Dummy Payment (2)'!$B$21,AD3086-1,AC3086-1),"")</f>
        <v/>
      </c>
      <c r="AG3086" s="146" t="str">
        <f ca="1">IF(OFFSET('Dummy Payment (2)'!$C$21,AD3086-1,AC3086-1)&lt;&gt;"",-OFFSET('Dummy Payment (2)'!$C$21,AD3086-1,AC3086-1),"")</f>
        <v/>
      </c>
      <c r="AH3086" s="147" t="str">
        <f t="shared" ca="1" si="145"/>
        <v/>
      </c>
    </row>
    <row r="3087" spans="29:34" x14ac:dyDescent="0.3">
      <c r="AC3087" s="111">
        <f t="shared" si="143"/>
        <v>25</v>
      </c>
      <c r="AD3087" s="111">
        <f t="shared" si="144"/>
        <v>31</v>
      </c>
      <c r="AF3087" s="145" t="str">
        <f ca="1">IF(OFFSET('Dummy Payment (2)'!$B$21,AD3087-1,AC3087-1)&lt;&gt;"",OFFSET('Dummy Payment (2)'!$B$21,AD3087-1,AC3087-1),"")</f>
        <v/>
      </c>
      <c r="AG3087" s="146" t="str">
        <f ca="1">IF(OFFSET('Dummy Payment (2)'!$C$21,AD3087-1,AC3087-1)&lt;&gt;"",-OFFSET('Dummy Payment (2)'!$C$21,AD3087-1,AC3087-1),"")</f>
        <v/>
      </c>
      <c r="AH3087" s="147" t="str">
        <f t="shared" ca="1" si="145"/>
        <v/>
      </c>
    </row>
    <row r="3088" spans="29:34" x14ac:dyDescent="0.3">
      <c r="AC3088" s="111">
        <f t="shared" si="143"/>
        <v>25</v>
      </c>
      <c r="AD3088" s="111">
        <f t="shared" si="144"/>
        <v>32</v>
      </c>
      <c r="AF3088" s="145" t="str">
        <f ca="1">IF(OFFSET('Dummy Payment (2)'!$B$21,AD3088-1,AC3088-1)&lt;&gt;"",OFFSET('Dummy Payment (2)'!$B$21,AD3088-1,AC3088-1),"")</f>
        <v/>
      </c>
      <c r="AG3088" s="146" t="str">
        <f ca="1">IF(OFFSET('Dummy Payment (2)'!$C$21,AD3088-1,AC3088-1)&lt;&gt;"",-OFFSET('Dummy Payment (2)'!$C$21,AD3088-1,AC3088-1),"")</f>
        <v/>
      </c>
      <c r="AH3088" s="147" t="str">
        <f t="shared" ca="1" si="145"/>
        <v/>
      </c>
    </row>
    <row r="3089" spans="29:34" x14ac:dyDescent="0.3">
      <c r="AC3089" s="111">
        <f t="shared" si="143"/>
        <v>25</v>
      </c>
      <c r="AD3089" s="111">
        <f t="shared" si="144"/>
        <v>33</v>
      </c>
      <c r="AF3089" s="145" t="str">
        <f ca="1">IF(OFFSET('Dummy Payment (2)'!$B$21,AD3089-1,AC3089-1)&lt;&gt;"",OFFSET('Dummy Payment (2)'!$B$21,AD3089-1,AC3089-1),"")</f>
        <v/>
      </c>
      <c r="AG3089" s="146" t="str">
        <f ca="1">IF(OFFSET('Dummy Payment (2)'!$C$21,AD3089-1,AC3089-1)&lt;&gt;"",-OFFSET('Dummy Payment (2)'!$C$21,AD3089-1,AC3089-1),"")</f>
        <v/>
      </c>
      <c r="AH3089" s="147" t="str">
        <f t="shared" ca="1" si="145"/>
        <v/>
      </c>
    </row>
    <row r="3090" spans="29:34" x14ac:dyDescent="0.3">
      <c r="AC3090" s="111">
        <f t="shared" si="143"/>
        <v>25</v>
      </c>
      <c r="AD3090" s="111">
        <f t="shared" si="144"/>
        <v>34</v>
      </c>
      <c r="AF3090" s="145" t="str">
        <f ca="1">IF(OFFSET('Dummy Payment (2)'!$B$21,AD3090-1,AC3090-1)&lt;&gt;"",OFFSET('Dummy Payment (2)'!$B$21,AD3090-1,AC3090-1),"")</f>
        <v/>
      </c>
      <c r="AG3090" s="146" t="str">
        <f ca="1">IF(OFFSET('Dummy Payment (2)'!$C$21,AD3090-1,AC3090-1)&lt;&gt;"",-OFFSET('Dummy Payment (2)'!$C$21,AD3090-1,AC3090-1),"")</f>
        <v/>
      </c>
      <c r="AH3090" s="147" t="str">
        <f t="shared" ca="1" si="145"/>
        <v/>
      </c>
    </row>
    <row r="3091" spans="29:34" x14ac:dyDescent="0.3">
      <c r="AC3091" s="111">
        <f t="shared" si="143"/>
        <v>25</v>
      </c>
      <c r="AD3091" s="111">
        <f t="shared" si="144"/>
        <v>35</v>
      </c>
      <c r="AF3091" s="145" t="str">
        <f ca="1">IF(OFFSET('Dummy Payment (2)'!$B$21,AD3091-1,AC3091-1)&lt;&gt;"",OFFSET('Dummy Payment (2)'!$B$21,AD3091-1,AC3091-1),"")</f>
        <v/>
      </c>
      <c r="AG3091" s="146" t="str">
        <f ca="1">IF(OFFSET('Dummy Payment (2)'!$C$21,AD3091-1,AC3091-1)&lt;&gt;"",-OFFSET('Dummy Payment (2)'!$C$21,AD3091-1,AC3091-1),"")</f>
        <v/>
      </c>
      <c r="AH3091" s="147" t="str">
        <f t="shared" ca="1" si="145"/>
        <v/>
      </c>
    </row>
    <row r="3092" spans="29:34" x14ac:dyDescent="0.3">
      <c r="AC3092" s="111">
        <f t="shared" si="143"/>
        <v>25</v>
      </c>
      <c r="AD3092" s="111">
        <f t="shared" si="144"/>
        <v>36</v>
      </c>
      <c r="AF3092" s="145" t="str">
        <f ca="1">IF(OFFSET('Dummy Payment (2)'!$B$21,AD3092-1,AC3092-1)&lt;&gt;"",OFFSET('Dummy Payment (2)'!$B$21,AD3092-1,AC3092-1),"")</f>
        <v/>
      </c>
      <c r="AG3092" s="146" t="str">
        <f ca="1">IF(OFFSET('Dummy Payment (2)'!$C$21,AD3092-1,AC3092-1)&lt;&gt;"",-OFFSET('Dummy Payment (2)'!$C$21,AD3092-1,AC3092-1),"")</f>
        <v/>
      </c>
      <c r="AH3092" s="147" t="str">
        <f t="shared" ca="1" si="145"/>
        <v/>
      </c>
    </row>
    <row r="3093" spans="29:34" x14ac:dyDescent="0.3">
      <c r="AC3093" s="111">
        <f t="shared" si="143"/>
        <v>25</v>
      </c>
      <c r="AD3093" s="111">
        <f t="shared" si="144"/>
        <v>37</v>
      </c>
      <c r="AF3093" s="145" t="str">
        <f ca="1">IF(OFFSET('Dummy Payment (2)'!$B$21,AD3093-1,AC3093-1)&lt;&gt;"",OFFSET('Dummy Payment (2)'!$B$21,AD3093-1,AC3093-1),"")</f>
        <v/>
      </c>
      <c r="AG3093" s="146" t="str">
        <f ca="1">IF(OFFSET('Dummy Payment (2)'!$C$21,AD3093-1,AC3093-1)&lt;&gt;"",-OFFSET('Dummy Payment (2)'!$C$21,AD3093-1,AC3093-1),"")</f>
        <v/>
      </c>
      <c r="AH3093" s="147" t="str">
        <f t="shared" ca="1" si="145"/>
        <v/>
      </c>
    </row>
    <row r="3094" spans="29:34" x14ac:dyDescent="0.3">
      <c r="AC3094" s="111">
        <f t="shared" si="143"/>
        <v>25</v>
      </c>
      <c r="AD3094" s="111">
        <f t="shared" si="144"/>
        <v>38</v>
      </c>
      <c r="AF3094" s="145" t="str">
        <f ca="1">IF(OFFSET('Dummy Payment (2)'!$B$21,AD3094-1,AC3094-1)&lt;&gt;"",OFFSET('Dummy Payment (2)'!$B$21,AD3094-1,AC3094-1),"")</f>
        <v/>
      </c>
      <c r="AG3094" s="146" t="str">
        <f ca="1">IF(OFFSET('Dummy Payment (2)'!$C$21,AD3094-1,AC3094-1)&lt;&gt;"",-OFFSET('Dummy Payment (2)'!$C$21,AD3094-1,AC3094-1),"")</f>
        <v/>
      </c>
      <c r="AH3094" s="147" t="str">
        <f t="shared" ca="1" si="145"/>
        <v/>
      </c>
    </row>
    <row r="3095" spans="29:34" x14ac:dyDescent="0.3">
      <c r="AC3095" s="111">
        <f t="shared" si="143"/>
        <v>25</v>
      </c>
      <c r="AD3095" s="111">
        <f t="shared" si="144"/>
        <v>39</v>
      </c>
      <c r="AF3095" s="145" t="str">
        <f ca="1">IF(OFFSET('Dummy Payment (2)'!$B$21,AD3095-1,AC3095-1)&lt;&gt;"",OFFSET('Dummy Payment (2)'!$B$21,AD3095-1,AC3095-1),"")</f>
        <v/>
      </c>
      <c r="AG3095" s="146" t="str">
        <f ca="1">IF(OFFSET('Dummy Payment (2)'!$C$21,AD3095-1,AC3095-1)&lt;&gt;"",-OFFSET('Dummy Payment (2)'!$C$21,AD3095-1,AC3095-1),"")</f>
        <v/>
      </c>
      <c r="AH3095" s="147" t="str">
        <f t="shared" ca="1" si="145"/>
        <v/>
      </c>
    </row>
    <row r="3096" spans="29:34" x14ac:dyDescent="0.3">
      <c r="AC3096" s="111">
        <f t="shared" si="143"/>
        <v>25</v>
      </c>
      <c r="AD3096" s="111">
        <f t="shared" si="144"/>
        <v>40</v>
      </c>
      <c r="AF3096" s="145" t="str">
        <f ca="1">IF(OFFSET('Dummy Payment (2)'!$B$21,AD3096-1,AC3096-1)&lt;&gt;"",OFFSET('Dummy Payment (2)'!$B$21,AD3096-1,AC3096-1),"")</f>
        <v/>
      </c>
      <c r="AG3096" s="146" t="str">
        <f ca="1">IF(OFFSET('Dummy Payment (2)'!$C$21,AD3096-1,AC3096-1)&lt;&gt;"",-OFFSET('Dummy Payment (2)'!$C$21,AD3096-1,AC3096-1),"")</f>
        <v/>
      </c>
      <c r="AH3096" s="147" t="str">
        <f t="shared" ca="1" si="145"/>
        <v/>
      </c>
    </row>
    <row r="3097" spans="29:34" x14ac:dyDescent="0.3">
      <c r="AC3097" s="111">
        <f t="shared" si="143"/>
        <v>25</v>
      </c>
      <c r="AD3097" s="111">
        <f t="shared" si="144"/>
        <v>41</v>
      </c>
      <c r="AF3097" s="145" t="str">
        <f ca="1">IF(OFFSET('Dummy Payment (2)'!$B$21,AD3097-1,AC3097-1)&lt;&gt;"",OFFSET('Dummy Payment (2)'!$B$21,AD3097-1,AC3097-1),"")</f>
        <v/>
      </c>
      <c r="AG3097" s="146" t="str">
        <f ca="1">IF(OFFSET('Dummy Payment (2)'!$C$21,AD3097-1,AC3097-1)&lt;&gt;"",-OFFSET('Dummy Payment (2)'!$C$21,AD3097-1,AC3097-1),"")</f>
        <v/>
      </c>
      <c r="AH3097" s="147" t="str">
        <f t="shared" ca="1" si="145"/>
        <v/>
      </c>
    </row>
    <row r="3098" spans="29:34" x14ac:dyDescent="0.3">
      <c r="AC3098" s="111">
        <f t="shared" si="143"/>
        <v>25</v>
      </c>
      <c r="AD3098" s="111">
        <f t="shared" si="144"/>
        <v>42</v>
      </c>
      <c r="AF3098" s="145" t="str">
        <f ca="1">IF(OFFSET('Dummy Payment (2)'!$B$21,AD3098-1,AC3098-1)&lt;&gt;"",OFFSET('Dummy Payment (2)'!$B$21,AD3098-1,AC3098-1),"")</f>
        <v/>
      </c>
      <c r="AG3098" s="146" t="str">
        <f ca="1">IF(OFFSET('Dummy Payment (2)'!$C$21,AD3098-1,AC3098-1)&lt;&gt;"",-OFFSET('Dummy Payment (2)'!$C$21,AD3098-1,AC3098-1),"")</f>
        <v/>
      </c>
      <c r="AH3098" s="147" t="str">
        <f t="shared" ca="1" si="145"/>
        <v/>
      </c>
    </row>
    <row r="3099" spans="29:34" x14ac:dyDescent="0.3">
      <c r="AC3099" s="111">
        <f t="shared" si="143"/>
        <v>25</v>
      </c>
      <c r="AD3099" s="111">
        <f t="shared" si="144"/>
        <v>43</v>
      </c>
      <c r="AF3099" s="145" t="str">
        <f ca="1">IF(OFFSET('Dummy Payment (2)'!$B$21,AD3099-1,AC3099-1)&lt;&gt;"",OFFSET('Dummy Payment (2)'!$B$21,AD3099-1,AC3099-1),"")</f>
        <v/>
      </c>
      <c r="AG3099" s="146" t="str">
        <f ca="1">IF(OFFSET('Dummy Payment (2)'!$C$21,AD3099-1,AC3099-1)&lt;&gt;"",-OFFSET('Dummy Payment (2)'!$C$21,AD3099-1,AC3099-1),"")</f>
        <v/>
      </c>
      <c r="AH3099" s="147" t="str">
        <f t="shared" ca="1" si="145"/>
        <v/>
      </c>
    </row>
    <row r="3100" spans="29:34" x14ac:dyDescent="0.3">
      <c r="AC3100" s="111">
        <f t="shared" si="143"/>
        <v>25</v>
      </c>
      <c r="AD3100" s="111">
        <f t="shared" si="144"/>
        <v>44</v>
      </c>
      <c r="AF3100" s="145" t="str">
        <f ca="1">IF(OFFSET('Dummy Payment (2)'!$B$21,AD3100-1,AC3100-1)&lt;&gt;"",OFFSET('Dummy Payment (2)'!$B$21,AD3100-1,AC3100-1),"")</f>
        <v/>
      </c>
      <c r="AG3100" s="146" t="str">
        <f ca="1">IF(OFFSET('Dummy Payment (2)'!$C$21,AD3100-1,AC3100-1)&lt;&gt;"",-OFFSET('Dummy Payment (2)'!$C$21,AD3100-1,AC3100-1),"")</f>
        <v/>
      </c>
      <c r="AH3100" s="147" t="str">
        <f t="shared" ca="1" si="145"/>
        <v/>
      </c>
    </row>
    <row r="3101" spans="29:34" x14ac:dyDescent="0.3">
      <c r="AC3101" s="111">
        <f t="shared" si="143"/>
        <v>25</v>
      </c>
      <c r="AD3101" s="111">
        <f t="shared" si="144"/>
        <v>45</v>
      </c>
      <c r="AF3101" s="145" t="str">
        <f ca="1">IF(OFFSET('Dummy Payment (2)'!$B$21,AD3101-1,AC3101-1)&lt;&gt;"",OFFSET('Dummy Payment (2)'!$B$21,AD3101-1,AC3101-1),"")</f>
        <v/>
      </c>
      <c r="AG3101" s="146" t="str">
        <f ca="1">IF(OFFSET('Dummy Payment (2)'!$C$21,AD3101-1,AC3101-1)&lt;&gt;"",-OFFSET('Dummy Payment (2)'!$C$21,AD3101-1,AC3101-1),"")</f>
        <v/>
      </c>
      <c r="AH3101" s="147" t="str">
        <f t="shared" ca="1" si="145"/>
        <v/>
      </c>
    </row>
    <row r="3102" spans="29:34" x14ac:dyDescent="0.3">
      <c r="AC3102" s="111">
        <f t="shared" si="143"/>
        <v>25</v>
      </c>
      <c r="AD3102" s="111">
        <f t="shared" si="144"/>
        <v>46</v>
      </c>
      <c r="AF3102" s="145" t="str">
        <f ca="1">IF(OFFSET('Dummy Payment (2)'!$B$21,AD3102-1,AC3102-1)&lt;&gt;"",OFFSET('Dummy Payment (2)'!$B$21,AD3102-1,AC3102-1),"")</f>
        <v/>
      </c>
      <c r="AG3102" s="146" t="str">
        <f ca="1">IF(OFFSET('Dummy Payment (2)'!$C$21,AD3102-1,AC3102-1)&lt;&gt;"",-OFFSET('Dummy Payment (2)'!$C$21,AD3102-1,AC3102-1),"")</f>
        <v/>
      </c>
      <c r="AH3102" s="147" t="str">
        <f t="shared" ca="1" si="145"/>
        <v/>
      </c>
    </row>
    <row r="3103" spans="29:34" x14ac:dyDescent="0.3">
      <c r="AC3103" s="111">
        <f t="shared" si="143"/>
        <v>25</v>
      </c>
      <c r="AD3103" s="111">
        <f t="shared" si="144"/>
        <v>47</v>
      </c>
      <c r="AF3103" s="145" t="str">
        <f ca="1">IF(OFFSET('Dummy Payment (2)'!$B$21,AD3103-1,AC3103-1)&lt;&gt;"",OFFSET('Dummy Payment (2)'!$B$21,AD3103-1,AC3103-1),"")</f>
        <v/>
      </c>
      <c r="AG3103" s="146" t="str">
        <f ca="1">IF(OFFSET('Dummy Payment (2)'!$C$21,AD3103-1,AC3103-1)&lt;&gt;"",-OFFSET('Dummy Payment (2)'!$C$21,AD3103-1,AC3103-1),"")</f>
        <v/>
      </c>
      <c r="AH3103" s="147" t="str">
        <f t="shared" ca="1" si="145"/>
        <v/>
      </c>
    </row>
    <row r="3104" spans="29:34" x14ac:dyDescent="0.3">
      <c r="AC3104" s="111">
        <f t="shared" si="143"/>
        <v>25</v>
      </c>
      <c r="AD3104" s="111">
        <f t="shared" si="144"/>
        <v>48</v>
      </c>
      <c r="AF3104" s="145" t="str">
        <f ca="1">IF(OFFSET('Dummy Payment (2)'!$B$21,AD3104-1,AC3104-1)&lt;&gt;"",OFFSET('Dummy Payment (2)'!$B$21,AD3104-1,AC3104-1),"")</f>
        <v/>
      </c>
      <c r="AG3104" s="146" t="str">
        <f ca="1">IF(OFFSET('Dummy Payment (2)'!$C$21,AD3104-1,AC3104-1)&lt;&gt;"",-OFFSET('Dummy Payment (2)'!$C$21,AD3104-1,AC3104-1),"")</f>
        <v/>
      </c>
      <c r="AH3104" s="147" t="str">
        <f t="shared" ca="1" si="145"/>
        <v/>
      </c>
    </row>
    <row r="3105" spans="29:34" x14ac:dyDescent="0.3">
      <c r="AC3105" s="111">
        <f t="shared" si="143"/>
        <v>25</v>
      </c>
      <c r="AD3105" s="111">
        <f t="shared" si="144"/>
        <v>49</v>
      </c>
      <c r="AF3105" s="145" t="str">
        <f ca="1">IF(OFFSET('Dummy Payment (2)'!$B$21,AD3105-1,AC3105-1)&lt;&gt;"",OFFSET('Dummy Payment (2)'!$B$21,AD3105-1,AC3105-1),"")</f>
        <v/>
      </c>
      <c r="AG3105" s="146" t="str">
        <f ca="1">IF(OFFSET('Dummy Payment (2)'!$C$21,AD3105-1,AC3105-1)&lt;&gt;"",-OFFSET('Dummy Payment (2)'!$C$21,AD3105-1,AC3105-1),"")</f>
        <v/>
      </c>
      <c r="AH3105" s="147" t="str">
        <f t="shared" ca="1" si="145"/>
        <v/>
      </c>
    </row>
    <row r="3106" spans="29:34" x14ac:dyDescent="0.3">
      <c r="AC3106" s="111">
        <f t="shared" si="143"/>
        <v>25</v>
      </c>
      <c r="AD3106" s="111">
        <f t="shared" si="144"/>
        <v>50</v>
      </c>
      <c r="AF3106" s="145" t="str">
        <f ca="1">IF(OFFSET('Dummy Payment (2)'!$B$21,AD3106-1,AC3106-1)&lt;&gt;"",OFFSET('Dummy Payment (2)'!$B$21,AD3106-1,AC3106-1),"")</f>
        <v/>
      </c>
      <c r="AG3106" s="146" t="str">
        <f ca="1">IF(OFFSET('Dummy Payment (2)'!$C$21,AD3106-1,AC3106-1)&lt;&gt;"",-OFFSET('Dummy Payment (2)'!$C$21,AD3106-1,AC3106-1),"")</f>
        <v/>
      </c>
      <c r="AH3106" s="147" t="str">
        <f t="shared" ca="1" si="145"/>
        <v/>
      </c>
    </row>
    <row r="3107" spans="29:34" x14ac:dyDescent="0.3">
      <c r="AC3107" s="111">
        <f t="shared" si="143"/>
        <v>25</v>
      </c>
      <c r="AD3107" s="111">
        <f t="shared" si="144"/>
        <v>51</v>
      </c>
      <c r="AF3107" s="145" t="str">
        <f ca="1">IF(OFFSET('Dummy Payment (2)'!$B$21,AD3107-1,AC3107-1)&lt;&gt;"",OFFSET('Dummy Payment (2)'!$B$21,AD3107-1,AC3107-1),"")</f>
        <v/>
      </c>
      <c r="AG3107" s="146" t="str">
        <f ca="1">IF(OFFSET('Dummy Payment (2)'!$C$21,AD3107-1,AC3107-1)&lt;&gt;"",-OFFSET('Dummy Payment (2)'!$C$21,AD3107-1,AC3107-1),"")</f>
        <v/>
      </c>
      <c r="AH3107" s="147" t="str">
        <f t="shared" ca="1" si="145"/>
        <v/>
      </c>
    </row>
    <row r="3108" spans="29:34" x14ac:dyDescent="0.3">
      <c r="AC3108" s="111">
        <f t="shared" si="143"/>
        <v>25</v>
      </c>
      <c r="AD3108" s="111">
        <f t="shared" si="144"/>
        <v>52</v>
      </c>
      <c r="AF3108" s="145" t="str">
        <f ca="1">IF(OFFSET('Dummy Payment (2)'!$B$21,AD3108-1,AC3108-1)&lt;&gt;"",OFFSET('Dummy Payment (2)'!$B$21,AD3108-1,AC3108-1),"")</f>
        <v/>
      </c>
      <c r="AG3108" s="146" t="str">
        <f ca="1">IF(OFFSET('Dummy Payment (2)'!$C$21,AD3108-1,AC3108-1)&lt;&gt;"",-OFFSET('Dummy Payment (2)'!$C$21,AD3108-1,AC3108-1),"")</f>
        <v/>
      </c>
      <c r="AH3108" s="147" t="str">
        <f t="shared" ca="1" si="145"/>
        <v/>
      </c>
    </row>
    <row r="3109" spans="29:34" x14ac:dyDescent="0.3">
      <c r="AC3109" s="111">
        <f t="shared" si="143"/>
        <v>25</v>
      </c>
      <c r="AD3109" s="111">
        <f t="shared" si="144"/>
        <v>53</v>
      </c>
      <c r="AF3109" s="145" t="str">
        <f ca="1">IF(OFFSET('Dummy Payment (2)'!$B$21,AD3109-1,AC3109-1)&lt;&gt;"",OFFSET('Dummy Payment (2)'!$B$21,AD3109-1,AC3109-1),"")</f>
        <v/>
      </c>
      <c r="AG3109" s="146" t="str">
        <f ca="1">IF(OFFSET('Dummy Payment (2)'!$C$21,AD3109-1,AC3109-1)&lt;&gt;"",-OFFSET('Dummy Payment (2)'!$C$21,AD3109-1,AC3109-1),"")</f>
        <v/>
      </c>
      <c r="AH3109" s="147" t="str">
        <f t="shared" ca="1" si="145"/>
        <v/>
      </c>
    </row>
    <row r="3110" spans="29:34" x14ac:dyDescent="0.3">
      <c r="AC3110" s="111">
        <f t="shared" si="143"/>
        <v>25</v>
      </c>
      <c r="AD3110" s="111">
        <f t="shared" si="144"/>
        <v>54</v>
      </c>
      <c r="AF3110" s="145" t="str">
        <f ca="1">IF(OFFSET('Dummy Payment (2)'!$B$21,AD3110-1,AC3110-1)&lt;&gt;"",OFFSET('Dummy Payment (2)'!$B$21,AD3110-1,AC3110-1),"")</f>
        <v/>
      </c>
      <c r="AG3110" s="146" t="str">
        <f ca="1">IF(OFFSET('Dummy Payment (2)'!$C$21,AD3110-1,AC3110-1)&lt;&gt;"",-OFFSET('Dummy Payment (2)'!$C$21,AD3110-1,AC3110-1),"")</f>
        <v/>
      </c>
      <c r="AH3110" s="147" t="str">
        <f t="shared" ca="1" si="145"/>
        <v/>
      </c>
    </row>
    <row r="3111" spans="29:34" x14ac:dyDescent="0.3">
      <c r="AC3111" s="111">
        <f t="shared" si="143"/>
        <v>25</v>
      </c>
      <c r="AD3111" s="111">
        <f t="shared" si="144"/>
        <v>55</v>
      </c>
      <c r="AF3111" s="145" t="str">
        <f ca="1">IF(OFFSET('Dummy Payment (2)'!$B$21,AD3111-1,AC3111-1)&lt;&gt;"",OFFSET('Dummy Payment (2)'!$B$21,AD3111-1,AC3111-1),"")</f>
        <v/>
      </c>
      <c r="AG3111" s="146" t="str">
        <f ca="1">IF(OFFSET('Dummy Payment (2)'!$C$21,AD3111-1,AC3111-1)&lt;&gt;"",-OFFSET('Dummy Payment (2)'!$C$21,AD3111-1,AC3111-1),"")</f>
        <v/>
      </c>
      <c r="AH3111" s="147" t="str">
        <f t="shared" ca="1" si="145"/>
        <v/>
      </c>
    </row>
    <row r="3112" spans="29:34" x14ac:dyDescent="0.3">
      <c r="AC3112" s="111">
        <f t="shared" si="143"/>
        <v>25</v>
      </c>
      <c r="AD3112" s="111">
        <f t="shared" si="144"/>
        <v>56</v>
      </c>
      <c r="AF3112" s="145" t="str">
        <f ca="1">IF(OFFSET('Dummy Payment (2)'!$B$21,AD3112-1,AC3112-1)&lt;&gt;"",OFFSET('Dummy Payment (2)'!$B$21,AD3112-1,AC3112-1),"")</f>
        <v/>
      </c>
      <c r="AG3112" s="146" t="str">
        <f ca="1">IF(OFFSET('Dummy Payment (2)'!$C$21,AD3112-1,AC3112-1)&lt;&gt;"",-OFFSET('Dummy Payment (2)'!$C$21,AD3112-1,AC3112-1),"")</f>
        <v/>
      </c>
      <c r="AH3112" s="147" t="str">
        <f t="shared" ca="1" si="145"/>
        <v/>
      </c>
    </row>
    <row r="3113" spans="29:34" x14ac:dyDescent="0.3">
      <c r="AC3113" s="111">
        <f t="shared" si="143"/>
        <v>25</v>
      </c>
      <c r="AD3113" s="111">
        <f t="shared" si="144"/>
        <v>57</v>
      </c>
      <c r="AF3113" s="145" t="str">
        <f ca="1">IF(OFFSET('Dummy Payment (2)'!$B$21,AD3113-1,AC3113-1)&lt;&gt;"",OFFSET('Dummy Payment (2)'!$B$21,AD3113-1,AC3113-1),"")</f>
        <v/>
      </c>
      <c r="AG3113" s="146" t="str">
        <f ca="1">IF(OFFSET('Dummy Payment (2)'!$C$21,AD3113-1,AC3113-1)&lt;&gt;"",-OFFSET('Dummy Payment (2)'!$C$21,AD3113-1,AC3113-1),"")</f>
        <v/>
      </c>
      <c r="AH3113" s="147" t="str">
        <f t="shared" ca="1" si="145"/>
        <v/>
      </c>
    </row>
    <row r="3114" spans="29:34" x14ac:dyDescent="0.3">
      <c r="AC3114" s="111">
        <f t="shared" si="143"/>
        <v>25</v>
      </c>
      <c r="AD3114" s="111">
        <f t="shared" si="144"/>
        <v>58</v>
      </c>
      <c r="AF3114" s="145" t="str">
        <f ca="1">IF(OFFSET('Dummy Payment (2)'!$B$21,AD3114-1,AC3114-1)&lt;&gt;"",OFFSET('Dummy Payment (2)'!$B$21,AD3114-1,AC3114-1),"")</f>
        <v/>
      </c>
      <c r="AG3114" s="146" t="str">
        <f ca="1">IF(OFFSET('Dummy Payment (2)'!$C$21,AD3114-1,AC3114-1)&lt;&gt;"",-OFFSET('Dummy Payment (2)'!$C$21,AD3114-1,AC3114-1),"")</f>
        <v/>
      </c>
      <c r="AH3114" s="147" t="str">
        <f t="shared" ca="1" si="145"/>
        <v/>
      </c>
    </row>
    <row r="3115" spans="29:34" x14ac:dyDescent="0.3">
      <c r="AC3115" s="111">
        <f t="shared" si="143"/>
        <v>25</v>
      </c>
      <c r="AD3115" s="111">
        <f t="shared" si="144"/>
        <v>59</v>
      </c>
      <c r="AF3115" s="145" t="str">
        <f ca="1">IF(OFFSET('Dummy Payment (2)'!$B$21,AD3115-1,AC3115-1)&lt;&gt;"",OFFSET('Dummy Payment (2)'!$B$21,AD3115-1,AC3115-1),"")</f>
        <v/>
      </c>
      <c r="AG3115" s="146" t="str">
        <f ca="1">IF(OFFSET('Dummy Payment (2)'!$C$21,AD3115-1,AC3115-1)&lt;&gt;"",-OFFSET('Dummy Payment (2)'!$C$21,AD3115-1,AC3115-1),"")</f>
        <v/>
      </c>
      <c r="AH3115" s="147" t="str">
        <f t="shared" ca="1" si="145"/>
        <v/>
      </c>
    </row>
    <row r="3116" spans="29:34" x14ac:dyDescent="0.3">
      <c r="AC3116" s="111">
        <f t="shared" si="143"/>
        <v>25</v>
      </c>
      <c r="AD3116" s="111">
        <f t="shared" si="144"/>
        <v>60</v>
      </c>
      <c r="AF3116" s="145" t="str">
        <f ca="1">IF(OFFSET('Dummy Payment (2)'!$B$21,AD3116-1,AC3116-1)&lt;&gt;"",OFFSET('Dummy Payment (2)'!$B$21,AD3116-1,AC3116-1),"")</f>
        <v/>
      </c>
      <c r="AG3116" s="146" t="str">
        <f ca="1">IF(OFFSET('Dummy Payment (2)'!$C$21,AD3116-1,AC3116-1)&lt;&gt;"",-OFFSET('Dummy Payment (2)'!$C$21,AD3116-1,AC3116-1),"")</f>
        <v/>
      </c>
      <c r="AH3116" s="147" t="str">
        <f t="shared" ca="1" si="145"/>
        <v/>
      </c>
    </row>
    <row r="3117" spans="29:34" x14ac:dyDescent="0.3">
      <c r="AC3117" s="111">
        <f t="shared" si="143"/>
        <v>25</v>
      </c>
      <c r="AD3117" s="111">
        <f t="shared" si="144"/>
        <v>61</v>
      </c>
      <c r="AF3117" s="145" t="str">
        <f ca="1">IF(OFFSET('Dummy Payment (2)'!$B$21,AD3117-1,AC3117-1)&lt;&gt;"",OFFSET('Dummy Payment (2)'!$B$21,AD3117-1,AC3117-1),"")</f>
        <v/>
      </c>
      <c r="AG3117" s="146" t="str">
        <f ca="1">IF(OFFSET('Dummy Payment (2)'!$C$21,AD3117-1,AC3117-1)&lt;&gt;"",-OFFSET('Dummy Payment (2)'!$C$21,AD3117-1,AC3117-1),"")</f>
        <v/>
      </c>
      <c r="AH3117" s="147" t="str">
        <f t="shared" ca="1" si="145"/>
        <v/>
      </c>
    </row>
    <row r="3118" spans="29:34" x14ac:dyDescent="0.3">
      <c r="AC3118" s="111">
        <f t="shared" si="143"/>
        <v>25</v>
      </c>
      <c r="AD3118" s="111">
        <f t="shared" si="144"/>
        <v>62</v>
      </c>
      <c r="AF3118" s="145" t="str">
        <f ca="1">IF(OFFSET('Dummy Payment (2)'!$B$21,AD3118-1,AC3118-1)&lt;&gt;"",OFFSET('Dummy Payment (2)'!$B$21,AD3118-1,AC3118-1),"")</f>
        <v/>
      </c>
      <c r="AG3118" s="146" t="str">
        <f ca="1">IF(OFFSET('Dummy Payment (2)'!$C$21,AD3118-1,AC3118-1)&lt;&gt;"",-OFFSET('Dummy Payment (2)'!$C$21,AD3118-1,AC3118-1),"")</f>
        <v/>
      </c>
      <c r="AH3118" s="147" t="str">
        <f t="shared" ca="1" si="145"/>
        <v/>
      </c>
    </row>
    <row r="3119" spans="29:34" x14ac:dyDescent="0.3">
      <c r="AC3119" s="111">
        <f t="shared" si="143"/>
        <v>25</v>
      </c>
      <c r="AD3119" s="111">
        <f t="shared" si="144"/>
        <v>63</v>
      </c>
      <c r="AF3119" s="145" t="str">
        <f ca="1">IF(OFFSET('Dummy Payment (2)'!$B$21,AD3119-1,AC3119-1)&lt;&gt;"",OFFSET('Dummy Payment (2)'!$B$21,AD3119-1,AC3119-1),"")</f>
        <v/>
      </c>
      <c r="AG3119" s="146" t="str">
        <f ca="1">IF(OFFSET('Dummy Payment (2)'!$C$21,AD3119-1,AC3119-1)&lt;&gt;"",-OFFSET('Dummy Payment (2)'!$C$21,AD3119-1,AC3119-1),"")</f>
        <v/>
      </c>
      <c r="AH3119" s="147" t="str">
        <f t="shared" ca="1" si="145"/>
        <v/>
      </c>
    </row>
    <row r="3120" spans="29:34" x14ac:dyDescent="0.3">
      <c r="AC3120" s="111">
        <f t="shared" si="143"/>
        <v>25</v>
      </c>
      <c r="AD3120" s="111">
        <f t="shared" si="144"/>
        <v>64</v>
      </c>
      <c r="AF3120" s="145" t="str">
        <f ca="1">IF(OFFSET('Dummy Payment (2)'!$B$21,AD3120-1,AC3120-1)&lt;&gt;"",OFFSET('Dummy Payment (2)'!$B$21,AD3120-1,AC3120-1),"")</f>
        <v/>
      </c>
      <c r="AG3120" s="146" t="str">
        <f ca="1">IF(OFFSET('Dummy Payment (2)'!$C$21,AD3120-1,AC3120-1)&lt;&gt;"",-OFFSET('Dummy Payment (2)'!$C$21,AD3120-1,AC3120-1),"")</f>
        <v/>
      </c>
      <c r="AH3120" s="147" t="str">
        <f t="shared" ca="1" si="145"/>
        <v/>
      </c>
    </row>
    <row r="3121" spans="29:34" x14ac:dyDescent="0.3">
      <c r="AC3121" s="111">
        <f t="shared" si="143"/>
        <v>25</v>
      </c>
      <c r="AD3121" s="111">
        <f t="shared" si="144"/>
        <v>65</v>
      </c>
      <c r="AF3121" s="145" t="str">
        <f ca="1">IF(OFFSET('Dummy Payment (2)'!$B$21,AD3121-1,AC3121-1)&lt;&gt;"",OFFSET('Dummy Payment (2)'!$B$21,AD3121-1,AC3121-1),"")</f>
        <v/>
      </c>
      <c r="AG3121" s="146" t="str">
        <f ca="1">IF(OFFSET('Dummy Payment (2)'!$C$21,AD3121-1,AC3121-1)&lt;&gt;"",-OFFSET('Dummy Payment (2)'!$C$21,AD3121-1,AC3121-1),"")</f>
        <v/>
      </c>
      <c r="AH3121" s="147" t="str">
        <f t="shared" ca="1" si="145"/>
        <v/>
      </c>
    </row>
    <row r="3122" spans="29:34" x14ac:dyDescent="0.3">
      <c r="AC3122" s="111">
        <f t="shared" si="143"/>
        <v>25</v>
      </c>
      <c r="AD3122" s="111">
        <f t="shared" si="144"/>
        <v>66</v>
      </c>
      <c r="AF3122" s="145" t="str">
        <f ca="1">IF(OFFSET('Dummy Payment (2)'!$B$21,AD3122-1,AC3122-1)&lt;&gt;"",OFFSET('Dummy Payment (2)'!$B$21,AD3122-1,AC3122-1),"")</f>
        <v/>
      </c>
      <c r="AG3122" s="146" t="str">
        <f ca="1">IF(OFFSET('Dummy Payment (2)'!$C$21,AD3122-1,AC3122-1)&lt;&gt;"",-OFFSET('Dummy Payment (2)'!$C$21,AD3122-1,AC3122-1),"")</f>
        <v/>
      </c>
      <c r="AH3122" s="147" t="str">
        <f t="shared" ca="1" si="145"/>
        <v/>
      </c>
    </row>
    <row r="3123" spans="29:34" x14ac:dyDescent="0.3">
      <c r="AC3123" s="111">
        <f t="shared" si="143"/>
        <v>25</v>
      </c>
      <c r="AD3123" s="111">
        <f t="shared" si="144"/>
        <v>67</v>
      </c>
      <c r="AF3123" s="145" t="str">
        <f ca="1">IF(OFFSET('Dummy Payment (2)'!$B$21,AD3123-1,AC3123-1)&lt;&gt;"",OFFSET('Dummy Payment (2)'!$B$21,AD3123-1,AC3123-1),"")</f>
        <v/>
      </c>
      <c r="AG3123" s="146" t="str">
        <f ca="1">IF(OFFSET('Dummy Payment (2)'!$C$21,AD3123-1,AC3123-1)&lt;&gt;"",-OFFSET('Dummy Payment (2)'!$C$21,AD3123-1,AC3123-1),"")</f>
        <v/>
      </c>
      <c r="AH3123" s="147" t="str">
        <f t="shared" ca="1" si="145"/>
        <v/>
      </c>
    </row>
    <row r="3124" spans="29:34" x14ac:dyDescent="0.3">
      <c r="AC3124" s="111">
        <f t="shared" si="143"/>
        <v>25</v>
      </c>
      <c r="AD3124" s="111">
        <f t="shared" si="144"/>
        <v>68</v>
      </c>
      <c r="AF3124" s="145" t="str">
        <f ca="1">IF(OFFSET('Dummy Payment (2)'!$B$21,AD3124-1,AC3124-1)&lt;&gt;"",OFFSET('Dummy Payment (2)'!$B$21,AD3124-1,AC3124-1),"")</f>
        <v/>
      </c>
      <c r="AG3124" s="146" t="str">
        <f ca="1">IF(OFFSET('Dummy Payment (2)'!$C$21,AD3124-1,AC3124-1)&lt;&gt;"",-OFFSET('Dummy Payment (2)'!$C$21,AD3124-1,AC3124-1),"")</f>
        <v/>
      </c>
      <c r="AH3124" s="147" t="str">
        <f t="shared" ca="1" si="145"/>
        <v/>
      </c>
    </row>
    <row r="3125" spans="29:34" x14ac:dyDescent="0.3">
      <c r="AC3125" s="111">
        <f t="shared" si="143"/>
        <v>25</v>
      </c>
      <c r="AD3125" s="111">
        <f t="shared" si="144"/>
        <v>69</v>
      </c>
      <c r="AF3125" s="145" t="str">
        <f ca="1">IF(OFFSET('Dummy Payment (2)'!$B$21,AD3125-1,AC3125-1)&lt;&gt;"",OFFSET('Dummy Payment (2)'!$B$21,AD3125-1,AC3125-1),"")</f>
        <v/>
      </c>
      <c r="AG3125" s="146" t="str">
        <f ca="1">IF(OFFSET('Dummy Payment (2)'!$C$21,AD3125-1,AC3125-1)&lt;&gt;"",-OFFSET('Dummy Payment (2)'!$C$21,AD3125-1,AC3125-1),"")</f>
        <v/>
      </c>
      <c r="AH3125" s="147" t="str">
        <f t="shared" ca="1" si="145"/>
        <v/>
      </c>
    </row>
    <row r="3126" spans="29:34" x14ac:dyDescent="0.3">
      <c r="AC3126" s="111">
        <f t="shared" si="143"/>
        <v>25</v>
      </c>
      <c r="AD3126" s="111">
        <f t="shared" si="144"/>
        <v>70</v>
      </c>
      <c r="AF3126" s="145" t="str">
        <f ca="1">IF(OFFSET('Dummy Payment (2)'!$B$21,AD3126-1,AC3126-1)&lt;&gt;"",OFFSET('Dummy Payment (2)'!$B$21,AD3126-1,AC3126-1),"")</f>
        <v/>
      </c>
      <c r="AG3126" s="146" t="str">
        <f ca="1">IF(OFFSET('Dummy Payment (2)'!$C$21,AD3126-1,AC3126-1)&lt;&gt;"",-OFFSET('Dummy Payment (2)'!$C$21,AD3126-1,AC3126-1),"")</f>
        <v/>
      </c>
      <c r="AH3126" s="147" t="str">
        <f t="shared" ca="1" si="145"/>
        <v/>
      </c>
    </row>
    <row r="3127" spans="29:34" x14ac:dyDescent="0.3">
      <c r="AC3127" s="111">
        <f t="shared" ref="AC3127:AC3190" si="146">AC3017+2</f>
        <v>25</v>
      </c>
      <c r="AD3127" s="111">
        <f t="shared" ref="AD3127:AD3190" si="147">AD3017</f>
        <v>71</v>
      </c>
      <c r="AF3127" s="145" t="str">
        <f ca="1">IF(OFFSET('Dummy Payment (2)'!$B$21,AD3127-1,AC3127-1)&lt;&gt;"",OFFSET('Dummy Payment (2)'!$B$21,AD3127-1,AC3127-1),"")</f>
        <v/>
      </c>
      <c r="AG3127" s="146" t="str">
        <f ca="1">IF(OFFSET('Dummy Payment (2)'!$C$21,AD3127-1,AC3127-1)&lt;&gt;"",-OFFSET('Dummy Payment (2)'!$C$21,AD3127-1,AC3127-1),"")</f>
        <v/>
      </c>
      <c r="AH3127" s="147" t="str">
        <f t="shared" ref="AH3127:AH3190" ca="1" si="148">IF(AH3017&lt;&gt;"",AH3017,"")</f>
        <v/>
      </c>
    </row>
    <row r="3128" spans="29:34" x14ac:dyDescent="0.3">
      <c r="AC3128" s="111">
        <f t="shared" si="146"/>
        <v>25</v>
      </c>
      <c r="AD3128" s="111">
        <f t="shared" si="147"/>
        <v>72</v>
      </c>
      <c r="AF3128" s="145" t="str">
        <f ca="1">IF(OFFSET('Dummy Payment (2)'!$B$21,AD3128-1,AC3128-1)&lt;&gt;"",OFFSET('Dummy Payment (2)'!$B$21,AD3128-1,AC3128-1),"")</f>
        <v/>
      </c>
      <c r="AG3128" s="146" t="str">
        <f ca="1">IF(OFFSET('Dummy Payment (2)'!$C$21,AD3128-1,AC3128-1)&lt;&gt;"",-OFFSET('Dummy Payment (2)'!$C$21,AD3128-1,AC3128-1),"")</f>
        <v/>
      </c>
      <c r="AH3128" s="147" t="str">
        <f t="shared" ca="1" si="148"/>
        <v/>
      </c>
    </row>
    <row r="3129" spans="29:34" x14ac:dyDescent="0.3">
      <c r="AC3129" s="111">
        <f t="shared" si="146"/>
        <v>25</v>
      </c>
      <c r="AD3129" s="111">
        <f t="shared" si="147"/>
        <v>73</v>
      </c>
      <c r="AF3129" s="145" t="str">
        <f ca="1">IF(OFFSET('Dummy Payment (2)'!$B$21,AD3129-1,AC3129-1)&lt;&gt;"",OFFSET('Dummy Payment (2)'!$B$21,AD3129-1,AC3129-1),"")</f>
        <v/>
      </c>
      <c r="AG3129" s="146" t="str">
        <f ca="1">IF(OFFSET('Dummy Payment (2)'!$C$21,AD3129-1,AC3129-1)&lt;&gt;"",-OFFSET('Dummy Payment (2)'!$C$21,AD3129-1,AC3129-1),"")</f>
        <v/>
      </c>
      <c r="AH3129" s="147" t="str">
        <f t="shared" ca="1" si="148"/>
        <v/>
      </c>
    </row>
    <row r="3130" spans="29:34" x14ac:dyDescent="0.3">
      <c r="AC3130" s="111">
        <f t="shared" si="146"/>
        <v>25</v>
      </c>
      <c r="AD3130" s="111">
        <f t="shared" si="147"/>
        <v>74</v>
      </c>
      <c r="AF3130" s="145" t="str">
        <f ca="1">IF(OFFSET('Dummy Payment (2)'!$B$21,AD3130-1,AC3130-1)&lt;&gt;"",OFFSET('Dummy Payment (2)'!$B$21,AD3130-1,AC3130-1),"")</f>
        <v/>
      </c>
      <c r="AG3130" s="146" t="str">
        <f ca="1">IF(OFFSET('Dummy Payment (2)'!$C$21,AD3130-1,AC3130-1)&lt;&gt;"",-OFFSET('Dummy Payment (2)'!$C$21,AD3130-1,AC3130-1),"")</f>
        <v/>
      </c>
      <c r="AH3130" s="147" t="str">
        <f t="shared" ca="1" si="148"/>
        <v/>
      </c>
    </row>
    <row r="3131" spans="29:34" x14ac:dyDescent="0.3">
      <c r="AC3131" s="111">
        <f t="shared" si="146"/>
        <v>25</v>
      </c>
      <c r="AD3131" s="111">
        <f t="shared" si="147"/>
        <v>75</v>
      </c>
      <c r="AF3131" s="145" t="str">
        <f ca="1">IF(OFFSET('Dummy Payment (2)'!$B$21,AD3131-1,AC3131-1)&lt;&gt;"",OFFSET('Dummy Payment (2)'!$B$21,AD3131-1,AC3131-1),"")</f>
        <v/>
      </c>
      <c r="AG3131" s="146" t="str">
        <f ca="1">IF(OFFSET('Dummy Payment (2)'!$C$21,AD3131-1,AC3131-1)&lt;&gt;"",-OFFSET('Dummy Payment (2)'!$C$21,AD3131-1,AC3131-1),"")</f>
        <v/>
      </c>
      <c r="AH3131" s="147" t="str">
        <f t="shared" ca="1" si="148"/>
        <v/>
      </c>
    </row>
    <row r="3132" spans="29:34" x14ac:dyDescent="0.3">
      <c r="AC3132" s="111">
        <f t="shared" si="146"/>
        <v>25</v>
      </c>
      <c r="AD3132" s="111">
        <f t="shared" si="147"/>
        <v>76</v>
      </c>
      <c r="AF3132" s="145" t="str">
        <f ca="1">IF(OFFSET('Dummy Payment (2)'!$B$21,AD3132-1,AC3132-1)&lt;&gt;"",OFFSET('Dummy Payment (2)'!$B$21,AD3132-1,AC3132-1),"")</f>
        <v/>
      </c>
      <c r="AG3132" s="146" t="str">
        <f ca="1">IF(OFFSET('Dummy Payment (2)'!$C$21,AD3132-1,AC3132-1)&lt;&gt;"",-OFFSET('Dummy Payment (2)'!$C$21,AD3132-1,AC3132-1),"")</f>
        <v/>
      </c>
      <c r="AH3132" s="147" t="str">
        <f t="shared" ca="1" si="148"/>
        <v/>
      </c>
    </row>
    <row r="3133" spans="29:34" x14ac:dyDescent="0.3">
      <c r="AC3133" s="111">
        <f t="shared" si="146"/>
        <v>25</v>
      </c>
      <c r="AD3133" s="111">
        <f t="shared" si="147"/>
        <v>77</v>
      </c>
      <c r="AF3133" s="145" t="str">
        <f ca="1">IF(OFFSET('Dummy Payment (2)'!$B$21,AD3133-1,AC3133-1)&lt;&gt;"",OFFSET('Dummy Payment (2)'!$B$21,AD3133-1,AC3133-1),"")</f>
        <v/>
      </c>
      <c r="AG3133" s="146" t="str">
        <f ca="1">IF(OFFSET('Dummy Payment (2)'!$C$21,AD3133-1,AC3133-1)&lt;&gt;"",-OFFSET('Dummy Payment (2)'!$C$21,AD3133-1,AC3133-1),"")</f>
        <v/>
      </c>
      <c r="AH3133" s="147" t="str">
        <f t="shared" ca="1" si="148"/>
        <v/>
      </c>
    </row>
    <row r="3134" spans="29:34" x14ac:dyDescent="0.3">
      <c r="AC3134" s="111">
        <f t="shared" si="146"/>
        <v>25</v>
      </c>
      <c r="AD3134" s="111">
        <f t="shared" si="147"/>
        <v>78</v>
      </c>
      <c r="AF3134" s="145" t="str">
        <f ca="1">IF(OFFSET('Dummy Payment (2)'!$B$21,AD3134-1,AC3134-1)&lt;&gt;"",OFFSET('Dummy Payment (2)'!$B$21,AD3134-1,AC3134-1),"")</f>
        <v/>
      </c>
      <c r="AG3134" s="146" t="str">
        <f ca="1">IF(OFFSET('Dummy Payment (2)'!$C$21,AD3134-1,AC3134-1)&lt;&gt;"",-OFFSET('Dummy Payment (2)'!$C$21,AD3134-1,AC3134-1),"")</f>
        <v/>
      </c>
      <c r="AH3134" s="147" t="str">
        <f t="shared" ca="1" si="148"/>
        <v/>
      </c>
    </row>
    <row r="3135" spans="29:34" x14ac:dyDescent="0.3">
      <c r="AC3135" s="111">
        <f t="shared" si="146"/>
        <v>25</v>
      </c>
      <c r="AD3135" s="111">
        <f t="shared" si="147"/>
        <v>79</v>
      </c>
      <c r="AF3135" s="145" t="str">
        <f ca="1">IF(OFFSET('Dummy Payment (2)'!$B$21,AD3135-1,AC3135-1)&lt;&gt;"",OFFSET('Dummy Payment (2)'!$B$21,AD3135-1,AC3135-1),"")</f>
        <v/>
      </c>
      <c r="AG3135" s="146" t="str">
        <f ca="1">IF(OFFSET('Dummy Payment (2)'!$C$21,AD3135-1,AC3135-1)&lt;&gt;"",-OFFSET('Dummy Payment (2)'!$C$21,AD3135-1,AC3135-1),"")</f>
        <v/>
      </c>
      <c r="AH3135" s="147" t="str">
        <f t="shared" ca="1" si="148"/>
        <v/>
      </c>
    </row>
    <row r="3136" spans="29:34" x14ac:dyDescent="0.3">
      <c r="AC3136" s="111">
        <f t="shared" si="146"/>
        <v>25</v>
      </c>
      <c r="AD3136" s="111">
        <f t="shared" si="147"/>
        <v>80</v>
      </c>
      <c r="AF3136" s="145" t="str">
        <f ca="1">IF(OFFSET('Dummy Payment (2)'!$B$21,AD3136-1,AC3136-1)&lt;&gt;"",OFFSET('Dummy Payment (2)'!$B$21,AD3136-1,AC3136-1),"")</f>
        <v/>
      </c>
      <c r="AG3136" s="146" t="str">
        <f ca="1">IF(OFFSET('Dummy Payment (2)'!$C$21,AD3136-1,AC3136-1)&lt;&gt;"",-OFFSET('Dummy Payment (2)'!$C$21,AD3136-1,AC3136-1),"")</f>
        <v/>
      </c>
      <c r="AH3136" s="147" t="str">
        <f t="shared" ca="1" si="148"/>
        <v/>
      </c>
    </row>
    <row r="3137" spans="29:34" x14ac:dyDescent="0.3">
      <c r="AC3137" s="111">
        <f t="shared" si="146"/>
        <v>25</v>
      </c>
      <c r="AD3137" s="111">
        <f t="shared" si="147"/>
        <v>81</v>
      </c>
      <c r="AF3137" s="145" t="str">
        <f ca="1">IF(OFFSET('Dummy Payment (2)'!$B$21,AD3137-1,AC3137-1)&lt;&gt;"",OFFSET('Dummy Payment (2)'!$B$21,AD3137-1,AC3137-1),"")</f>
        <v/>
      </c>
      <c r="AG3137" s="146" t="str">
        <f ca="1">IF(OFFSET('Dummy Payment (2)'!$C$21,AD3137-1,AC3137-1)&lt;&gt;"",-OFFSET('Dummy Payment (2)'!$C$21,AD3137-1,AC3137-1),"")</f>
        <v/>
      </c>
      <c r="AH3137" s="147" t="str">
        <f t="shared" ca="1" si="148"/>
        <v/>
      </c>
    </row>
    <row r="3138" spans="29:34" x14ac:dyDescent="0.3">
      <c r="AC3138" s="111">
        <f t="shared" si="146"/>
        <v>25</v>
      </c>
      <c r="AD3138" s="111">
        <f t="shared" si="147"/>
        <v>82</v>
      </c>
      <c r="AF3138" s="145" t="str">
        <f ca="1">IF(OFFSET('Dummy Payment (2)'!$B$21,AD3138-1,AC3138-1)&lt;&gt;"",OFFSET('Dummy Payment (2)'!$B$21,AD3138-1,AC3138-1),"")</f>
        <v/>
      </c>
      <c r="AG3138" s="146" t="str">
        <f ca="1">IF(OFFSET('Dummy Payment (2)'!$C$21,AD3138-1,AC3138-1)&lt;&gt;"",-OFFSET('Dummy Payment (2)'!$C$21,AD3138-1,AC3138-1),"")</f>
        <v/>
      </c>
      <c r="AH3138" s="147" t="str">
        <f t="shared" ca="1" si="148"/>
        <v/>
      </c>
    </row>
    <row r="3139" spans="29:34" x14ac:dyDescent="0.3">
      <c r="AC3139" s="111">
        <f t="shared" si="146"/>
        <v>25</v>
      </c>
      <c r="AD3139" s="111">
        <f t="shared" si="147"/>
        <v>83</v>
      </c>
      <c r="AF3139" s="145" t="str">
        <f ca="1">IF(OFFSET('Dummy Payment (2)'!$B$21,AD3139-1,AC3139-1)&lt;&gt;"",OFFSET('Dummy Payment (2)'!$B$21,AD3139-1,AC3139-1),"")</f>
        <v/>
      </c>
      <c r="AG3139" s="146" t="str">
        <f ca="1">IF(OFFSET('Dummy Payment (2)'!$C$21,AD3139-1,AC3139-1)&lt;&gt;"",-OFFSET('Dummy Payment (2)'!$C$21,AD3139-1,AC3139-1),"")</f>
        <v/>
      </c>
      <c r="AH3139" s="147" t="str">
        <f t="shared" ca="1" si="148"/>
        <v/>
      </c>
    </row>
    <row r="3140" spans="29:34" x14ac:dyDescent="0.3">
      <c r="AC3140" s="111">
        <f t="shared" si="146"/>
        <v>25</v>
      </c>
      <c r="AD3140" s="111">
        <f t="shared" si="147"/>
        <v>84</v>
      </c>
      <c r="AF3140" s="145" t="str">
        <f ca="1">IF(OFFSET('Dummy Payment (2)'!$B$21,AD3140-1,AC3140-1)&lt;&gt;"",OFFSET('Dummy Payment (2)'!$B$21,AD3140-1,AC3140-1),"")</f>
        <v/>
      </c>
      <c r="AG3140" s="146" t="str">
        <f ca="1">IF(OFFSET('Dummy Payment (2)'!$C$21,AD3140-1,AC3140-1)&lt;&gt;"",-OFFSET('Dummy Payment (2)'!$C$21,AD3140-1,AC3140-1),"")</f>
        <v/>
      </c>
      <c r="AH3140" s="147" t="str">
        <f t="shared" ca="1" si="148"/>
        <v/>
      </c>
    </row>
    <row r="3141" spans="29:34" x14ac:dyDescent="0.3">
      <c r="AC3141" s="111">
        <f t="shared" si="146"/>
        <v>25</v>
      </c>
      <c r="AD3141" s="111">
        <f t="shared" si="147"/>
        <v>85</v>
      </c>
      <c r="AF3141" s="145" t="str">
        <f ca="1">IF(OFFSET('Dummy Payment (2)'!$B$21,AD3141-1,AC3141-1)&lt;&gt;"",OFFSET('Dummy Payment (2)'!$B$21,AD3141-1,AC3141-1),"")</f>
        <v/>
      </c>
      <c r="AG3141" s="146" t="str">
        <f ca="1">IF(OFFSET('Dummy Payment (2)'!$C$21,AD3141-1,AC3141-1)&lt;&gt;"",-OFFSET('Dummy Payment (2)'!$C$21,AD3141-1,AC3141-1),"")</f>
        <v/>
      </c>
      <c r="AH3141" s="147" t="str">
        <f t="shared" ca="1" si="148"/>
        <v/>
      </c>
    </row>
    <row r="3142" spans="29:34" x14ac:dyDescent="0.3">
      <c r="AC3142" s="111">
        <f t="shared" si="146"/>
        <v>25</v>
      </c>
      <c r="AD3142" s="111">
        <f t="shared" si="147"/>
        <v>86</v>
      </c>
      <c r="AF3142" s="145" t="str">
        <f ca="1">IF(OFFSET('Dummy Payment (2)'!$B$21,AD3142-1,AC3142-1)&lt;&gt;"",OFFSET('Dummy Payment (2)'!$B$21,AD3142-1,AC3142-1),"")</f>
        <v/>
      </c>
      <c r="AG3142" s="146" t="str">
        <f ca="1">IF(OFFSET('Dummy Payment (2)'!$C$21,AD3142-1,AC3142-1)&lt;&gt;"",-OFFSET('Dummy Payment (2)'!$C$21,AD3142-1,AC3142-1),"")</f>
        <v/>
      </c>
      <c r="AH3142" s="147" t="str">
        <f t="shared" ca="1" si="148"/>
        <v/>
      </c>
    </row>
    <row r="3143" spans="29:34" x14ac:dyDescent="0.3">
      <c r="AC3143" s="111">
        <f t="shared" si="146"/>
        <v>25</v>
      </c>
      <c r="AD3143" s="111">
        <f t="shared" si="147"/>
        <v>87</v>
      </c>
      <c r="AF3143" s="145" t="str">
        <f ca="1">IF(OFFSET('Dummy Payment (2)'!$B$21,AD3143-1,AC3143-1)&lt;&gt;"",OFFSET('Dummy Payment (2)'!$B$21,AD3143-1,AC3143-1),"")</f>
        <v/>
      </c>
      <c r="AG3143" s="146" t="str">
        <f ca="1">IF(OFFSET('Dummy Payment (2)'!$C$21,AD3143-1,AC3143-1)&lt;&gt;"",-OFFSET('Dummy Payment (2)'!$C$21,AD3143-1,AC3143-1),"")</f>
        <v/>
      </c>
      <c r="AH3143" s="147" t="str">
        <f t="shared" ca="1" si="148"/>
        <v/>
      </c>
    </row>
    <row r="3144" spans="29:34" x14ac:dyDescent="0.3">
      <c r="AC3144" s="111">
        <f t="shared" si="146"/>
        <v>25</v>
      </c>
      <c r="AD3144" s="111">
        <f t="shared" si="147"/>
        <v>88</v>
      </c>
      <c r="AF3144" s="145" t="str">
        <f ca="1">IF(OFFSET('Dummy Payment (2)'!$B$21,AD3144-1,AC3144-1)&lt;&gt;"",OFFSET('Dummy Payment (2)'!$B$21,AD3144-1,AC3144-1),"")</f>
        <v/>
      </c>
      <c r="AG3144" s="146" t="str">
        <f ca="1">IF(OFFSET('Dummy Payment (2)'!$C$21,AD3144-1,AC3144-1)&lt;&gt;"",-OFFSET('Dummy Payment (2)'!$C$21,AD3144-1,AC3144-1),"")</f>
        <v/>
      </c>
      <c r="AH3144" s="147" t="str">
        <f t="shared" ca="1" si="148"/>
        <v/>
      </c>
    </row>
    <row r="3145" spans="29:34" x14ac:dyDescent="0.3">
      <c r="AC3145" s="111">
        <f t="shared" si="146"/>
        <v>25</v>
      </c>
      <c r="AD3145" s="111">
        <f t="shared" si="147"/>
        <v>89</v>
      </c>
      <c r="AF3145" s="145" t="str">
        <f ca="1">IF(OFFSET('Dummy Payment (2)'!$B$21,AD3145-1,AC3145-1)&lt;&gt;"",OFFSET('Dummy Payment (2)'!$B$21,AD3145-1,AC3145-1),"")</f>
        <v/>
      </c>
      <c r="AG3145" s="146" t="str">
        <f ca="1">IF(OFFSET('Dummy Payment (2)'!$C$21,AD3145-1,AC3145-1)&lt;&gt;"",-OFFSET('Dummy Payment (2)'!$C$21,AD3145-1,AC3145-1),"")</f>
        <v/>
      </c>
      <c r="AH3145" s="147" t="str">
        <f t="shared" ca="1" si="148"/>
        <v/>
      </c>
    </row>
    <row r="3146" spans="29:34" x14ac:dyDescent="0.3">
      <c r="AC3146" s="111">
        <f t="shared" si="146"/>
        <v>25</v>
      </c>
      <c r="AD3146" s="111">
        <f t="shared" si="147"/>
        <v>90</v>
      </c>
      <c r="AF3146" s="145" t="str">
        <f ca="1">IF(OFFSET('Dummy Payment (2)'!$B$21,AD3146-1,AC3146-1)&lt;&gt;"",OFFSET('Dummy Payment (2)'!$B$21,AD3146-1,AC3146-1),"")</f>
        <v/>
      </c>
      <c r="AG3146" s="146" t="str">
        <f ca="1">IF(OFFSET('Dummy Payment (2)'!$C$21,AD3146-1,AC3146-1)&lt;&gt;"",-OFFSET('Dummy Payment (2)'!$C$21,AD3146-1,AC3146-1),"")</f>
        <v/>
      </c>
      <c r="AH3146" s="147" t="str">
        <f t="shared" ca="1" si="148"/>
        <v/>
      </c>
    </row>
    <row r="3147" spans="29:34" x14ac:dyDescent="0.3">
      <c r="AC3147" s="111">
        <f t="shared" si="146"/>
        <v>25</v>
      </c>
      <c r="AD3147" s="111">
        <f t="shared" si="147"/>
        <v>81</v>
      </c>
      <c r="AF3147" s="145" t="str">
        <f ca="1">IF(OFFSET('Dummy Payment (2)'!$B$21,AD3147-1,AC3147-1)&lt;&gt;"",OFFSET('Dummy Payment (2)'!$B$21,AD3147-1,AC3147-1),"")</f>
        <v/>
      </c>
      <c r="AG3147" s="146" t="str">
        <f ca="1">IF(OFFSET('Dummy Payment (2)'!$C$21,AD3147-1,AC3147-1)&lt;&gt;"",-OFFSET('Dummy Payment (2)'!$C$21,AD3147-1,AC3147-1),"")</f>
        <v/>
      </c>
      <c r="AH3147" s="147" t="str">
        <f t="shared" ca="1" si="148"/>
        <v/>
      </c>
    </row>
    <row r="3148" spans="29:34" x14ac:dyDescent="0.3">
      <c r="AC3148" s="111">
        <f t="shared" si="146"/>
        <v>25</v>
      </c>
      <c r="AD3148" s="111">
        <f t="shared" si="147"/>
        <v>82</v>
      </c>
      <c r="AF3148" s="145" t="str">
        <f ca="1">IF(OFFSET('Dummy Payment (2)'!$B$21,AD3148-1,AC3148-1)&lt;&gt;"",OFFSET('Dummy Payment (2)'!$B$21,AD3148-1,AC3148-1),"")</f>
        <v/>
      </c>
      <c r="AG3148" s="146" t="str">
        <f ca="1">IF(OFFSET('Dummy Payment (2)'!$C$21,AD3148-1,AC3148-1)&lt;&gt;"",-OFFSET('Dummy Payment (2)'!$C$21,AD3148-1,AC3148-1),"")</f>
        <v/>
      </c>
      <c r="AH3148" s="147" t="str">
        <f t="shared" ca="1" si="148"/>
        <v/>
      </c>
    </row>
    <row r="3149" spans="29:34" x14ac:dyDescent="0.3">
      <c r="AC3149" s="111">
        <f t="shared" si="146"/>
        <v>25</v>
      </c>
      <c r="AD3149" s="111">
        <f t="shared" si="147"/>
        <v>83</v>
      </c>
      <c r="AF3149" s="145" t="str">
        <f ca="1">IF(OFFSET('Dummy Payment (2)'!$B$21,AD3149-1,AC3149-1)&lt;&gt;"",OFFSET('Dummy Payment (2)'!$B$21,AD3149-1,AC3149-1),"")</f>
        <v/>
      </c>
      <c r="AG3149" s="146" t="str">
        <f ca="1">IF(OFFSET('Dummy Payment (2)'!$C$21,AD3149-1,AC3149-1)&lt;&gt;"",-OFFSET('Dummy Payment (2)'!$C$21,AD3149-1,AC3149-1),"")</f>
        <v/>
      </c>
      <c r="AH3149" s="147" t="str">
        <f t="shared" ca="1" si="148"/>
        <v/>
      </c>
    </row>
    <row r="3150" spans="29:34" x14ac:dyDescent="0.3">
      <c r="AC3150" s="111">
        <f t="shared" si="146"/>
        <v>25</v>
      </c>
      <c r="AD3150" s="111">
        <f t="shared" si="147"/>
        <v>84</v>
      </c>
      <c r="AF3150" s="145" t="str">
        <f ca="1">IF(OFFSET('Dummy Payment (2)'!$B$21,AD3150-1,AC3150-1)&lt;&gt;"",OFFSET('Dummy Payment (2)'!$B$21,AD3150-1,AC3150-1),"")</f>
        <v/>
      </c>
      <c r="AG3150" s="146" t="str">
        <f ca="1">IF(OFFSET('Dummy Payment (2)'!$C$21,AD3150-1,AC3150-1)&lt;&gt;"",-OFFSET('Dummy Payment (2)'!$C$21,AD3150-1,AC3150-1),"")</f>
        <v/>
      </c>
      <c r="AH3150" s="147" t="str">
        <f t="shared" ca="1" si="148"/>
        <v/>
      </c>
    </row>
    <row r="3151" spans="29:34" x14ac:dyDescent="0.3">
      <c r="AC3151" s="111">
        <f t="shared" si="146"/>
        <v>25</v>
      </c>
      <c r="AD3151" s="111">
        <f t="shared" si="147"/>
        <v>85</v>
      </c>
      <c r="AF3151" s="145" t="str">
        <f ca="1">IF(OFFSET('Dummy Payment (2)'!$B$21,AD3151-1,AC3151-1)&lt;&gt;"",OFFSET('Dummy Payment (2)'!$B$21,AD3151-1,AC3151-1),"")</f>
        <v/>
      </c>
      <c r="AG3151" s="146" t="str">
        <f ca="1">IF(OFFSET('Dummy Payment (2)'!$C$21,AD3151-1,AC3151-1)&lt;&gt;"",-OFFSET('Dummy Payment (2)'!$C$21,AD3151-1,AC3151-1),"")</f>
        <v/>
      </c>
      <c r="AH3151" s="147" t="str">
        <f t="shared" ca="1" si="148"/>
        <v/>
      </c>
    </row>
    <row r="3152" spans="29:34" x14ac:dyDescent="0.3">
      <c r="AC3152" s="111">
        <f t="shared" si="146"/>
        <v>25</v>
      </c>
      <c r="AD3152" s="111">
        <f t="shared" si="147"/>
        <v>86</v>
      </c>
      <c r="AF3152" s="145" t="str">
        <f ca="1">IF(OFFSET('Dummy Payment (2)'!$B$21,AD3152-1,AC3152-1)&lt;&gt;"",OFFSET('Dummy Payment (2)'!$B$21,AD3152-1,AC3152-1),"")</f>
        <v/>
      </c>
      <c r="AG3152" s="146" t="str">
        <f ca="1">IF(OFFSET('Dummy Payment (2)'!$C$21,AD3152-1,AC3152-1)&lt;&gt;"",-OFFSET('Dummy Payment (2)'!$C$21,AD3152-1,AC3152-1),"")</f>
        <v/>
      </c>
      <c r="AH3152" s="147" t="str">
        <f t="shared" ca="1" si="148"/>
        <v/>
      </c>
    </row>
    <row r="3153" spans="29:34" x14ac:dyDescent="0.3">
      <c r="AC3153" s="111">
        <f t="shared" si="146"/>
        <v>25</v>
      </c>
      <c r="AD3153" s="111">
        <f t="shared" si="147"/>
        <v>87</v>
      </c>
      <c r="AF3153" s="145" t="str">
        <f ca="1">IF(OFFSET('Dummy Payment (2)'!$B$21,AD3153-1,AC3153-1)&lt;&gt;"",OFFSET('Dummy Payment (2)'!$B$21,AD3153-1,AC3153-1),"")</f>
        <v/>
      </c>
      <c r="AG3153" s="146" t="str">
        <f ca="1">IF(OFFSET('Dummy Payment (2)'!$C$21,AD3153-1,AC3153-1)&lt;&gt;"",-OFFSET('Dummy Payment (2)'!$C$21,AD3153-1,AC3153-1),"")</f>
        <v/>
      </c>
      <c r="AH3153" s="147" t="str">
        <f t="shared" ca="1" si="148"/>
        <v/>
      </c>
    </row>
    <row r="3154" spans="29:34" x14ac:dyDescent="0.3">
      <c r="AC3154" s="111">
        <f t="shared" si="146"/>
        <v>25</v>
      </c>
      <c r="AD3154" s="111">
        <f t="shared" si="147"/>
        <v>88</v>
      </c>
      <c r="AF3154" s="145" t="str">
        <f ca="1">IF(OFFSET('Dummy Payment (2)'!$B$21,AD3154-1,AC3154-1)&lt;&gt;"",OFFSET('Dummy Payment (2)'!$B$21,AD3154-1,AC3154-1),"")</f>
        <v/>
      </c>
      <c r="AG3154" s="146" t="str">
        <f ca="1">IF(OFFSET('Dummy Payment (2)'!$C$21,AD3154-1,AC3154-1)&lt;&gt;"",-OFFSET('Dummy Payment (2)'!$C$21,AD3154-1,AC3154-1),"")</f>
        <v/>
      </c>
      <c r="AH3154" s="147" t="str">
        <f t="shared" ca="1" si="148"/>
        <v/>
      </c>
    </row>
    <row r="3155" spans="29:34" x14ac:dyDescent="0.3">
      <c r="AC3155" s="111">
        <f t="shared" si="146"/>
        <v>25</v>
      </c>
      <c r="AD3155" s="111">
        <f t="shared" si="147"/>
        <v>89</v>
      </c>
      <c r="AF3155" s="145" t="str">
        <f ca="1">IF(OFFSET('Dummy Payment (2)'!$B$21,AD3155-1,AC3155-1)&lt;&gt;"",OFFSET('Dummy Payment (2)'!$B$21,AD3155-1,AC3155-1),"")</f>
        <v/>
      </c>
      <c r="AG3155" s="146" t="str">
        <f ca="1">IF(OFFSET('Dummy Payment (2)'!$C$21,AD3155-1,AC3155-1)&lt;&gt;"",-OFFSET('Dummy Payment (2)'!$C$21,AD3155-1,AC3155-1),"")</f>
        <v/>
      </c>
      <c r="AH3155" s="147" t="str">
        <f t="shared" ca="1" si="148"/>
        <v/>
      </c>
    </row>
    <row r="3156" spans="29:34" x14ac:dyDescent="0.3">
      <c r="AC3156" s="111">
        <f t="shared" si="146"/>
        <v>25</v>
      </c>
      <c r="AD3156" s="111">
        <f t="shared" si="147"/>
        <v>90</v>
      </c>
      <c r="AF3156" s="145" t="str">
        <f ca="1">IF(OFFSET('Dummy Payment (2)'!$B$21,AD3156-1,AC3156-1)&lt;&gt;"",OFFSET('Dummy Payment (2)'!$B$21,AD3156-1,AC3156-1),"")</f>
        <v/>
      </c>
      <c r="AG3156" s="146" t="str">
        <f ca="1">IF(OFFSET('Dummy Payment (2)'!$C$21,AD3156-1,AC3156-1)&lt;&gt;"",-OFFSET('Dummy Payment (2)'!$C$21,AD3156-1,AC3156-1),"")</f>
        <v/>
      </c>
      <c r="AH3156" s="147" t="str">
        <f t="shared" ca="1" si="148"/>
        <v/>
      </c>
    </row>
    <row r="3157" spans="29:34" x14ac:dyDescent="0.3">
      <c r="AC3157" s="111">
        <f t="shared" si="146"/>
        <v>25</v>
      </c>
      <c r="AD3157" s="111">
        <f t="shared" si="147"/>
        <v>81</v>
      </c>
      <c r="AF3157" s="145" t="str">
        <f ca="1">IF(OFFSET('Dummy Payment (2)'!$B$21,AD3157-1,AC3157-1)&lt;&gt;"",OFFSET('Dummy Payment (2)'!$B$21,AD3157-1,AC3157-1),"")</f>
        <v/>
      </c>
      <c r="AG3157" s="146" t="str">
        <f ca="1">IF(OFFSET('Dummy Payment (2)'!$C$21,AD3157-1,AC3157-1)&lt;&gt;"",-OFFSET('Dummy Payment (2)'!$C$21,AD3157-1,AC3157-1),"")</f>
        <v/>
      </c>
      <c r="AH3157" s="147" t="str">
        <f t="shared" ca="1" si="148"/>
        <v/>
      </c>
    </row>
    <row r="3158" spans="29:34" x14ac:dyDescent="0.3">
      <c r="AC3158" s="111">
        <f t="shared" si="146"/>
        <v>25</v>
      </c>
      <c r="AD3158" s="111">
        <f t="shared" si="147"/>
        <v>82</v>
      </c>
      <c r="AF3158" s="145" t="str">
        <f ca="1">IF(OFFSET('Dummy Payment (2)'!$B$21,AD3158-1,AC3158-1)&lt;&gt;"",OFFSET('Dummy Payment (2)'!$B$21,AD3158-1,AC3158-1),"")</f>
        <v/>
      </c>
      <c r="AG3158" s="146" t="str">
        <f ca="1">IF(OFFSET('Dummy Payment (2)'!$C$21,AD3158-1,AC3158-1)&lt;&gt;"",-OFFSET('Dummy Payment (2)'!$C$21,AD3158-1,AC3158-1),"")</f>
        <v/>
      </c>
      <c r="AH3158" s="147" t="str">
        <f t="shared" ca="1" si="148"/>
        <v/>
      </c>
    </row>
    <row r="3159" spans="29:34" x14ac:dyDescent="0.3">
      <c r="AC3159" s="111">
        <f t="shared" si="146"/>
        <v>25</v>
      </c>
      <c r="AD3159" s="111">
        <f t="shared" si="147"/>
        <v>83</v>
      </c>
      <c r="AF3159" s="145" t="str">
        <f ca="1">IF(OFFSET('Dummy Payment (2)'!$B$21,AD3159-1,AC3159-1)&lt;&gt;"",OFFSET('Dummy Payment (2)'!$B$21,AD3159-1,AC3159-1),"")</f>
        <v/>
      </c>
      <c r="AG3159" s="146" t="str">
        <f ca="1">IF(OFFSET('Dummy Payment (2)'!$C$21,AD3159-1,AC3159-1)&lt;&gt;"",-OFFSET('Dummy Payment (2)'!$C$21,AD3159-1,AC3159-1),"")</f>
        <v/>
      </c>
      <c r="AH3159" s="147" t="str">
        <f t="shared" ca="1" si="148"/>
        <v/>
      </c>
    </row>
    <row r="3160" spans="29:34" x14ac:dyDescent="0.3">
      <c r="AC3160" s="111">
        <f t="shared" si="146"/>
        <v>25</v>
      </c>
      <c r="AD3160" s="111">
        <f t="shared" si="147"/>
        <v>84</v>
      </c>
      <c r="AF3160" s="145" t="str">
        <f ca="1">IF(OFFSET('Dummy Payment (2)'!$B$21,AD3160-1,AC3160-1)&lt;&gt;"",OFFSET('Dummy Payment (2)'!$B$21,AD3160-1,AC3160-1),"")</f>
        <v/>
      </c>
      <c r="AG3160" s="146" t="str">
        <f ca="1">IF(OFFSET('Dummy Payment (2)'!$C$21,AD3160-1,AC3160-1)&lt;&gt;"",-OFFSET('Dummy Payment (2)'!$C$21,AD3160-1,AC3160-1),"")</f>
        <v/>
      </c>
      <c r="AH3160" s="147" t="str">
        <f t="shared" ca="1" si="148"/>
        <v/>
      </c>
    </row>
    <row r="3161" spans="29:34" x14ac:dyDescent="0.3">
      <c r="AC3161" s="111">
        <f t="shared" si="146"/>
        <v>25</v>
      </c>
      <c r="AD3161" s="111">
        <f t="shared" si="147"/>
        <v>85</v>
      </c>
      <c r="AF3161" s="145" t="str">
        <f ca="1">IF(OFFSET('Dummy Payment (2)'!$B$21,AD3161-1,AC3161-1)&lt;&gt;"",OFFSET('Dummy Payment (2)'!$B$21,AD3161-1,AC3161-1),"")</f>
        <v/>
      </c>
      <c r="AG3161" s="146" t="str">
        <f ca="1">IF(OFFSET('Dummy Payment (2)'!$C$21,AD3161-1,AC3161-1)&lt;&gt;"",-OFFSET('Dummy Payment (2)'!$C$21,AD3161-1,AC3161-1),"")</f>
        <v/>
      </c>
      <c r="AH3161" s="147" t="str">
        <f t="shared" ca="1" si="148"/>
        <v/>
      </c>
    </row>
    <row r="3162" spans="29:34" x14ac:dyDescent="0.3">
      <c r="AC3162" s="111">
        <f t="shared" si="146"/>
        <v>25</v>
      </c>
      <c r="AD3162" s="111">
        <f t="shared" si="147"/>
        <v>86</v>
      </c>
      <c r="AF3162" s="145" t="str">
        <f ca="1">IF(OFFSET('Dummy Payment (2)'!$B$21,AD3162-1,AC3162-1)&lt;&gt;"",OFFSET('Dummy Payment (2)'!$B$21,AD3162-1,AC3162-1),"")</f>
        <v/>
      </c>
      <c r="AG3162" s="146" t="str">
        <f ca="1">IF(OFFSET('Dummy Payment (2)'!$C$21,AD3162-1,AC3162-1)&lt;&gt;"",-OFFSET('Dummy Payment (2)'!$C$21,AD3162-1,AC3162-1),"")</f>
        <v/>
      </c>
      <c r="AH3162" s="147" t="str">
        <f t="shared" ca="1" si="148"/>
        <v/>
      </c>
    </row>
    <row r="3163" spans="29:34" x14ac:dyDescent="0.3">
      <c r="AC3163" s="111">
        <f t="shared" si="146"/>
        <v>25</v>
      </c>
      <c r="AD3163" s="111">
        <f t="shared" si="147"/>
        <v>87</v>
      </c>
      <c r="AF3163" s="145" t="str">
        <f ca="1">IF(OFFSET('Dummy Payment (2)'!$B$21,AD3163-1,AC3163-1)&lt;&gt;"",OFFSET('Dummy Payment (2)'!$B$21,AD3163-1,AC3163-1),"")</f>
        <v/>
      </c>
      <c r="AG3163" s="146" t="str">
        <f ca="1">IF(OFFSET('Dummy Payment (2)'!$C$21,AD3163-1,AC3163-1)&lt;&gt;"",-OFFSET('Dummy Payment (2)'!$C$21,AD3163-1,AC3163-1),"")</f>
        <v/>
      </c>
      <c r="AH3163" s="147" t="str">
        <f t="shared" ca="1" si="148"/>
        <v/>
      </c>
    </row>
    <row r="3164" spans="29:34" x14ac:dyDescent="0.3">
      <c r="AC3164" s="111">
        <f t="shared" si="146"/>
        <v>25</v>
      </c>
      <c r="AD3164" s="111">
        <f t="shared" si="147"/>
        <v>88</v>
      </c>
      <c r="AF3164" s="145" t="str">
        <f ca="1">IF(OFFSET('Dummy Payment (2)'!$B$21,AD3164-1,AC3164-1)&lt;&gt;"",OFFSET('Dummy Payment (2)'!$B$21,AD3164-1,AC3164-1),"")</f>
        <v/>
      </c>
      <c r="AG3164" s="146" t="str">
        <f ca="1">IF(OFFSET('Dummy Payment (2)'!$C$21,AD3164-1,AC3164-1)&lt;&gt;"",-OFFSET('Dummy Payment (2)'!$C$21,AD3164-1,AC3164-1),"")</f>
        <v/>
      </c>
      <c r="AH3164" s="147" t="str">
        <f t="shared" ca="1" si="148"/>
        <v/>
      </c>
    </row>
    <row r="3165" spans="29:34" x14ac:dyDescent="0.3">
      <c r="AC3165" s="111">
        <f t="shared" si="146"/>
        <v>25</v>
      </c>
      <c r="AD3165" s="111">
        <f t="shared" si="147"/>
        <v>89</v>
      </c>
      <c r="AF3165" s="145" t="str">
        <f ca="1">IF(OFFSET('Dummy Payment (2)'!$B$21,AD3165-1,AC3165-1)&lt;&gt;"",OFFSET('Dummy Payment (2)'!$B$21,AD3165-1,AC3165-1),"")</f>
        <v/>
      </c>
      <c r="AG3165" s="146" t="str">
        <f ca="1">IF(OFFSET('Dummy Payment (2)'!$C$21,AD3165-1,AC3165-1)&lt;&gt;"",-OFFSET('Dummy Payment (2)'!$C$21,AD3165-1,AC3165-1),"")</f>
        <v/>
      </c>
      <c r="AH3165" s="147" t="str">
        <f t="shared" ca="1" si="148"/>
        <v/>
      </c>
    </row>
    <row r="3166" spans="29:34" x14ac:dyDescent="0.3">
      <c r="AC3166" s="111">
        <f t="shared" si="146"/>
        <v>25</v>
      </c>
      <c r="AD3166" s="111">
        <f t="shared" si="147"/>
        <v>90</v>
      </c>
      <c r="AF3166" s="145" t="str">
        <f ca="1">IF(OFFSET('Dummy Payment (2)'!$B$21,AD3166-1,AC3166-1)&lt;&gt;"",OFFSET('Dummy Payment (2)'!$B$21,AD3166-1,AC3166-1),"")</f>
        <v/>
      </c>
      <c r="AG3166" s="146" t="str">
        <f ca="1">IF(OFFSET('Dummy Payment (2)'!$C$21,AD3166-1,AC3166-1)&lt;&gt;"",-OFFSET('Dummy Payment (2)'!$C$21,AD3166-1,AC3166-1),"")</f>
        <v/>
      </c>
      <c r="AH3166" s="147" t="str">
        <f t="shared" ca="1" si="148"/>
        <v/>
      </c>
    </row>
    <row r="3167" spans="29:34" x14ac:dyDescent="0.3">
      <c r="AC3167" s="111">
        <f t="shared" si="146"/>
        <v>27</v>
      </c>
      <c r="AD3167" s="111">
        <f t="shared" si="147"/>
        <v>1</v>
      </c>
      <c r="AF3167" s="145">
        <f ca="1">IF(OFFSET('Dummy Payment (2)'!$B$21,AD3167-1,AC3167-1)&lt;&gt;"",OFFSET('Dummy Payment (2)'!$B$21,AD3167-1,AC3167-1),"")</f>
        <v>43191</v>
      </c>
      <c r="AG3167" s="146">
        <f ca="1">IF(OFFSET('Dummy Payment (2)'!$C$21,AD3167-1,AC3167-1)&lt;&gt;"",-OFFSET('Dummy Payment (2)'!$C$21,AD3167-1,AC3167-1),"")</f>
        <v>-200</v>
      </c>
      <c r="AH3167" s="147" t="str">
        <f t="shared" ca="1" si="148"/>
        <v>Credit Card - Visa</v>
      </c>
    </row>
    <row r="3168" spans="29:34" x14ac:dyDescent="0.3">
      <c r="AC3168" s="111">
        <f t="shared" si="146"/>
        <v>27</v>
      </c>
      <c r="AD3168" s="111">
        <f t="shared" si="147"/>
        <v>2</v>
      </c>
      <c r="AF3168" s="145">
        <f ca="1">IF(OFFSET('Dummy Payment (2)'!$B$21,AD3168-1,AC3168-1)&lt;&gt;"",OFFSET('Dummy Payment (2)'!$B$21,AD3168-1,AC3168-1),"")</f>
        <v>43194</v>
      </c>
      <c r="AG3168" s="146">
        <f ca="1">IF(OFFSET('Dummy Payment (2)'!$C$21,AD3168-1,AC3168-1)&lt;&gt;"",-OFFSET('Dummy Payment (2)'!$C$21,AD3168-1,AC3168-1),"")</f>
        <v>-50</v>
      </c>
      <c r="AH3168" s="147" t="str">
        <f t="shared" ca="1" si="148"/>
        <v>Credit Card - Mastercard</v>
      </c>
    </row>
    <row r="3169" spans="29:34" x14ac:dyDescent="0.3">
      <c r="AC3169" s="111">
        <f t="shared" si="146"/>
        <v>27</v>
      </c>
      <c r="AD3169" s="111">
        <f t="shared" si="147"/>
        <v>3</v>
      </c>
      <c r="AF3169" s="145">
        <f ca="1">IF(OFFSET('Dummy Payment (2)'!$B$21,AD3169-1,AC3169-1)&lt;&gt;"",OFFSET('Dummy Payment (2)'!$B$21,AD3169-1,AC3169-1),"")</f>
        <v>43194</v>
      </c>
      <c r="AG3169" s="146">
        <f ca="1">IF(OFFSET('Dummy Payment (2)'!$C$21,AD3169-1,AC3169-1)&lt;&gt;"",-OFFSET('Dummy Payment (2)'!$C$21,AD3169-1,AC3169-1),"")</f>
        <v>-100</v>
      </c>
      <c r="AH3169" s="147" t="str">
        <f t="shared" ca="1" si="148"/>
        <v>Credit Card - Amex</v>
      </c>
    </row>
    <row r="3170" spans="29:34" x14ac:dyDescent="0.3">
      <c r="AC3170" s="111">
        <f t="shared" si="146"/>
        <v>27</v>
      </c>
      <c r="AD3170" s="111">
        <f t="shared" si="147"/>
        <v>4</v>
      </c>
      <c r="AF3170" s="145">
        <f ca="1">IF(OFFSET('Dummy Payment (2)'!$B$21,AD3170-1,AC3170-1)&lt;&gt;"",OFFSET('Dummy Payment (2)'!$B$21,AD3170-1,AC3170-1),"")</f>
        <v>43194</v>
      </c>
      <c r="AG3170" s="146">
        <f ca="1">IF(OFFSET('Dummy Payment (2)'!$C$21,AD3170-1,AC3170-1)&lt;&gt;"",-OFFSET('Dummy Payment (2)'!$C$21,AD3170-1,AC3170-1),"")</f>
        <v>-100</v>
      </c>
      <c r="AH3170" s="147" t="str">
        <f t="shared" ca="1" si="148"/>
        <v>Electricity</v>
      </c>
    </row>
    <row r="3171" spans="29:34" x14ac:dyDescent="0.3">
      <c r="AC3171" s="111">
        <f t="shared" si="146"/>
        <v>27</v>
      </c>
      <c r="AD3171" s="111">
        <f t="shared" si="147"/>
        <v>5</v>
      </c>
      <c r="AF3171" s="145">
        <f ca="1">IF(OFFSET('Dummy Payment (2)'!$B$21,AD3171-1,AC3171-1)&lt;&gt;"",OFFSET('Dummy Payment (2)'!$B$21,AD3171-1,AC3171-1),"")</f>
        <v>43194</v>
      </c>
      <c r="AG3171" s="146">
        <f ca="1">IF(OFFSET('Dummy Payment (2)'!$C$21,AD3171-1,AC3171-1)&lt;&gt;"",-OFFSET('Dummy Payment (2)'!$C$21,AD3171-1,AC3171-1),"")</f>
        <v>-50</v>
      </c>
      <c r="AH3171" s="147" t="str">
        <f t="shared" ca="1" si="148"/>
        <v>Gas</v>
      </c>
    </row>
    <row r="3172" spans="29:34" x14ac:dyDescent="0.3">
      <c r="AC3172" s="111">
        <f t="shared" si="146"/>
        <v>27</v>
      </c>
      <c r="AD3172" s="111">
        <f t="shared" si="147"/>
        <v>6</v>
      </c>
      <c r="AF3172" s="145">
        <f ca="1">IF(OFFSET('Dummy Payment (2)'!$B$21,AD3172-1,AC3172-1)&lt;&gt;"",OFFSET('Dummy Payment (2)'!$B$21,AD3172-1,AC3172-1),"")</f>
        <v>43194</v>
      </c>
      <c r="AG3172" s="146">
        <f ca="1">IF(OFFSET('Dummy Payment (2)'!$C$21,AD3172-1,AC3172-1)&lt;&gt;"",-OFFSET('Dummy Payment (2)'!$C$21,AD3172-1,AC3172-1),"")</f>
        <v>-50</v>
      </c>
      <c r="AH3172" s="147" t="str">
        <f t="shared" ca="1" si="148"/>
        <v>Water</v>
      </c>
    </row>
    <row r="3173" spans="29:34" x14ac:dyDescent="0.3">
      <c r="AC3173" s="111">
        <f t="shared" si="146"/>
        <v>27</v>
      </c>
      <c r="AD3173" s="111">
        <f t="shared" si="147"/>
        <v>7</v>
      </c>
      <c r="AF3173" s="145">
        <f ca="1">IF(OFFSET('Dummy Payment (2)'!$B$21,AD3173-1,AC3173-1)&lt;&gt;"",OFFSET('Dummy Payment (2)'!$B$21,AD3173-1,AC3173-1),"")</f>
        <v>43194</v>
      </c>
      <c r="AG3173" s="146">
        <f ca="1">IF(OFFSET('Dummy Payment (2)'!$C$21,AD3173-1,AC3173-1)&lt;&gt;"",-OFFSET('Dummy Payment (2)'!$C$21,AD3173-1,AC3173-1),"")</f>
        <v>-75</v>
      </c>
      <c r="AH3173" s="147" t="str">
        <f t="shared" ca="1" si="148"/>
        <v>Cable TV</v>
      </c>
    </row>
    <row r="3174" spans="29:34" x14ac:dyDescent="0.3">
      <c r="AC3174" s="111">
        <f t="shared" si="146"/>
        <v>27</v>
      </c>
      <c r="AD3174" s="111">
        <f t="shared" si="147"/>
        <v>8</v>
      </c>
      <c r="AF3174" s="145" t="str">
        <f ca="1">IF(OFFSET('Dummy Payment (2)'!$B$21,AD3174-1,AC3174-1)&lt;&gt;"",OFFSET('Dummy Payment (2)'!$B$21,AD3174-1,AC3174-1),"")</f>
        <v/>
      </c>
      <c r="AG3174" s="146">
        <f ca="1">IF(OFFSET('Dummy Payment (2)'!$C$21,AD3174-1,AC3174-1)&lt;&gt;"",-OFFSET('Dummy Payment (2)'!$C$21,AD3174-1,AC3174-1),"")</f>
        <v>-110</v>
      </c>
      <c r="AH3174" s="147" t="str">
        <f t="shared" ca="1" si="148"/>
        <v/>
      </c>
    </row>
    <row r="3175" spans="29:34" x14ac:dyDescent="0.3">
      <c r="AC3175" s="111">
        <f t="shared" si="146"/>
        <v>27</v>
      </c>
      <c r="AD3175" s="111">
        <f t="shared" si="147"/>
        <v>9</v>
      </c>
      <c r="AF3175" s="145">
        <f ca="1">IF(OFFSET('Dummy Payment (2)'!$B$21,AD3175-1,AC3175-1)&lt;&gt;"",OFFSET('Dummy Payment (2)'!$B$21,AD3175-1,AC3175-1),"")</f>
        <v>43194</v>
      </c>
      <c r="AG3175" s="146">
        <f ca="1">IF(OFFSET('Dummy Payment (2)'!$C$21,AD3175-1,AC3175-1)&lt;&gt;"",-OFFSET('Dummy Payment (2)'!$C$21,AD3175-1,AC3175-1),"")</f>
        <v>-500</v>
      </c>
      <c r="AH3175" s="147" t="str">
        <f t="shared" ca="1" si="148"/>
        <v>House Rental</v>
      </c>
    </row>
    <row r="3176" spans="29:34" x14ac:dyDescent="0.3">
      <c r="AC3176" s="111">
        <f t="shared" si="146"/>
        <v>27</v>
      </c>
      <c r="AD3176" s="111">
        <f t="shared" si="147"/>
        <v>10</v>
      </c>
      <c r="AF3176" s="145">
        <f ca="1">IF(OFFSET('Dummy Payment (2)'!$B$21,AD3176-1,AC3176-1)&lt;&gt;"",OFFSET('Dummy Payment (2)'!$B$21,AD3176-1,AC3176-1),"")</f>
        <v>43194</v>
      </c>
      <c r="AG3176" s="146">
        <f ca="1">IF(OFFSET('Dummy Payment (2)'!$C$21,AD3176-1,AC3176-1)&lt;&gt;"",-OFFSET('Dummy Payment (2)'!$C$21,AD3176-1,AC3176-1),"")</f>
        <v>-1000</v>
      </c>
      <c r="AH3176" s="147" t="str">
        <f t="shared" ca="1" si="148"/>
        <v>Vacation</v>
      </c>
    </row>
    <row r="3177" spans="29:34" x14ac:dyDescent="0.3">
      <c r="AC3177" s="111">
        <f t="shared" si="146"/>
        <v>27</v>
      </c>
      <c r="AD3177" s="111">
        <f t="shared" si="147"/>
        <v>11</v>
      </c>
      <c r="AF3177" s="145">
        <f ca="1">IF(OFFSET('Dummy Payment (2)'!$B$21,AD3177-1,AC3177-1)&lt;&gt;"",OFFSET('Dummy Payment (2)'!$B$21,AD3177-1,AC3177-1),"")</f>
        <v>43194</v>
      </c>
      <c r="AG3177" s="146">
        <f ca="1">IF(OFFSET('Dummy Payment (2)'!$C$21,AD3177-1,AC3177-1)&lt;&gt;"",-OFFSET('Dummy Payment (2)'!$C$21,AD3177-1,AC3177-1),"")</f>
        <v>-100</v>
      </c>
      <c r="AH3177" s="147" t="str">
        <f t="shared" ca="1" si="148"/>
        <v>Gym Membership</v>
      </c>
    </row>
    <row r="3178" spans="29:34" x14ac:dyDescent="0.3">
      <c r="AC3178" s="111">
        <f t="shared" si="146"/>
        <v>27</v>
      </c>
      <c r="AD3178" s="111">
        <f t="shared" si="147"/>
        <v>12</v>
      </c>
      <c r="AF3178" s="145">
        <f ca="1">IF(OFFSET('Dummy Payment (2)'!$B$21,AD3178-1,AC3178-1)&lt;&gt;"",OFFSET('Dummy Payment (2)'!$B$21,AD3178-1,AC3178-1),"")</f>
        <v>43194</v>
      </c>
      <c r="AG3178" s="146">
        <f ca="1">IF(OFFSET('Dummy Payment (2)'!$C$21,AD3178-1,AC3178-1)&lt;&gt;"",-OFFSET('Dummy Payment (2)'!$C$21,AD3178-1,AC3178-1),"")</f>
        <v>-25</v>
      </c>
      <c r="AH3178" s="147" t="str">
        <f t="shared" ca="1" si="148"/>
        <v>Mobile Phone</v>
      </c>
    </row>
    <row r="3179" spans="29:34" x14ac:dyDescent="0.3">
      <c r="AC3179" s="111">
        <f t="shared" si="146"/>
        <v>27</v>
      </c>
      <c r="AD3179" s="111">
        <f t="shared" si="147"/>
        <v>13</v>
      </c>
      <c r="AF3179" s="145">
        <f ca="1">IF(OFFSET('Dummy Payment (2)'!$B$21,AD3179-1,AC3179-1)&lt;&gt;"",OFFSET('Dummy Payment (2)'!$B$21,AD3179-1,AC3179-1),"")</f>
        <v>43194</v>
      </c>
      <c r="AG3179" s="146">
        <f ca="1">IF(OFFSET('Dummy Payment (2)'!$C$21,AD3179-1,AC3179-1)&lt;&gt;"",-OFFSET('Dummy Payment (2)'!$C$21,AD3179-1,AC3179-1),"")</f>
        <v>-15</v>
      </c>
      <c r="AH3179" s="147" t="str">
        <f t="shared" ca="1" si="148"/>
        <v>House Phone</v>
      </c>
    </row>
    <row r="3180" spans="29:34" x14ac:dyDescent="0.3">
      <c r="AC3180" s="111">
        <f t="shared" si="146"/>
        <v>27</v>
      </c>
      <c r="AD3180" s="111">
        <f t="shared" si="147"/>
        <v>14</v>
      </c>
      <c r="AF3180" s="145">
        <f ca="1">IF(OFFSET('Dummy Payment (2)'!$B$21,AD3180-1,AC3180-1)&lt;&gt;"",OFFSET('Dummy Payment (2)'!$B$21,AD3180-1,AC3180-1),"")</f>
        <v>43194</v>
      </c>
      <c r="AG3180" s="146">
        <f ca="1">IF(OFFSET('Dummy Payment (2)'!$C$21,AD3180-1,AC3180-1)&lt;&gt;"",-OFFSET('Dummy Payment (2)'!$C$21,AD3180-1,AC3180-1),"")</f>
        <v>-50</v>
      </c>
      <c r="AH3180" s="147" t="str">
        <f t="shared" ca="1" si="148"/>
        <v>Hobbies</v>
      </c>
    </row>
    <row r="3181" spans="29:34" x14ac:dyDescent="0.3">
      <c r="AC3181" s="111">
        <f t="shared" si="146"/>
        <v>27</v>
      </c>
      <c r="AD3181" s="111">
        <f t="shared" si="147"/>
        <v>15</v>
      </c>
      <c r="AF3181" s="145">
        <f ca="1">IF(OFFSET('Dummy Payment (2)'!$B$21,AD3181-1,AC3181-1)&lt;&gt;"",OFFSET('Dummy Payment (2)'!$B$21,AD3181-1,AC3181-1),"")</f>
        <v>43194</v>
      </c>
      <c r="AG3181" s="146">
        <f ca="1">IF(OFFSET('Dummy Payment (2)'!$C$21,AD3181-1,AC3181-1)&lt;&gt;"",-OFFSET('Dummy Payment (2)'!$C$21,AD3181-1,AC3181-1),"")</f>
        <v>-500</v>
      </c>
      <c r="AH3181" s="147" t="str">
        <f t="shared" ca="1" si="148"/>
        <v>Eating Out/Restaurant</v>
      </c>
    </row>
    <row r="3182" spans="29:34" x14ac:dyDescent="0.3">
      <c r="AC3182" s="111">
        <f t="shared" si="146"/>
        <v>27</v>
      </c>
      <c r="AD3182" s="111">
        <f t="shared" si="147"/>
        <v>16</v>
      </c>
      <c r="AF3182" s="145">
        <f ca="1">IF(OFFSET('Dummy Payment (2)'!$B$21,AD3182-1,AC3182-1)&lt;&gt;"",OFFSET('Dummy Payment (2)'!$B$21,AD3182-1,AC3182-1),"")</f>
        <v>43194</v>
      </c>
      <c r="AG3182" s="146">
        <f ca="1">IF(OFFSET('Dummy Payment (2)'!$C$21,AD3182-1,AC3182-1)&lt;&gt;"",-OFFSET('Dummy Payment (2)'!$C$21,AD3182-1,AC3182-1),"")</f>
        <v>-250</v>
      </c>
      <c r="AH3182" s="147" t="str">
        <f t="shared" ca="1" si="148"/>
        <v>Groceries</v>
      </c>
    </row>
    <row r="3183" spans="29:34" x14ac:dyDescent="0.3">
      <c r="AC3183" s="111">
        <f t="shared" si="146"/>
        <v>27</v>
      </c>
      <c r="AD3183" s="111">
        <f t="shared" si="147"/>
        <v>17</v>
      </c>
      <c r="AF3183" s="145">
        <f ca="1">IF(OFFSET('Dummy Payment (2)'!$B$21,AD3183-1,AC3183-1)&lt;&gt;"",OFFSET('Dummy Payment (2)'!$B$21,AD3183-1,AC3183-1),"")</f>
        <v>43194</v>
      </c>
      <c r="AG3183" s="146">
        <f ca="1">IF(OFFSET('Dummy Payment (2)'!$C$21,AD3183-1,AC3183-1)&lt;&gt;"",-OFFSET('Dummy Payment (2)'!$C$21,AD3183-1,AC3183-1),"")</f>
        <v>-100</v>
      </c>
      <c r="AH3183" s="147" t="str">
        <f t="shared" ca="1" si="148"/>
        <v>Clothes</v>
      </c>
    </row>
    <row r="3184" spans="29:34" x14ac:dyDescent="0.3">
      <c r="AC3184" s="111">
        <f t="shared" si="146"/>
        <v>27</v>
      </c>
      <c r="AD3184" s="111">
        <f t="shared" si="147"/>
        <v>18</v>
      </c>
      <c r="AF3184" s="145">
        <f ca="1">IF(OFFSET('Dummy Payment (2)'!$B$21,AD3184-1,AC3184-1)&lt;&gt;"",OFFSET('Dummy Payment (2)'!$B$21,AD3184-1,AC3184-1),"")</f>
        <v>43194</v>
      </c>
      <c r="AG3184" s="146">
        <f ca="1">IF(OFFSET('Dummy Payment (2)'!$C$21,AD3184-1,AC3184-1)&lt;&gt;"",-OFFSET('Dummy Payment (2)'!$C$21,AD3184-1,AC3184-1),"")</f>
        <v>-100</v>
      </c>
      <c r="AH3184" s="147" t="str">
        <f t="shared" ca="1" si="148"/>
        <v>Children Activities</v>
      </c>
    </row>
    <row r="3185" spans="29:34" x14ac:dyDescent="0.3">
      <c r="AC3185" s="111">
        <f t="shared" si="146"/>
        <v>27</v>
      </c>
      <c r="AD3185" s="111">
        <f t="shared" si="147"/>
        <v>19</v>
      </c>
      <c r="AF3185" s="145">
        <f ca="1">IF(OFFSET('Dummy Payment (2)'!$B$21,AD3185-1,AC3185-1)&lt;&gt;"",OFFSET('Dummy Payment (2)'!$B$21,AD3185-1,AC3185-1),"")</f>
        <v>43194</v>
      </c>
      <c r="AG3185" s="146">
        <f ca="1">IF(OFFSET('Dummy Payment (2)'!$C$21,AD3185-1,AC3185-1)&lt;&gt;"",-OFFSET('Dummy Payment (2)'!$C$21,AD3185-1,AC3185-1),"")</f>
        <v>-10</v>
      </c>
      <c r="AH3185" s="147" t="str">
        <f t="shared" ca="1" si="148"/>
        <v>Cosmetics</v>
      </c>
    </row>
    <row r="3186" spans="29:34" x14ac:dyDescent="0.3">
      <c r="AC3186" s="111">
        <f t="shared" si="146"/>
        <v>27</v>
      </c>
      <c r="AD3186" s="111">
        <f t="shared" si="147"/>
        <v>20</v>
      </c>
      <c r="AF3186" s="145">
        <f ca="1">IF(OFFSET('Dummy Payment (2)'!$B$21,AD3186-1,AC3186-1)&lt;&gt;"",OFFSET('Dummy Payment (2)'!$B$21,AD3186-1,AC3186-1),"")</f>
        <v>43194</v>
      </c>
      <c r="AG3186" s="146">
        <f ca="1">IF(OFFSET('Dummy Payment (2)'!$C$21,AD3186-1,AC3186-1)&lt;&gt;"",-OFFSET('Dummy Payment (2)'!$C$21,AD3186-1,AC3186-1),"")</f>
        <v>-50</v>
      </c>
      <c r="AH3186" s="147" t="str">
        <f t="shared" ca="1" si="148"/>
        <v>Public Transport</v>
      </c>
    </row>
    <row r="3187" spans="29:34" x14ac:dyDescent="0.3">
      <c r="AC3187" s="111">
        <f t="shared" si="146"/>
        <v>27</v>
      </c>
      <c r="AD3187" s="111">
        <f t="shared" si="147"/>
        <v>21</v>
      </c>
      <c r="AF3187" s="145" t="str">
        <f ca="1">IF(OFFSET('Dummy Payment (2)'!$B$21,AD3187-1,AC3187-1)&lt;&gt;"",OFFSET('Dummy Payment (2)'!$B$21,AD3187-1,AC3187-1),"")</f>
        <v/>
      </c>
      <c r="AG3187" s="146" t="str">
        <f ca="1">IF(OFFSET('Dummy Payment (2)'!$C$21,AD3187-1,AC3187-1)&lt;&gt;"",-OFFSET('Dummy Payment (2)'!$C$21,AD3187-1,AC3187-1),"")</f>
        <v/>
      </c>
      <c r="AH3187" s="147" t="str">
        <f t="shared" ca="1" si="148"/>
        <v/>
      </c>
    </row>
    <row r="3188" spans="29:34" x14ac:dyDescent="0.3">
      <c r="AC3188" s="111">
        <f t="shared" si="146"/>
        <v>27</v>
      </c>
      <c r="AD3188" s="111">
        <f t="shared" si="147"/>
        <v>22</v>
      </c>
      <c r="AF3188" s="145" t="str">
        <f ca="1">IF(OFFSET('Dummy Payment (2)'!$B$21,AD3188-1,AC3188-1)&lt;&gt;"",OFFSET('Dummy Payment (2)'!$B$21,AD3188-1,AC3188-1),"")</f>
        <v/>
      </c>
      <c r="AG3188" s="146" t="str">
        <f ca="1">IF(OFFSET('Dummy Payment (2)'!$C$21,AD3188-1,AC3188-1)&lt;&gt;"",-OFFSET('Dummy Payment (2)'!$C$21,AD3188-1,AC3188-1),"")</f>
        <v/>
      </c>
      <c r="AH3188" s="147" t="str">
        <f t="shared" ca="1" si="148"/>
        <v/>
      </c>
    </row>
    <row r="3189" spans="29:34" x14ac:dyDescent="0.3">
      <c r="AC3189" s="111">
        <f t="shared" si="146"/>
        <v>27</v>
      </c>
      <c r="AD3189" s="111">
        <f t="shared" si="147"/>
        <v>23</v>
      </c>
      <c r="AF3189" s="145" t="str">
        <f ca="1">IF(OFFSET('Dummy Payment (2)'!$B$21,AD3189-1,AC3189-1)&lt;&gt;"",OFFSET('Dummy Payment (2)'!$B$21,AD3189-1,AC3189-1),"")</f>
        <v/>
      </c>
      <c r="AG3189" s="146" t="str">
        <f ca="1">IF(OFFSET('Dummy Payment (2)'!$C$21,AD3189-1,AC3189-1)&lt;&gt;"",-OFFSET('Dummy Payment (2)'!$C$21,AD3189-1,AC3189-1),"")</f>
        <v/>
      </c>
      <c r="AH3189" s="147" t="str">
        <f t="shared" ca="1" si="148"/>
        <v/>
      </c>
    </row>
    <row r="3190" spans="29:34" x14ac:dyDescent="0.3">
      <c r="AC3190" s="111">
        <f t="shared" si="146"/>
        <v>27</v>
      </c>
      <c r="AD3190" s="111">
        <f t="shared" si="147"/>
        <v>24</v>
      </c>
      <c r="AF3190" s="145" t="str">
        <f ca="1">IF(OFFSET('Dummy Payment (2)'!$B$21,AD3190-1,AC3190-1)&lt;&gt;"",OFFSET('Dummy Payment (2)'!$B$21,AD3190-1,AC3190-1),"")</f>
        <v/>
      </c>
      <c r="AG3190" s="146" t="str">
        <f ca="1">IF(OFFSET('Dummy Payment (2)'!$C$21,AD3190-1,AC3190-1)&lt;&gt;"",-OFFSET('Dummy Payment (2)'!$C$21,AD3190-1,AC3190-1),"")</f>
        <v/>
      </c>
      <c r="AH3190" s="147" t="str">
        <f t="shared" ca="1" si="148"/>
        <v/>
      </c>
    </row>
    <row r="3191" spans="29:34" x14ac:dyDescent="0.3">
      <c r="AC3191" s="111">
        <f t="shared" ref="AC3191:AC3254" si="149">AC3081+2</f>
        <v>27</v>
      </c>
      <c r="AD3191" s="111">
        <f t="shared" ref="AD3191:AD3254" si="150">AD3081</f>
        <v>25</v>
      </c>
      <c r="AF3191" s="145" t="str">
        <f ca="1">IF(OFFSET('Dummy Payment (2)'!$B$21,AD3191-1,AC3191-1)&lt;&gt;"",OFFSET('Dummy Payment (2)'!$B$21,AD3191-1,AC3191-1),"")</f>
        <v/>
      </c>
      <c r="AG3191" s="146" t="str">
        <f ca="1">IF(OFFSET('Dummy Payment (2)'!$C$21,AD3191-1,AC3191-1)&lt;&gt;"",-OFFSET('Dummy Payment (2)'!$C$21,AD3191-1,AC3191-1),"")</f>
        <v/>
      </c>
      <c r="AH3191" s="147" t="str">
        <f t="shared" ref="AH3191:AH3254" ca="1" si="151">IF(AH3081&lt;&gt;"",AH3081,"")</f>
        <v/>
      </c>
    </row>
    <row r="3192" spans="29:34" x14ac:dyDescent="0.3">
      <c r="AC3192" s="111">
        <f t="shared" si="149"/>
        <v>27</v>
      </c>
      <c r="AD3192" s="111">
        <f t="shared" si="150"/>
        <v>26</v>
      </c>
      <c r="AF3192" s="145" t="str">
        <f ca="1">IF(OFFSET('Dummy Payment (2)'!$B$21,AD3192-1,AC3192-1)&lt;&gt;"",OFFSET('Dummy Payment (2)'!$B$21,AD3192-1,AC3192-1),"")</f>
        <v/>
      </c>
      <c r="AG3192" s="146" t="str">
        <f ca="1">IF(OFFSET('Dummy Payment (2)'!$C$21,AD3192-1,AC3192-1)&lt;&gt;"",-OFFSET('Dummy Payment (2)'!$C$21,AD3192-1,AC3192-1),"")</f>
        <v/>
      </c>
      <c r="AH3192" s="147" t="str">
        <f t="shared" ca="1" si="151"/>
        <v/>
      </c>
    </row>
    <row r="3193" spans="29:34" x14ac:dyDescent="0.3">
      <c r="AC3193" s="111">
        <f t="shared" si="149"/>
        <v>27</v>
      </c>
      <c r="AD3193" s="111">
        <f t="shared" si="150"/>
        <v>27</v>
      </c>
      <c r="AF3193" s="145" t="str">
        <f ca="1">IF(OFFSET('Dummy Payment (2)'!$B$21,AD3193-1,AC3193-1)&lt;&gt;"",OFFSET('Dummy Payment (2)'!$B$21,AD3193-1,AC3193-1),"")</f>
        <v/>
      </c>
      <c r="AG3193" s="146" t="str">
        <f ca="1">IF(OFFSET('Dummy Payment (2)'!$C$21,AD3193-1,AC3193-1)&lt;&gt;"",-OFFSET('Dummy Payment (2)'!$C$21,AD3193-1,AC3193-1),"")</f>
        <v/>
      </c>
      <c r="AH3193" s="147" t="str">
        <f t="shared" ca="1" si="151"/>
        <v/>
      </c>
    </row>
    <row r="3194" spans="29:34" x14ac:dyDescent="0.3">
      <c r="AC3194" s="111">
        <f t="shared" si="149"/>
        <v>27</v>
      </c>
      <c r="AD3194" s="111">
        <f t="shared" si="150"/>
        <v>28</v>
      </c>
      <c r="AF3194" s="145" t="str">
        <f ca="1">IF(OFFSET('Dummy Payment (2)'!$B$21,AD3194-1,AC3194-1)&lt;&gt;"",OFFSET('Dummy Payment (2)'!$B$21,AD3194-1,AC3194-1),"")</f>
        <v/>
      </c>
      <c r="AG3194" s="146" t="str">
        <f ca="1">IF(OFFSET('Dummy Payment (2)'!$C$21,AD3194-1,AC3194-1)&lt;&gt;"",-OFFSET('Dummy Payment (2)'!$C$21,AD3194-1,AC3194-1),"")</f>
        <v/>
      </c>
      <c r="AH3194" s="147" t="str">
        <f t="shared" ca="1" si="151"/>
        <v/>
      </c>
    </row>
    <row r="3195" spans="29:34" x14ac:dyDescent="0.3">
      <c r="AC3195" s="111">
        <f t="shared" si="149"/>
        <v>27</v>
      </c>
      <c r="AD3195" s="111">
        <f t="shared" si="150"/>
        <v>29</v>
      </c>
      <c r="AF3195" s="145" t="str">
        <f ca="1">IF(OFFSET('Dummy Payment (2)'!$B$21,AD3195-1,AC3195-1)&lt;&gt;"",OFFSET('Dummy Payment (2)'!$B$21,AD3195-1,AC3195-1),"")</f>
        <v/>
      </c>
      <c r="AG3195" s="146" t="str">
        <f ca="1">IF(OFFSET('Dummy Payment (2)'!$C$21,AD3195-1,AC3195-1)&lt;&gt;"",-OFFSET('Dummy Payment (2)'!$C$21,AD3195-1,AC3195-1),"")</f>
        <v/>
      </c>
      <c r="AH3195" s="147" t="str">
        <f t="shared" ca="1" si="151"/>
        <v/>
      </c>
    </row>
    <row r="3196" spans="29:34" x14ac:dyDescent="0.3">
      <c r="AC3196" s="111">
        <f t="shared" si="149"/>
        <v>27</v>
      </c>
      <c r="AD3196" s="111">
        <f t="shared" si="150"/>
        <v>30</v>
      </c>
      <c r="AF3196" s="145" t="str">
        <f ca="1">IF(OFFSET('Dummy Payment (2)'!$B$21,AD3196-1,AC3196-1)&lt;&gt;"",OFFSET('Dummy Payment (2)'!$B$21,AD3196-1,AC3196-1),"")</f>
        <v/>
      </c>
      <c r="AG3196" s="146" t="str">
        <f ca="1">IF(OFFSET('Dummy Payment (2)'!$C$21,AD3196-1,AC3196-1)&lt;&gt;"",-OFFSET('Dummy Payment (2)'!$C$21,AD3196-1,AC3196-1),"")</f>
        <v/>
      </c>
      <c r="AH3196" s="147" t="str">
        <f t="shared" ca="1" si="151"/>
        <v/>
      </c>
    </row>
    <row r="3197" spans="29:34" x14ac:dyDescent="0.3">
      <c r="AC3197" s="111">
        <f t="shared" si="149"/>
        <v>27</v>
      </c>
      <c r="AD3197" s="111">
        <f t="shared" si="150"/>
        <v>31</v>
      </c>
      <c r="AF3197" s="145" t="str">
        <f ca="1">IF(OFFSET('Dummy Payment (2)'!$B$21,AD3197-1,AC3197-1)&lt;&gt;"",OFFSET('Dummy Payment (2)'!$B$21,AD3197-1,AC3197-1),"")</f>
        <v/>
      </c>
      <c r="AG3197" s="146" t="str">
        <f ca="1">IF(OFFSET('Dummy Payment (2)'!$C$21,AD3197-1,AC3197-1)&lt;&gt;"",-OFFSET('Dummy Payment (2)'!$C$21,AD3197-1,AC3197-1),"")</f>
        <v/>
      </c>
      <c r="AH3197" s="147" t="str">
        <f t="shared" ca="1" si="151"/>
        <v/>
      </c>
    </row>
    <row r="3198" spans="29:34" x14ac:dyDescent="0.3">
      <c r="AC3198" s="111">
        <f t="shared" si="149"/>
        <v>27</v>
      </c>
      <c r="AD3198" s="111">
        <f t="shared" si="150"/>
        <v>32</v>
      </c>
      <c r="AF3198" s="145" t="str">
        <f ca="1">IF(OFFSET('Dummy Payment (2)'!$B$21,AD3198-1,AC3198-1)&lt;&gt;"",OFFSET('Dummy Payment (2)'!$B$21,AD3198-1,AC3198-1),"")</f>
        <v/>
      </c>
      <c r="AG3198" s="146" t="str">
        <f ca="1">IF(OFFSET('Dummy Payment (2)'!$C$21,AD3198-1,AC3198-1)&lt;&gt;"",-OFFSET('Dummy Payment (2)'!$C$21,AD3198-1,AC3198-1),"")</f>
        <v/>
      </c>
      <c r="AH3198" s="147" t="str">
        <f t="shared" ca="1" si="151"/>
        <v/>
      </c>
    </row>
    <row r="3199" spans="29:34" x14ac:dyDescent="0.3">
      <c r="AC3199" s="111">
        <f t="shared" si="149"/>
        <v>27</v>
      </c>
      <c r="AD3199" s="111">
        <f t="shared" si="150"/>
        <v>33</v>
      </c>
      <c r="AF3199" s="145" t="str">
        <f ca="1">IF(OFFSET('Dummy Payment (2)'!$B$21,AD3199-1,AC3199-1)&lt;&gt;"",OFFSET('Dummy Payment (2)'!$B$21,AD3199-1,AC3199-1),"")</f>
        <v/>
      </c>
      <c r="AG3199" s="146" t="str">
        <f ca="1">IF(OFFSET('Dummy Payment (2)'!$C$21,AD3199-1,AC3199-1)&lt;&gt;"",-OFFSET('Dummy Payment (2)'!$C$21,AD3199-1,AC3199-1),"")</f>
        <v/>
      </c>
      <c r="AH3199" s="147" t="str">
        <f t="shared" ca="1" si="151"/>
        <v/>
      </c>
    </row>
    <row r="3200" spans="29:34" x14ac:dyDescent="0.3">
      <c r="AC3200" s="111">
        <f t="shared" si="149"/>
        <v>27</v>
      </c>
      <c r="AD3200" s="111">
        <f t="shared" si="150"/>
        <v>34</v>
      </c>
      <c r="AF3200" s="145" t="str">
        <f ca="1">IF(OFFSET('Dummy Payment (2)'!$B$21,AD3200-1,AC3200-1)&lt;&gt;"",OFFSET('Dummy Payment (2)'!$B$21,AD3200-1,AC3200-1),"")</f>
        <v/>
      </c>
      <c r="AG3200" s="146" t="str">
        <f ca="1">IF(OFFSET('Dummy Payment (2)'!$C$21,AD3200-1,AC3200-1)&lt;&gt;"",-OFFSET('Dummy Payment (2)'!$C$21,AD3200-1,AC3200-1),"")</f>
        <v/>
      </c>
      <c r="AH3200" s="147" t="str">
        <f t="shared" ca="1" si="151"/>
        <v/>
      </c>
    </row>
    <row r="3201" spans="29:34" x14ac:dyDescent="0.3">
      <c r="AC3201" s="111">
        <f t="shared" si="149"/>
        <v>27</v>
      </c>
      <c r="AD3201" s="111">
        <f t="shared" si="150"/>
        <v>35</v>
      </c>
      <c r="AF3201" s="145" t="str">
        <f ca="1">IF(OFFSET('Dummy Payment (2)'!$B$21,AD3201-1,AC3201-1)&lt;&gt;"",OFFSET('Dummy Payment (2)'!$B$21,AD3201-1,AC3201-1),"")</f>
        <v/>
      </c>
      <c r="AG3201" s="146" t="str">
        <f ca="1">IF(OFFSET('Dummy Payment (2)'!$C$21,AD3201-1,AC3201-1)&lt;&gt;"",-OFFSET('Dummy Payment (2)'!$C$21,AD3201-1,AC3201-1),"")</f>
        <v/>
      </c>
      <c r="AH3201" s="147" t="str">
        <f t="shared" ca="1" si="151"/>
        <v/>
      </c>
    </row>
    <row r="3202" spans="29:34" x14ac:dyDescent="0.3">
      <c r="AC3202" s="111">
        <f t="shared" si="149"/>
        <v>27</v>
      </c>
      <c r="AD3202" s="111">
        <f t="shared" si="150"/>
        <v>36</v>
      </c>
      <c r="AF3202" s="145" t="str">
        <f ca="1">IF(OFFSET('Dummy Payment (2)'!$B$21,AD3202-1,AC3202-1)&lt;&gt;"",OFFSET('Dummy Payment (2)'!$B$21,AD3202-1,AC3202-1),"")</f>
        <v/>
      </c>
      <c r="AG3202" s="146" t="str">
        <f ca="1">IF(OFFSET('Dummy Payment (2)'!$C$21,AD3202-1,AC3202-1)&lt;&gt;"",-OFFSET('Dummy Payment (2)'!$C$21,AD3202-1,AC3202-1),"")</f>
        <v/>
      </c>
      <c r="AH3202" s="147" t="str">
        <f t="shared" ca="1" si="151"/>
        <v/>
      </c>
    </row>
    <row r="3203" spans="29:34" x14ac:dyDescent="0.3">
      <c r="AC3203" s="111">
        <f t="shared" si="149"/>
        <v>27</v>
      </c>
      <c r="AD3203" s="111">
        <f t="shared" si="150"/>
        <v>37</v>
      </c>
      <c r="AF3203" s="145" t="str">
        <f ca="1">IF(OFFSET('Dummy Payment (2)'!$B$21,AD3203-1,AC3203-1)&lt;&gt;"",OFFSET('Dummy Payment (2)'!$B$21,AD3203-1,AC3203-1),"")</f>
        <v/>
      </c>
      <c r="AG3203" s="146" t="str">
        <f ca="1">IF(OFFSET('Dummy Payment (2)'!$C$21,AD3203-1,AC3203-1)&lt;&gt;"",-OFFSET('Dummy Payment (2)'!$C$21,AD3203-1,AC3203-1),"")</f>
        <v/>
      </c>
      <c r="AH3203" s="147" t="str">
        <f t="shared" ca="1" si="151"/>
        <v/>
      </c>
    </row>
    <row r="3204" spans="29:34" x14ac:dyDescent="0.3">
      <c r="AC3204" s="111">
        <f t="shared" si="149"/>
        <v>27</v>
      </c>
      <c r="AD3204" s="111">
        <f t="shared" si="150"/>
        <v>38</v>
      </c>
      <c r="AF3204" s="145" t="str">
        <f ca="1">IF(OFFSET('Dummy Payment (2)'!$B$21,AD3204-1,AC3204-1)&lt;&gt;"",OFFSET('Dummy Payment (2)'!$B$21,AD3204-1,AC3204-1),"")</f>
        <v/>
      </c>
      <c r="AG3204" s="146" t="str">
        <f ca="1">IF(OFFSET('Dummy Payment (2)'!$C$21,AD3204-1,AC3204-1)&lt;&gt;"",-OFFSET('Dummy Payment (2)'!$C$21,AD3204-1,AC3204-1),"")</f>
        <v/>
      </c>
      <c r="AH3204" s="147" t="str">
        <f t="shared" ca="1" si="151"/>
        <v/>
      </c>
    </row>
    <row r="3205" spans="29:34" x14ac:dyDescent="0.3">
      <c r="AC3205" s="111">
        <f t="shared" si="149"/>
        <v>27</v>
      </c>
      <c r="AD3205" s="111">
        <f t="shared" si="150"/>
        <v>39</v>
      </c>
      <c r="AF3205" s="145" t="str">
        <f ca="1">IF(OFFSET('Dummy Payment (2)'!$B$21,AD3205-1,AC3205-1)&lt;&gt;"",OFFSET('Dummy Payment (2)'!$B$21,AD3205-1,AC3205-1),"")</f>
        <v/>
      </c>
      <c r="AG3205" s="146" t="str">
        <f ca="1">IF(OFFSET('Dummy Payment (2)'!$C$21,AD3205-1,AC3205-1)&lt;&gt;"",-OFFSET('Dummy Payment (2)'!$C$21,AD3205-1,AC3205-1),"")</f>
        <v/>
      </c>
      <c r="AH3205" s="147" t="str">
        <f t="shared" ca="1" si="151"/>
        <v/>
      </c>
    </row>
    <row r="3206" spans="29:34" x14ac:dyDescent="0.3">
      <c r="AC3206" s="111">
        <f t="shared" si="149"/>
        <v>27</v>
      </c>
      <c r="AD3206" s="111">
        <f t="shared" si="150"/>
        <v>40</v>
      </c>
      <c r="AF3206" s="145" t="str">
        <f ca="1">IF(OFFSET('Dummy Payment (2)'!$B$21,AD3206-1,AC3206-1)&lt;&gt;"",OFFSET('Dummy Payment (2)'!$B$21,AD3206-1,AC3206-1),"")</f>
        <v/>
      </c>
      <c r="AG3206" s="146" t="str">
        <f ca="1">IF(OFFSET('Dummy Payment (2)'!$C$21,AD3206-1,AC3206-1)&lt;&gt;"",-OFFSET('Dummy Payment (2)'!$C$21,AD3206-1,AC3206-1),"")</f>
        <v/>
      </c>
      <c r="AH3206" s="147" t="str">
        <f t="shared" ca="1" si="151"/>
        <v/>
      </c>
    </row>
    <row r="3207" spans="29:34" x14ac:dyDescent="0.3">
      <c r="AC3207" s="111">
        <f t="shared" si="149"/>
        <v>27</v>
      </c>
      <c r="AD3207" s="111">
        <f t="shared" si="150"/>
        <v>41</v>
      </c>
      <c r="AF3207" s="145" t="str">
        <f ca="1">IF(OFFSET('Dummy Payment (2)'!$B$21,AD3207-1,AC3207-1)&lt;&gt;"",OFFSET('Dummy Payment (2)'!$B$21,AD3207-1,AC3207-1),"")</f>
        <v/>
      </c>
      <c r="AG3207" s="146" t="str">
        <f ca="1">IF(OFFSET('Dummy Payment (2)'!$C$21,AD3207-1,AC3207-1)&lt;&gt;"",-OFFSET('Dummy Payment (2)'!$C$21,AD3207-1,AC3207-1),"")</f>
        <v/>
      </c>
      <c r="AH3207" s="147" t="str">
        <f t="shared" ca="1" si="151"/>
        <v/>
      </c>
    </row>
    <row r="3208" spans="29:34" x14ac:dyDescent="0.3">
      <c r="AC3208" s="111">
        <f t="shared" si="149"/>
        <v>27</v>
      </c>
      <c r="AD3208" s="111">
        <f t="shared" si="150"/>
        <v>42</v>
      </c>
      <c r="AF3208" s="145" t="str">
        <f ca="1">IF(OFFSET('Dummy Payment (2)'!$B$21,AD3208-1,AC3208-1)&lt;&gt;"",OFFSET('Dummy Payment (2)'!$B$21,AD3208-1,AC3208-1),"")</f>
        <v/>
      </c>
      <c r="AG3208" s="146" t="str">
        <f ca="1">IF(OFFSET('Dummy Payment (2)'!$C$21,AD3208-1,AC3208-1)&lt;&gt;"",-OFFSET('Dummy Payment (2)'!$C$21,AD3208-1,AC3208-1),"")</f>
        <v/>
      </c>
      <c r="AH3208" s="147" t="str">
        <f t="shared" ca="1" si="151"/>
        <v/>
      </c>
    </row>
    <row r="3209" spans="29:34" x14ac:dyDescent="0.3">
      <c r="AC3209" s="111">
        <f t="shared" si="149"/>
        <v>27</v>
      </c>
      <c r="AD3209" s="111">
        <f t="shared" si="150"/>
        <v>43</v>
      </c>
      <c r="AF3209" s="145" t="str">
        <f ca="1">IF(OFFSET('Dummy Payment (2)'!$B$21,AD3209-1,AC3209-1)&lt;&gt;"",OFFSET('Dummy Payment (2)'!$B$21,AD3209-1,AC3209-1),"")</f>
        <v/>
      </c>
      <c r="AG3209" s="146" t="str">
        <f ca="1">IF(OFFSET('Dummy Payment (2)'!$C$21,AD3209-1,AC3209-1)&lt;&gt;"",-OFFSET('Dummy Payment (2)'!$C$21,AD3209-1,AC3209-1),"")</f>
        <v/>
      </c>
      <c r="AH3209" s="147" t="str">
        <f t="shared" ca="1" si="151"/>
        <v/>
      </c>
    </row>
    <row r="3210" spans="29:34" x14ac:dyDescent="0.3">
      <c r="AC3210" s="111">
        <f t="shared" si="149"/>
        <v>27</v>
      </c>
      <c r="AD3210" s="111">
        <f t="shared" si="150"/>
        <v>44</v>
      </c>
      <c r="AF3210" s="145" t="str">
        <f ca="1">IF(OFFSET('Dummy Payment (2)'!$B$21,AD3210-1,AC3210-1)&lt;&gt;"",OFFSET('Dummy Payment (2)'!$B$21,AD3210-1,AC3210-1),"")</f>
        <v/>
      </c>
      <c r="AG3210" s="146" t="str">
        <f ca="1">IF(OFFSET('Dummy Payment (2)'!$C$21,AD3210-1,AC3210-1)&lt;&gt;"",-OFFSET('Dummy Payment (2)'!$C$21,AD3210-1,AC3210-1),"")</f>
        <v/>
      </c>
      <c r="AH3210" s="147" t="str">
        <f t="shared" ca="1" si="151"/>
        <v/>
      </c>
    </row>
    <row r="3211" spans="29:34" x14ac:dyDescent="0.3">
      <c r="AC3211" s="111">
        <f t="shared" si="149"/>
        <v>27</v>
      </c>
      <c r="AD3211" s="111">
        <f t="shared" si="150"/>
        <v>45</v>
      </c>
      <c r="AF3211" s="145" t="str">
        <f ca="1">IF(OFFSET('Dummy Payment (2)'!$B$21,AD3211-1,AC3211-1)&lt;&gt;"",OFFSET('Dummy Payment (2)'!$B$21,AD3211-1,AC3211-1),"")</f>
        <v/>
      </c>
      <c r="AG3211" s="146" t="str">
        <f ca="1">IF(OFFSET('Dummy Payment (2)'!$C$21,AD3211-1,AC3211-1)&lt;&gt;"",-OFFSET('Dummy Payment (2)'!$C$21,AD3211-1,AC3211-1),"")</f>
        <v/>
      </c>
      <c r="AH3211" s="147" t="str">
        <f t="shared" ca="1" si="151"/>
        <v/>
      </c>
    </row>
    <row r="3212" spans="29:34" x14ac:dyDescent="0.3">
      <c r="AC3212" s="111">
        <f t="shared" si="149"/>
        <v>27</v>
      </c>
      <c r="AD3212" s="111">
        <f t="shared" si="150"/>
        <v>46</v>
      </c>
      <c r="AF3212" s="145" t="str">
        <f ca="1">IF(OFFSET('Dummy Payment (2)'!$B$21,AD3212-1,AC3212-1)&lt;&gt;"",OFFSET('Dummy Payment (2)'!$B$21,AD3212-1,AC3212-1),"")</f>
        <v/>
      </c>
      <c r="AG3212" s="146" t="str">
        <f ca="1">IF(OFFSET('Dummy Payment (2)'!$C$21,AD3212-1,AC3212-1)&lt;&gt;"",-OFFSET('Dummy Payment (2)'!$C$21,AD3212-1,AC3212-1),"")</f>
        <v/>
      </c>
      <c r="AH3212" s="147" t="str">
        <f t="shared" ca="1" si="151"/>
        <v/>
      </c>
    </row>
    <row r="3213" spans="29:34" x14ac:dyDescent="0.3">
      <c r="AC3213" s="111">
        <f t="shared" si="149"/>
        <v>27</v>
      </c>
      <c r="AD3213" s="111">
        <f t="shared" si="150"/>
        <v>47</v>
      </c>
      <c r="AF3213" s="145" t="str">
        <f ca="1">IF(OFFSET('Dummy Payment (2)'!$B$21,AD3213-1,AC3213-1)&lt;&gt;"",OFFSET('Dummy Payment (2)'!$B$21,AD3213-1,AC3213-1),"")</f>
        <v/>
      </c>
      <c r="AG3213" s="146" t="str">
        <f ca="1">IF(OFFSET('Dummy Payment (2)'!$C$21,AD3213-1,AC3213-1)&lt;&gt;"",-OFFSET('Dummy Payment (2)'!$C$21,AD3213-1,AC3213-1),"")</f>
        <v/>
      </c>
      <c r="AH3213" s="147" t="str">
        <f t="shared" ca="1" si="151"/>
        <v/>
      </c>
    </row>
    <row r="3214" spans="29:34" x14ac:dyDescent="0.3">
      <c r="AC3214" s="111">
        <f t="shared" si="149"/>
        <v>27</v>
      </c>
      <c r="AD3214" s="111">
        <f t="shared" si="150"/>
        <v>48</v>
      </c>
      <c r="AF3214" s="145" t="str">
        <f ca="1">IF(OFFSET('Dummy Payment (2)'!$B$21,AD3214-1,AC3214-1)&lt;&gt;"",OFFSET('Dummy Payment (2)'!$B$21,AD3214-1,AC3214-1),"")</f>
        <v/>
      </c>
      <c r="AG3214" s="146" t="str">
        <f ca="1">IF(OFFSET('Dummy Payment (2)'!$C$21,AD3214-1,AC3214-1)&lt;&gt;"",-OFFSET('Dummy Payment (2)'!$C$21,AD3214-1,AC3214-1),"")</f>
        <v/>
      </c>
      <c r="AH3214" s="147" t="str">
        <f t="shared" ca="1" si="151"/>
        <v/>
      </c>
    </row>
    <row r="3215" spans="29:34" x14ac:dyDescent="0.3">
      <c r="AC3215" s="111">
        <f t="shared" si="149"/>
        <v>27</v>
      </c>
      <c r="AD3215" s="111">
        <f t="shared" si="150"/>
        <v>49</v>
      </c>
      <c r="AF3215" s="145" t="str">
        <f ca="1">IF(OFFSET('Dummy Payment (2)'!$B$21,AD3215-1,AC3215-1)&lt;&gt;"",OFFSET('Dummy Payment (2)'!$B$21,AD3215-1,AC3215-1),"")</f>
        <v/>
      </c>
      <c r="AG3215" s="146" t="str">
        <f ca="1">IF(OFFSET('Dummy Payment (2)'!$C$21,AD3215-1,AC3215-1)&lt;&gt;"",-OFFSET('Dummy Payment (2)'!$C$21,AD3215-1,AC3215-1),"")</f>
        <v/>
      </c>
      <c r="AH3215" s="147" t="str">
        <f t="shared" ca="1" si="151"/>
        <v/>
      </c>
    </row>
    <row r="3216" spans="29:34" x14ac:dyDescent="0.3">
      <c r="AC3216" s="111">
        <f t="shared" si="149"/>
        <v>27</v>
      </c>
      <c r="AD3216" s="111">
        <f t="shared" si="150"/>
        <v>50</v>
      </c>
      <c r="AF3216" s="145" t="str">
        <f ca="1">IF(OFFSET('Dummy Payment (2)'!$B$21,AD3216-1,AC3216-1)&lt;&gt;"",OFFSET('Dummy Payment (2)'!$B$21,AD3216-1,AC3216-1),"")</f>
        <v/>
      </c>
      <c r="AG3216" s="146" t="str">
        <f ca="1">IF(OFFSET('Dummy Payment (2)'!$C$21,AD3216-1,AC3216-1)&lt;&gt;"",-OFFSET('Dummy Payment (2)'!$C$21,AD3216-1,AC3216-1),"")</f>
        <v/>
      </c>
      <c r="AH3216" s="147" t="str">
        <f t="shared" ca="1" si="151"/>
        <v/>
      </c>
    </row>
    <row r="3217" spans="29:34" x14ac:dyDescent="0.3">
      <c r="AC3217" s="111">
        <f t="shared" si="149"/>
        <v>27</v>
      </c>
      <c r="AD3217" s="111">
        <f t="shared" si="150"/>
        <v>51</v>
      </c>
      <c r="AF3217" s="145" t="str">
        <f ca="1">IF(OFFSET('Dummy Payment (2)'!$B$21,AD3217-1,AC3217-1)&lt;&gt;"",OFFSET('Dummy Payment (2)'!$B$21,AD3217-1,AC3217-1),"")</f>
        <v/>
      </c>
      <c r="AG3217" s="146" t="str">
        <f ca="1">IF(OFFSET('Dummy Payment (2)'!$C$21,AD3217-1,AC3217-1)&lt;&gt;"",-OFFSET('Dummy Payment (2)'!$C$21,AD3217-1,AC3217-1),"")</f>
        <v/>
      </c>
      <c r="AH3217" s="147" t="str">
        <f t="shared" ca="1" si="151"/>
        <v/>
      </c>
    </row>
    <row r="3218" spans="29:34" x14ac:dyDescent="0.3">
      <c r="AC3218" s="111">
        <f t="shared" si="149"/>
        <v>27</v>
      </c>
      <c r="AD3218" s="111">
        <f t="shared" si="150"/>
        <v>52</v>
      </c>
      <c r="AF3218" s="145" t="str">
        <f ca="1">IF(OFFSET('Dummy Payment (2)'!$B$21,AD3218-1,AC3218-1)&lt;&gt;"",OFFSET('Dummy Payment (2)'!$B$21,AD3218-1,AC3218-1),"")</f>
        <v/>
      </c>
      <c r="AG3218" s="146" t="str">
        <f ca="1">IF(OFFSET('Dummy Payment (2)'!$C$21,AD3218-1,AC3218-1)&lt;&gt;"",-OFFSET('Dummy Payment (2)'!$C$21,AD3218-1,AC3218-1),"")</f>
        <v/>
      </c>
      <c r="AH3218" s="147" t="str">
        <f t="shared" ca="1" si="151"/>
        <v/>
      </c>
    </row>
    <row r="3219" spans="29:34" x14ac:dyDescent="0.3">
      <c r="AC3219" s="111">
        <f t="shared" si="149"/>
        <v>27</v>
      </c>
      <c r="AD3219" s="111">
        <f t="shared" si="150"/>
        <v>53</v>
      </c>
      <c r="AF3219" s="145" t="str">
        <f ca="1">IF(OFFSET('Dummy Payment (2)'!$B$21,AD3219-1,AC3219-1)&lt;&gt;"",OFFSET('Dummy Payment (2)'!$B$21,AD3219-1,AC3219-1),"")</f>
        <v/>
      </c>
      <c r="AG3219" s="146" t="str">
        <f ca="1">IF(OFFSET('Dummy Payment (2)'!$C$21,AD3219-1,AC3219-1)&lt;&gt;"",-OFFSET('Dummy Payment (2)'!$C$21,AD3219-1,AC3219-1),"")</f>
        <v/>
      </c>
      <c r="AH3219" s="147" t="str">
        <f t="shared" ca="1" si="151"/>
        <v/>
      </c>
    </row>
    <row r="3220" spans="29:34" x14ac:dyDescent="0.3">
      <c r="AC3220" s="111">
        <f t="shared" si="149"/>
        <v>27</v>
      </c>
      <c r="AD3220" s="111">
        <f t="shared" si="150"/>
        <v>54</v>
      </c>
      <c r="AF3220" s="145" t="str">
        <f ca="1">IF(OFFSET('Dummy Payment (2)'!$B$21,AD3220-1,AC3220-1)&lt;&gt;"",OFFSET('Dummy Payment (2)'!$B$21,AD3220-1,AC3220-1),"")</f>
        <v/>
      </c>
      <c r="AG3220" s="146" t="str">
        <f ca="1">IF(OFFSET('Dummy Payment (2)'!$C$21,AD3220-1,AC3220-1)&lt;&gt;"",-OFFSET('Dummy Payment (2)'!$C$21,AD3220-1,AC3220-1),"")</f>
        <v/>
      </c>
      <c r="AH3220" s="147" t="str">
        <f t="shared" ca="1" si="151"/>
        <v/>
      </c>
    </row>
    <row r="3221" spans="29:34" x14ac:dyDescent="0.3">
      <c r="AC3221" s="111">
        <f t="shared" si="149"/>
        <v>27</v>
      </c>
      <c r="AD3221" s="111">
        <f t="shared" si="150"/>
        <v>55</v>
      </c>
      <c r="AF3221" s="145" t="str">
        <f ca="1">IF(OFFSET('Dummy Payment (2)'!$B$21,AD3221-1,AC3221-1)&lt;&gt;"",OFFSET('Dummy Payment (2)'!$B$21,AD3221-1,AC3221-1),"")</f>
        <v/>
      </c>
      <c r="AG3221" s="146" t="str">
        <f ca="1">IF(OFFSET('Dummy Payment (2)'!$C$21,AD3221-1,AC3221-1)&lt;&gt;"",-OFFSET('Dummy Payment (2)'!$C$21,AD3221-1,AC3221-1),"")</f>
        <v/>
      </c>
      <c r="AH3221" s="147" t="str">
        <f t="shared" ca="1" si="151"/>
        <v/>
      </c>
    </row>
    <row r="3222" spans="29:34" x14ac:dyDescent="0.3">
      <c r="AC3222" s="111">
        <f t="shared" si="149"/>
        <v>27</v>
      </c>
      <c r="AD3222" s="111">
        <f t="shared" si="150"/>
        <v>56</v>
      </c>
      <c r="AF3222" s="145" t="str">
        <f ca="1">IF(OFFSET('Dummy Payment (2)'!$B$21,AD3222-1,AC3222-1)&lt;&gt;"",OFFSET('Dummy Payment (2)'!$B$21,AD3222-1,AC3222-1),"")</f>
        <v/>
      </c>
      <c r="AG3222" s="146" t="str">
        <f ca="1">IF(OFFSET('Dummy Payment (2)'!$C$21,AD3222-1,AC3222-1)&lt;&gt;"",-OFFSET('Dummy Payment (2)'!$C$21,AD3222-1,AC3222-1),"")</f>
        <v/>
      </c>
      <c r="AH3222" s="147" t="str">
        <f t="shared" ca="1" si="151"/>
        <v/>
      </c>
    </row>
    <row r="3223" spans="29:34" x14ac:dyDescent="0.3">
      <c r="AC3223" s="111">
        <f t="shared" si="149"/>
        <v>27</v>
      </c>
      <c r="AD3223" s="111">
        <f t="shared" si="150"/>
        <v>57</v>
      </c>
      <c r="AF3223" s="145" t="str">
        <f ca="1">IF(OFFSET('Dummy Payment (2)'!$B$21,AD3223-1,AC3223-1)&lt;&gt;"",OFFSET('Dummy Payment (2)'!$B$21,AD3223-1,AC3223-1),"")</f>
        <v/>
      </c>
      <c r="AG3223" s="146" t="str">
        <f ca="1">IF(OFFSET('Dummy Payment (2)'!$C$21,AD3223-1,AC3223-1)&lt;&gt;"",-OFFSET('Dummy Payment (2)'!$C$21,AD3223-1,AC3223-1),"")</f>
        <v/>
      </c>
      <c r="AH3223" s="147" t="str">
        <f t="shared" ca="1" si="151"/>
        <v/>
      </c>
    </row>
    <row r="3224" spans="29:34" x14ac:dyDescent="0.3">
      <c r="AC3224" s="111">
        <f t="shared" si="149"/>
        <v>27</v>
      </c>
      <c r="AD3224" s="111">
        <f t="shared" si="150"/>
        <v>58</v>
      </c>
      <c r="AF3224" s="145" t="str">
        <f ca="1">IF(OFFSET('Dummy Payment (2)'!$B$21,AD3224-1,AC3224-1)&lt;&gt;"",OFFSET('Dummy Payment (2)'!$B$21,AD3224-1,AC3224-1),"")</f>
        <v/>
      </c>
      <c r="AG3224" s="146" t="str">
        <f ca="1">IF(OFFSET('Dummy Payment (2)'!$C$21,AD3224-1,AC3224-1)&lt;&gt;"",-OFFSET('Dummy Payment (2)'!$C$21,AD3224-1,AC3224-1),"")</f>
        <v/>
      </c>
      <c r="AH3224" s="147" t="str">
        <f t="shared" ca="1" si="151"/>
        <v/>
      </c>
    </row>
    <row r="3225" spans="29:34" x14ac:dyDescent="0.3">
      <c r="AC3225" s="111">
        <f t="shared" si="149"/>
        <v>27</v>
      </c>
      <c r="AD3225" s="111">
        <f t="shared" si="150"/>
        <v>59</v>
      </c>
      <c r="AF3225" s="145" t="str">
        <f ca="1">IF(OFFSET('Dummy Payment (2)'!$B$21,AD3225-1,AC3225-1)&lt;&gt;"",OFFSET('Dummy Payment (2)'!$B$21,AD3225-1,AC3225-1),"")</f>
        <v/>
      </c>
      <c r="AG3225" s="146" t="str">
        <f ca="1">IF(OFFSET('Dummy Payment (2)'!$C$21,AD3225-1,AC3225-1)&lt;&gt;"",-OFFSET('Dummy Payment (2)'!$C$21,AD3225-1,AC3225-1),"")</f>
        <v/>
      </c>
      <c r="AH3225" s="147" t="str">
        <f t="shared" ca="1" si="151"/>
        <v/>
      </c>
    </row>
    <row r="3226" spans="29:34" x14ac:dyDescent="0.3">
      <c r="AC3226" s="111">
        <f t="shared" si="149"/>
        <v>27</v>
      </c>
      <c r="AD3226" s="111">
        <f t="shared" si="150"/>
        <v>60</v>
      </c>
      <c r="AF3226" s="145" t="str">
        <f ca="1">IF(OFFSET('Dummy Payment (2)'!$B$21,AD3226-1,AC3226-1)&lt;&gt;"",OFFSET('Dummy Payment (2)'!$B$21,AD3226-1,AC3226-1),"")</f>
        <v/>
      </c>
      <c r="AG3226" s="146" t="str">
        <f ca="1">IF(OFFSET('Dummy Payment (2)'!$C$21,AD3226-1,AC3226-1)&lt;&gt;"",-OFFSET('Dummy Payment (2)'!$C$21,AD3226-1,AC3226-1),"")</f>
        <v/>
      </c>
      <c r="AH3226" s="147" t="str">
        <f t="shared" ca="1" si="151"/>
        <v/>
      </c>
    </row>
    <row r="3227" spans="29:34" x14ac:dyDescent="0.3">
      <c r="AC3227" s="111">
        <f t="shared" si="149"/>
        <v>27</v>
      </c>
      <c r="AD3227" s="111">
        <f t="shared" si="150"/>
        <v>61</v>
      </c>
      <c r="AF3227" s="145" t="str">
        <f ca="1">IF(OFFSET('Dummy Payment (2)'!$B$21,AD3227-1,AC3227-1)&lt;&gt;"",OFFSET('Dummy Payment (2)'!$B$21,AD3227-1,AC3227-1),"")</f>
        <v/>
      </c>
      <c r="AG3227" s="146" t="str">
        <f ca="1">IF(OFFSET('Dummy Payment (2)'!$C$21,AD3227-1,AC3227-1)&lt;&gt;"",-OFFSET('Dummy Payment (2)'!$C$21,AD3227-1,AC3227-1),"")</f>
        <v/>
      </c>
      <c r="AH3227" s="147" t="str">
        <f t="shared" ca="1" si="151"/>
        <v/>
      </c>
    </row>
    <row r="3228" spans="29:34" x14ac:dyDescent="0.3">
      <c r="AC3228" s="111">
        <f t="shared" si="149"/>
        <v>27</v>
      </c>
      <c r="AD3228" s="111">
        <f t="shared" si="150"/>
        <v>62</v>
      </c>
      <c r="AF3228" s="145" t="str">
        <f ca="1">IF(OFFSET('Dummy Payment (2)'!$B$21,AD3228-1,AC3228-1)&lt;&gt;"",OFFSET('Dummy Payment (2)'!$B$21,AD3228-1,AC3228-1),"")</f>
        <v/>
      </c>
      <c r="AG3228" s="146" t="str">
        <f ca="1">IF(OFFSET('Dummy Payment (2)'!$C$21,AD3228-1,AC3228-1)&lt;&gt;"",-OFFSET('Dummy Payment (2)'!$C$21,AD3228-1,AC3228-1),"")</f>
        <v/>
      </c>
      <c r="AH3228" s="147" t="str">
        <f t="shared" ca="1" si="151"/>
        <v/>
      </c>
    </row>
    <row r="3229" spans="29:34" x14ac:dyDescent="0.3">
      <c r="AC3229" s="111">
        <f t="shared" si="149"/>
        <v>27</v>
      </c>
      <c r="AD3229" s="111">
        <f t="shared" si="150"/>
        <v>63</v>
      </c>
      <c r="AF3229" s="145" t="str">
        <f ca="1">IF(OFFSET('Dummy Payment (2)'!$B$21,AD3229-1,AC3229-1)&lt;&gt;"",OFFSET('Dummy Payment (2)'!$B$21,AD3229-1,AC3229-1),"")</f>
        <v/>
      </c>
      <c r="AG3229" s="146" t="str">
        <f ca="1">IF(OFFSET('Dummy Payment (2)'!$C$21,AD3229-1,AC3229-1)&lt;&gt;"",-OFFSET('Dummy Payment (2)'!$C$21,AD3229-1,AC3229-1),"")</f>
        <v/>
      </c>
      <c r="AH3229" s="147" t="str">
        <f t="shared" ca="1" si="151"/>
        <v/>
      </c>
    </row>
    <row r="3230" spans="29:34" x14ac:dyDescent="0.3">
      <c r="AC3230" s="111">
        <f t="shared" si="149"/>
        <v>27</v>
      </c>
      <c r="AD3230" s="111">
        <f t="shared" si="150"/>
        <v>64</v>
      </c>
      <c r="AF3230" s="145" t="str">
        <f ca="1">IF(OFFSET('Dummy Payment (2)'!$B$21,AD3230-1,AC3230-1)&lt;&gt;"",OFFSET('Dummy Payment (2)'!$B$21,AD3230-1,AC3230-1),"")</f>
        <v/>
      </c>
      <c r="AG3230" s="146" t="str">
        <f ca="1">IF(OFFSET('Dummy Payment (2)'!$C$21,AD3230-1,AC3230-1)&lt;&gt;"",-OFFSET('Dummy Payment (2)'!$C$21,AD3230-1,AC3230-1),"")</f>
        <v/>
      </c>
      <c r="AH3230" s="147" t="str">
        <f t="shared" ca="1" si="151"/>
        <v/>
      </c>
    </row>
    <row r="3231" spans="29:34" x14ac:dyDescent="0.3">
      <c r="AC3231" s="111">
        <f t="shared" si="149"/>
        <v>27</v>
      </c>
      <c r="AD3231" s="111">
        <f t="shared" si="150"/>
        <v>65</v>
      </c>
      <c r="AF3231" s="145" t="str">
        <f ca="1">IF(OFFSET('Dummy Payment (2)'!$B$21,AD3231-1,AC3231-1)&lt;&gt;"",OFFSET('Dummy Payment (2)'!$B$21,AD3231-1,AC3231-1),"")</f>
        <v/>
      </c>
      <c r="AG3231" s="146" t="str">
        <f ca="1">IF(OFFSET('Dummy Payment (2)'!$C$21,AD3231-1,AC3231-1)&lt;&gt;"",-OFFSET('Dummy Payment (2)'!$C$21,AD3231-1,AC3231-1),"")</f>
        <v/>
      </c>
      <c r="AH3231" s="147" t="str">
        <f t="shared" ca="1" si="151"/>
        <v/>
      </c>
    </row>
    <row r="3232" spans="29:34" x14ac:dyDescent="0.3">
      <c r="AC3232" s="111">
        <f t="shared" si="149"/>
        <v>27</v>
      </c>
      <c r="AD3232" s="111">
        <f t="shared" si="150"/>
        <v>66</v>
      </c>
      <c r="AF3232" s="145" t="str">
        <f ca="1">IF(OFFSET('Dummy Payment (2)'!$B$21,AD3232-1,AC3232-1)&lt;&gt;"",OFFSET('Dummy Payment (2)'!$B$21,AD3232-1,AC3232-1),"")</f>
        <v/>
      </c>
      <c r="AG3232" s="146" t="str">
        <f ca="1">IF(OFFSET('Dummy Payment (2)'!$C$21,AD3232-1,AC3232-1)&lt;&gt;"",-OFFSET('Dummy Payment (2)'!$C$21,AD3232-1,AC3232-1),"")</f>
        <v/>
      </c>
      <c r="AH3232" s="147" t="str">
        <f t="shared" ca="1" si="151"/>
        <v/>
      </c>
    </row>
    <row r="3233" spans="29:34" x14ac:dyDescent="0.3">
      <c r="AC3233" s="111">
        <f t="shared" si="149"/>
        <v>27</v>
      </c>
      <c r="AD3233" s="111">
        <f t="shared" si="150"/>
        <v>67</v>
      </c>
      <c r="AF3233" s="145" t="str">
        <f ca="1">IF(OFFSET('Dummy Payment (2)'!$B$21,AD3233-1,AC3233-1)&lt;&gt;"",OFFSET('Dummy Payment (2)'!$B$21,AD3233-1,AC3233-1),"")</f>
        <v/>
      </c>
      <c r="AG3233" s="146" t="str">
        <f ca="1">IF(OFFSET('Dummy Payment (2)'!$C$21,AD3233-1,AC3233-1)&lt;&gt;"",-OFFSET('Dummy Payment (2)'!$C$21,AD3233-1,AC3233-1),"")</f>
        <v/>
      </c>
      <c r="AH3233" s="147" t="str">
        <f t="shared" ca="1" si="151"/>
        <v/>
      </c>
    </row>
    <row r="3234" spans="29:34" x14ac:dyDescent="0.3">
      <c r="AC3234" s="111">
        <f t="shared" si="149"/>
        <v>27</v>
      </c>
      <c r="AD3234" s="111">
        <f t="shared" si="150"/>
        <v>68</v>
      </c>
      <c r="AF3234" s="145" t="str">
        <f ca="1">IF(OFFSET('Dummy Payment (2)'!$B$21,AD3234-1,AC3234-1)&lt;&gt;"",OFFSET('Dummy Payment (2)'!$B$21,AD3234-1,AC3234-1),"")</f>
        <v/>
      </c>
      <c r="AG3234" s="146" t="str">
        <f ca="1">IF(OFFSET('Dummy Payment (2)'!$C$21,AD3234-1,AC3234-1)&lt;&gt;"",-OFFSET('Dummy Payment (2)'!$C$21,AD3234-1,AC3234-1),"")</f>
        <v/>
      </c>
      <c r="AH3234" s="147" t="str">
        <f t="shared" ca="1" si="151"/>
        <v/>
      </c>
    </row>
    <row r="3235" spans="29:34" x14ac:dyDescent="0.3">
      <c r="AC3235" s="111">
        <f t="shared" si="149"/>
        <v>27</v>
      </c>
      <c r="AD3235" s="111">
        <f t="shared" si="150"/>
        <v>69</v>
      </c>
      <c r="AF3235" s="145" t="str">
        <f ca="1">IF(OFFSET('Dummy Payment (2)'!$B$21,AD3235-1,AC3235-1)&lt;&gt;"",OFFSET('Dummy Payment (2)'!$B$21,AD3235-1,AC3235-1),"")</f>
        <v/>
      </c>
      <c r="AG3235" s="146" t="str">
        <f ca="1">IF(OFFSET('Dummy Payment (2)'!$C$21,AD3235-1,AC3235-1)&lt;&gt;"",-OFFSET('Dummy Payment (2)'!$C$21,AD3235-1,AC3235-1),"")</f>
        <v/>
      </c>
      <c r="AH3235" s="147" t="str">
        <f t="shared" ca="1" si="151"/>
        <v/>
      </c>
    </row>
    <row r="3236" spans="29:34" x14ac:dyDescent="0.3">
      <c r="AC3236" s="111">
        <f t="shared" si="149"/>
        <v>27</v>
      </c>
      <c r="AD3236" s="111">
        <f t="shared" si="150"/>
        <v>70</v>
      </c>
      <c r="AF3236" s="145" t="str">
        <f ca="1">IF(OFFSET('Dummy Payment (2)'!$B$21,AD3236-1,AC3236-1)&lt;&gt;"",OFFSET('Dummy Payment (2)'!$B$21,AD3236-1,AC3236-1),"")</f>
        <v/>
      </c>
      <c r="AG3236" s="146" t="str">
        <f ca="1">IF(OFFSET('Dummy Payment (2)'!$C$21,AD3236-1,AC3236-1)&lt;&gt;"",-OFFSET('Dummy Payment (2)'!$C$21,AD3236-1,AC3236-1),"")</f>
        <v/>
      </c>
      <c r="AH3236" s="147" t="str">
        <f t="shared" ca="1" si="151"/>
        <v/>
      </c>
    </row>
    <row r="3237" spans="29:34" x14ac:dyDescent="0.3">
      <c r="AC3237" s="111">
        <f t="shared" si="149"/>
        <v>27</v>
      </c>
      <c r="AD3237" s="111">
        <f t="shared" si="150"/>
        <v>71</v>
      </c>
      <c r="AF3237" s="145" t="str">
        <f ca="1">IF(OFFSET('Dummy Payment (2)'!$B$21,AD3237-1,AC3237-1)&lt;&gt;"",OFFSET('Dummy Payment (2)'!$B$21,AD3237-1,AC3237-1),"")</f>
        <v/>
      </c>
      <c r="AG3237" s="146" t="str">
        <f ca="1">IF(OFFSET('Dummy Payment (2)'!$C$21,AD3237-1,AC3237-1)&lt;&gt;"",-OFFSET('Dummy Payment (2)'!$C$21,AD3237-1,AC3237-1),"")</f>
        <v/>
      </c>
      <c r="AH3237" s="147" t="str">
        <f t="shared" ca="1" si="151"/>
        <v/>
      </c>
    </row>
    <row r="3238" spans="29:34" x14ac:dyDescent="0.3">
      <c r="AC3238" s="111">
        <f t="shared" si="149"/>
        <v>27</v>
      </c>
      <c r="AD3238" s="111">
        <f t="shared" si="150"/>
        <v>72</v>
      </c>
      <c r="AF3238" s="145" t="str">
        <f ca="1">IF(OFFSET('Dummy Payment (2)'!$B$21,AD3238-1,AC3238-1)&lt;&gt;"",OFFSET('Dummy Payment (2)'!$B$21,AD3238-1,AC3238-1),"")</f>
        <v/>
      </c>
      <c r="AG3238" s="146" t="str">
        <f ca="1">IF(OFFSET('Dummy Payment (2)'!$C$21,AD3238-1,AC3238-1)&lt;&gt;"",-OFFSET('Dummy Payment (2)'!$C$21,AD3238-1,AC3238-1),"")</f>
        <v/>
      </c>
      <c r="AH3238" s="147" t="str">
        <f t="shared" ca="1" si="151"/>
        <v/>
      </c>
    </row>
    <row r="3239" spans="29:34" x14ac:dyDescent="0.3">
      <c r="AC3239" s="111">
        <f t="shared" si="149"/>
        <v>27</v>
      </c>
      <c r="AD3239" s="111">
        <f t="shared" si="150"/>
        <v>73</v>
      </c>
      <c r="AF3239" s="145" t="str">
        <f ca="1">IF(OFFSET('Dummy Payment (2)'!$B$21,AD3239-1,AC3239-1)&lt;&gt;"",OFFSET('Dummy Payment (2)'!$B$21,AD3239-1,AC3239-1),"")</f>
        <v/>
      </c>
      <c r="AG3239" s="146" t="str">
        <f ca="1">IF(OFFSET('Dummy Payment (2)'!$C$21,AD3239-1,AC3239-1)&lt;&gt;"",-OFFSET('Dummy Payment (2)'!$C$21,AD3239-1,AC3239-1),"")</f>
        <v/>
      </c>
      <c r="AH3239" s="147" t="str">
        <f t="shared" ca="1" si="151"/>
        <v/>
      </c>
    </row>
    <row r="3240" spans="29:34" x14ac:dyDescent="0.3">
      <c r="AC3240" s="111">
        <f t="shared" si="149"/>
        <v>27</v>
      </c>
      <c r="AD3240" s="111">
        <f t="shared" si="150"/>
        <v>74</v>
      </c>
      <c r="AF3240" s="145" t="str">
        <f ca="1">IF(OFFSET('Dummy Payment (2)'!$B$21,AD3240-1,AC3240-1)&lt;&gt;"",OFFSET('Dummy Payment (2)'!$B$21,AD3240-1,AC3240-1),"")</f>
        <v/>
      </c>
      <c r="AG3240" s="146" t="str">
        <f ca="1">IF(OFFSET('Dummy Payment (2)'!$C$21,AD3240-1,AC3240-1)&lt;&gt;"",-OFFSET('Dummy Payment (2)'!$C$21,AD3240-1,AC3240-1),"")</f>
        <v/>
      </c>
      <c r="AH3240" s="147" t="str">
        <f t="shared" ca="1" si="151"/>
        <v/>
      </c>
    </row>
    <row r="3241" spans="29:34" x14ac:dyDescent="0.3">
      <c r="AC3241" s="111">
        <f t="shared" si="149"/>
        <v>27</v>
      </c>
      <c r="AD3241" s="111">
        <f t="shared" si="150"/>
        <v>75</v>
      </c>
      <c r="AF3241" s="145" t="str">
        <f ca="1">IF(OFFSET('Dummy Payment (2)'!$B$21,AD3241-1,AC3241-1)&lt;&gt;"",OFFSET('Dummy Payment (2)'!$B$21,AD3241-1,AC3241-1),"")</f>
        <v/>
      </c>
      <c r="AG3241" s="146" t="str">
        <f ca="1">IF(OFFSET('Dummy Payment (2)'!$C$21,AD3241-1,AC3241-1)&lt;&gt;"",-OFFSET('Dummy Payment (2)'!$C$21,AD3241-1,AC3241-1),"")</f>
        <v/>
      </c>
      <c r="AH3241" s="147" t="str">
        <f t="shared" ca="1" si="151"/>
        <v/>
      </c>
    </row>
    <row r="3242" spans="29:34" x14ac:dyDescent="0.3">
      <c r="AC3242" s="111">
        <f t="shared" si="149"/>
        <v>27</v>
      </c>
      <c r="AD3242" s="111">
        <f t="shared" si="150"/>
        <v>76</v>
      </c>
      <c r="AF3242" s="145" t="str">
        <f ca="1">IF(OFFSET('Dummy Payment (2)'!$B$21,AD3242-1,AC3242-1)&lt;&gt;"",OFFSET('Dummy Payment (2)'!$B$21,AD3242-1,AC3242-1),"")</f>
        <v/>
      </c>
      <c r="AG3242" s="146" t="str">
        <f ca="1">IF(OFFSET('Dummy Payment (2)'!$C$21,AD3242-1,AC3242-1)&lt;&gt;"",-OFFSET('Dummy Payment (2)'!$C$21,AD3242-1,AC3242-1),"")</f>
        <v/>
      </c>
      <c r="AH3242" s="147" t="str">
        <f t="shared" ca="1" si="151"/>
        <v/>
      </c>
    </row>
    <row r="3243" spans="29:34" x14ac:dyDescent="0.3">
      <c r="AC3243" s="111">
        <f t="shared" si="149"/>
        <v>27</v>
      </c>
      <c r="AD3243" s="111">
        <f t="shared" si="150"/>
        <v>77</v>
      </c>
      <c r="AF3243" s="145" t="str">
        <f ca="1">IF(OFFSET('Dummy Payment (2)'!$B$21,AD3243-1,AC3243-1)&lt;&gt;"",OFFSET('Dummy Payment (2)'!$B$21,AD3243-1,AC3243-1),"")</f>
        <v/>
      </c>
      <c r="AG3243" s="146" t="str">
        <f ca="1">IF(OFFSET('Dummy Payment (2)'!$C$21,AD3243-1,AC3243-1)&lt;&gt;"",-OFFSET('Dummy Payment (2)'!$C$21,AD3243-1,AC3243-1),"")</f>
        <v/>
      </c>
      <c r="AH3243" s="147" t="str">
        <f t="shared" ca="1" si="151"/>
        <v/>
      </c>
    </row>
    <row r="3244" spans="29:34" x14ac:dyDescent="0.3">
      <c r="AC3244" s="111">
        <f t="shared" si="149"/>
        <v>27</v>
      </c>
      <c r="AD3244" s="111">
        <f t="shared" si="150"/>
        <v>78</v>
      </c>
      <c r="AF3244" s="145" t="str">
        <f ca="1">IF(OFFSET('Dummy Payment (2)'!$B$21,AD3244-1,AC3244-1)&lt;&gt;"",OFFSET('Dummy Payment (2)'!$B$21,AD3244-1,AC3244-1),"")</f>
        <v/>
      </c>
      <c r="AG3244" s="146" t="str">
        <f ca="1">IF(OFFSET('Dummy Payment (2)'!$C$21,AD3244-1,AC3244-1)&lt;&gt;"",-OFFSET('Dummy Payment (2)'!$C$21,AD3244-1,AC3244-1),"")</f>
        <v/>
      </c>
      <c r="AH3244" s="147" t="str">
        <f t="shared" ca="1" si="151"/>
        <v/>
      </c>
    </row>
    <row r="3245" spans="29:34" x14ac:dyDescent="0.3">
      <c r="AC3245" s="111">
        <f t="shared" si="149"/>
        <v>27</v>
      </c>
      <c r="AD3245" s="111">
        <f t="shared" si="150"/>
        <v>79</v>
      </c>
      <c r="AF3245" s="145" t="str">
        <f ca="1">IF(OFFSET('Dummy Payment (2)'!$B$21,AD3245-1,AC3245-1)&lt;&gt;"",OFFSET('Dummy Payment (2)'!$B$21,AD3245-1,AC3245-1),"")</f>
        <v/>
      </c>
      <c r="AG3245" s="146" t="str">
        <f ca="1">IF(OFFSET('Dummy Payment (2)'!$C$21,AD3245-1,AC3245-1)&lt;&gt;"",-OFFSET('Dummy Payment (2)'!$C$21,AD3245-1,AC3245-1),"")</f>
        <v/>
      </c>
      <c r="AH3245" s="147" t="str">
        <f t="shared" ca="1" si="151"/>
        <v/>
      </c>
    </row>
    <row r="3246" spans="29:34" x14ac:dyDescent="0.3">
      <c r="AC3246" s="111">
        <f t="shared" si="149"/>
        <v>27</v>
      </c>
      <c r="AD3246" s="111">
        <f t="shared" si="150"/>
        <v>80</v>
      </c>
      <c r="AF3246" s="145" t="str">
        <f ca="1">IF(OFFSET('Dummy Payment (2)'!$B$21,AD3246-1,AC3246-1)&lt;&gt;"",OFFSET('Dummy Payment (2)'!$B$21,AD3246-1,AC3246-1),"")</f>
        <v/>
      </c>
      <c r="AG3246" s="146" t="str">
        <f ca="1">IF(OFFSET('Dummy Payment (2)'!$C$21,AD3246-1,AC3246-1)&lt;&gt;"",-OFFSET('Dummy Payment (2)'!$C$21,AD3246-1,AC3246-1),"")</f>
        <v/>
      </c>
      <c r="AH3246" s="147" t="str">
        <f t="shared" ca="1" si="151"/>
        <v/>
      </c>
    </row>
    <row r="3247" spans="29:34" x14ac:dyDescent="0.3">
      <c r="AC3247" s="111">
        <f t="shared" si="149"/>
        <v>27</v>
      </c>
      <c r="AD3247" s="111">
        <f t="shared" si="150"/>
        <v>81</v>
      </c>
      <c r="AF3247" s="145" t="str">
        <f ca="1">IF(OFFSET('Dummy Payment (2)'!$B$21,AD3247-1,AC3247-1)&lt;&gt;"",OFFSET('Dummy Payment (2)'!$B$21,AD3247-1,AC3247-1),"")</f>
        <v/>
      </c>
      <c r="AG3247" s="146" t="str">
        <f ca="1">IF(OFFSET('Dummy Payment (2)'!$C$21,AD3247-1,AC3247-1)&lt;&gt;"",-OFFSET('Dummy Payment (2)'!$C$21,AD3247-1,AC3247-1),"")</f>
        <v/>
      </c>
      <c r="AH3247" s="147" t="str">
        <f t="shared" ca="1" si="151"/>
        <v/>
      </c>
    </row>
    <row r="3248" spans="29:34" x14ac:dyDescent="0.3">
      <c r="AC3248" s="111">
        <f t="shared" si="149"/>
        <v>27</v>
      </c>
      <c r="AD3248" s="111">
        <f t="shared" si="150"/>
        <v>82</v>
      </c>
      <c r="AF3248" s="145" t="str">
        <f ca="1">IF(OFFSET('Dummy Payment (2)'!$B$21,AD3248-1,AC3248-1)&lt;&gt;"",OFFSET('Dummy Payment (2)'!$B$21,AD3248-1,AC3248-1),"")</f>
        <v/>
      </c>
      <c r="AG3248" s="146" t="str">
        <f ca="1">IF(OFFSET('Dummy Payment (2)'!$C$21,AD3248-1,AC3248-1)&lt;&gt;"",-OFFSET('Dummy Payment (2)'!$C$21,AD3248-1,AC3248-1),"")</f>
        <v/>
      </c>
      <c r="AH3248" s="147" t="str">
        <f t="shared" ca="1" si="151"/>
        <v/>
      </c>
    </row>
    <row r="3249" spans="29:34" x14ac:dyDescent="0.3">
      <c r="AC3249" s="111">
        <f t="shared" si="149"/>
        <v>27</v>
      </c>
      <c r="AD3249" s="111">
        <f t="shared" si="150"/>
        <v>83</v>
      </c>
      <c r="AF3249" s="145" t="str">
        <f ca="1">IF(OFFSET('Dummy Payment (2)'!$B$21,AD3249-1,AC3249-1)&lt;&gt;"",OFFSET('Dummy Payment (2)'!$B$21,AD3249-1,AC3249-1),"")</f>
        <v/>
      </c>
      <c r="AG3249" s="146" t="str">
        <f ca="1">IF(OFFSET('Dummy Payment (2)'!$C$21,AD3249-1,AC3249-1)&lt;&gt;"",-OFFSET('Dummy Payment (2)'!$C$21,AD3249-1,AC3249-1),"")</f>
        <v/>
      </c>
      <c r="AH3249" s="147" t="str">
        <f t="shared" ca="1" si="151"/>
        <v/>
      </c>
    </row>
    <row r="3250" spans="29:34" x14ac:dyDescent="0.3">
      <c r="AC3250" s="111">
        <f t="shared" si="149"/>
        <v>27</v>
      </c>
      <c r="AD3250" s="111">
        <f t="shared" si="150"/>
        <v>84</v>
      </c>
      <c r="AF3250" s="145" t="str">
        <f ca="1">IF(OFFSET('Dummy Payment (2)'!$B$21,AD3250-1,AC3250-1)&lt;&gt;"",OFFSET('Dummy Payment (2)'!$B$21,AD3250-1,AC3250-1),"")</f>
        <v/>
      </c>
      <c r="AG3250" s="146" t="str">
        <f ca="1">IF(OFFSET('Dummy Payment (2)'!$C$21,AD3250-1,AC3250-1)&lt;&gt;"",-OFFSET('Dummy Payment (2)'!$C$21,AD3250-1,AC3250-1),"")</f>
        <v/>
      </c>
      <c r="AH3250" s="147" t="str">
        <f t="shared" ca="1" si="151"/>
        <v/>
      </c>
    </row>
    <row r="3251" spans="29:34" x14ac:dyDescent="0.3">
      <c r="AC3251" s="111">
        <f t="shared" si="149"/>
        <v>27</v>
      </c>
      <c r="AD3251" s="111">
        <f t="shared" si="150"/>
        <v>85</v>
      </c>
      <c r="AF3251" s="145" t="str">
        <f ca="1">IF(OFFSET('Dummy Payment (2)'!$B$21,AD3251-1,AC3251-1)&lt;&gt;"",OFFSET('Dummy Payment (2)'!$B$21,AD3251-1,AC3251-1),"")</f>
        <v/>
      </c>
      <c r="AG3251" s="146" t="str">
        <f ca="1">IF(OFFSET('Dummy Payment (2)'!$C$21,AD3251-1,AC3251-1)&lt;&gt;"",-OFFSET('Dummy Payment (2)'!$C$21,AD3251-1,AC3251-1),"")</f>
        <v/>
      </c>
      <c r="AH3251" s="147" t="str">
        <f t="shared" ca="1" si="151"/>
        <v/>
      </c>
    </row>
    <row r="3252" spans="29:34" x14ac:dyDescent="0.3">
      <c r="AC3252" s="111">
        <f t="shared" si="149"/>
        <v>27</v>
      </c>
      <c r="AD3252" s="111">
        <f t="shared" si="150"/>
        <v>86</v>
      </c>
      <c r="AF3252" s="145" t="str">
        <f ca="1">IF(OFFSET('Dummy Payment (2)'!$B$21,AD3252-1,AC3252-1)&lt;&gt;"",OFFSET('Dummy Payment (2)'!$B$21,AD3252-1,AC3252-1),"")</f>
        <v/>
      </c>
      <c r="AG3252" s="146" t="str">
        <f ca="1">IF(OFFSET('Dummy Payment (2)'!$C$21,AD3252-1,AC3252-1)&lt;&gt;"",-OFFSET('Dummy Payment (2)'!$C$21,AD3252-1,AC3252-1),"")</f>
        <v/>
      </c>
      <c r="AH3252" s="147" t="str">
        <f t="shared" ca="1" si="151"/>
        <v/>
      </c>
    </row>
    <row r="3253" spans="29:34" x14ac:dyDescent="0.3">
      <c r="AC3253" s="111">
        <f t="shared" si="149"/>
        <v>27</v>
      </c>
      <c r="AD3253" s="111">
        <f t="shared" si="150"/>
        <v>87</v>
      </c>
      <c r="AF3253" s="145" t="str">
        <f ca="1">IF(OFFSET('Dummy Payment (2)'!$B$21,AD3253-1,AC3253-1)&lt;&gt;"",OFFSET('Dummy Payment (2)'!$B$21,AD3253-1,AC3253-1),"")</f>
        <v/>
      </c>
      <c r="AG3253" s="146" t="str">
        <f ca="1">IF(OFFSET('Dummy Payment (2)'!$C$21,AD3253-1,AC3253-1)&lt;&gt;"",-OFFSET('Dummy Payment (2)'!$C$21,AD3253-1,AC3253-1),"")</f>
        <v/>
      </c>
      <c r="AH3253" s="147" t="str">
        <f t="shared" ca="1" si="151"/>
        <v/>
      </c>
    </row>
    <row r="3254" spans="29:34" x14ac:dyDescent="0.3">
      <c r="AC3254" s="111">
        <f t="shared" si="149"/>
        <v>27</v>
      </c>
      <c r="AD3254" s="111">
        <f t="shared" si="150"/>
        <v>88</v>
      </c>
      <c r="AF3254" s="145" t="str">
        <f ca="1">IF(OFFSET('Dummy Payment (2)'!$B$21,AD3254-1,AC3254-1)&lt;&gt;"",OFFSET('Dummy Payment (2)'!$B$21,AD3254-1,AC3254-1),"")</f>
        <v/>
      </c>
      <c r="AG3254" s="146" t="str">
        <f ca="1">IF(OFFSET('Dummy Payment (2)'!$C$21,AD3254-1,AC3254-1)&lt;&gt;"",-OFFSET('Dummy Payment (2)'!$C$21,AD3254-1,AC3254-1),"")</f>
        <v/>
      </c>
      <c r="AH3254" s="147" t="str">
        <f t="shared" ca="1" si="151"/>
        <v/>
      </c>
    </row>
    <row r="3255" spans="29:34" x14ac:dyDescent="0.3">
      <c r="AC3255" s="111">
        <f t="shared" ref="AC3255:AC3318" si="152">AC3145+2</f>
        <v>27</v>
      </c>
      <c r="AD3255" s="111">
        <f t="shared" ref="AD3255:AD3318" si="153">AD3145</f>
        <v>89</v>
      </c>
      <c r="AF3255" s="145" t="str">
        <f ca="1">IF(OFFSET('Dummy Payment (2)'!$B$21,AD3255-1,AC3255-1)&lt;&gt;"",OFFSET('Dummy Payment (2)'!$B$21,AD3255-1,AC3255-1),"")</f>
        <v/>
      </c>
      <c r="AG3255" s="146" t="str">
        <f ca="1">IF(OFFSET('Dummy Payment (2)'!$C$21,AD3255-1,AC3255-1)&lt;&gt;"",-OFFSET('Dummy Payment (2)'!$C$21,AD3255-1,AC3255-1),"")</f>
        <v/>
      </c>
      <c r="AH3255" s="147" t="str">
        <f t="shared" ref="AH3255:AH3318" ca="1" si="154">IF(AH3145&lt;&gt;"",AH3145,"")</f>
        <v/>
      </c>
    </row>
    <row r="3256" spans="29:34" x14ac:dyDescent="0.3">
      <c r="AC3256" s="111">
        <f t="shared" si="152"/>
        <v>27</v>
      </c>
      <c r="AD3256" s="111">
        <f t="shared" si="153"/>
        <v>90</v>
      </c>
      <c r="AF3256" s="145" t="str">
        <f ca="1">IF(OFFSET('Dummy Payment (2)'!$B$21,AD3256-1,AC3256-1)&lt;&gt;"",OFFSET('Dummy Payment (2)'!$B$21,AD3256-1,AC3256-1),"")</f>
        <v/>
      </c>
      <c r="AG3256" s="146" t="str">
        <f ca="1">IF(OFFSET('Dummy Payment (2)'!$C$21,AD3256-1,AC3256-1)&lt;&gt;"",-OFFSET('Dummy Payment (2)'!$C$21,AD3256-1,AC3256-1),"")</f>
        <v/>
      </c>
      <c r="AH3256" s="147" t="str">
        <f t="shared" ca="1" si="154"/>
        <v/>
      </c>
    </row>
    <row r="3257" spans="29:34" x14ac:dyDescent="0.3">
      <c r="AC3257" s="111">
        <f t="shared" si="152"/>
        <v>27</v>
      </c>
      <c r="AD3257" s="111">
        <f t="shared" si="153"/>
        <v>81</v>
      </c>
      <c r="AF3257" s="145" t="str">
        <f ca="1">IF(OFFSET('Dummy Payment (2)'!$B$21,AD3257-1,AC3257-1)&lt;&gt;"",OFFSET('Dummy Payment (2)'!$B$21,AD3257-1,AC3257-1),"")</f>
        <v/>
      </c>
      <c r="AG3257" s="146" t="str">
        <f ca="1">IF(OFFSET('Dummy Payment (2)'!$C$21,AD3257-1,AC3257-1)&lt;&gt;"",-OFFSET('Dummy Payment (2)'!$C$21,AD3257-1,AC3257-1),"")</f>
        <v/>
      </c>
      <c r="AH3257" s="147" t="str">
        <f t="shared" ca="1" si="154"/>
        <v/>
      </c>
    </row>
    <row r="3258" spans="29:34" x14ac:dyDescent="0.3">
      <c r="AC3258" s="111">
        <f t="shared" si="152"/>
        <v>27</v>
      </c>
      <c r="AD3258" s="111">
        <f t="shared" si="153"/>
        <v>82</v>
      </c>
      <c r="AF3258" s="145" t="str">
        <f ca="1">IF(OFFSET('Dummy Payment (2)'!$B$21,AD3258-1,AC3258-1)&lt;&gt;"",OFFSET('Dummy Payment (2)'!$B$21,AD3258-1,AC3258-1),"")</f>
        <v/>
      </c>
      <c r="AG3258" s="146" t="str">
        <f ca="1">IF(OFFSET('Dummy Payment (2)'!$C$21,AD3258-1,AC3258-1)&lt;&gt;"",-OFFSET('Dummy Payment (2)'!$C$21,AD3258-1,AC3258-1),"")</f>
        <v/>
      </c>
      <c r="AH3258" s="147" t="str">
        <f t="shared" ca="1" si="154"/>
        <v/>
      </c>
    </row>
    <row r="3259" spans="29:34" x14ac:dyDescent="0.3">
      <c r="AC3259" s="111">
        <f t="shared" si="152"/>
        <v>27</v>
      </c>
      <c r="AD3259" s="111">
        <f t="shared" si="153"/>
        <v>83</v>
      </c>
      <c r="AF3259" s="145" t="str">
        <f ca="1">IF(OFFSET('Dummy Payment (2)'!$B$21,AD3259-1,AC3259-1)&lt;&gt;"",OFFSET('Dummy Payment (2)'!$B$21,AD3259-1,AC3259-1),"")</f>
        <v/>
      </c>
      <c r="AG3259" s="146" t="str">
        <f ca="1">IF(OFFSET('Dummy Payment (2)'!$C$21,AD3259-1,AC3259-1)&lt;&gt;"",-OFFSET('Dummy Payment (2)'!$C$21,AD3259-1,AC3259-1),"")</f>
        <v/>
      </c>
      <c r="AH3259" s="147" t="str">
        <f t="shared" ca="1" si="154"/>
        <v/>
      </c>
    </row>
    <row r="3260" spans="29:34" x14ac:dyDescent="0.3">
      <c r="AC3260" s="111">
        <f t="shared" si="152"/>
        <v>27</v>
      </c>
      <c r="AD3260" s="111">
        <f t="shared" si="153"/>
        <v>84</v>
      </c>
      <c r="AF3260" s="145" t="str">
        <f ca="1">IF(OFFSET('Dummy Payment (2)'!$B$21,AD3260-1,AC3260-1)&lt;&gt;"",OFFSET('Dummy Payment (2)'!$B$21,AD3260-1,AC3260-1),"")</f>
        <v/>
      </c>
      <c r="AG3260" s="146" t="str">
        <f ca="1">IF(OFFSET('Dummy Payment (2)'!$C$21,AD3260-1,AC3260-1)&lt;&gt;"",-OFFSET('Dummy Payment (2)'!$C$21,AD3260-1,AC3260-1),"")</f>
        <v/>
      </c>
      <c r="AH3260" s="147" t="str">
        <f t="shared" ca="1" si="154"/>
        <v/>
      </c>
    </row>
    <row r="3261" spans="29:34" x14ac:dyDescent="0.3">
      <c r="AC3261" s="111">
        <f t="shared" si="152"/>
        <v>27</v>
      </c>
      <c r="AD3261" s="111">
        <f t="shared" si="153"/>
        <v>85</v>
      </c>
      <c r="AF3261" s="145" t="str">
        <f ca="1">IF(OFFSET('Dummy Payment (2)'!$B$21,AD3261-1,AC3261-1)&lt;&gt;"",OFFSET('Dummy Payment (2)'!$B$21,AD3261-1,AC3261-1),"")</f>
        <v/>
      </c>
      <c r="AG3261" s="146" t="str">
        <f ca="1">IF(OFFSET('Dummy Payment (2)'!$C$21,AD3261-1,AC3261-1)&lt;&gt;"",-OFFSET('Dummy Payment (2)'!$C$21,AD3261-1,AC3261-1),"")</f>
        <v/>
      </c>
      <c r="AH3261" s="147" t="str">
        <f t="shared" ca="1" si="154"/>
        <v/>
      </c>
    </row>
    <row r="3262" spans="29:34" x14ac:dyDescent="0.3">
      <c r="AC3262" s="111">
        <f t="shared" si="152"/>
        <v>27</v>
      </c>
      <c r="AD3262" s="111">
        <f t="shared" si="153"/>
        <v>86</v>
      </c>
      <c r="AF3262" s="145" t="str">
        <f ca="1">IF(OFFSET('Dummy Payment (2)'!$B$21,AD3262-1,AC3262-1)&lt;&gt;"",OFFSET('Dummy Payment (2)'!$B$21,AD3262-1,AC3262-1),"")</f>
        <v/>
      </c>
      <c r="AG3262" s="146" t="str">
        <f ca="1">IF(OFFSET('Dummy Payment (2)'!$C$21,AD3262-1,AC3262-1)&lt;&gt;"",-OFFSET('Dummy Payment (2)'!$C$21,AD3262-1,AC3262-1),"")</f>
        <v/>
      </c>
      <c r="AH3262" s="147" t="str">
        <f t="shared" ca="1" si="154"/>
        <v/>
      </c>
    </row>
    <row r="3263" spans="29:34" x14ac:dyDescent="0.3">
      <c r="AC3263" s="111">
        <f t="shared" si="152"/>
        <v>27</v>
      </c>
      <c r="AD3263" s="111">
        <f t="shared" si="153"/>
        <v>87</v>
      </c>
      <c r="AF3263" s="145" t="str">
        <f ca="1">IF(OFFSET('Dummy Payment (2)'!$B$21,AD3263-1,AC3263-1)&lt;&gt;"",OFFSET('Dummy Payment (2)'!$B$21,AD3263-1,AC3263-1),"")</f>
        <v/>
      </c>
      <c r="AG3263" s="146" t="str">
        <f ca="1">IF(OFFSET('Dummy Payment (2)'!$C$21,AD3263-1,AC3263-1)&lt;&gt;"",-OFFSET('Dummy Payment (2)'!$C$21,AD3263-1,AC3263-1),"")</f>
        <v/>
      </c>
      <c r="AH3263" s="147" t="str">
        <f t="shared" ca="1" si="154"/>
        <v/>
      </c>
    </row>
    <row r="3264" spans="29:34" x14ac:dyDescent="0.3">
      <c r="AC3264" s="111">
        <f t="shared" si="152"/>
        <v>27</v>
      </c>
      <c r="AD3264" s="111">
        <f t="shared" si="153"/>
        <v>88</v>
      </c>
      <c r="AF3264" s="145" t="str">
        <f ca="1">IF(OFFSET('Dummy Payment (2)'!$B$21,AD3264-1,AC3264-1)&lt;&gt;"",OFFSET('Dummy Payment (2)'!$B$21,AD3264-1,AC3264-1),"")</f>
        <v/>
      </c>
      <c r="AG3264" s="146" t="str">
        <f ca="1">IF(OFFSET('Dummy Payment (2)'!$C$21,AD3264-1,AC3264-1)&lt;&gt;"",-OFFSET('Dummy Payment (2)'!$C$21,AD3264-1,AC3264-1),"")</f>
        <v/>
      </c>
      <c r="AH3264" s="147" t="str">
        <f t="shared" ca="1" si="154"/>
        <v/>
      </c>
    </row>
    <row r="3265" spans="29:34" x14ac:dyDescent="0.3">
      <c r="AC3265" s="111">
        <f t="shared" si="152"/>
        <v>27</v>
      </c>
      <c r="AD3265" s="111">
        <f t="shared" si="153"/>
        <v>89</v>
      </c>
      <c r="AF3265" s="145" t="str">
        <f ca="1">IF(OFFSET('Dummy Payment (2)'!$B$21,AD3265-1,AC3265-1)&lt;&gt;"",OFFSET('Dummy Payment (2)'!$B$21,AD3265-1,AC3265-1),"")</f>
        <v/>
      </c>
      <c r="AG3265" s="146" t="str">
        <f ca="1">IF(OFFSET('Dummy Payment (2)'!$C$21,AD3265-1,AC3265-1)&lt;&gt;"",-OFFSET('Dummy Payment (2)'!$C$21,AD3265-1,AC3265-1),"")</f>
        <v/>
      </c>
      <c r="AH3265" s="147" t="str">
        <f t="shared" ca="1" si="154"/>
        <v/>
      </c>
    </row>
    <row r="3266" spans="29:34" x14ac:dyDescent="0.3">
      <c r="AC3266" s="111">
        <f t="shared" si="152"/>
        <v>27</v>
      </c>
      <c r="AD3266" s="111">
        <f t="shared" si="153"/>
        <v>90</v>
      </c>
      <c r="AF3266" s="145" t="str">
        <f ca="1">IF(OFFSET('Dummy Payment (2)'!$B$21,AD3266-1,AC3266-1)&lt;&gt;"",OFFSET('Dummy Payment (2)'!$B$21,AD3266-1,AC3266-1),"")</f>
        <v/>
      </c>
      <c r="AG3266" s="146" t="str">
        <f ca="1">IF(OFFSET('Dummy Payment (2)'!$C$21,AD3266-1,AC3266-1)&lt;&gt;"",-OFFSET('Dummy Payment (2)'!$C$21,AD3266-1,AC3266-1),"")</f>
        <v/>
      </c>
      <c r="AH3266" s="147" t="str">
        <f t="shared" ca="1" si="154"/>
        <v/>
      </c>
    </row>
    <row r="3267" spans="29:34" x14ac:dyDescent="0.3">
      <c r="AC3267" s="111">
        <f t="shared" si="152"/>
        <v>27</v>
      </c>
      <c r="AD3267" s="111">
        <f t="shared" si="153"/>
        <v>81</v>
      </c>
      <c r="AF3267" s="145" t="str">
        <f ca="1">IF(OFFSET('Dummy Payment (2)'!$B$21,AD3267-1,AC3267-1)&lt;&gt;"",OFFSET('Dummy Payment (2)'!$B$21,AD3267-1,AC3267-1),"")</f>
        <v/>
      </c>
      <c r="AG3267" s="146" t="str">
        <f ca="1">IF(OFFSET('Dummy Payment (2)'!$C$21,AD3267-1,AC3267-1)&lt;&gt;"",-OFFSET('Dummy Payment (2)'!$C$21,AD3267-1,AC3267-1),"")</f>
        <v/>
      </c>
      <c r="AH3267" s="147" t="str">
        <f t="shared" ca="1" si="154"/>
        <v/>
      </c>
    </row>
    <row r="3268" spans="29:34" x14ac:dyDescent="0.3">
      <c r="AC3268" s="111">
        <f t="shared" si="152"/>
        <v>27</v>
      </c>
      <c r="AD3268" s="111">
        <f t="shared" si="153"/>
        <v>82</v>
      </c>
      <c r="AF3268" s="145" t="str">
        <f ca="1">IF(OFFSET('Dummy Payment (2)'!$B$21,AD3268-1,AC3268-1)&lt;&gt;"",OFFSET('Dummy Payment (2)'!$B$21,AD3268-1,AC3268-1),"")</f>
        <v/>
      </c>
      <c r="AG3268" s="146" t="str">
        <f ca="1">IF(OFFSET('Dummy Payment (2)'!$C$21,AD3268-1,AC3268-1)&lt;&gt;"",-OFFSET('Dummy Payment (2)'!$C$21,AD3268-1,AC3268-1),"")</f>
        <v/>
      </c>
      <c r="AH3268" s="147" t="str">
        <f t="shared" ca="1" si="154"/>
        <v/>
      </c>
    </row>
    <row r="3269" spans="29:34" x14ac:dyDescent="0.3">
      <c r="AC3269" s="111">
        <f t="shared" si="152"/>
        <v>27</v>
      </c>
      <c r="AD3269" s="111">
        <f t="shared" si="153"/>
        <v>83</v>
      </c>
      <c r="AF3269" s="145" t="str">
        <f ca="1">IF(OFFSET('Dummy Payment (2)'!$B$21,AD3269-1,AC3269-1)&lt;&gt;"",OFFSET('Dummy Payment (2)'!$B$21,AD3269-1,AC3269-1),"")</f>
        <v/>
      </c>
      <c r="AG3269" s="146" t="str">
        <f ca="1">IF(OFFSET('Dummy Payment (2)'!$C$21,AD3269-1,AC3269-1)&lt;&gt;"",-OFFSET('Dummy Payment (2)'!$C$21,AD3269-1,AC3269-1),"")</f>
        <v/>
      </c>
      <c r="AH3269" s="147" t="str">
        <f t="shared" ca="1" si="154"/>
        <v/>
      </c>
    </row>
    <row r="3270" spans="29:34" x14ac:dyDescent="0.3">
      <c r="AC3270" s="111">
        <f t="shared" si="152"/>
        <v>27</v>
      </c>
      <c r="AD3270" s="111">
        <f t="shared" si="153"/>
        <v>84</v>
      </c>
      <c r="AF3270" s="145" t="str">
        <f ca="1">IF(OFFSET('Dummy Payment (2)'!$B$21,AD3270-1,AC3270-1)&lt;&gt;"",OFFSET('Dummy Payment (2)'!$B$21,AD3270-1,AC3270-1),"")</f>
        <v/>
      </c>
      <c r="AG3270" s="146" t="str">
        <f ca="1">IF(OFFSET('Dummy Payment (2)'!$C$21,AD3270-1,AC3270-1)&lt;&gt;"",-OFFSET('Dummy Payment (2)'!$C$21,AD3270-1,AC3270-1),"")</f>
        <v/>
      </c>
      <c r="AH3270" s="147" t="str">
        <f t="shared" ca="1" si="154"/>
        <v/>
      </c>
    </row>
    <row r="3271" spans="29:34" x14ac:dyDescent="0.3">
      <c r="AC3271" s="111">
        <f t="shared" si="152"/>
        <v>27</v>
      </c>
      <c r="AD3271" s="111">
        <f t="shared" si="153"/>
        <v>85</v>
      </c>
      <c r="AF3271" s="145" t="str">
        <f ca="1">IF(OFFSET('Dummy Payment (2)'!$B$21,AD3271-1,AC3271-1)&lt;&gt;"",OFFSET('Dummy Payment (2)'!$B$21,AD3271-1,AC3271-1),"")</f>
        <v/>
      </c>
      <c r="AG3271" s="146" t="str">
        <f ca="1">IF(OFFSET('Dummy Payment (2)'!$C$21,AD3271-1,AC3271-1)&lt;&gt;"",-OFFSET('Dummy Payment (2)'!$C$21,AD3271-1,AC3271-1),"")</f>
        <v/>
      </c>
      <c r="AH3271" s="147" t="str">
        <f t="shared" ca="1" si="154"/>
        <v/>
      </c>
    </row>
    <row r="3272" spans="29:34" x14ac:dyDescent="0.3">
      <c r="AC3272" s="111">
        <f t="shared" si="152"/>
        <v>27</v>
      </c>
      <c r="AD3272" s="111">
        <f t="shared" si="153"/>
        <v>86</v>
      </c>
      <c r="AF3272" s="145" t="str">
        <f ca="1">IF(OFFSET('Dummy Payment (2)'!$B$21,AD3272-1,AC3272-1)&lt;&gt;"",OFFSET('Dummy Payment (2)'!$B$21,AD3272-1,AC3272-1),"")</f>
        <v/>
      </c>
      <c r="AG3272" s="146" t="str">
        <f ca="1">IF(OFFSET('Dummy Payment (2)'!$C$21,AD3272-1,AC3272-1)&lt;&gt;"",-OFFSET('Dummy Payment (2)'!$C$21,AD3272-1,AC3272-1),"")</f>
        <v/>
      </c>
      <c r="AH3272" s="147" t="str">
        <f t="shared" ca="1" si="154"/>
        <v/>
      </c>
    </row>
    <row r="3273" spans="29:34" x14ac:dyDescent="0.3">
      <c r="AC3273" s="111">
        <f t="shared" si="152"/>
        <v>27</v>
      </c>
      <c r="AD3273" s="111">
        <f t="shared" si="153"/>
        <v>87</v>
      </c>
      <c r="AF3273" s="145" t="str">
        <f ca="1">IF(OFFSET('Dummy Payment (2)'!$B$21,AD3273-1,AC3273-1)&lt;&gt;"",OFFSET('Dummy Payment (2)'!$B$21,AD3273-1,AC3273-1),"")</f>
        <v/>
      </c>
      <c r="AG3273" s="146" t="str">
        <f ca="1">IF(OFFSET('Dummy Payment (2)'!$C$21,AD3273-1,AC3273-1)&lt;&gt;"",-OFFSET('Dummy Payment (2)'!$C$21,AD3273-1,AC3273-1),"")</f>
        <v/>
      </c>
      <c r="AH3273" s="147" t="str">
        <f t="shared" ca="1" si="154"/>
        <v/>
      </c>
    </row>
    <row r="3274" spans="29:34" x14ac:dyDescent="0.3">
      <c r="AC3274" s="111">
        <f t="shared" si="152"/>
        <v>27</v>
      </c>
      <c r="AD3274" s="111">
        <f t="shared" si="153"/>
        <v>88</v>
      </c>
      <c r="AF3274" s="145" t="str">
        <f ca="1">IF(OFFSET('Dummy Payment (2)'!$B$21,AD3274-1,AC3274-1)&lt;&gt;"",OFFSET('Dummy Payment (2)'!$B$21,AD3274-1,AC3274-1),"")</f>
        <v/>
      </c>
      <c r="AG3274" s="146" t="str">
        <f ca="1">IF(OFFSET('Dummy Payment (2)'!$C$21,AD3274-1,AC3274-1)&lt;&gt;"",-OFFSET('Dummy Payment (2)'!$C$21,AD3274-1,AC3274-1),"")</f>
        <v/>
      </c>
      <c r="AH3274" s="147" t="str">
        <f t="shared" ca="1" si="154"/>
        <v/>
      </c>
    </row>
    <row r="3275" spans="29:34" x14ac:dyDescent="0.3">
      <c r="AC3275" s="111">
        <f t="shared" si="152"/>
        <v>27</v>
      </c>
      <c r="AD3275" s="111">
        <f t="shared" si="153"/>
        <v>89</v>
      </c>
      <c r="AF3275" s="145" t="str">
        <f ca="1">IF(OFFSET('Dummy Payment (2)'!$B$21,AD3275-1,AC3275-1)&lt;&gt;"",OFFSET('Dummy Payment (2)'!$B$21,AD3275-1,AC3275-1),"")</f>
        <v/>
      </c>
      <c r="AG3275" s="146" t="str">
        <f ca="1">IF(OFFSET('Dummy Payment (2)'!$C$21,AD3275-1,AC3275-1)&lt;&gt;"",-OFFSET('Dummy Payment (2)'!$C$21,AD3275-1,AC3275-1),"")</f>
        <v/>
      </c>
      <c r="AH3275" s="147" t="str">
        <f t="shared" ca="1" si="154"/>
        <v/>
      </c>
    </row>
    <row r="3276" spans="29:34" x14ac:dyDescent="0.3">
      <c r="AC3276" s="111">
        <f t="shared" si="152"/>
        <v>27</v>
      </c>
      <c r="AD3276" s="111">
        <f t="shared" si="153"/>
        <v>90</v>
      </c>
      <c r="AF3276" s="145" t="str">
        <f ca="1">IF(OFFSET('Dummy Payment (2)'!$B$21,AD3276-1,AC3276-1)&lt;&gt;"",OFFSET('Dummy Payment (2)'!$B$21,AD3276-1,AC3276-1),"")</f>
        <v/>
      </c>
      <c r="AG3276" s="146" t="str">
        <f ca="1">IF(OFFSET('Dummy Payment (2)'!$C$21,AD3276-1,AC3276-1)&lt;&gt;"",-OFFSET('Dummy Payment (2)'!$C$21,AD3276-1,AC3276-1),"")</f>
        <v/>
      </c>
      <c r="AH3276" s="147" t="str">
        <f t="shared" ca="1" si="154"/>
        <v/>
      </c>
    </row>
    <row r="3277" spans="29:34" x14ac:dyDescent="0.3">
      <c r="AC3277" s="111">
        <f t="shared" si="152"/>
        <v>29</v>
      </c>
      <c r="AD3277" s="111">
        <f t="shared" si="153"/>
        <v>1</v>
      </c>
      <c r="AF3277" s="145">
        <f ca="1">IF(OFFSET('Dummy Payment (2)'!$B$21,AD3277-1,AC3277-1)&lt;&gt;"",OFFSET('Dummy Payment (2)'!$B$21,AD3277-1,AC3277-1),"")</f>
        <v>43198</v>
      </c>
      <c r="AG3277" s="146">
        <f ca="1">IF(OFFSET('Dummy Payment (2)'!$C$21,AD3277-1,AC3277-1)&lt;&gt;"",-OFFSET('Dummy Payment (2)'!$C$21,AD3277-1,AC3277-1),"")</f>
        <v>-200</v>
      </c>
      <c r="AH3277" s="147" t="str">
        <f t="shared" ca="1" si="154"/>
        <v>Credit Card - Visa</v>
      </c>
    </row>
    <row r="3278" spans="29:34" x14ac:dyDescent="0.3">
      <c r="AC3278" s="111">
        <f t="shared" si="152"/>
        <v>29</v>
      </c>
      <c r="AD3278" s="111">
        <f t="shared" si="153"/>
        <v>2</v>
      </c>
      <c r="AF3278" s="145">
        <f ca="1">IF(OFFSET('Dummy Payment (2)'!$B$21,AD3278-1,AC3278-1)&lt;&gt;"",OFFSET('Dummy Payment (2)'!$B$21,AD3278-1,AC3278-1),"")</f>
        <v>43201</v>
      </c>
      <c r="AG3278" s="146">
        <f ca="1">IF(OFFSET('Dummy Payment (2)'!$C$21,AD3278-1,AC3278-1)&lt;&gt;"",-OFFSET('Dummy Payment (2)'!$C$21,AD3278-1,AC3278-1),"")</f>
        <v>-50</v>
      </c>
      <c r="AH3278" s="147" t="str">
        <f t="shared" ca="1" si="154"/>
        <v>Credit Card - Mastercard</v>
      </c>
    </row>
    <row r="3279" spans="29:34" x14ac:dyDescent="0.3">
      <c r="AC3279" s="111">
        <f t="shared" si="152"/>
        <v>29</v>
      </c>
      <c r="AD3279" s="111">
        <f t="shared" si="153"/>
        <v>3</v>
      </c>
      <c r="AF3279" s="145">
        <f ca="1">IF(OFFSET('Dummy Payment (2)'!$B$21,AD3279-1,AC3279-1)&lt;&gt;"",OFFSET('Dummy Payment (2)'!$B$21,AD3279-1,AC3279-1),"")</f>
        <v>43201</v>
      </c>
      <c r="AG3279" s="146">
        <f ca="1">IF(OFFSET('Dummy Payment (2)'!$C$21,AD3279-1,AC3279-1)&lt;&gt;"",-OFFSET('Dummy Payment (2)'!$C$21,AD3279-1,AC3279-1),"")</f>
        <v>-100</v>
      </c>
      <c r="AH3279" s="147" t="str">
        <f t="shared" ca="1" si="154"/>
        <v>Credit Card - Amex</v>
      </c>
    </row>
    <row r="3280" spans="29:34" x14ac:dyDescent="0.3">
      <c r="AC3280" s="111">
        <f t="shared" si="152"/>
        <v>29</v>
      </c>
      <c r="AD3280" s="111">
        <f t="shared" si="153"/>
        <v>4</v>
      </c>
      <c r="AF3280" s="145">
        <f ca="1">IF(OFFSET('Dummy Payment (2)'!$B$21,AD3280-1,AC3280-1)&lt;&gt;"",OFFSET('Dummy Payment (2)'!$B$21,AD3280-1,AC3280-1),"")</f>
        <v>43201</v>
      </c>
      <c r="AG3280" s="146">
        <f ca="1">IF(OFFSET('Dummy Payment (2)'!$C$21,AD3280-1,AC3280-1)&lt;&gt;"",-OFFSET('Dummy Payment (2)'!$C$21,AD3280-1,AC3280-1),"")</f>
        <v>-100</v>
      </c>
      <c r="AH3280" s="147" t="str">
        <f t="shared" ca="1" si="154"/>
        <v>Electricity</v>
      </c>
    </row>
    <row r="3281" spans="29:34" x14ac:dyDescent="0.3">
      <c r="AC3281" s="111">
        <f t="shared" si="152"/>
        <v>29</v>
      </c>
      <c r="AD3281" s="111">
        <f t="shared" si="153"/>
        <v>5</v>
      </c>
      <c r="AF3281" s="145">
        <f ca="1">IF(OFFSET('Dummy Payment (2)'!$B$21,AD3281-1,AC3281-1)&lt;&gt;"",OFFSET('Dummy Payment (2)'!$B$21,AD3281-1,AC3281-1),"")</f>
        <v>43201</v>
      </c>
      <c r="AG3281" s="146">
        <f ca="1">IF(OFFSET('Dummy Payment (2)'!$C$21,AD3281-1,AC3281-1)&lt;&gt;"",-OFFSET('Dummy Payment (2)'!$C$21,AD3281-1,AC3281-1),"")</f>
        <v>-50</v>
      </c>
      <c r="AH3281" s="147" t="str">
        <f t="shared" ca="1" si="154"/>
        <v>Gas</v>
      </c>
    </row>
    <row r="3282" spans="29:34" x14ac:dyDescent="0.3">
      <c r="AC3282" s="111">
        <f t="shared" si="152"/>
        <v>29</v>
      </c>
      <c r="AD3282" s="111">
        <f t="shared" si="153"/>
        <v>6</v>
      </c>
      <c r="AF3282" s="145">
        <f ca="1">IF(OFFSET('Dummy Payment (2)'!$B$21,AD3282-1,AC3282-1)&lt;&gt;"",OFFSET('Dummy Payment (2)'!$B$21,AD3282-1,AC3282-1),"")</f>
        <v>43201</v>
      </c>
      <c r="AG3282" s="146">
        <f ca="1">IF(OFFSET('Dummy Payment (2)'!$C$21,AD3282-1,AC3282-1)&lt;&gt;"",-OFFSET('Dummy Payment (2)'!$C$21,AD3282-1,AC3282-1),"")</f>
        <v>-50</v>
      </c>
      <c r="AH3282" s="147" t="str">
        <f t="shared" ca="1" si="154"/>
        <v>Water</v>
      </c>
    </row>
    <row r="3283" spans="29:34" x14ac:dyDescent="0.3">
      <c r="AC3283" s="111">
        <f t="shared" si="152"/>
        <v>29</v>
      </c>
      <c r="AD3283" s="111">
        <f t="shared" si="153"/>
        <v>7</v>
      </c>
      <c r="AF3283" s="145">
        <f ca="1">IF(OFFSET('Dummy Payment (2)'!$B$21,AD3283-1,AC3283-1)&lt;&gt;"",OFFSET('Dummy Payment (2)'!$B$21,AD3283-1,AC3283-1),"")</f>
        <v>43201</v>
      </c>
      <c r="AG3283" s="146">
        <f ca="1">IF(OFFSET('Dummy Payment (2)'!$C$21,AD3283-1,AC3283-1)&lt;&gt;"",-OFFSET('Dummy Payment (2)'!$C$21,AD3283-1,AC3283-1),"")</f>
        <v>-75</v>
      </c>
      <c r="AH3283" s="147" t="str">
        <f t="shared" ca="1" si="154"/>
        <v>Cable TV</v>
      </c>
    </row>
    <row r="3284" spans="29:34" x14ac:dyDescent="0.3">
      <c r="AC3284" s="111">
        <f t="shared" si="152"/>
        <v>29</v>
      </c>
      <c r="AD3284" s="111">
        <f t="shared" si="153"/>
        <v>8</v>
      </c>
      <c r="AF3284" s="145" t="str">
        <f ca="1">IF(OFFSET('Dummy Payment (2)'!$B$21,AD3284-1,AC3284-1)&lt;&gt;"",OFFSET('Dummy Payment (2)'!$B$21,AD3284-1,AC3284-1),"")</f>
        <v/>
      </c>
      <c r="AG3284" s="146">
        <f ca="1">IF(OFFSET('Dummy Payment (2)'!$C$21,AD3284-1,AC3284-1)&lt;&gt;"",-OFFSET('Dummy Payment (2)'!$C$21,AD3284-1,AC3284-1),"")</f>
        <v>-110</v>
      </c>
      <c r="AH3284" s="147" t="str">
        <f t="shared" ca="1" si="154"/>
        <v/>
      </c>
    </row>
    <row r="3285" spans="29:34" x14ac:dyDescent="0.3">
      <c r="AC3285" s="111">
        <f t="shared" si="152"/>
        <v>29</v>
      </c>
      <c r="AD3285" s="111">
        <f t="shared" si="153"/>
        <v>9</v>
      </c>
      <c r="AF3285" s="145">
        <f ca="1">IF(OFFSET('Dummy Payment (2)'!$B$21,AD3285-1,AC3285-1)&lt;&gt;"",OFFSET('Dummy Payment (2)'!$B$21,AD3285-1,AC3285-1),"")</f>
        <v>43201</v>
      </c>
      <c r="AG3285" s="146">
        <f ca="1">IF(OFFSET('Dummy Payment (2)'!$C$21,AD3285-1,AC3285-1)&lt;&gt;"",-OFFSET('Dummy Payment (2)'!$C$21,AD3285-1,AC3285-1),"")</f>
        <v>-500</v>
      </c>
      <c r="AH3285" s="147" t="str">
        <f t="shared" ca="1" si="154"/>
        <v>House Rental</v>
      </c>
    </row>
    <row r="3286" spans="29:34" x14ac:dyDescent="0.3">
      <c r="AC3286" s="111">
        <f t="shared" si="152"/>
        <v>29</v>
      </c>
      <c r="AD3286" s="111">
        <f t="shared" si="153"/>
        <v>10</v>
      </c>
      <c r="AF3286" s="145">
        <f ca="1">IF(OFFSET('Dummy Payment (2)'!$B$21,AD3286-1,AC3286-1)&lt;&gt;"",OFFSET('Dummy Payment (2)'!$B$21,AD3286-1,AC3286-1),"")</f>
        <v>43201</v>
      </c>
      <c r="AG3286" s="146">
        <f ca="1">IF(OFFSET('Dummy Payment (2)'!$C$21,AD3286-1,AC3286-1)&lt;&gt;"",-OFFSET('Dummy Payment (2)'!$C$21,AD3286-1,AC3286-1),"")</f>
        <v>-1000</v>
      </c>
      <c r="AH3286" s="147" t="str">
        <f t="shared" ca="1" si="154"/>
        <v>Vacation</v>
      </c>
    </row>
    <row r="3287" spans="29:34" x14ac:dyDescent="0.3">
      <c r="AC3287" s="111">
        <f t="shared" si="152"/>
        <v>29</v>
      </c>
      <c r="AD3287" s="111">
        <f t="shared" si="153"/>
        <v>11</v>
      </c>
      <c r="AF3287" s="145">
        <f ca="1">IF(OFFSET('Dummy Payment (2)'!$B$21,AD3287-1,AC3287-1)&lt;&gt;"",OFFSET('Dummy Payment (2)'!$B$21,AD3287-1,AC3287-1),"")</f>
        <v>43201</v>
      </c>
      <c r="AG3287" s="146">
        <f ca="1">IF(OFFSET('Dummy Payment (2)'!$C$21,AD3287-1,AC3287-1)&lt;&gt;"",-OFFSET('Dummy Payment (2)'!$C$21,AD3287-1,AC3287-1),"")</f>
        <v>-100</v>
      </c>
      <c r="AH3287" s="147" t="str">
        <f t="shared" ca="1" si="154"/>
        <v>Gym Membership</v>
      </c>
    </row>
    <row r="3288" spans="29:34" x14ac:dyDescent="0.3">
      <c r="AC3288" s="111">
        <f t="shared" si="152"/>
        <v>29</v>
      </c>
      <c r="AD3288" s="111">
        <f t="shared" si="153"/>
        <v>12</v>
      </c>
      <c r="AF3288" s="145">
        <f ca="1">IF(OFFSET('Dummy Payment (2)'!$B$21,AD3288-1,AC3288-1)&lt;&gt;"",OFFSET('Dummy Payment (2)'!$B$21,AD3288-1,AC3288-1),"")</f>
        <v>43201</v>
      </c>
      <c r="AG3288" s="146">
        <f ca="1">IF(OFFSET('Dummy Payment (2)'!$C$21,AD3288-1,AC3288-1)&lt;&gt;"",-OFFSET('Dummy Payment (2)'!$C$21,AD3288-1,AC3288-1),"")</f>
        <v>-25</v>
      </c>
      <c r="AH3288" s="147" t="str">
        <f t="shared" ca="1" si="154"/>
        <v>Mobile Phone</v>
      </c>
    </row>
    <row r="3289" spans="29:34" x14ac:dyDescent="0.3">
      <c r="AC3289" s="111">
        <f t="shared" si="152"/>
        <v>29</v>
      </c>
      <c r="AD3289" s="111">
        <f t="shared" si="153"/>
        <v>13</v>
      </c>
      <c r="AF3289" s="145">
        <f ca="1">IF(OFFSET('Dummy Payment (2)'!$B$21,AD3289-1,AC3289-1)&lt;&gt;"",OFFSET('Dummy Payment (2)'!$B$21,AD3289-1,AC3289-1),"")</f>
        <v>43201</v>
      </c>
      <c r="AG3289" s="146">
        <f ca="1">IF(OFFSET('Dummy Payment (2)'!$C$21,AD3289-1,AC3289-1)&lt;&gt;"",-OFFSET('Dummy Payment (2)'!$C$21,AD3289-1,AC3289-1),"")</f>
        <v>-15</v>
      </c>
      <c r="AH3289" s="147" t="str">
        <f t="shared" ca="1" si="154"/>
        <v>House Phone</v>
      </c>
    </row>
    <row r="3290" spans="29:34" x14ac:dyDescent="0.3">
      <c r="AC3290" s="111">
        <f t="shared" si="152"/>
        <v>29</v>
      </c>
      <c r="AD3290" s="111">
        <f t="shared" si="153"/>
        <v>14</v>
      </c>
      <c r="AF3290" s="145">
        <f ca="1">IF(OFFSET('Dummy Payment (2)'!$B$21,AD3290-1,AC3290-1)&lt;&gt;"",OFFSET('Dummy Payment (2)'!$B$21,AD3290-1,AC3290-1),"")</f>
        <v>43201</v>
      </c>
      <c r="AG3290" s="146">
        <f ca="1">IF(OFFSET('Dummy Payment (2)'!$C$21,AD3290-1,AC3290-1)&lt;&gt;"",-OFFSET('Dummy Payment (2)'!$C$21,AD3290-1,AC3290-1),"")</f>
        <v>-50</v>
      </c>
      <c r="AH3290" s="147" t="str">
        <f t="shared" ca="1" si="154"/>
        <v>Hobbies</v>
      </c>
    </row>
    <row r="3291" spans="29:34" x14ac:dyDescent="0.3">
      <c r="AC3291" s="111">
        <f t="shared" si="152"/>
        <v>29</v>
      </c>
      <c r="AD3291" s="111">
        <f t="shared" si="153"/>
        <v>15</v>
      </c>
      <c r="AF3291" s="145">
        <f ca="1">IF(OFFSET('Dummy Payment (2)'!$B$21,AD3291-1,AC3291-1)&lt;&gt;"",OFFSET('Dummy Payment (2)'!$B$21,AD3291-1,AC3291-1),"")</f>
        <v>43201</v>
      </c>
      <c r="AG3291" s="146">
        <f ca="1">IF(OFFSET('Dummy Payment (2)'!$C$21,AD3291-1,AC3291-1)&lt;&gt;"",-OFFSET('Dummy Payment (2)'!$C$21,AD3291-1,AC3291-1),"")</f>
        <v>-500</v>
      </c>
      <c r="AH3291" s="147" t="str">
        <f t="shared" ca="1" si="154"/>
        <v>Eating Out/Restaurant</v>
      </c>
    </row>
    <row r="3292" spans="29:34" x14ac:dyDescent="0.3">
      <c r="AC3292" s="111">
        <f t="shared" si="152"/>
        <v>29</v>
      </c>
      <c r="AD3292" s="111">
        <f t="shared" si="153"/>
        <v>16</v>
      </c>
      <c r="AF3292" s="145">
        <f ca="1">IF(OFFSET('Dummy Payment (2)'!$B$21,AD3292-1,AC3292-1)&lt;&gt;"",OFFSET('Dummy Payment (2)'!$B$21,AD3292-1,AC3292-1),"")</f>
        <v>43201</v>
      </c>
      <c r="AG3292" s="146">
        <f ca="1">IF(OFFSET('Dummy Payment (2)'!$C$21,AD3292-1,AC3292-1)&lt;&gt;"",-OFFSET('Dummy Payment (2)'!$C$21,AD3292-1,AC3292-1),"")</f>
        <v>-250</v>
      </c>
      <c r="AH3292" s="147" t="str">
        <f t="shared" ca="1" si="154"/>
        <v>Groceries</v>
      </c>
    </row>
    <row r="3293" spans="29:34" x14ac:dyDescent="0.3">
      <c r="AC3293" s="111">
        <f t="shared" si="152"/>
        <v>29</v>
      </c>
      <c r="AD3293" s="111">
        <f t="shared" si="153"/>
        <v>17</v>
      </c>
      <c r="AF3293" s="145">
        <f ca="1">IF(OFFSET('Dummy Payment (2)'!$B$21,AD3293-1,AC3293-1)&lt;&gt;"",OFFSET('Dummy Payment (2)'!$B$21,AD3293-1,AC3293-1),"")</f>
        <v>43201</v>
      </c>
      <c r="AG3293" s="146">
        <f ca="1">IF(OFFSET('Dummy Payment (2)'!$C$21,AD3293-1,AC3293-1)&lt;&gt;"",-OFFSET('Dummy Payment (2)'!$C$21,AD3293-1,AC3293-1),"")</f>
        <v>-100</v>
      </c>
      <c r="AH3293" s="147" t="str">
        <f t="shared" ca="1" si="154"/>
        <v>Clothes</v>
      </c>
    </row>
    <row r="3294" spans="29:34" x14ac:dyDescent="0.3">
      <c r="AC3294" s="111">
        <f t="shared" si="152"/>
        <v>29</v>
      </c>
      <c r="AD3294" s="111">
        <f t="shared" si="153"/>
        <v>18</v>
      </c>
      <c r="AF3294" s="145">
        <f ca="1">IF(OFFSET('Dummy Payment (2)'!$B$21,AD3294-1,AC3294-1)&lt;&gt;"",OFFSET('Dummy Payment (2)'!$B$21,AD3294-1,AC3294-1),"")</f>
        <v>43201</v>
      </c>
      <c r="AG3294" s="146">
        <f ca="1">IF(OFFSET('Dummy Payment (2)'!$C$21,AD3294-1,AC3294-1)&lt;&gt;"",-OFFSET('Dummy Payment (2)'!$C$21,AD3294-1,AC3294-1),"")</f>
        <v>-100</v>
      </c>
      <c r="AH3294" s="147" t="str">
        <f t="shared" ca="1" si="154"/>
        <v>Children Activities</v>
      </c>
    </row>
    <row r="3295" spans="29:34" x14ac:dyDescent="0.3">
      <c r="AC3295" s="111">
        <f t="shared" si="152"/>
        <v>29</v>
      </c>
      <c r="AD3295" s="111">
        <f t="shared" si="153"/>
        <v>19</v>
      </c>
      <c r="AF3295" s="145">
        <f ca="1">IF(OFFSET('Dummy Payment (2)'!$B$21,AD3295-1,AC3295-1)&lt;&gt;"",OFFSET('Dummy Payment (2)'!$B$21,AD3295-1,AC3295-1),"")</f>
        <v>43201</v>
      </c>
      <c r="AG3295" s="146">
        <f ca="1">IF(OFFSET('Dummy Payment (2)'!$C$21,AD3295-1,AC3295-1)&lt;&gt;"",-OFFSET('Dummy Payment (2)'!$C$21,AD3295-1,AC3295-1),"")</f>
        <v>-10</v>
      </c>
      <c r="AH3295" s="147" t="str">
        <f t="shared" ca="1" si="154"/>
        <v>Cosmetics</v>
      </c>
    </row>
    <row r="3296" spans="29:34" x14ac:dyDescent="0.3">
      <c r="AC3296" s="111">
        <f t="shared" si="152"/>
        <v>29</v>
      </c>
      <c r="AD3296" s="111">
        <f t="shared" si="153"/>
        <v>20</v>
      </c>
      <c r="AF3296" s="145">
        <f ca="1">IF(OFFSET('Dummy Payment (2)'!$B$21,AD3296-1,AC3296-1)&lt;&gt;"",OFFSET('Dummy Payment (2)'!$B$21,AD3296-1,AC3296-1),"")</f>
        <v>43201</v>
      </c>
      <c r="AG3296" s="146">
        <f ca="1">IF(OFFSET('Dummy Payment (2)'!$C$21,AD3296-1,AC3296-1)&lt;&gt;"",-OFFSET('Dummy Payment (2)'!$C$21,AD3296-1,AC3296-1),"")</f>
        <v>-50</v>
      </c>
      <c r="AH3296" s="147" t="str">
        <f t="shared" ca="1" si="154"/>
        <v>Public Transport</v>
      </c>
    </row>
    <row r="3297" spans="29:34" x14ac:dyDescent="0.3">
      <c r="AC3297" s="111">
        <f t="shared" si="152"/>
        <v>29</v>
      </c>
      <c r="AD3297" s="111">
        <f t="shared" si="153"/>
        <v>21</v>
      </c>
      <c r="AF3297" s="145" t="str">
        <f ca="1">IF(OFFSET('Dummy Payment (2)'!$B$21,AD3297-1,AC3297-1)&lt;&gt;"",OFFSET('Dummy Payment (2)'!$B$21,AD3297-1,AC3297-1),"")</f>
        <v/>
      </c>
      <c r="AG3297" s="146" t="str">
        <f ca="1">IF(OFFSET('Dummy Payment (2)'!$C$21,AD3297-1,AC3297-1)&lt;&gt;"",-OFFSET('Dummy Payment (2)'!$C$21,AD3297-1,AC3297-1),"")</f>
        <v/>
      </c>
      <c r="AH3297" s="147" t="str">
        <f t="shared" ca="1" si="154"/>
        <v/>
      </c>
    </row>
    <row r="3298" spans="29:34" x14ac:dyDescent="0.3">
      <c r="AC3298" s="111">
        <f t="shared" si="152"/>
        <v>29</v>
      </c>
      <c r="AD3298" s="111">
        <f t="shared" si="153"/>
        <v>22</v>
      </c>
      <c r="AF3298" s="145" t="str">
        <f ca="1">IF(OFFSET('Dummy Payment (2)'!$B$21,AD3298-1,AC3298-1)&lt;&gt;"",OFFSET('Dummy Payment (2)'!$B$21,AD3298-1,AC3298-1),"")</f>
        <v/>
      </c>
      <c r="AG3298" s="146" t="str">
        <f ca="1">IF(OFFSET('Dummy Payment (2)'!$C$21,AD3298-1,AC3298-1)&lt;&gt;"",-OFFSET('Dummy Payment (2)'!$C$21,AD3298-1,AC3298-1),"")</f>
        <v/>
      </c>
      <c r="AH3298" s="147" t="str">
        <f t="shared" ca="1" si="154"/>
        <v/>
      </c>
    </row>
    <row r="3299" spans="29:34" x14ac:dyDescent="0.3">
      <c r="AC3299" s="111">
        <f t="shared" si="152"/>
        <v>29</v>
      </c>
      <c r="AD3299" s="111">
        <f t="shared" si="153"/>
        <v>23</v>
      </c>
      <c r="AF3299" s="145" t="str">
        <f ca="1">IF(OFFSET('Dummy Payment (2)'!$B$21,AD3299-1,AC3299-1)&lt;&gt;"",OFFSET('Dummy Payment (2)'!$B$21,AD3299-1,AC3299-1),"")</f>
        <v/>
      </c>
      <c r="AG3299" s="146" t="str">
        <f ca="1">IF(OFFSET('Dummy Payment (2)'!$C$21,AD3299-1,AC3299-1)&lt;&gt;"",-OFFSET('Dummy Payment (2)'!$C$21,AD3299-1,AC3299-1),"")</f>
        <v/>
      </c>
      <c r="AH3299" s="147" t="str">
        <f t="shared" ca="1" si="154"/>
        <v/>
      </c>
    </row>
    <row r="3300" spans="29:34" x14ac:dyDescent="0.3">
      <c r="AC3300" s="111">
        <f t="shared" si="152"/>
        <v>29</v>
      </c>
      <c r="AD3300" s="111">
        <f t="shared" si="153"/>
        <v>24</v>
      </c>
      <c r="AF3300" s="145" t="str">
        <f ca="1">IF(OFFSET('Dummy Payment (2)'!$B$21,AD3300-1,AC3300-1)&lt;&gt;"",OFFSET('Dummy Payment (2)'!$B$21,AD3300-1,AC3300-1),"")</f>
        <v/>
      </c>
      <c r="AG3300" s="146" t="str">
        <f ca="1">IF(OFFSET('Dummy Payment (2)'!$C$21,AD3300-1,AC3300-1)&lt;&gt;"",-OFFSET('Dummy Payment (2)'!$C$21,AD3300-1,AC3300-1),"")</f>
        <v/>
      </c>
      <c r="AH3300" s="147" t="str">
        <f t="shared" ca="1" si="154"/>
        <v/>
      </c>
    </row>
    <row r="3301" spans="29:34" x14ac:dyDescent="0.3">
      <c r="AC3301" s="111">
        <f t="shared" si="152"/>
        <v>29</v>
      </c>
      <c r="AD3301" s="111">
        <f t="shared" si="153"/>
        <v>25</v>
      </c>
      <c r="AF3301" s="145" t="str">
        <f ca="1">IF(OFFSET('Dummy Payment (2)'!$B$21,AD3301-1,AC3301-1)&lt;&gt;"",OFFSET('Dummy Payment (2)'!$B$21,AD3301-1,AC3301-1),"")</f>
        <v/>
      </c>
      <c r="AG3301" s="146" t="str">
        <f ca="1">IF(OFFSET('Dummy Payment (2)'!$C$21,AD3301-1,AC3301-1)&lt;&gt;"",-OFFSET('Dummy Payment (2)'!$C$21,AD3301-1,AC3301-1),"")</f>
        <v/>
      </c>
      <c r="AH3301" s="147" t="str">
        <f t="shared" ca="1" si="154"/>
        <v/>
      </c>
    </row>
    <row r="3302" spans="29:34" x14ac:dyDescent="0.3">
      <c r="AC3302" s="111">
        <f t="shared" si="152"/>
        <v>29</v>
      </c>
      <c r="AD3302" s="111">
        <f t="shared" si="153"/>
        <v>26</v>
      </c>
      <c r="AF3302" s="145" t="str">
        <f ca="1">IF(OFFSET('Dummy Payment (2)'!$B$21,AD3302-1,AC3302-1)&lt;&gt;"",OFFSET('Dummy Payment (2)'!$B$21,AD3302-1,AC3302-1),"")</f>
        <v/>
      </c>
      <c r="AG3302" s="146" t="str">
        <f ca="1">IF(OFFSET('Dummy Payment (2)'!$C$21,AD3302-1,AC3302-1)&lt;&gt;"",-OFFSET('Dummy Payment (2)'!$C$21,AD3302-1,AC3302-1),"")</f>
        <v/>
      </c>
      <c r="AH3302" s="147" t="str">
        <f t="shared" ca="1" si="154"/>
        <v/>
      </c>
    </row>
    <row r="3303" spans="29:34" x14ac:dyDescent="0.3">
      <c r="AC3303" s="111">
        <f t="shared" si="152"/>
        <v>29</v>
      </c>
      <c r="AD3303" s="111">
        <f t="shared" si="153"/>
        <v>27</v>
      </c>
      <c r="AF3303" s="145" t="str">
        <f ca="1">IF(OFFSET('Dummy Payment (2)'!$B$21,AD3303-1,AC3303-1)&lt;&gt;"",OFFSET('Dummy Payment (2)'!$B$21,AD3303-1,AC3303-1),"")</f>
        <v/>
      </c>
      <c r="AG3303" s="146" t="str">
        <f ca="1">IF(OFFSET('Dummy Payment (2)'!$C$21,AD3303-1,AC3303-1)&lt;&gt;"",-OFFSET('Dummy Payment (2)'!$C$21,AD3303-1,AC3303-1),"")</f>
        <v/>
      </c>
      <c r="AH3303" s="147" t="str">
        <f t="shared" ca="1" si="154"/>
        <v/>
      </c>
    </row>
    <row r="3304" spans="29:34" x14ac:dyDescent="0.3">
      <c r="AC3304" s="111">
        <f t="shared" si="152"/>
        <v>29</v>
      </c>
      <c r="AD3304" s="111">
        <f t="shared" si="153"/>
        <v>28</v>
      </c>
      <c r="AF3304" s="145" t="str">
        <f ca="1">IF(OFFSET('Dummy Payment (2)'!$B$21,AD3304-1,AC3304-1)&lt;&gt;"",OFFSET('Dummy Payment (2)'!$B$21,AD3304-1,AC3304-1),"")</f>
        <v/>
      </c>
      <c r="AG3304" s="146" t="str">
        <f ca="1">IF(OFFSET('Dummy Payment (2)'!$C$21,AD3304-1,AC3304-1)&lt;&gt;"",-OFFSET('Dummy Payment (2)'!$C$21,AD3304-1,AC3304-1),"")</f>
        <v/>
      </c>
      <c r="AH3304" s="147" t="str">
        <f t="shared" ca="1" si="154"/>
        <v/>
      </c>
    </row>
    <row r="3305" spans="29:34" x14ac:dyDescent="0.3">
      <c r="AC3305" s="111">
        <f t="shared" si="152"/>
        <v>29</v>
      </c>
      <c r="AD3305" s="111">
        <f t="shared" si="153"/>
        <v>29</v>
      </c>
      <c r="AF3305" s="145" t="str">
        <f ca="1">IF(OFFSET('Dummy Payment (2)'!$B$21,AD3305-1,AC3305-1)&lt;&gt;"",OFFSET('Dummy Payment (2)'!$B$21,AD3305-1,AC3305-1),"")</f>
        <v/>
      </c>
      <c r="AG3305" s="146" t="str">
        <f ca="1">IF(OFFSET('Dummy Payment (2)'!$C$21,AD3305-1,AC3305-1)&lt;&gt;"",-OFFSET('Dummy Payment (2)'!$C$21,AD3305-1,AC3305-1),"")</f>
        <v/>
      </c>
      <c r="AH3305" s="147" t="str">
        <f t="shared" ca="1" si="154"/>
        <v/>
      </c>
    </row>
    <row r="3306" spans="29:34" x14ac:dyDescent="0.3">
      <c r="AC3306" s="111">
        <f t="shared" si="152"/>
        <v>29</v>
      </c>
      <c r="AD3306" s="111">
        <f t="shared" si="153"/>
        <v>30</v>
      </c>
      <c r="AF3306" s="145" t="str">
        <f ca="1">IF(OFFSET('Dummy Payment (2)'!$B$21,AD3306-1,AC3306-1)&lt;&gt;"",OFFSET('Dummy Payment (2)'!$B$21,AD3306-1,AC3306-1),"")</f>
        <v/>
      </c>
      <c r="AG3306" s="146" t="str">
        <f ca="1">IF(OFFSET('Dummy Payment (2)'!$C$21,AD3306-1,AC3306-1)&lt;&gt;"",-OFFSET('Dummy Payment (2)'!$C$21,AD3306-1,AC3306-1),"")</f>
        <v/>
      </c>
      <c r="AH3306" s="147" t="str">
        <f t="shared" ca="1" si="154"/>
        <v/>
      </c>
    </row>
    <row r="3307" spans="29:34" x14ac:dyDescent="0.3">
      <c r="AC3307" s="111">
        <f t="shared" si="152"/>
        <v>29</v>
      </c>
      <c r="AD3307" s="111">
        <f t="shared" si="153"/>
        <v>31</v>
      </c>
      <c r="AF3307" s="145" t="str">
        <f ca="1">IF(OFFSET('Dummy Payment (2)'!$B$21,AD3307-1,AC3307-1)&lt;&gt;"",OFFSET('Dummy Payment (2)'!$B$21,AD3307-1,AC3307-1),"")</f>
        <v/>
      </c>
      <c r="AG3307" s="146" t="str">
        <f ca="1">IF(OFFSET('Dummy Payment (2)'!$C$21,AD3307-1,AC3307-1)&lt;&gt;"",-OFFSET('Dummy Payment (2)'!$C$21,AD3307-1,AC3307-1),"")</f>
        <v/>
      </c>
      <c r="AH3307" s="147" t="str">
        <f t="shared" ca="1" si="154"/>
        <v/>
      </c>
    </row>
    <row r="3308" spans="29:34" x14ac:dyDescent="0.3">
      <c r="AC3308" s="111">
        <f t="shared" si="152"/>
        <v>29</v>
      </c>
      <c r="AD3308" s="111">
        <f t="shared" si="153"/>
        <v>32</v>
      </c>
      <c r="AF3308" s="145" t="str">
        <f ca="1">IF(OFFSET('Dummy Payment (2)'!$B$21,AD3308-1,AC3308-1)&lt;&gt;"",OFFSET('Dummy Payment (2)'!$B$21,AD3308-1,AC3308-1),"")</f>
        <v/>
      </c>
      <c r="AG3308" s="146" t="str">
        <f ca="1">IF(OFFSET('Dummy Payment (2)'!$C$21,AD3308-1,AC3308-1)&lt;&gt;"",-OFFSET('Dummy Payment (2)'!$C$21,AD3308-1,AC3308-1),"")</f>
        <v/>
      </c>
      <c r="AH3308" s="147" t="str">
        <f t="shared" ca="1" si="154"/>
        <v/>
      </c>
    </row>
    <row r="3309" spans="29:34" x14ac:dyDescent="0.3">
      <c r="AC3309" s="111">
        <f t="shared" si="152"/>
        <v>29</v>
      </c>
      <c r="AD3309" s="111">
        <f t="shared" si="153"/>
        <v>33</v>
      </c>
      <c r="AF3309" s="145" t="str">
        <f ca="1">IF(OFFSET('Dummy Payment (2)'!$B$21,AD3309-1,AC3309-1)&lt;&gt;"",OFFSET('Dummy Payment (2)'!$B$21,AD3309-1,AC3309-1),"")</f>
        <v/>
      </c>
      <c r="AG3309" s="146" t="str">
        <f ca="1">IF(OFFSET('Dummy Payment (2)'!$C$21,AD3309-1,AC3309-1)&lt;&gt;"",-OFFSET('Dummy Payment (2)'!$C$21,AD3309-1,AC3309-1),"")</f>
        <v/>
      </c>
      <c r="AH3309" s="147" t="str">
        <f t="shared" ca="1" si="154"/>
        <v/>
      </c>
    </row>
    <row r="3310" spans="29:34" x14ac:dyDescent="0.3">
      <c r="AC3310" s="111">
        <f t="shared" si="152"/>
        <v>29</v>
      </c>
      <c r="AD3310" s="111">
        <f t="shared" si="153"/>
        <v>34</v>
      </c>
      <c r="AF3310" s="145" t="str">
        <f ca="1">IF(OFFSET('Dummy Payment (2)'!$B$21,AD3310-1,AC3310-1)&lt;&gt;"",OFFSET('Dummy Payment (2)'!$B$21,AD3310-1,AC3310-1),"")</f>
        <v/>
      </c>
      <c r="AG3310" s="146" t="str">
        <f ca="1">IF(OFFSET('Dummy Payment (2)'!$C$21,AD3310-1,AC3310-1)&lt;&gt;"",-OFFSET('Dummy Payment (2)'!$C$21,AD3310-1,AC3310-1),"")</f>
        <v/>
      </c>
      <c r="AH3310" s="147" t="str">
        <f t="shared" ca="1" si="154"/>
        <v/>
      </c>
    </row>
    <row r="3311" spans="29:34" x14ac:dyDescent="0.3">
      <c r="AC3311" s="111">
        <f t="shared" si="152"/>
        <v>29</v>
      </c>
      <c r="AD3311" s="111">
        <f t="shared" si="153"/>
        <v>35</v>
      </c>
      <c r="AF3311" s="145" t="str">
        <f ca="1">IF(OFFSET('Dummy Payment (2)'!$B$21,AD3311-1,AC3311-1)&lt;&gt;"",OFFSET('Dummy Payment (2)'!$B$21,AD3311-1,AC3311-1),"")</f>
        <v/>
      </c>
      <c r="AG3311" s="146" t="str">
        <f ca="1">IF(OFFSET('Dummy Payment (2)'!$C$21,AD3311-1,AC3311-1)&lt;&gt;"",-OFFSET('Dummy Payment (2)'!$C$21,AD3311-1,AC3311-1),"")</f>
        <v/>
      </c>
      <c r="AH3311" s="147" t="str">
        <f t="shared" ca="1" si="154"/>
        <v/>
      </c>
    </row>
    <row r="3312" spans="29:34" x14ac:dyDescent="0.3">
      <c r="AC3312" s="111">
        <f t="shared" si="152"/>
        <v>29</v>
      </c>
      <c r="AD3312" s="111">
        <f t="shared" si="153"/>
        <v>36</v>
      </c>
      <c r="AF3312" s="145" t="str">
        <f ca="1">IF(OFFSET('Dummy Payment (2)'!$B$21,AD3312-1,AC3312-1)&lt;&gt;"",OFFSET('Dummy Payment (2)'!$B$21,AD3312-1,AC3312-1),"")</f>
        <v/>
      </c>
      <c r="AG3312" s="146" t="str">
        <f ca="1">IF(OFFSET('Dummy Payment (2)'!$C$21,AD3312-1,AC3312-1)&lt;&gt;"",-OFFSET('Dummy Payment (2)'!$C$21,AD3312-1,AC3312-1),"")</f>
        <v/>
      </c>
      <c r="AH3312" s="147" t="str">
        <f t="shared" ca="1" si="154"/>
        <v/>
      </c>
    </row>
    <row r="3313" spans="29:34" x14ac:dyDescent="0.3">
      <c r="AC3313" s="111">
        <f t="shared" si="152"/>
        <v>29</v>
      </c>
      <c r="AD3313" s="111">
        <f t="shared" si="153"/>
        <v>37</v>
      </c>
      <c r="AF3313" s="145" t="str">
        <f ca="1">IF(OFFSET('Dummy Payment (2)'!$B$21,AD3313-1,AC3313-1)&lt;&gt;"",OFFSET('Dummy Payment (2)'!$B$21,AD3313-1,AC3313-1),"")</f>
        <v/>
      </c>
      <c r="AG3313" s="146" t="str">
        <f ca="1">IF(OFFSET('Dummy Payment (2)'!$C$21,AD3313-1,AC3313-1)&lt;&gt;"",-OFFSET('Dummy Payment (2)'!$C$21,AD3313-1,AC3313-1),"")</f>
        <v/>
      </c>
      <c r="AH3313" s="147" t="str">
        <f t="shared" ca="1" si="154"/>
        <v/>
      </c>
    </row>
    <row r="3314" spans="29:34" x14ac:dyDescent="0.3">
      <c r="AC3314" s="111">
        <f t="shared" si="152"/>
        <v>29</v>
      </c>
      <c r="AD3314" s="111">
        <f t="shared" si="153"/>
        <v>38</v>
      </c>
      <c r="AF3314" s="145" t="str">
        <f ca="1">IF(OFFSET('Dummy Payment (2)'!$B$21,AD3314-1,AC3314-1)&lt;&gt;"",OFFSET('Dummy Payment (2)'!$B$21,AD3314-1,AC3314-1),"")</f>
        <v/>
      </c>
      <c r="AG3314" s="146" t="str">
        <f ca="1">IF(OFFSET('Dummy Payment (2)'!$C$21,AD3314-1,AC3314-1)&lt;&gt;"",-OFFSET('Dummy Payment (2)'!$C$21,AD3314-1,AC3314-1),"")</f>
        <v/>
      </c>
      <c r="AH3314" s="147" t="str">
        <f t="shared" ca="1" si="154"/>
        <v/>
      </c>
    </row>
    <row r="3315" spans="29:34" x14ac:dyDescent="0.3">
      <c r="AC3315" s="111">
        <f t="shared" si="152"/>
        <v>29</v>
      </c>
      <c r="AD3315" s="111">
        <f t="shared" si="153"/>
        <v>39</v>
      </c>
      <c r="AF3315" s="145" t="str">
        <f ca="1">IF(OFFSET('Dummy Payment (2)'!$B$21,AD3315-1,AC3315-1)&lt;&gt;"",OFFSET('Dummy Payment (2)'!$B$21,AD3315-1,AC3315-1),"")</f>
        <v/>
      </c>
      <c r="AG3315" s="146" t="str">
        <f ca="1">IF(OFFSET('Dummy Payment (2)'!$C$21,AD3315-1,AC3315-1)&lt;&gt;"",-OFFSET('Dummy Payment (2)'!$C$21,AD3315-1,AC3315-1),"")</f>
        <v/>
      </c>
      <c r="AH3315" s="147" t="str">
        <f t="shared" ca="1" si="154"/>
        <v/>
      </c>
    </row>
    <row r="3316" spans="29:34" x14ac:dyDescent="0.3">
      <c r="AC3316" s="111">
        <f t="shared" si="152"/>
        <v>29</v>
      </c>
      <c r="AD3316" s="111">
        <f t="shared" si="153"/>
        <v>40</v>
      </c>
      <c r="AF3316" s="145" t="str">
        <f ca="1">IF(OFFSET('Dummy Payment (2)'!$B$21,AD3316-1,AC3316-1)&lt;&gt;"",OFFSET('Dummy Payment (2)'!$B$21,AD3316-1,AC3316-1),"")</f>
        <v/>
      </c>
      <c r="AG3316" s="146" t="str">
        <f ca="1">IF(OFFSET('Dummy Payment (2)'!$C$21,AD3316-1,AC3316-1)&lt;&gt;"",-OFFSET('Dummy Payment (2)'!$C$21,AD3316-1,AC3316-1),"")</f>
        <v/>
      </c>
      <c r="AH3316" s="147" t="str">
        <f t="shared" ca="1" si="154"/>
        <v/>
      </c>
    </row>
    <row r="3317" spans="29:34" x14ac:dyDescent="0.3">
      <c r="AC3317" s="111">
        <f t="shared" si="152"/>
        <v>29</v>
      </c>
      <c r="AD3317" s="111">
        <f t="shared" si="153"/>
        <v>41</v>
      </c>
      <c r="AF3317" s="145" t="str">
        <f ca="1">IF(OFFSET('Dummy Payment (2)'!$B$21,AD3317-1,AC3317-1)&lt;&gt;"",OFFSET('Dummy Payment (2)'!$B$21,AD3317-1,AC3317-1),"")</f>
        <v/>
      </c>
      <c r="AG3317" s="146" t="str">
        <f ca="1">IF(OFFSET('Dummy Payment (2)'!$C$21,AD3317-1,AC3317-1)&lt;&gt;"",-OFFSET('Dummy Payment (2)'!$C$21,AD3317-1,AC3317-1),"")</f>
        <v/>
      </c>
      <c r="AH3317" s="147" t="str">
        <f t="shared" ca="1" si="154"/>
        <v/>
      </c>
    </row>
    <row r="3318" spans="29:34" x14ac:dyDescent="0.3">
      <c r="AC3318" s="111">
        <f t="shared" si="152"/>
        <v>29</v>
      </c>
      <c r="AD3318" s="111">
        <f t="shared" si="153"/>
        <v>42</v>
      </c>
      <c r="AF3318" s="145" t="str">
        <f ca="1">IF(OFFSET('Dummy Payment (2)'!$B$21,AD3318-1,AC3318-1)&lt;&gt;"",OFFSET('Dummy Payment (2)'!$B$21,AD3318-1,AC3318-1),"")</f>
        <v/>
      </c>
      <c r="AG3318" s="146" t="str">
        <f ca="1">IF(OFFSET('Dummy Payment (2)'!$C$21,AD3318-1,AC3318-1)&lt;&gt;"",-OFFSET('Dummy Payment (2)'!$C$21,AD3318-1,AC3318-1),"")</f>
        <v/>
      </c>
      <c r="AH3318" s="147" t="str">
        <f t="shared" ca="1" si="154"/>
        <v/>
      </c>
    </row>
    <row r="3319" spans="29:34" x14ac:dyDescent="0.3">
      <c r="AC3319" s="111">
        <f t="shared" ref="AC3319:AC3382" si="155">AC3209+2</f>
        <v>29</v>
      </c>
      <c r="AD3319" s="111">
        <f t="shared" ref="AD3319:AD3382" si="156">AD3209</f>
        <v>43</v>
      </c>
      <c r="AF3319" s="145" t="str">
        <f ca="1">IF(OFFSET('Dummy Payment (2)'!$B$21,AD3319-1,AC3319-1)&lt;&gt;"",OFFSET('Dummy Payment (2)'!$B$21,AD3319-1,AC3319-1),"")</f>
        <v/>
      </c>
      <c r="AG3319" s="146" t="str">
        <f ca="1">IF(OFFSET('Dummy Payment (2)'!$C$21,AD3319-1,AC3319-1)&lt;&gt;"",-OFFSET('Dummy Payment (2)'!$C$21,AD3319-1,AC3319-1),"")</f>
        <v/>
      </c>
      <c r="AH3319" s="147" t="str">
        <f t="shared" ref="AH3319:AH3382" ca="1" si="157">IF(AH3209&lt;&gt;"",AH3209,"")</f>
        <v/>
      </c>
    </row>
    <row r="3320" spans="29:34" x14ac:dyDescent="0.3">
      <c r="AC3320" s="111">
        <f t="shared" si="155"/>
        <v>29</v>
      </c>
      <c r="AD3320" s="111">
        <f t="shared" si="156"/>
        <v>44</v>
      </c>
      <c r="AF3320" s="145" t="str">
        <f ca="1">IF(OFFSET('Dummy Payment (2)'!$B$21,AD3320-1,AC3320-1)&lt;&gt;"",OFFSET('Dummy Payment (2)'!$B$21,AD3320-1,AC3320-1),"")</f>
        <v/>
      </c>
      <c r="AG3320" s="146" t="str">
        <f ca="1">IF(OFFSET('Dummy Payment (2)'!$C$21,AD3320-1,AC3320-1)&lt;&gt;"",-OFFSET('Dummy Payment (2)'!$C$21,AD3320-1,AC3320-1),"")</f>
        <v/>
      </c>
      <c r="AH3320" s="147" t="str">
        <f t="shared" ca="1" si="157"/>
        <v/>
      </c>
    </row>
    <row r="3321" spans="29:34" x14ac:dyDescent="0.3">
      <c r="AC3321" s="111">
        <f t="shared" si="155"/>
        <v>29</v>
      </c>
      <c r="AD3321" s="111">
        <f t="shared" si="156"/>
        <v>45</v>
      </c>
      <c r="AF3321" s="145" t="str">
        <f ca="1">IF(OFFSET('Dummy Payment (2)'!$B$21,AD3321-1,AC3321-1)&lt;&gt;"",OFFSET('Dummy Payment (2)'!$B$21,AD3321-1,AC3321-1),"")</f>
        <v/>
      </c>
      <c r="AG3321" s="146" t="str">
        <f ca="1">IF(OFFSET('Dummy Payment (2)'!$C$21,AD3321-1,AC3321-1)&lt;&gt;"",-OFFSET('Dummy Payment (2)'!$C$21,AD3321-1,AC3321-1),"")</f>
        <v/>
      </c>
      <c r="AH3321" s="147" t="str">
        <f t="shared" ca="1" si="157"/>
        <v/>
      </c>
    </row>
    <row r="3322" spans="29:34" x14ac:dyDescent="0.3">
      <c r="AC3322" s="111">
        <f t="shared" si="155"/>
        <v>29</v>
      </c>
      <c r="AD3322" s="111">
        <f t="shared" si="156"/>
        <v>46</v>
      </c>
      <c r="AF3322" s="145" t="str">
        <f ca="1">IF(OFFSET('Dummy Payment (2)'!$B$21,AD3322-1,AC3322-1)&lt;&gt;"",OFFSET('Dummy Payment (2)'!$B$21,AD3322-1,AC3322-1),"")</f>
        <v/>
      </c>
      <c r="AG3322" s="146" t="str">
        <f ca="1">IF(OFFSET('Dummy Payment (2)'!$C$21,AD3322-1,AC3322-1)&lt;&gt;"",-OFFSET('Dummy Payment (2)'!$C$21,AD3322-1,AC3322-1),"")</f>
        <v/>
      </c>
      <c r="AH3322" s="147" t="str">
        <f t="shared" ca="1" si="157"/>
        <v/>
      </c>
    </row>
    <row r="3323" spans="29:34" x14ac:dyDescent="0.3">
      <c r="AC3323" s="111">
        <f t="shared" si="155"/>
        <v>29</v>
      </c>
      <c r="AD3323" s="111">
        <f t="shared" si="156"/>
        <v>47</v>
      </c>
      <c r="AF3323" s="145" t="str">
        <f ca="1">IF(OFFSET('Dummy Payment (2)'!$B$21,AD3323-1,AC3323-1)&lt;&gt;"",OFFSET('Dummy Payment (2)'!$B$21,AD3323-1,AC3323-1),"")</f>
        <v/>
      </c>
      <c r="AG3323" s="146" t="str">
        <f ca="1">IF(OFFSET('Dummy Payment (2)'!$C$21,AD3323-1,AC3323-1)&lt;&gt;"",-OFFSET('Dummy Payment (2)'!$C$21,AD3323-1,AC3323-1),"")</f>
        <v/>
      </c>
      <c r="AH3323" s="147" t="str">
        <f t="shared" ca="1" si="157"/>
        <v/>
      </c>
    </row>
    <row r="3324" spans="29:34" x14ac:dyDescent="0.3">
      <c r="AC3324" s="111">
        <f t="shared" si="155"/>
        <v>29</v>
      </c>
      <c r="AD3324" s="111">
        <f t="shared" si="156"/>
        <v>48</v>
      </c>
      <c r="AF3324" s="145" t="str">
        <f ca="1">IF(OFFSET('Dummy Payment (2)'!$B$21,AD3324-1,AC3324-1)&lt;&gt;"",OFFSET('Dummy Payment (2)'!$B$21,AD3324-1,AC3324-1),"")</f>
        <v/>
      </c>
      <c r="AG3324" s="146" t="str">
        <f ca="1">IF(OFFSET('Dummy Payment (2)'!$C$21,AD3324-1,AC3324-1)&lt;&gt;"",-OFFSET('Dummy Payment (2)'!$C$21,AD3324-1,AC3324-1),"")</f>
        <v/>
      </c>
      <c r="AH3324" s="147" t="str">
        <f t="shared" ca="1" si="157"/>
        <v/>
      </c>
    </row>
    <row r="3325" spans="29:34" x14ac:dyDescent="0.3">
      <c r="AC3325" s="111">
        <f t="shared" si="155"/>
        <v>29</v>
      </c>
      <c r="AD3325" s="111">
        <f t="shared" si="156"/>
        <v>49</v>
      </c>
      <c r="AF3325" s="145" t="str">
        <f ca="1">IF(OFFSET('Dummy Payment (2)'!$B$21,AD3325-1,AC3325-1)&lt;&gt;"",OFFSET('Dummy Payment (2)'!$B$21,AD3325-1,AC3325-1),"")</f>
        <v/>
      </c>
      <c r="AG3325" s="146" t="str">
        <f ca="1">IF(OFFSET('Dummy Payment (2)'!$C$21,AD3325-1,AC3325-1)&lt;&gt;"",-OFFSET('Dummy Payment (2)'!$C$21,AD3325-1,AC3325-1),"")</f>
        <v/>
      </c>
      <c r="AH3325" s="147" t="str">
        <f t="shared" ca="1" si="157"/>
        <v/>
      </c>
    </row>
    <row r="3326" spans="29:34" x14ac:dyDescent="0.3">
      <c r="AC3326" s="111">
        <f t="shared" si="155"/>
        <v>29</v>
      </c>
      <c r="AD3326" s="111">
        <f t="shared" si="156"/>
        <v>50</v>
      </c>
      <c r="AF3326" s="145" t="str">
        <f ca="1">IF(OFFSET('Dummy Payment (2)'!$B$21,AD3326-1,AC3326-1)&lt;&gt;"",OFFSET('Dummy Payment (2)'!$B$21,AD3326-1,AC3326-1),"")</f>
        <v/>
      </c>
      <c r="AG3326" s="146" t="str">
        <f ca="1">IF(OFFSET('Dummy Payment (2)'!$C$21,AD3326-1,AC3326-1)&lt;&gt;"",-OFFSET('Dummy Payment (2)'!$C$21,AD3326-1,AC3326-1),"")</f>
        <v/>
      </c>
      <c r="AH3326" s="147" t="str">
        <f t="shared" ca="1" si="157"/>
        <v/>
      </c>
    </row>
    <row r="3327" spans="29:34" x14ac:dyDescent="0.3">
      <c r="AC3327" s="111">
        <f t="shared" si="155"/>
        <v>29</v>
      </c>
      <c r="AD3327" s="111">
        <f t="shared" si="156"/>
        <v>51</v>
      </c>
      <c r="AF3327" s="145" t="str">
        <f ca="1">IF(OFFSET('Dummy Payment (2)'!$B$21,AD3327-1,AC3327-1)&lt;&gt;"",OFFSET('Dummy Payment (2)'!$B$21,AD3327-1,AC3327-1),"")</f>
        <v/>
      </c>
      <c r="AG3327" s="146" t="str">
        <f ca="1">IF(OFFSET('Dummy Payment (2)'!$C$21,AD3327-1,AC3327-1)&lt;&gt;"",-OFFSET('Dummy Payment (2)'!$C$21,AD3327-1,AC3327-1),"")</f>
        <v/>
      </c>
      <c r="AH3327" s="147" t="str">
        <f t="shared" ca="1" si="157"/>
        <v/>
      </c>
    </row>
    <row r="3328" spans="29:34" x14ac:dyDescent="0.3">
      <c r="AC3328" s="111">
        <f t="shared" si="155"/>
        <v>29</v>
      </c>
      <c r="AD3328" s="111">
        <f t="shared" si="156"/>
        <v>52</v>
      </c>
      <c r="AF3328" s="145" t="str">
        <f ca="1">IF(OFFSET('Dummy Payment (2)'!$B$21,AD3328-1,AC3328-1)&lt;&gt;"",OFFSET('Dummy Payment (2)'!$B$21,AD3328-1,AC3328-1),"")</f>
        <v/>
      </c>
      <c r="AG3328" s="146" t="str">
        <f ca="1">IF(OFFSET('Dummy Payment (2)'!$C$21,AD3328-1,AC3328-1)&lt;&gt;"",-OFFSET('Dummy Payment (2)'!$C$21,AD3328-1,AC3328-1),"")</f>
        <v/>
      </c>
      <c r="AH3328" s="147" t="str">
        <f t="shared" ca="1" si="157"/>
        <v/>
      </c>
    </row>
    <row r="3329" spans="29:34" x14ac:dyDescent="0.3">
      <c r="AC3329" s="111">
        <f t="shared" si="155"/>
        <v>29</v>
      </c>
      <c r="AD3329" s="111">
        <f t="shared" si="156"/>
        <v>53</v>
      </c>
      <c r="AF3329" s="145" t="str">
        <f ca="1">IF(OFFSET('Dummy Payment (2)'!$B$21,AD3329-1,AC3329-1)&lt;&gt;"",OFFSET('Dummy Payment (2)'!$B$21,AD3329-1,AC3329-1),"")</f>
        <v/>
      </c>
      <c r="AG3329" s="146" t="str">
        <f ca="1">IF(OFFSET('Dummy Payment (2)'!$C$21,AD3329-1,AC3329-1)&lt;&gt;"",-OFFSET('Dummy Payment (2)'!$C$21,AD3329-1,AC3329-1),"")</f>
        <v/>
      </c>
      <c r="AH3329" s="147" t="str">
        <f t="shared" ca="1" si="157"/>
        <v/>
      </c>
    </row>
    <row r="3330" spans="29:34" x14ac:dyDescent="0.3">
      <c r="AC3330" s="111">
        <f t="shared" si="155"/>
        <v>29</v>
      </c>
      <c r="AD3330" s="111">
        <f t="shared" si="156"/>
        <v>54</v>
      </c>
      <c r="AF3330" s="145" t="str">
        <f ca="1">IF(OFFSET('Dummy Payment (2)'!$B$21,AD3330-1,AC3330-1)&lt;&gt;"",OFFSET('Dummy Payment (2)'!$B$21,AD3330-1,AC3330-1),"")</f>
        <v/>
      </c>
      <c r="AG3330" s="146" t="str">
        <f ca="1">IF(OFFSET('Dummy Payment (2)'!$C$21,AD3330-1,AC3330-1)&lt;&gt;"",-OFFSET('Dummy Payment (2)'!$C$21,AD3330-1,AC3330-1),"")</f>
        <v/>
      </c>
      <c r="AH3330" s="147" t="str">
        <f t="shared" ca="1" si="157"/>
        <v/>
      </c>
    </row>
    <row r="3331" spans="29:34" x14ac:dyDescent="0.3">
      <c r="AC3331" s="111">
        <f t="shared" si="155"/>
        <v>29</v>
      </c>
      <c r="AD3331" s="111">
        <f t="shared" si="156"/>
        <v>55</v>
      </c>
      <c r="AF3331" s="145" t="str">
        <f ca="1">IF(OFFSET('Dummy Payment (2)'!$B$21,AD3331-1,AC3331-1)&lt;&gt;"",OFFSET('Dummy Payment (2)'!$B$21,AD3331-1,AC3331-1),"")</f>
        <v/>
      </c>
      <c r="AG3331" s="146" t="str">
        <f ca="1">IF(OFFSET('Dummy Payment (2)'!$C$21,AD3331-1,AC3331-1)&lt;&gt;"",-OFFSET('Dummy Payment (2)'!$C$21,AD3331-1,AC3331-1),"")</f>
        <v/>
      </c>
      <c r="AH3331" s="147" t="str">
        <f t="shared" ca="1" si="157"/>
        <v/>
      </c>
    </row>
    <row r="3332" spans="29:34" x14ac:dyDescent="0.3">
      <c r="AC3332" s="111">
        <f t="shared" si="155"/>
        <v>29</v>
      </c>
      <c r="AD3332" s="111">
        <f t="shared" si="156"/>
        <v>56</v>
      </c>
      <c r="AF3332" s="145" t="str">
        <f ca="1">IF(OFFSET('Dummy Payment (2)'!$B$21,AD3332-1,AC3332-1)&lt;&gt;"",OFFSET('Dummy Payment (2)'!$B$21,AD3332-1,AC3332-1),"")</f>
        <v/>
      </c>
      <c r="AG3332" s="146" t="str">
        <f ca="1">IF(OFFSET('Dummy Payment (2)'!$C$21,AD3332-1,AC3332-1)&lt;&gt;"",-OFFSET('Dummy Payment (2)'!$C$21,AD3332-1,AC3332-1),"")</f>
        <v/>
      </c>
      <c r="AH3332" s="147" t="str">
        <f t="shared" ca="1" si="157"/>
        <v/>
      </c>
    </row>
    <row r="3333" spans="29:34" x14ac:dyDescent="0.3">
      <c r="AC3333" s="111">
        <f t="shared" si="155"/>
        <v>29</v>
      </c>
      <c r="AD3333" s="111">
        <f t="shared" si="156"/>
        <v>57</v>
      </c>
      <c r="AF3333" s="145" t="str">
        <f ca="1">IF(OFFSET('Dummy Payment (2)'!$B$21,AD3333-1,AC3333-1)&lt;&gt;"",OFFSET('Dummy Payment (2)'!$B$21,AD3333-1,AC3333-1),"")</f>
        <v/>
      </c>
      <c r="AG3333" s="146" t="str">
        <f ca="1">IF(OFFSET('Dummy Payment (2)'!$C$21,AD3333-1,AC3333-1)&lt;&gt;"",-OFFSET('Dummy Payment (2)'!$C$21,AD3333-1,AC3333-1),"")</f>
        <v/>
      </c>
      <c r="AH3333" s="147" t="str">
        <f t="shared" ca="1" si="157"/>
        <v/>
      </c>
    </row>
    <row r="3334" spans="29:34" x14ac:dyDescent="0.3">
      <c r="AC3334" s="111">
        <f t="shared" si="155"/>
        <v>29</v>
      </c>
      <c r="AD3334" s="111">
        <f t="shared" si="156"/>
        <v>58</v>
      </c>
      <c r="AF3334" s="145" t="str">
        <f ca="1">IF(OFFSET('Dummy Payment (2)'!$B$21,AD3334-1,AC3334-1)&lt;&gt;"",OFFSET('Dummy Payment (2)'!$B$21,AD3334-1,AC3334-1),"")</f>
        <v/>
      </c>
      <c r="AG3334" s="146" t="str">
        <f ca="1">IF(OFFSET('Dummy Payment (2)'!$C$21,AD3334-1,AC3334-1)&lt;&gt;"",-OFFSET('Dummy Payment (2)'!$C$21,AD3334-1,AC3334-1),"")</f>
        <v/>
      </c>
      <c r="AH3334" s="147" t="str">
        <f t="shared" ca="1" si="157"/>
        <v/>
      </c>
    </row>
    <row r="3335" spans="29:34" x14ac:dyDescent="0.3">
      <c r="AC3335" s="111">
        <f t="shared" si="155"/>
        <v>29</v>
      </c>
      <c r="AD3335" s="111">
        <f t="shared" si="156"/>
        <v>59</v>
      </c>
      <c r="AF3335" s="145" t="str">
        <f ca="1">IF(OFFSET('Dummy Payment (2)'!$B$21,AD3335-1,AC3335-1)&lt;&gt;"",OFFSET('Dummy Payment (2)'!$B$21,AD3335-1,AC3335-1),"")</f>
        <v/>
      </c>
      <c r="AG3335" s="146" t="str">
        <f ca="1">IF(OFFSET('Dummy Payment (2)'!$C$21,AD3335-1,AC3335-1)&lt;&gt;"",-OFFSET('Dummy Payment (2)'!$C$21,AD3335-1,AC3335-1),"")</f>
        <v/>
      </c>
      <c r="AH3335" s="147" t="str">
        <f t="shared" ca="1" si="157"/>
        <v/>
      </c>
    </row>
    <row r="3336" spans="29:34" x14ac:dyDescent="0.3">
      <c r="AC3336" s="111">
        <f t="shared" si="155"/>
        <v>29</v>
      </c>
      <c r="AD3336" s="111">
        <f t="shared" si="156"/>
        <v>60</v>
      </c>
      <c r="AF3336" s="145" t="str">
        <f ca="1">IF(OFFSET('Dummy Payment (2)'!$B$21,AD3336-1,AC3336-1)&lt;&gt;"",OFFSET('Dummy Payment (2)'!$B$21,AD3336-1,AC3336-1),"")</f>
        <v/>
      </c>
      <c r="AG3336" s="146" t="str">
        <f ca="1">IF(OFFSET('Dummy Payment (2)'!$C$21,AD3336-1,AC3336-1)&lt;&gt;"",-OFFSET('Dummy Payment (2)'!$C$21,AD3336-1,AC3336-1),"")</f>
        <v/>
      </c>
      <c r="AH3336" s="147" t="str">
        <f t="shared" ca="1" si="157"/>
        <v/>
      </c>
    </row>
    <row r="3337" spans="29:34" x14ac:dyDescent="0.3">
      <c r="AC3337" s="111">
        <f t="shared" si="155"/>
        <v>29</v>
      </c>
      <c r="AD3337" s="111">
        <f t="shared" si="156"/>
        <v>61</v>
      </c>
      <c r="AF3337" s="145" t="str">
        <f ca="1">IF(OFFSET('Dummy Payment (2)'!$B$21,AD3337-1,AC3337-1)&lt;&gt;"",OFFSET('Dummy Payment (2)'!$B$21,AD3337-1,AC3337-1),"")</f>
        <v/>
      </c>
      <c r="AG3337" s="146" t="str">
        <f ca="1">IF(OFFSET('Dummy Payment (2)'!$C$21,AD3337-1,AC3337-1)&lt;&gt;"",-OFFSET('Dummy Payment (2)'!$C$21,AD3337-1,AC3337-1),"")</f>
        <v/>
      </c>
      <c r="AH3337" s="147" t="str">
        <f t="shared" ca="1" si="157"/>
        <v/>
      </c>
    </row>
    <row r="3338" spans="29:34" x14ac:dyDescent="0.3">
      <c r="AC3338" s="111">
        <f t="shared" si="155"/>
        <v>29</v>
      </c>
      <c r="AD3338" s="111">
        <f t="shared" si="156"/>
        <v>62</v>
      </c>
      <c r="AF3338" s="145" t="str">
        <f ca="1">IF(OFFSET('Dummy Payment (2)'!$B$21,AD3338-1,AC3338-1)&lt;&gt;"",OFFSET('Dummy Payment (2)'!$B$21,AD3338-1,AC3338-1),"")</f>
        <v/>
      </c>
      <c r="AG3338" s="146" t="str">
        <f ca="1">IF(OFFSET('Dummy Payment (2)'!$C$21,AD3338-1,AC3338-1)&lt;&gt;"",-OFFSET('Dummy Payment (2)'!$C$21,AD3338-1,AC3338-1),"")</f>
        <v/>
      </c>
      <c r="AH3338" s="147" t="str">
        <f t="shared" ca="1" si="157"/>
        <v/>
      </c>
    </row>
    <row r="3339" spans="29:34" x14ac:dyDescent="0.3">
      <c r="AC3339" s="111">
        <f t="shared" si="155"/>
        <v>29</v>
      </c>
      <c r="AD3339" s="111">
        <f t="shared" si="156"/>
        <v>63</v>
      </c>
      <c r="AF3339" s="145" t="str">
        <f ca="1">IF(OFFSET('Dummy Payment (2)'!$B$21,AD3339-1,AC3339-1)&lt;&gt;"",OFFSET('Dummy Payment (2)'!$B$21,AD3339-1,AC3339-1),"")</f>
        <v/>
      </c>
      <c r="AG3339" s="146" t="str">
        <f ca="1">IF(OFFSET('Dummy Payment (2)'!$C$21,AD3339-1,AC3339-1)&lt;&gt;"",-OFFSET('Dummy Payment (2)'!$C$21,AD3339-1,AC3339-1),"")</f>
        <v/>
      </c>
      <c r="AH3339" s="147" t="str">
        <f t="shared" ca="1" si="157"/>
        <v/>
      </c>
    </row>
    <row r="3340" spans="29:34" x14ac:dyDescent="0.3">
      <c r="AC3340" s="111">
        <f t="shared" si="155"/>
        <v>29</v>
      </c>
      <c r="AD3340" s="111">
        <f t="shared" si="156"/>
        <v>64</v>
      </c>
      <c r="AF3340" s="145" t="str">
        <f ca="1">IF(OFFSET('Dummy Payment (2)'!$B$21,AD3340-1,AC3340-1)&lt;&gt;"",OFFSET('Dummy Payment (2)'!$B$21,AD3340-1,AC3340-1),"")</f>
        <v/>
      </c>
      <c r="AG3340" s="146" t="str">
        <f ca="1">IF(OFFSET('Dummy Payment (2)'!$C$21,AD3340-1,AC3340-1)&lt;&gt;"",-OFFSET('Dummy Payment (2)'!$C$21,AD3340-1,AC3340-1),"")</f>
        <v/>
      </c>
      <c r="AH3340" s="147" t="str">
        <f t="shared" ca="1" si="157"/>
        <v/>
      </c>
    </row>
    <row r="3341" spans="29:34" x14ac:dyDescent="0.3">
      <c r="AC3341" s="111">
        <f t="shared" si="155"/>
        <v>29</v>
      </c>
      <c r="AD3341" s="111">
        <f t="shared" si="156"/>
        <v>65</v>
      </c>
      <c r="AF3341" s="145" t="str">
        <f ca="1">IF(OFFSET('Dummy Payment (2)'!$B$21,AD3341-1,AC3341-1)&lt;&gt;"",OFFSET('Dummy Payment (2)'!$B$21,AD3341-1,AC3341-1),"")</f>
        <v/>
      </c>
      <c r="AG3341" s="146" t="str">
        <f ca="1">IF(OFFSET('Dummy Payment (2)'!$C$21,AD3341-1,AC3341-1)&lt;&gt;"",-OFFSET('Dummy Payment (2)'!$C$21,AD3341-1,AC3341-1),"")</f>
        <v/>
      </c>
      <c r="AH3341" s="147" t="str">
        <f t="shared" ca="1" si="157"/>
        <v/>
      </c>
    </row>
    <row r="3342" spans="29:34" x14ac:dyDescent="0.3">
      <c r="AC3342" s="111">
        <f t="shared" si="155"/>
        <v>29</v>
      </c>
      <c r="AD3342" s="111">
        <f t="shared" si="156"/>
        <v>66</v>
      </c>
      <c r="AF3342" s="145" t="str">
        <f ca="1">IF(OFFSET('Dummy Payment (2)'!$B$21,AD3342-1,AC3342-1)&lt;&gt;"",OFFSET('Dummy Payment (2)'!$B$21,AD3342-1,AC3342-1),"")</f>
        <v/>
      </c>
      <c r="AG3342" s="146" t="str">
        <f ca="1">IF(OFFSET('Dummy Payment (2)'!$C$21,AD3342-1,AC3342-1)&lt;&gt;"",-OFFSET('Dummy Payment (2)'!$C$21,AD3342-1,AC3342-1),"")</f>
        <v/>
      </c>
      <c r="AH3342" s="147" t="str">
        <f t="shared" ca="1" si="157"/>
        <v/>
      </c>
    </row>
    <row r="3343" spans="29:34" x14ac:dyDescent="0.3">
      <c r="AC3343" s="111">
        <f t="shared" si="155"/>
        <v>29</v>
      </c>
      <c r="AD3343" s="111">
        <f t="shared" si="156"/>
        <v>67</v>
      </c>
      <c r="AF3343" s="145" t="str">
        <f ca="1">IF(OFFSET('Dummy Payment (2)'!$B$21,AD3343-1,AC3343-1)&lt;&gt;"",OFFSET('Dummy Payment (2)'!$B$21,AD3343-1,AC3343-1),"")</f>
        <v/>
      </c>
      <c r="AG3343" s="146" t="str">
        <f ca="1">IF(OFFSET('Dummy Payment (2)'!$C$21,AD3343-1,AC3343-1)&lt;&gt;"",-OFFSET('Dummy Payment (2)'!$C$21,AD3343-1,AC3343-1),"")</f>
        <v/>
      </c>
      <c r="AH3343" s="147" t="str">
        <f t="shared" ca="1" si="157"/>
        <v/>
      </c>
    </row>
    <row r="3344" spans="29:34" x14ac:dyDescent="0.3">
      <c r="AC3344" s="111">
        <f t="shared" si="155"/>
        <v>29</v>
      </c>
      <c r="AD3344" s="111">
        <f t="shared" si="156"/>
        <v>68</v>
      </c>
      <c r="AF3344" s="145" t="str">
        <f ca="1">IF(OFFSET('Dummy Payment (2)'!$B$21,AD3344-1,AC3344-1)&lt;&gt;"",OFFSET('Dummy Payment (2)'!$B$21,AD3344-1,AC3344-1),"")</f>
        <v/>
      </c>
      <c r="AG3344" s="146" t="str">
        <f ca="1">IF(OFFSET('Dummy Payment (2)'!$C$21,AD3344-1,AC3344-1)&lt;&gt;"",-OFFSET('Dummy Payment (2)'!$C$21,AD3344-1,AC3344-1),"")</f>
        <v/>
      </c>
      <c r="AH3344" s="147" t="str">
        <f t="shared" ca="1" si="157"/>
        <v/>
      </c>
    </row>
    <row r="3345" spans="29:34" x14ac:dyDescent="0.3">
      <c r="AC3345" s="111">
        <f t="shared" si="155"/>
        <v>29</v>
      </c>
      <c r="AD3345" s="111">
        <f t="shared" si="156"/>
        <v>69</v>
      </c>
      <c r="AF3345" s="145" t="str">
        <f ca="1">IF(OFFSET('Dummy Payment (2)'!$B$21,AD3345-1,AC3345-1)&lt;&gt;"",OFFSET('Dummy Payment (2)'!$B$21,AD3345-1,AC3345-1),"")</f>
        <v/>
      </c>
      <c r="AG3345" s="146" t="str">
        <f ca="1">IF(OFFSET('Dummy Payment (2)'!$C$21,AD3345-1,AC3345-1)&lt;&gt;"",-OFFSET('Dummy Payment (2)'!$C$21,AD3345-1,AC3345-1),"")</f>
        <v/>
      </c>
      <c r="AH3345" s="147" t="str">
        <f t="shared" ca="1" si="157"/>
        <v/>
      </c>
    </row>
    <row r="3346" spans="29:34" x14ac:dyDescent="0.3">
      <c r="AC3346" s="111">
        <f t="shared" si="155"/>
        <v>29</v>
      </c>
      <c r="AD3346" s="111">
        <f t="shared" si="156"/>
        <v>70</v>
      </c>
      <c r="AF3346" s="145" t="str">
        <f ca="1">IF(OFFSET('Dummy Payment (2)'!$B$21,AD3346-1,AC3346-1)&lt;&gt;"",OFFSET('Dummy Payment (2)'!$B$21,AD3346-1,AC3346-1),"")</f>
        <v/>
      </c>
      <c r="AG3346" s="146" t="str">
        <f ca="1">IF(OFFSET('Dummy Payment (2)'!$C$21,AD3346-1,AC3346-1)&lt;&gt;"",-OFFSET('Dummy Payment (2)'!$C$21,AD3346-1,AC3346-1),"")</f>
        <v/>
      </c>
      <c r="AH3346" s="147" t="str">
        <f t="shared" ca="1" si="157"/>
        <v/>
      </c>
    </row>
    <row r="3347" spans="29:34" x14ac:dyDescent="0.3">
      <c r="AC3347" s="111">
        <f t="shared" si="155"/>
        <v>29</v>
      </c>
      <c r="AD3347" s="111">
        <f t="shared" si="156"/>
        <v>71</v>
      </c>
      <c r="AF3347" s="145" t="str">
        <f ca="1">IF(OFFSET('Dummy Payment (2)'!$B$21,AD3347-1,AC3347-1)&lt;&gt;"",OFFSET('Dummy Payment (2)'!$B$21,AD3347-1,AC3347-1),"")</f>
        <v/>
      </c>
      <c r="AG3347" s="146" t="str">
        <f ca="1">IF(OFFSET('Dummy Payment (2)'!$C$21,AD3347-1,AC3347-1)&lt;&gt;"",-OFFSET('Dummy Payment (2)'!$C$21,AD3347-1,AC3347-1),"")</f>
        <v/>
      </c>
      <c r="AH3347" s="147" t="str">
        <f t="shared" ca="1" si="157"/>
        <v/>
      </c>
    </row>
    <row r="3348" spans="29:34" x14ac:dyDescent="0.3">
      <c r="AC3348" s="111">
        <f t="shared" si="155"/>
        <v>29</v>
      </c>
      <c r="AD3348" s="111">
        <f t="shared" si="156"/>
        <v>72</v>
      </c>
      <c r="AF3348" s="145" t="str">
        <f ca="1">IF(OFFSET('Dummy Payment (2)'!$B$21,AD3348-1,AC3348-1)&lt;&gt;"",OFFSET('Dummy Payment (2)'!$B$21,AD3348-1,AC3348-1),"")</f>
        <v/>
      </c>
      <c r="AG3348" s="146" t="str">
        <f ca="1">IF(OFFSET('Dummy Payment (2)'!$C$21,AD3348-1,AC3348-1)&lt;&gt;"",-OFFSET('Dummy Payment (2)'!$C$21,AD3348-1,AC3348-1),"")</f>
        <v/>
      </c>
      <c r="AH3348" s="147" t="str">
        <f t="shared" ca="1" si="157"/>
        <v/>
      </c>
    </row>
    <row r="3349" spans="29:34" x14ac:dyDescent="0.3">
      <c r="AC3349" s="111">
        <f t="shared" si="155"/>
        <v>29</v>
      </c>
      <c r="AD3349" s="111">
        <f t="shared" si="156"/>
        <v>73</v>
      </c>
      <c r="AF3349" s="145" t="str">
        <f ca="1">IF(OFFSET('Dummy Payment (2)'!$B$21,AD3349-1,AC3349-1)&lt;&gt;"",OFFSET('Dummy Payment (2)'!$B$21,AD3349-1,AC3349-1),"")</f>
        <v/>
      </c>
      <c r="AG3349" s="146" t="str">
        <f ca="1">IF(OFFSET('Dummy Payment (2)'!$C$21,AD3349-1,AC3349-1)&lt;&gt;"",-OFFSET('Dummy Payment (2)'!$C$21,AD3349-1,AC3349-1),"")</f>
        <v/>
      </c>
      <c r="AH3349" s="147" t="str">
        <f t="shared" ca="1" si="157"/>
        <v/>
      </c>
    </row>
    <row r="3350" spans="29:34" x14ac:dyDescent="0.3">
      <c r="AC3350" s="111">
        <f t="shared" si="155"/>
        <v>29</v>
      </c>
      <c r="AD3350" s="111">
        <f t="shared" si="156"/>
        <v>74</v>
      </c>
      <c r="AF3350" s="145" t="str">
        <f ca="1">IF(OFFSET('Dummy Payment (2)'!$B$21,AD3350-1,AC3350-1)&lt;&gt;"",OFFSET('Dummy Payment (2)'!$B$21,AD3350-1,AC3350-1),"")</f>
        <v/>
      </c>
      <c r="AG3350" s="146" t="str">
        <f ca="1">IF(OFFSET('Dummy Payment (2)'!$C$21,AD3350-1,AC3350-1)&lt;&gt;"",-OFFSET('Dummy Payment (2)'!$C$21,AD3350-1,AC3350-1),"")</f>
        <v/>
      </c>
      <c r="AH3350" s="147" t="str">
        <f t="shared" ca="1" si="157"/>
        <v/>
      </c>
    </row>
    <row r="3351" spans="29:34" x14ac:dyDescent="0.3">
      <c r="AC3351" s="111">
        <f t="shared" si="155"/>
        <v>29</v>
      </c>
      <c r="AD3351" s="111">
        <f t="shared" si="156"/>
        <v>75</v>
      </c>
      <c r="AF3351" s="145" t="str">
        <f ca="1">IF(OFFSET('Dummy Payment (2)'!$B$21,AD3351-1,AC3351-1)&lt;&gt;"",OFFSET('Dummy Payment (2)'!$B$21,AD3351-1,AC3351-1),"")</f>
        <v/>
      </c>
      <c r="AG3351" s="146" t="str">
        <f ca="1">IF(OFFSET('Dummy Payment (2)'!$C$21,AD3351-1,AC3351-1)&lt;&gt;"",-OFFSET('Dummy Payment (2)'!$C$21,AD3351-1,AC3351-1),"")</f>
        <v/>
      </c>
      <c r="AH3351" s="147" t="str">
        <f t="shared" ca="1" si="157"/>
        <v/>
      </c>
    </row>
    <row r="3352" spans="29:34" x14ac:dyDescent="0.3">
      <c r="AC3352" s="111">
        <f t="shared" si="155"/>
        <v>29</v>
      </c>
      <c r="AD3352" s="111">
        <f t="shared" si="156"/>
        <v>76</v>
      </c>
      <c r="AF3352" s="145" t="str">
        <f ca="1">IF(OFFSET('Dummy Payment (2)'!$B$21,AD3352-1,AC3352-1)&lt;&gt;"",OFFSET('Dummy Payment (2)'!$B$21,AD3352-1,AC3352-1),"")</f>
        <v/>
      </c>
      <c r="AG3352" s="146" t="str">
        <f ca="1">IF(OFFSET('Dummy Payment (2)'!$C$21,AD3352-1,AC3352-1)&lt;&gt;"",-OFFSET('Dummy Payment (2)'!$C$21,AD3352-1,AC3352-1),"")</f>
        <v/>
      </c>
      <c r="AH3352" s="147" t="str">
        <f t="shared" ca="1" si="157"/>
        <v/>
      </c>
    </row>
    <row r="3353" spans="29:34" x14ac:dyDescent="0.3">
      <c r="AC3353" s="111">
        <f t="shared" si="155"/>
        <v>29</v>
      </c>
      <c r="AD3353" s="111">
        <f t="shared" si="156"/>
        <v>77</v>
      </c>
      <c r="AF3353" s="145" t="str">
        <f ca="1">IF(OFFSET('Dummy Payment (2)'!$B$21,AD3353-1,AC3353-1)&lt;&gt;"",OFFSET('Dummy Payment (2)'!$B$21,AD3353-1,AC3353-1),"")</f>
        <v/>
      </c>
      <c r="AG3353" s="146" t="str">
        <f ca="1">IF(OFFSET('Dummy Payment (2)'!$C$21,AD3353-1,AC3353-1)&lt;&gt;"",-OFFSET('Dummy Payment (2)'!$C$21,AD3353-1,AC3353-1),"")</f>
        <v/>
      </c>
      <c r="AH3353" s="147" t="str">
        <f t="shared" ca="1" si="157"/>
        <v/>
      </c>
    </row>
    <row r="3354" spans="29:34" x14ac:dyDescent="0.3">
      <c r="AC3354" s="111">
        <f t="shared" si="155"/>
        <v>29</v>
      </c>
      <c r="AD3354" s="111">
        <f t="shared" si="156"/>
        <v>78</v>
      </c>
      <c r="AF3354" s="145" t="str">
        <f ca="1">IF(OFFSET('Dummy Payment (2)'!$B$21,AD3354-1,AC3354-1)&lt;&gt;"",OFFSET('Dummy Payment (2)'!$B$21,AD3354-1,AC3354-1),"")</f>
        <v/>
      </c>
      <c r="AG3354" s="146" t="str">
        <f ca="1">IF(OFFSET('Dummy Payment (2)'!$C$21,AD3354-1,AC3354-1)&lt;&gt;"",-OFFSET('Dummy Payment (2)'!$C$21,AD3354-1,AC3354-1),"")</f>
        <v/>
      </c>
      <c r="AH3354" s="147" t="str">
        <f t="shared" ca="1" si="157"/>
        <v/>
      </c>
    </row>
    <row r="3355" spans="29:34" x14ac:dyDescent="0.3">
      <c r="AC3355" s="111">
        <f t="shared" si="155"/>
        <v>29</v>
      </c>
      <c r="AD3355" s="111">
        <f t="shared" si="156"/>
        <v>79</v>
      </c>
      <c r="AF3355" s="145" t="str">
        <f ca="1">IF(OFFSET('Dummy Payment (2)'!$B$21,AD3355-1,AC3355-1)&lt;&gt;"",OFFSET('Dummy Payment (2)'!$B$21,AD3355-1,AC3355-1),"")</f>
        <v/>
      </c>
      <c r="AG3355" s="146" t="str">
        <f ca="1">IF(OFFSET('Dummy Payment (2)'!$C$21,AD3355-1,AC3355-1)&lt;&gt;"",-OFFSET('Dummy Payment (2)'!$C$21,AD3355-1,AC3355-1),"")</f>
        <v/>
      </c>
      <c r="AH3355" s="147" t="str">
        <f t="shared" ca="1" si="157"/>
        <v/>
      </c>
    </row>
    <row r="3356" spans="29:34" x14ac:dyDescent="0.3">
      <c r="AC3356" s="111">
        <f t="shared" si="155"/>
        <v>29</v>
      </c>
      <c r="AD3356" s="111">
        <f t="shared" si="156"/>
        <v>80</v>
      </c>
      <c r="AF3356" s="145" t="str">
        <f ca="1">IF(OFFSET('Dummy Payment (2)'!$B$21,AD3356-1,AC3356-1)&lt;&gt;"",OFFSET('Dummy Payment (2)'!$B$21,AD3356-1,AC3356-1),"")</f>
        <v/>
      </c>
      <c r="AG3356" s="146" t="str">
        <f ca="1">IF(OFFSET('Dummy Payment (2)'!$C$21,AD3356-1,AC3356-1)&lt;&gt;"",-OFFSET('Dummy Payment (2)'!$C$21,AD3356-1,AC3356-1),"")</f>
        <v/>
      </c>
      <c r="AH3356" s="147" t="str">
        <f t="shared" ca="1" si="157"/>
        <v/>
      </c>
    </row>
    <row r="3357" spans="29:34" x14ac:dyDescent="0.3">
      <c r="AC3357" s="111">
        <f t="shared" si="155"/>
        <v>29</v>
      </c>
      <c r="AD3357" s="111">
        <f t="shared" si="156"/>
        <v>81</v>
      </c>
      <c r="AF3357" s="145" t="str">
        <f ca="1">IF(OFFSET('Dummy Payment (2)'!$B$21,AD3357-1,AC3357-1)&lt;&gt;"",OFFSET('Dummy Payment (2)'!$B$21,AD3357-1,AC3357-1),"")</f>
        <v/>
      </c>
      <c r="AG3357" s="146" t="str">
        <f ca="1">IF(OFFSET('Dummy Payment (2)'!$C$21,AD3357-1,AC3357-1)&lt;&gt;"",-OFFSET('Dummy Payment (2)'!$C$21,AD3357-1,AC3357-1),"")</f>
        <v/>
      </c>
      <c r="AH3357" s="147" t="str">
        <f t="shared" ca="1" si="157"/>
        <v/>
      </c>
    </row>
    <row r="3358" spans="29:34" x14ac:dyDescent="0.3">
      <c r="AC3358" s="111">
        <f t="shared" si="155"/>
        <v>29</v>
      </c>
      <c r="AD3358" s="111">
        <f t="shared" si="156"/>
        <v>82</v>
      </c>
      <c r="AF3358" s="145" t="str">
        <f ca="1">IF(OFFSET('Dummy Payment (2)'!$B$21,AD3358-1,AC3358-1)&lt;&gt;"",OFFSET('Dummy Payment (2)'!$B$21,AD3358-1,AC3358-1),"")</f>
        <v/>
      </c>
      <c r="AG3358" s="146" t="str">
        <f ca="1">IF(OFFSET('Dummy Payment (2)'!$C$21,AD3358-1,AC3358-1)&lt;&gt;"",-OFFSET('Dummy Payment (2)'!$C$21,AD3358-1,AC3358-1),"")</f>
        <v/>
      </c>
      <c r="AH3358" s="147" t="str">
        <f t="shared" ca="1" si="157"/>
        <v/>
      </c>
    </row>
    <row r="3359" spans="29:34" x14ac:dyDescent="0.3">
      <c r="AC3359" s="111">
        <f t="shared" si="155"/>
        <v>29</v>
      </c>
      <c r="AD3359" s="111">
        <f t="shared" si="156"/>
        <v>83</v>
      </c>
      <c r="AF3359" s="145" t="str">
        <f ca="1">IF(OFFSET('Dummy Payment (2)'!$B$21,AD3359-1,AC3359-1)&lt;&gt;"",OFFSET('Dummy Payment (2)'!$B$21,AD3359-1,AC3359-1),"")</f>
        <v/>
      </c>
      <c r="AG3359" s="146" t="str">
        <f ca="1">IF(OFFSET('Dummy Payment (2)'!$C$21,AD3359-1,AC3359-1)&lt;&gt;"",-OFFSET('Dummy Payment (2)'!$C$21,AD3359-1,AC3359-1),"")</f>
        <v/>
      </c>
      <c r="AH3359" s="147" t="str">
        <f t="shared" ca="1" si="157"/>
        <v/>
      </c>
    </row>
    <row r="3360" spans="29:34" x14ac:dyDescent="0.3">
      <c r="AC3360" s="111">
        <f t="shared" si="155"/>
        <v>29</v>
      </c>
      <c r="AD3360" s="111">
        <f t="shared" si="156"/>
        <v>84</v>
      </c>
      <c r="AF3360" s="145" t="str">
        <f ca="1">IF(OFFSET('Dummy Payment (2)'!$B$21,AD3360-1,AC3360-1)&lt;&gt;"",OFFSET('Dummy Payment (2)'!$B$21,AD3360-1,AC3360-1),"")</f>
        <v/>
      </c>
      <c r="AG3360" s="146" t="str">
        <f ca="1">IF(OFFSET('Dummy Payment (2)'!$C$21,AD3360-1,AC3360-1)&lt;&gt;"",-OFFSET('Dummy Payment (2)'!$C$21,AD3360-1,AC3360-1),"")</f>
        <v/>
      </c>
      <c r="AH3360" s="147" t="str">
        <f t="shared" ca="1" si="157"/>
        <v/>
      </c>
    </row>
    <row r="3361" spans="29:34" x14ac:dyDescent="0.3">
      <c r="AC3361" s="111">
        <f t="shared" si="155"/>
        <v>29</v>
      </c>
      <c r="AD3361" s="111">
        <f t="shared" si="156"/>
        <v>85</v>
      </c>
      <c r="AF3361" s="145" t="str">
        <f ca="1">IF(OFFSET('Dummy Payment (2)'!$B$21,AD3361-1,AC3361-1)&lt;&gt;"",OFFSET('Dummy Payment (2)'!$B$21,AD3361-1,AC3361-1),"")</f>
        <v/>
      </c>
      <c r="AG3361" s="146" t="str">
        <f ca="1">IF(OFFSET('Dummy Payment (2)'!$C$21,AD3361-1,AC3361-1)&lt;&gt;"",-OFFSET('Dummy Payment (2)'!$C$21,AD3361-1,AC3361-1),"")</f>
        <v/>
      </c>
      <c r="AH3361" s="147" t="str">
        <f t="shared" ca="1" si="157"/>
        <v/>
      </c>
    </row>
    <row r="3362" spans="29:34" x14ac:dyDescent="0.3">
      <c r="AC3362" s="111">
        <f t="shared" si="155"/>
        <v>29</v>
      </c>
      <c r="AD3362" s="111">
        <f t="shared" si="156"/>
        <v>86</v>
      </c>
      <c r="AF3362" s="145" t="str">
        <f ca="1">IF(OFFSET('Dummy Payment (2)'!$B$21,AD3362-1,AC3362-1)&lt;&gt;"",OFFSET('Dummy Payment (2)'!$B$21,AD3362-1,AC3362-1),"")</f>
        <v/>
      </c>
      <c r="AG3362" s="146" t="str">
        <f ca="1">IF(OFFSET('Dummy Payment (2)'!$C$21,AD3362-1,AC3362-1)&lt;&gt;"",-OFFSET('Dummy Payment (2)'!$C$21,AD3362-1,AC3362-1),"")</f>
        <v/>
      </c>
      <c r="AH3362" s="147" t="str">
        <f t="shared" ca="1" si="157"/>
        <v/>
      </c>
    </row>
    <row r="3363" spans="29:34" x14ac:dyDescent="0.3">
      <c r="AC3363" s="111">
        <f t="shared" si="155"/>
        <v>29</v>
      </c>
      <c r="AD3363" s="111">
        <f t="shared" si="156"/>
        <v>87</v>
      </c>
      <c r="AF3363" s="145" t="str">
        <f ca="1">IF(OFFSET('Dummy Payment (2)'!$B$21,AD3363-1,AC3363-1)&lt;&gt;"",OFFSET('Dummy Payment (2)'!$B$21,AD3363-1,AC3363-1),"")</f>
        <v/>
      </c>
      <c r="AG3363" s="146" t="str">
        <f ca="1">IF(OFFSET('Dummy Payment (2)'!$C$21,AD3363-1,AC3363-1)&lt;&gt;"",-OFFSET('Dummy Payment (2)'!$C$21,AD3363-1,AC3363-1),"")</f>
        <v/>
      </c>
      <c r="AH3363" s="147" t="str">
        <f t="shared" ca="1" si="157"/>
        <v/>
      </c>
    </row>
    <row r="3364" spans="29:34" x14ac:dyDescent="0.3">
      <c r="AC3364" s="111">
        <f t="shared" si="155"/>
        <v>29</v>
      </c>
      <c r="AD3364" s="111">
        <f t="shared" si="156"/>
        <v>88</v>
      </c>
      <c r="AF3364" s="145" t="str">
        <f ca="1">IF(OFFSET('Dummy Payment (2)'!$B$21,AD3364-1,AC3364-1)&lt;&gt;"",OFFSET('Dummy Payment (2)'!$B$21,AD3364-1,AC3364-1),"")</f>
        <v/>
      </c>
      <c r="AG3364" s="146" t="str">
        <f ca="1">IF(OFFSET('Dummy Payment (2)'!$C$21,AD3364-1,AC3364-1)&lt;&gt;"",-OFFSET('Dummy Payment (2)'!$C$21,AD3364-1,AC3364-1),"")</f>
        <v/>
      </c>
      <c r="AH3364" s="147" t="str">
        <f t="shared" ca="1" si="157"/>
        <v/>
      </c>
    </row>
    <row r="3365" spans="29:34" x14ac:dyDescent="0.3">
      <c r="AC3365" s="111">
        <f t="shared" si="155"/>
        <v>29</v>
      </c>
      <c r="AD3365" s="111">
        <f t="shared" si="156"/>
        <v>89</v>
      </c>
      <c r="AF3365" s="145" t="str">
        <f ca="1">IF(OFFSET('Dummy Payment (2)'!$B$21,AD3365-1,AC3365-1)&lt;&gt;"",OFFSET('Dummy Payment (2)'!$B$21,AD3365-1,AC3365-1),"")</f>
        <v/>
      </c>
      <c r="AG3365" s="146" t="str">
        <f ca="1">IF(OFFSET('Dummy Payment (2)'!$C$21,AD3365-1,AC3365-1)&lt;&gt;"",-OFFSET('Dummy Payment (2)'!$C$21,AD3365-1,AC3365-1),"")</f>
        <v/>
      </c>
      <c r="AH3365" s="147" t="str">
        <f t="shared" ca="1" si="157"/>
        <v/>
      </c>
    </row>
    <row r="3366" spans="29:34" x14ac:dyDescent="0.3">
      <c r="AC3366" s="111">
        <f t="shared" si="155"/>
        <v>29</v>
      </c>
      <c r="AD3366" s="111">
        <f t="shared" si="156"/>
        <v>90</v>
      </c>
      <c r="AF3366" s="145" t="str">
        <f ca="1">IF(OFFSET('Dummy Payment (2)'!$B$21,AD3366-1,AC3366-1)&lt;&gt;"",OFFSET('Dummy Payment (2)'!$B$21,AD3366-1,AC3366-1),"")</f>
        <v/>
      </c>
      <c r="AG3366" s="146" t="str">
        <f ca="1">IF(OFFSET('Dummy Payment (2)'!$C$21,AD3366-1,AC3366-1)&lt;&gt;"",-OFFSET('Dummy Payment (2)'!$C$21,AD3366-1,AC3366-1),"")</f>
        <v/>
      </c>
      <c r="AH3366" s="147" t="str">
        <f t="shared" ca="1" si="157"/>
        <v/>
      </c>
    </row>
    <row r="3367" spans="29:34" x14ac:dyDescent="0.3">
      <c r="AC3367" s="111">
        <f t="shared" si="155"/>
        <v>29</v>
      </c>
      <c r="AD3367" s="111">
        <f t="shared" si="156"/>
        <v>81</v>
      </c>
      <c r="AF3367" s="145" t="str">
        <f ca="1">IF(OFFSET('Dummy Payment (2)'!$B$21,AD3367-1,AC3367-1)&lt;&gt;"",OFFSET('Dummy Payment (2)'!$B$21,AD3367-1,AC3367-1),"")</f>
        <v/>
      </c>
      <c r="AG3367" s="146" t="str">
        <f ca="1">IF(OFFSET('Dummy Payment (2)'!$C$21,AD3367-1,AC3367-1)&lt;&gt;"",-OFFSET('Dummy Payment (2)'!$C$21,AD3367-1,AC3367-1),"")</f>
        <v/>
      </c>
      <c r="AH3367" s="147" t="str">
        <f t="shared" ca="1" si="157"/>
        <v/>
      </c>
    </row>
    <row r="3368" spans="29:34" x14ac:dyDescent="0.3">
      <c r="AC3368" s="111">
        <f t="shared" si="155"/>
        <v>29</v>
      </c>
      <c r="AD3368" s="111">
        <f t="shared" si="156"/>
        <v>82</v>
      </c>
      <c r="AF3368" s="145" t="str">
        <f ca="1">IF(OFFSET('Dummy Payment (2)'!$B$21,AD3368-1,AC3368-1)&lt;&gt;"",OFFSET('Dummy Payment (2)'!$B$21,AD3368-1,AC3368-1),"")</f>
        <v/>
      </c>
      <c r="AG3368" s="146" t="str">
        <f ca="1">IF(OFFSET('Dummy Payment (2)'!$C$21,AD3368-1,AC3368-1)&lt;&gt;"",-OFFSET('Dummy Payment (2)'!$C$21,AD3368-1,AC3368-1),"")</f>
        <v/>
      </c>
      <c r="AH3368" s="147" t="str">
        <f t="shared" ca="1" si="157"/>
        <v/>
      </c>
    </row>
    <row r="3369" spans="29:34" x14ac:dyDescent="0.3">
      <c r="AC3369" s="111">
        <f t="shared" si="155"/>
        <v>29</v>
      </c>
      <c r="AD3369" s="111">
        <f t="shared" si="156"/>
        <v>83</v>
      </c>
      <c r="AF3369" s="145" t="str">
        <f ca="1">IF(OFFSET('Dummy Payment (2)'!$B$21,AD3369-1,AC3369-1)&lt;&gt;"",OFFSET('Dummy Payment (2)'!$B$21,AD3369-1,AC3369-1),"")</f>
        <v/>
      </c>
      <c r="AG3369" s="146" t="str">
        <f ca="1">IF(OFFSET('Dummy Payment (2)'!$C$21,AD3369-1,AC3369-1)&lt;&gt;"",-OFFSET('Dummy Payment (2)'!$C$21,AD3369-1,AC3369-1),"")</f>
        <v/>
      </c>
      <c r="AH3369" s="147" t="str">
        <f t="shared" ca="1" si="157"/>
        <v/>
      </c>
    </row>
    <row r="3370" spans="29:34" x14ac:dyDescent="0.3">
      <c r="AC3370" s="111">
        <f t="shared" si="155"/>
        <v>29</v>
      </c>
      <c r="AD3370" s="111">
        <f t="shared" si="156"/>
        <v>84</v>
      </c>
      <c r="AF3370" s="145" t="str">
        <f ca="1">IF(OFFSET('Dummy Payment (2)'!$B$21,AD3370-1,AC3370-1)&lt;&gt;"",OFFSET('Dummy Payment (2)'!$B$21,AD3370-1,AC3370-1),"")</f>
        <v/>
      </c>
      <c r="AG3370" s="146" t="str">
        <f ca="1">IF(OFFSET('Dummy Payment (2)'!$C$21,AD3370-1,AC3370-1)&lt;&gt;"",-OFFSET('Dummy Payment (2)'!$C$21,AD3370-1,AC3370-1),"")</f>
        <v/>
      </c>
      <c r="AH3370" s="147" t="str">
        <f t="shared" ca="1" si="157"/>
        <v/>
      </c>
    </row>
    <row r="3371" spans="29:34" x14ac:dyDescent="0.3">
      <c r="AC3371" s="111">
        <f t="shared" si="155"/>
        <v>29</v>
      </c>
      <c r="AD3371" s="111">
        <f t="shared" si="156"/>
        <v>85</v>
      </c>
      <c r="AF3371" s="145" t="str">
        <f ca="1">IF(OFFSET('Dummy Payment (2)'!$B$21,AD3371-1,AC3371-1)&lt;&gt;"",OFFSET('Dummy Payment (2)'!$B$21,AD3371-1,AC3371-1),"")</f>
        <v/>
      </c>
      <c r="AG3371" s="146" t="str">
        <f ca="1">IF(OFFSET('Dummy Payment (2)'!$C$21,AD3371-1,AC3371-1)&lt;&gt;"",-OFFSET('Dummy Payment (2)'!$C$21,AD3371-1,AC3371-1),"")</f>
        <v/>
      </c>
      <c r="AH3371" s="147" t="str">
        <f t="shared" ca="1" si="157"/>
        <v/>
      </c>
    </row>
    <row r="3372" spans="29:34" x14ac:dyDescent="0.3">
      <c r="AC3372" s="111">
        <f t="shared" si="155"/>
        <v>29</v>
      </c>
      <c r="AD3372" s="111">
        <f t="shared" si="156"/>
        <v>86</v>
      </c>
      <c r="AF3372" s="145" t="str">
        <f ca="1">IF(OFFSET('Dummy Payment (2)'!$B$21,AD3372-1,AC3372-1)&lt;&gt;"",OFFSET('Dummy Payment (2)'!$B$21,AD3372-1,AC3372-1),"")</f>
        <v/>
      </c>
      <c r="AG3372" s="146" t="str">
        <f ca="1">IF(OFFSET('Dummy Payment (2)'!$C$21,AD3372-1,AC3372-1)&lt;&gt;"",-OFFSET('Dummy Payment (2)'!$C$21,AD3372-1,AC3372-1),"")</f>
        <v/>
      </c>
      <c r="AH3372" s="147" t="str">
        <f t="shared" ca="1" si="157"/>
        <v/>
      </c>
    </row>
    <row r="3373" spans="29:34" x14ac:dyDescent="0.3">
      <c r="AC3373" s="111">
        <f t="shared" si="155"/>
        <v>29</v>
      </c>
      <c r="AD3373" s="111">
        <f t="shared" si="156"/>
        <v>87</v>
      </c>
      <c r="AF3373" s="145" t="str">
        <f ca="1">IF(OFFSET('Dummy Payment (2)'!$B$21,AD3373-1,AC3373-1)&lt;&gt;"",OFFSET('Dummy Payment (2)'!$B$21,AD3373-1,AC3373-1),"")</f>
        <v/>
      </c>
      <c r="AG3373" s="146" t="str">
        <f ca="1">IF(OFFSET('Dummy Payment (2)'!$C$21,AD3373-1,AC3373-1)&lt;&gt;"",-OFFSET('Dummy Payment (2)'!$C$21,AD3373-1,AC3373-1),"")</f>
        <v/>
      </c>
      <c r="AH3373" s="147" t="str">
        <f t="shared" ca="1" si="157"/>
        <v/>
      </c>
    </row>
    <row r="3374" spans="29:34" x14ac:dyDescent="0.3">
      <c r="AC3374" s="111">
        <f t="shared" si="155"/>
        <v>29</v>
      </c>
      <c r="AD3374" s="111">
        <f t="shared" si="156"/>
        <v>88</v>
      </c>
      <c r="AF3374" s="145" t="str">
        <f ca="1">IF(OFFSET('Dummy Payment (2)'!$B$21,AD3374-1,AC3374-1)&lt;&gt;"",OFFSET('Dummy Payment (2)'!$B$21,AD3374-1,AC3374-1),"")</f>
        <v/>
      </c>
      <c r="AG3374" s="146" t="str">
        <f ca="1">IF(OFFSET('Dummy Payment (2)'!$C$21,AD3374-1,AC3374-1)&lt;&gt;"",-OFFSET('Dummy Payment (2)'!$C$21,AD3374-1,AC3374-1),"")</f>
        <v/>
      </c>
      <c r="AH3374" s="147" t="str">
        <f t="shared" ca="1" si="157"/>
        <v/>
      </c>
    </row>
    <row r="3375" spans="29:34" x14ac:dyDescent="0.3">
      <c r="AC3375" s="111">
        <f t="shared" si="155"/>
        <v>29</v>
      </c>
      <c r="AD3375" s="111">
        <f t="shared" si="156"/>
        <v>89</v>
      </c>
      <c r="AF3375" s="145" t="str">
        <f ca="1">IF(OFFSET('Dummy Payment (2)'!$B$21,AD3375-1,AC3375-1)&lt;&gt;"",OFFSET('Dummy Payment (2)'!$B$21,AD3375-1,AC3375-1),"")</f>
        <v/>
      </c>
      <c r="AG3375" s="146" t="str">
        <f ca="1">IF(OFFSET('Dummy Payment (2)'!$C$21,AD3375-1,AC3375-1)&lt;&gt;"",-OFFSET('Dummy Payment (2)'!$C$21,AD3375-1,AC3375-1),"")</f>
        <v/>
      </c>
      <c r="AH3375" s="147" t="str">
        <f t="shared" ca="1" si="157"/>
        <v/>
      </c>
    </row>
    <row r="3376" spans="29:34" x14ac:dyDescent="0.3">
      <c r="AC3376" s="111">
        <f t="shared" si="155"/>
        <v>29</v>
      </c>
      <c r="AD3376" s="111">
        <f t="shared" si="156"/>
        <v>90</v>
      </c>
      <c r="AF3376" s="145" t="str">
        <f ca="1">IF(OFFSET('Dummy Payment (2)'!$B$21,AD3376-1,AC3376-1)&lt;&gt;"",OFFSET('Dummy Payment (2)'!$B$21,AD3376-1,AC3376-1),"")</f>
        <v/>
      </c>
      <c r="AG3376" s="146" t="str">
        <f ca="1">IF(OFFSET('Dummy Payment (2)'!$C$21,AD3376-1,AC3376-1)&lt;&gt;"",-OFFSET('Dummy Payment (2)'!$C$21,AD3376-1,AC3376-1),"")</f>
        <v/>
      </c>
      <c r="AH3376" s="147" t="str">
        <f t="shared" ca="1" si="157"/>
        <v/>
      </c>
    </row>
    <row r="3377" spans="29:34" x14ac:dyDescent="0.3">
      <c r="AC3377" s="111">
        <f t="shared" si="155"/>
        <v>29</v>
      </c>
      <c r="AD3377" s="111">
        <f t="shared" si="156"/>
        <v>81</v>
      </c>
      <c r="AF3377" s="145" t="str">
        <f ca="1">IF(OFFSET('Dummy Payment (2)'!$B$21,AD3377-1,AC3377-1)&lt;&gt;"",OFFSET('Dummy Payment (2)'!$B$21,AD3377-1,AC3377-1),"")</f>
        <v/>
      </c>
      <c r="AG3377" s="146" t="str">
        <f ca="1">IF(OFFSET('Dummy Payment (2)'!$C$21,AD3377-1,AC3377-1)&lt;&gt;"",-OFFSET('Dummy Payment (2)'!$C$21,AD3377-1,AC3377-1),"")</f>
        <v/>
      </c>
      <c r="AH3377" s="147" t="str">
        <f t="shared" ca="1" si="157"/>
        <v/>
      </c>
    </row>
    <row r="3378" spans="29:34" x14ac:dyDescent="0.3">
      <c r="AC3378" s="111">
        <f t="shared" si="155"/>
        <v>29</v>
      </c>
      <c r="AD3378" s="111">
        <f t="shared" si="156"/>
        <v>82</v>
      </c>
      <c r="AF3378" s="145" t="str">
        <f ca="1">IF(OFFSET('Dummy Payment (2)'!$B$21,AD3378-1,AC3378-1)&lt;&gt;"",OFFSET('Dummy Payment (2)'!$B$21,AD3378-1,AC3378-1),"")</f>
        <v/>
      </c>
      <c r="AG3378" s="146" t="str">
        <f ca="1">IF(OFFSET('Dummy Payment (2)'!$C$21,AD3378-1,AC3378-1)&lt;&gt;"",-OFFSET('Dummy Payment (2)'!$C$21,AD3378-1,AC3378-1),"")</f>
        <v/>
      </c>
      <c r="AH3378" s="147" t="str">
        <f t="shared" ca="1" si="157"/>
        <v/>
      </c>
    </row>
    <row r="3379" spans="29:34" x14ac:dyDescent="0.3">
      <c r="AC3379" s="111">
        <f t="shared" si="155"/>
        <v>29</v>
      </c>
      <c r="AD3379" s="111">
        <f t="shared" si="156"/>
        <v>83</v>
      </c>
      <c r="AF3379" s="145" t="str">
        <f ca="1">IF(OFFSET('Dummy Payment (2)'!$B$21,AD3379-1,AC3379-1)&lt;&gt;"",OFFSET('Dummy Payment (2)'!$B$21,AD3379-1,AC3379-1),"")</f>
        <v/>
      </c>
      <c r="AG3379" s="146" t="str">
        <f ca="1">IF(OFFSET('Dummy Payment (2)'!$C$21,AD3379-1,AC3379-1)&lt;&gt;"",-OFFSET('Dummy Payment (2)'!$C$21,AD3379-1,AC3379-1),"")</f>
        <v/>
      </c>
      <c r="AH3379" s="147" t="str">
        <f t="shared" ca="1" si="157"/>
        <v/>
      </c>
    </row>
    <row r="3380" spans="29:34" x14ac:dyDescent="0.3">
      <c r="AC3380" s="111">
        <f t="shared" si="155"/>
        <v>29</v>
      </c>
      <c r="AD3380" s="111">
        <f t="shared" si="156"/>
        <v>84</v>
      </c>
      <c r="AF3380" s="145" t="str">
        <f ca="1">IF(OFFSET('Dummy Payment (2)'!$B$21,AD3380-1,AC3380-1)&lt;&gt;"",OFFSET('Dummy Payment (2)'!$B$21,AD3380-1,AC3380-1),"")</f>
        <v/>
      </c>
      <c r="AG3380" s="146" t="str">
        <f ca="1">IF(OFFSET('Dummy Payment (2)'!$C$21,AD3380-1,AC3380-1)&lt;&gt;"",-OFFSET('Dummy Payment (2)'!$C$21,AD3380-1,AC3380-1),"")</f>
        <v/>
      </c>
      <c r="AH3380" s="147" t="str">
        <f t="shared" ca="1" si="157"/>
        <v/>
      </c>
    </row>
    <row r="3381" spans="29:34" x14ac:dyDescent="0.3">
      <c r="AC3381" s="111">
        <f t="shared" si="155"/>
        <v>29</v>
      </c>
      <c r="AD3381" s="111">
        <f t="shared" si="156"/>
        <v>85</v>
      </c>
      <c r="AF3381" s="145" t="str">
        <f ca="1">IF(OFFSET('Dummy Payment (2)'!$B$21,AD3381-1,AC3381-1)&lt;&gt;"",OFFSET('Dummy Payment (2)'!$B$21,AD3381-1,AC3381-1),"")</f>
        <v/>
      </c>
      <c r="AG3381" s="146" t="str">
        <f ca="1">IF(OFFSET('Dummy Payment (2)'!$C$21,AD3381-1,AC3381-1)&lt;&gt;"",-OFFSET('Dummy Payment (2)'!$C$21,AD3381-1,AC3381-1),"")</f>
        <v/>
      </c>
      <c r="AH3381" s="147" t="str">
        <f t="shared" ca="1" si="157"/>
        <v/>
      </c>
    </row>
    <row r="3382" spans="29:34" x14ac:dyDescent="0.3">
      <c r="AC3382" s="111">
        <f t="shared" si="155"/>
        <v>29</v>
      </c>
      <c r="AD3382" s="111">
        <f t="shared" si="156"/>
        <v>86</v>
      </c>
      <c r="AF3382" s="145" t="str">
        <f ca="1">IF(OFFSET('Dummy Payment (2)'!$B$21,AD3382-1,AC3382-1)&lt;&gt;"",OFFSET('Dummy Payment (2)'!$B$21,AD3382-1,AC3382-1),"")</f>
        <v/>
      </c>
      <c r="AG3382" s="146" t="str">
        <f ca="1">IF(OFFSET('Dummy Payment (2)'!$C$21,AD3382-1,AC3382-1)&lt;&gt;"",-OFFSET('Dummy Payment (2)'!$C$21,AD3382-1,AC3382-1),"")</f>
        <v/>
      </c>
      <c r="AH3382" s="147" t="str">
        <f t="shared" ca="1" si="157"/>
        <v/>
      </c>
    </row>
    <row r="3383" spans="29:34" x14ac:dyDescent="0.3">
      <c r="AC3383" s="111">
        <f t="shared" ref="AC3383:AC3446" si="158">AC3273+2</f>
        <v>29</v>
      </c>
      <c r="AD3383" s="111">
        <f t="shared" ref="AD3383:AD3446" si="159">AD3273</f>
        <v>87</v>
      </c>
      <c r="AF3383" s="145" t="str">
        <f ca="1">IF(OFFSET('Dummy Payment (2)'!$B$21,AD3383-1,AC3383-1)&lt;&gt;"",OFFSET('Dummy Payment (2)'!$B$21,AD3383-1,AC3383-1),"")</f>
        <v/>
      </c>
      <c r="AG3383" s="146" t="str">
        <f ca="1">IF(OFFSET('Dummy Payment (2)'!$C$21,AD3383-1,AC3383-1)&lt;&gt;"",-OFFSET('Dummy Payment (2)'!$C$21,AD3383-1,AC3383-1),"")</f>
        <v/>
      </c>
      <c r="AH3383" s="147" t="str">
        <f t="shared" ref="AH3383:AH3446" ca="1" si="160">IF(AH3273&lt;&gt;"",AH3273,"")</f>
        <v/>
      </c>
    </row>
    <row r="3384" spans="29:34" x14ac:dyDescent="0.3">
      <c r="AC3384" s="111">
        <f t="shared" si="158"/>
        <v>29</v>
      </c>
      <c r="AD3384" s="111">
        <f t="shared" si="159"/>
        <v>88</v>
      </c>
      <c r="AF3384" s="145" t="str">
        <f ca="1">IF(OFFSET('Dummy Payment (2)'!$B$21,AD3384-1,AC3384-1)&lt;&gt;"",OFFSET('Dummy Payment (2)'!$B$21,AD3384-1,AC3384-1),"")</f>
        <v/>
      </c>
      <c r="AG3384" s="146" t="str">
        <f ca="1">IF(OFFSET('Dummy Payment (2)'!$C$21,AD3384-1,AC3384-1)&lt;&gt;"",-OFFSET('Dummy Payment (2)'!$C$21,AD3384-1,AC3384-1),"")</f>
        <v/>
      </c>
      <c r="AH3384" s="147" t="str">
        <f t="shared" ca="1" si="160"/>
        <v/>
      </c>
    </row>
    <row r="3385" spans="29:34" x14ac:dyDescent="0.3">
      <c r="AC3385" s="111">
        <f t="shared" si="158"/>
        <v>29</v>
      </c>
      <c r="AD3385" s="111">
        <f t="shared" si="159"/>
        <v>89</v>
      </c>
      <c r="AF3385" s="145" t="str">
        <f ca="1">IF(OFFSET('Dummy Payment (2)'!$B$21,AD3385-1,AC3385-1)&lt;&gt;"",OFFSET('Dummy Payment (2)'!$B$21,AD3385-1,AC3385-1),"")</f>
        <v/>
      </c>
      <c r="AG3385" s="146" t="str">
        <f ca="1">IF(OFFSET('Dummy Payment (2)'!$C$21,AD3385-1,AC3385-1)&lt;&gt;"",-OFFSET('Dummy Payment (2)'!$C$21,AD3385-1,AC3385-1),"")</f>
        <v/>
      </c>
      <c r="AH3385" s="147" t="str">
        <f t="shared" ca="1" si="160"/>
        <v/>
      </c>
    </row>
    <row r="3386" spans="29:34" x14ac:dyDescent="0.3">
      <c r="AC3386" s="111">
        <f t="shared" si="158"/>
        <v>29</v>
      </c>
      <c r="AD3386" s="111">
        <f t="shared" si="159"/>
        <v>90</v>
      </c>
      <c r="AF3386" s="145" t="str">
        <f ca="1">IF(OFFSET('Dummy Payment (2)'!$B$21,AD3386-1,AC3386-1)&lt;&gt;"",OFFSET('Dummy Payment (2)'!$B$21,AD3386-1,AC3386-1),"")</f>
        <v/>
      </c>
      <c r="AG3386" s="146" t="str">
        <f ca="1">IF(OFFSET('Dummy Payment (2)'!$C$21,AD3386-1,AC3386-1)&lt;&gt;"",-OFFSET('Dummy Payment (2)'!$C$21,AD3386-1,AC3386-1),"")</f>
        <v/>
      </c>
      <c r="AH3386" s="147" t="str">
        <f t="shared" ca="1" si="160"/>
        <v/>
      </c>
    </row>
    <row r="3387" spans="29:34" x14ac:dyDescent="0.3">
      <c r="AC3387" s="111">
        <f t="shared" si="158"/>
        <v>31</v>
      </c>
      <c r="AD3387" s="111">
        <f t="shared" si="159"/>
        <v>1</v>
      </c>
      <c r="AF3387" s="145">
        <f ca="1">IF(OFFSET('Dummy Payment (2)'!$B$21,AD3387-1,AC3387-1)&lt;&gt;"",OFFSET('Dummy Payment (2)'!$B$21,AD3387-1,AC3387-1),"")</f>
        <v>43205</v>
      </c>
      <c r="AG3387" s="146">
        <f ca="1">IF(OFFSET('Dummy Payment (2)'!$C$21,AD3387-1,AC3387-1)&lt;&gt;"",-OFFSET('Dummy Payment (2)'!$C$21,AD3387-1,AC3387-1),"")</f>
        <v>-200</v>
      </c>
      <c r="AH3387" s="147" t="str">
        <f t="shared" ca="1" si="160"/>
        <v>Credit Card - Visa</v>
      </c>
    </row>
    <row r="3388" spans="29:34" x14ac:dyDescent="0.3">
      <c r="AC3388" s="111">
        <f t="shared" si="158"/>
        <v>31</v>
      </c>
      <c r="AD3388" s="111">
        <f t="shared" si="159"/>
        <v>2</v>
      </c>
      <c r="AF3388" s="145">
        <f ca="1">IF(OFFSET('Dummy Payment (2)'!$B$21,AD3388-1,AC3388-1)&lt;&gt;"",OFFSET('Dummy Payment (2)'!$B$21,AD3388-1,AC3388-1),"")</f>
        <v>43208</v>
      </c>
      <c r="AG3388" s="146">
        <f ca="1">IF(OFFSET('Dummy Payment (2)'!$C$21,AD3388-1,AC3388-1)&lt;&gt;"",-OFFSET('Dummy Payment (2)'!$C$21,AD3388-1,AC3388-1),"")</f>
        <v>-50</v>
      </c>
      <c r="AH3388" s="147" t="str">
        <f t="shared" ca="1" si="160"/>
        <v>Credit Card - Mastercard</v>
      </c>
    </row>
    <row r="3389" spans="29:34" x14ac:dyDescent="0.3">
      <c r="AC3389" s="111">
        <f t="shared" si="158"/>
        <v>31</v>
      </c>
      <c r="AD3389" s="111">
        <f t="shared" si="159"/>
        <v>3</v>
      </c>
      <c r="AF3389" s="145">
        <f ca="1">IF(OFFSET('Dummy Payment (2)'!$B$21,AD3389-1,AC3389-1)&lt;&gt;"",OFFSET('Dummy Payment (2)'!$B$21,AD3389-1,AC3389-1),"")</f>
        <v>43208</v>
      </c>
      <c r="AG3389" s="146">
        <f ca="1">IF(OFFSET('Dummy Payment (2)'!$C$21,AD3389-1,AC3389-1)&lt;&gt;"",-OFFSET('Dummy Payment (2)'!$C$21,AD3389-1,AC3389-1),"")</f>
        <v>-100</v>
      </c>
      <c r="AH3389" s="147" t="str">
        <f t="shared" ca="1" si="160"/>
        <v>Credit Card - Amex</v>
      </c>
    </row>
    <row r="3390" spans="29:34" x14ac:dyDescent="0.3">
      <c r="AC3390" s="111">
        <f t="shared" si="158"/>
        <v>31</v>
      </c>
      <c r="AD3390" s="111">
        <f t="shared" si="159"/>
        <v>4</v>
      </c>
      <c r="AF3390" s="145">
        <f ca="1">IF(OFFSET('Dummy Payment (2)'!$B$21,AD3390-1,AC3390-1)&lt;&gt;"",OFFSET('Dummy Payment (2)'!$B$21,AD3390-1,AC3390-1),"")</f>
        <v>43208</v>
      </c>
      <c r="AG3390" s="146">
        <f ca="1">IF(OFFSET('Dummy Payment (2)'!$C$21,AD3390-1,AC3390-1)&lt;&gt;"",-OFFSET('Dummy Payment (2)'!$C$21,AD3390-1,AC3390-1),"")</f>
        <v>-100</v>
      </c>
      <c r="AH3390" s="147" t="str">
        <f t="shared" ca="1" si="160"/>
        <v>Electricity</v>
      </c>
    </row>
    <row r="3391" spans="29:34" x14ac:dyDescent="0.3">
      <c r="AC3391" s="111">
        <f t="shared" si="158"/>
        <v>31</v>
      </c>
      <c r="AD3391" s="111">
        <f t="shared" si="159"/>
        <v>5</v>
      </c>
      <c r="AF3391" s="145">
        <f ca="1">IF(OFFSET('Dummy Payment (2)'!$B$21,AD3391-1,AC3391-1)&lt;&gt;"",OFFSET('Dummy Payment (2)'!$B$21,AD3391-1,AC3391-1),"")</f>
        <v>43208</v>
      </c>
      <c r="AG3391" s="146">
        <f ca="1">IF(OFFSET('Dummy Payment (2)'!$C$21,AD3391-1,AC3391-1)&lt;&gt;"",-OFFSET('Dummy Payment (2)'!$C$21,AD3391-1,AC3391-1),"")</f>
        <v>-50</v>
      </c>
      <c r="AH3391" s="147" t="str">
        <f t="shared" ca="1" si="160"/>
        <v>Gas</v>
      </c>
    </row>
    <row r="3392" spans="29:34" x14ac:dyDescent="0.3">
      <c r="AC3392" s="111">
        <f t="shared" si="158"/>
        <v>31</v>
      </c>
      <c r="AD3392" s="111">
        <f t="shared" si="159"/>
        <v>6</v>
      </c>
      <c r="AF3392" s="145">
        <f ca="1">IF(OFFSET('Dummy Payment (2)'!$B$21,AD3392-1,AC3392-1)&lt;&gt;"",OFFSET('Dummy Payment (2)'!$B$21,AD3392-1,AC3392-1),"")</f>
        <v>43208</v>
      </c>
      <c r="AG3392" s="146">
        <f ca="1">IF(OFFSET('Dummy Payment (2)'!$C$21,AD3392-1,AC3392-1)&lt;&gt;"",-OFFSET('Dummy Payment (2)'!$C$21,AD3392-1,AC3392-1),"")</f>
        <v>-50</v>
      </c>
      <c r="AH3392" s="147" t="str">
        <f t="shared" ca="1" si="160"/>
        <v>Water</v>
      </c>
    </row>
    <row r="3393" spans="29:34" x14ac:dyDescent="0.3">
      <c r="AC3393" s="111">
        <f t="shared" si="158"/>
        <v>31</v>
      </c>
      <c r="AD3393" s="111">
        <f t="shared" si="159"/>
        <v>7</v>
      </c>
      <c r="AF3393" s="145">
        <f ca="1">IF(OFFSET('Dummy Payment (2)'!$B$21,AD3393-1,AC3393-1)&lt;&gt;"",OFFSET('Dummy Payment (2)'!$B$21,AD3393-1,AC3393-1),"")</f>
        <v>43208</v>
      </c>
      <c r="AG3393" s="146">
        <f ca="1">IF(OFFSET('Dummy Payment (2)'!$C$21,AD3393-1,AC3393-1)&lt;&gt;"",-OFFSET('Dummy Payment (2)'!$C$21,AD3393-1,AC3393-1),"")</f>
        <v>-75</v>
      </c>
      <c r="AH3393" s="147" t="str">
        <f t="shared" ca="1" si="160"/>
        <v>Cable TV</v>
      </c>
    </row>
    <row r="3394" spans="29:34" x14ac:dyDescent="0.3">
      <c r="AC3394" s="111">
        <f t="shared" si="158"/>
        <v>31</v>
      </c>
      <c r="AD3394" s="111">
        <f t="shared" si="159"/>
        <v>8</v>
      </c>
      <c r="AF3394" s="145" t="str">
        <f ca="1">IF(OFFSET('Dummy Payment (2)'!$B$21,AD3394-1,AC3394-1)&lt;&gt;"",OFFSET('Dummy Payment (2)'!$B$21,AD3394-1,AC3394-1),"")</f>
        <v/>
      </c>
      <c r="AG3394" s="146">
        <f ca="1">IF(OFFSET('Dummy Payment (2)'!$C$21,AD3394-1,AC3394-1)&lt;&gt;"",-OFFSET('Dummy Payment (2)'!$C$21,AD3394-1,AC3394-1),"")</f>
        <v>-110</v>
      </c>
      <c r="AH3394" s="147" t="str">
        <f t="shared" ca="1" si="160"/>
        <v/>
      </c>
    </row>
    <row r="3395" spans="29:34" x14ac:dyDescent="0.3">
      <c r="AC3395" s="111">
        <f t="shared" si="158"/>
        <v>31</v>
      </c>
      <c r="AD3395" s="111">
        <f t="shared" si="159"/>
        <v>9</v>
      </c>
      <c r="AF3395" s="145">
        <f ca="1">IF(OFFSET('Dummy Payment (2)'!$B$21,AD3395-1,AC3395-1)&lt;&gt;"",OFFSET('Dummy Payment (2)'!$B$21,AD3395-1,AC3395-1),"")</f>
        <v>43208</v>
      </c>
      <c r="AG3395" s="146">
        <f ca="1">IF(OFFSET('Dummy Payment (2)'!$C$21,AD3395-1,AC3395-1)&lt;&gt;"",-OFFSET('Dummy Payment (2)'!$C$21,AD3395-1,AC3395-1),"")</f>
        <v>-500</v>
      </c>
      <c r="AH3395" s="147" t="str">
        <f t="shared" ca="1" si="160"/>
        <v>House Rental</v>
      </c>
    </row>
    <row r="3396" spans="29:34" x14ac:dyDescent="0.3">
      <c r="AC3396" s="111">
        <f t="shared" si="158"/>
        <v>31</v>
      </c>
      <c r="AD3396" s="111">
        <f t="shared" si="159"/>
        <v>10</v>
      </c>
      <c r="AF3396" s="145">
        <f ca="1">IF(OFFSET('Dummy Payment (2)'!$B$21,AD3396-1,AC3396-1)&lt;&gt;"",OFFSET('Dummy Payment (2)'!$B$21,AD3396-1,AC3396-1),"")</f>
        <v>43208</v>
      </c>
      <c r="AG3396" s="146">
        <f ca="1">IF(OFFSET('Dummy Payment (2)'!$C$21,AD3396-1,AC3396-1)&lt;&gt;"",-OFFSET('Dummy Payment (2)'!$C$21,AD3396-1,AC3396-1),"")</f>
        <v>-1000</v>
      </c>
      <c r="AH3396" s="147" t="str">
        <f t="shared" ca="1" si="160"/>
        <v>Vacation</v>
      </c>
    </row>
    <row r="3397" spans="29:34" x14ac:dyDescent="0.3">
      <c r="AC3397" s="111">
        <f t="shared" si="158"/>
        <v>31</v>
      </c>
      <c r="AD3397" s="111">
        <f t="shared" si="159"/>
        <v>11</v>
      </c>
      <c r="AF3397" s="145">
        <f ca="1">IF(OFFSET('Dummy Payment (2)'!$B$21,AD3397-1,AC3397-1)&lt;&gt;"",OFFSET('Dummy Payment (2)'!$B$21,AD3397-1,AC3397-1),"")</f>
        <v>43208</v>
      </c>
      <c r="AG3397" s="146">
        <f ca="1">IF(OFFSET('Dummy Payment (2)'!$C$21,AD3397-1,AC3397-1)&lt;&gt;"",-OFFSET('Dummy Payment (2)'!$C$21,AD3397-1,AC3397-1),"")</f>
        <v>-100</v>
      </c>
      <c r="AH3397" s="147" t="str">
        <f t="shared" ca="1" si="160"/>
        <v>Gym Membership</v>
      </c>
    </row>
    <row r="3398" spans="29:34" x14ac:dyDescent="0.3">
      <c r="AC3398" s="111">
        <f t="shared" si="158"/>
        <v>31</v>
      </c>
      <c r="AD3398" s="111">
        <f t="shared" si="159"/>
        <v>12</v>
      </c>
      <c r="AF3398" s="145">
        <f ca="1">IF(OFFSET('Dummy Payment (2)'!$B$21,AD3398-1,AC3398-1)&lt;&gt;"",OFFSET('Dummy Payment (2)'!$B$21,AD3398-1,AC3398-1),"")</f>
        <v>43208</v>
      </c>
      <c r="AG3398" s="146">
        <f ca="1">IF(OFFSET('Dummy Payment (2)'!$C$21,AD3398-1,AC3398-1)&lt;&gt;"",-OFFSET('Dummy Payment (2)'!$C$21,AD3398-1,AC3398-1),"")</f>
        <v>-25</v>
      </c>
      <c r="AH3398" s="147" t="str">
        <f t="shared" ca="1" si="160"/>
        <v>Mobile Phone</v>
      </c>
    </row>
    <row r="3399" spans="29:34" x14ac:dyDescent="0.3">
      <c r="AC3399" s="111">
        <f t="shared" si="158"/>
        <v>31</v>
      </c>
      <c r="AD3399" s="111">
        <f t="shared" si="159"/>
        <v>13</v>
      </c>
      <c r="AF3399" s="145">
        <f ca="1">IF(OFFSET('Dummy Payment (2)'!$B$21,AD3399-1,AC3399-1)&lt;&gt;"",OFFSET('Dummy Payment (2)'!$B$21,AD3399-1,AC3399-1),"")</f>
        <v>43208</v>
      </c>
      <c r="AG3399" s="146">
        <f ca="1">IF(OFFSET('Dummy Payment (2)'!$C$21,AD3399-1,AC3399-1)&lt;&gt;"",-OFFSET('Dummy Payment (2)'!$C$21,AD3399-1,AC3399-1),"")</f>
        <v>-15</v>
      </c>
      <c r="AH3399" s="147" t="str">
        <f t="shared" ca="1" si="160"/>
        <v>House Phone</v>
      </c>
    </row>
    <row r="3400" spans="29:34" x14ac:dyDescent="0.3">
      <c r="AC3400" s="111">
        <f t="shared" si="158"/>
        <v>31</v>
      </c>
      <c r="AD3400" s="111">
        <f t="shared" si="159"/>
        <v>14</v>
      </c>
      <c r="AF3400" s="145">
        <f ca="1">IF(OFFSET('Dummy Payment (2)'!$B$21,AD3400-1,AC3400-1)&lt;&gt;"",OFFSET('Dummy Payment (2)'!$B$21,AD3400-1,AC3400-1),"")</f>
        <v>43208</v>
      </c>
      <c r="AG3400" s="146">
        <f ca="1">IF(OFFSET('Dummy Payment (2)'!$C$21,AD3400-1,AC3400-1)&lt;&gt;"",-OFFSET('Dummy Payment (2)'!$C$21,AD3400-1,AC3400-1),"")</f>
        <v>-50</v>
      </c>
      <c r="AH3400" s="147" t="str">
        <f t="shared" ca="1" si="160"/>
        <v>Hobbies</v>
      </c>
    </row>
    <row r="3401" spans="29:34" x14ac:dyDescent="0.3">
      <c r="AC3401" s="111">
        <f t="shared" si="158"/>
        <v>31</v>
      </c>
      <c r="AD3401" s="111">
        <f t="shared" si="159"/>
        <v>15</v>
      </c>
      <c r="AF3401" s="145">
        <f ca="1">IF(OFFSET('Dummy Payment (2)'!$B$21,AD3401-1,AC3401-1)&lt;&gt;"",OFFSET('Dummy Payment (2)'!$B$21,AD3401-1,AC3401-1),"")</f>
        <v>43208</v>
      </c>
      <c r="AG3401" s="146">
        <f ca="1">IF(OFFSET('Dummy Payment (2)'!$C$21,AD3401-1,AC3401-1)&lt;&gt;"",-OFFSET('Dummy Payment (2)'!$C$21,AD3401-1,AC3401-1),"")</f>
        <v>-500</v>
      </c>
      <c r="AH3401" s="147" t="str">
        <f t="shared" ca="1" si="160"/>
        <v>Eating Out/Restaurant</v>
      </c>
    </row>
    <row r="3402" spans="29:34" x14ac:dyDescent="0.3">
      <c r="AC3402" s="111">
        <f t="shared" si="158"/>
        <v>31</v>
      </c>
      <c r="AD3402" s="111">
        <f t="shared" si="159"/>
        <v>16</v>
      </c>
      <c r="AF3402" s="145">
        <f ca="1">IF(OFFSET('Dummy Payment (2)'!$B$21,AD3402-1,AC3402-1)&lt;&gt;"",OFFSET('Dummy Payment (2)'!$B$21,AD3402-1,AC3402-1),"")</f>
        <v>43208</v>
      </c>
      <c r="AG3402" s="146">
        <f ca="1">IF(OFFSET('Dummy Payment (2)'!$C$21,AD3402-1,AC3402-1)&lt;&gt;"",-OFFSET('Dummy Payment (2)'!$C$21,AD3402-1,AC3402-1),"")</f>
        <v>-250</v>
      </c>
      <c r="AH3402" s="147" t="str">
        <f t="shared" ca="1" si="160"/>
        <v>Groceries</v>
      </c>
    </row>
    <row r="3403" spans="29:34" x14ac:dyDescent="0.3">
      <c r="AC3403" s="111">
        <f t="shared" si="158"/>
        <v>31</v>
      </c>
      <c r="AD3403" s="111">
        <f t="shared" si="159"/>
        <v>17</v>
      </c>
      <c r="AF3403" s="145">
        <f ca="1">IF(OFFSET('Dummy Payment (2)'!$B$21,AD3403-1,AC3403-1)&lt;&gt;"",OFFSET('Dummy Payment (2)'!$B$21,AD3403-1,AC3403-1),"")</f>
        <v>43208</v>
      </c>
      <c r="AG3403" s="146">
        <f ca="1">IF(OFFSET('Dummy Payment (2)'!$C$21,AD3403-1,AC3403-1)&lt;&gt;"",-OFFSET('Dummy Payment (2)'!$C$21,AD3403-1,AC3403-1),"")</f>
        <v>-100</v>
      </c>
      <c r="AH3403" s="147" t="str">
        <f t="shared" ca="1" si="160"/>
        <v>Clothes</v>
      </c>
    </row>
    <row r="3404" spans="29:34" x14ac:dyDescent="0.3">
      <c r="AC3404" s="111">
        <f t="shared" si="158"/>
        <v>31</v>
      </c>
      <c r="AD3404" s="111">
        <f t="shared" si="159"/>
        <v>18</v>
      </c>
      <c r="AF3404" s="145">
        <f ca="1">IF(OFFSET('Dummy Payment (2)'!$B$21,AD3404-1,AC3404-1)&lt;&gt;"",OFFSET('Dummy Payment (2)'!$B$21,AD3404-1,AC3404-1),"")</f>
        <v>43208</v>
      </c>
      <c r="AG3404" s="146">
        <f ca="1">IF(OFFSET('Dummy Payment (2)'!$C$21,AD3404-1,AC3404-1)&lt;&gt;"",-OFFSET('Dummy Payment (2)'!$C$21,AD3404-1,AC3404-1),"")</f>
        <v>-100</v>
      </c>
      <c r="AH3404" s="147" t="str">
        <f t="shared" ca="1" si="160"/>
        <v>Children Activities</v>
      </c>
    </row>
    <row r="3405" spans="29:34" x14ac:dyDescent="0.3">
      <c r="AC3405" s="111">
        <f t="shared" si="158"/>
        <v>31</v>
      </c>
      <c r="AD3405" s="111">
        <f t="shared" si="159"/>
        <v>19</v>
      </c>
      <c r="AF3405" s="145">
        <f ca="1">IF(OFFSET('Dummy Payment (2)'!$B$21,AD3405-1,AC3405-1)&lt;&gt;"",OFFSET('Dummy Payment (2)'!$B$21,AD3405-1,AC3405-1),"")</f>
        <v>43208</v>
      </c>
      <c r="AG3405" s="146">
        <f ca="1">IF(OFFSET('Dummy Payment (2)'!$C$21,AD3405-1,AC3405-1)&lt;&gt;"",-OFFSET('Dummy Payment (2)'!$C$21,AD3405-1,AC3405-1),"")</f>
        <v>-10</v>
      </c>
      <c r="AH3405" s="147" t="str">
        <f t="shared" ca="1" si="160"/>
        <v>Cosmetics</v>
      </c>
    </row>
    <row r="3406" spans="29:34" x14ac:dyDescent="0.3">
      <c r="AC3406" s="111">
        <f t="shared" si="158"/>
        <v>31</v>
      </c>
      <c r="AD3406" s="111">
        <f t="shared" si="159"/>
        <v>20</v>
      </c>
      <c r="AF3406" s="145">
        <f ca="1">IF(OFFSET('Dummy Payment (2)'!$B$21,AD3406-1,AC3406-1)&lt;&gt;"",OFFSET('Dummy Payment (2)'!$B$21,AD3406-1,AC3406-1),"")</f>
        <v>43208</v>
      </c>
      <c r="AG3406" s="146">
        <f ca="1">IF(OFFSET('Dummy Payment (2)'!$C$21,AD3406-1,AC3406-1)&lt;&gt;"",-OFFSET('Dummy Payment (2)'!$C$21,AD3406-1,AC3406-1),"")</f>
        <v>-50</v>
      </c>
      <c r="AH3406" s="147" t="str">
        <f t="shared" ca="1" si="160"/>
        <v>Public Transport</v>
      </c>
    </row>
    <row r="3407" spans="29:34" x14ac:dyDescent="0.3">
      <c r="AC3407" s="111">
        <f t="shared" si="158"/>
        <v>31</v>
      </c>
      <c r="AD3407" s="111">
        <f t="shared" si="159"/>
        <v>21</v>
      </c>
      <c r="AF3407" s="145" t="str">
        <f ca="1">IF(OFFSET('Dummy Payment (2)'!$B$21,AD3407-1,AC3407-1)&lt;&gt;"",OFFSET('Dummy Payment (2)'!$B$21,AD3407-1,AC3407-1),"")</f>
        <v/>
      </c>
      <c r="AG3407" s="146" t="str">
        <f ca="1">IF(OFFSET('Dummy Payment (2)'!$C$21,AD3407-1,AC3407-1)&lt;&gt;"",-OFFSET('Dummy Payment (2)'!$C$21,AD3407-1,AC3407-1),"")</f>
        <v/>
      </c>
      <c r="AH3407" s="147" t="str">
        <f t="shared" ca="1" si="160"/>
        <v/>
      </c>
    </row>
    <row r="3408" spans="29:34" x14ac:dyDescent="0.3">
      <c r="AC3408" s="111">
        <f t="shared" si="158"/>
        <v>31</v>
      </c>
      <c r="AD3408" s="111">
        <f t="shared" si="159"/>
        <v>22</v>
      </c>
      <c r="AF3408" s="145" t="str">
        <f ca="1">IF(OFFSET('Dummy Payment (2)'!$B$21,AD3408-1,AC3408-1)&lt;&gt;"",OFFSET('Dummy Payment (2)'!$B$21,AD3408-1,AC3408-1),"")</f>
        <v/>
      </c>
      <c r="AG3408" s="146" t="str">
        <f ca="1">IF(OFFSET('Dummy Payment (2)'!$C$21,AD3408-1,AC3408-1)&lt;&gt;"",-OFFSET('Dummy Payment (2)'!$C$21,AD3408-1,AC3408-1),"")</f>
        <v/>
      </c>
      <c r="AH3408" s="147" t="str">
        <f t="shared" ca="1" si="160"/>
        <v/>
      </c>
    </row>
    <row r="3409" spans="29:34" x14ac:dyDescent="0.3">
      <c r="AC3409" s="111">
        <f t="shared" si="158"/>
        <v>31</v>
      </c>
      <c r="AD3409" s="111">
        <f t="shared" si="159"/>
        <v>23</v>
      </c>
      <c r="AF3409" s="145" t="str">
        <f ca="1">IF(OFFSET('Dummy Payment (2)'!$B$21,AD3409-1,AC3409-1)&lt;&gt;"",OFFSET('Dummy Payment (2)'!$B$21,AD3409-1,AC3409-1),"")</f>
        <v/>
      </c>
      <c r="AG3409" s="146" t="str">
        <f ca="1">IF(OFFSET('Dummy Payment (2)'!$C$21,AD3409-1,AC3409-1)&lt;&gt;"",-OFFSET('Dummy Payment (2)'!$C$21,AD3409-1,AC3409-1),"")</f>
        <v/>
      </c>
      <c r="AH3409" s="147" t="str">
        <f t="shared" ca="1" si="160"/>
        <v/>
      </c>
    </row>
    <row r="3410" spans="29:34" x14ac:dyDescent="0.3">
      <c r="AC3410" s="111">
        <f t="shared" si="158"/>
        <v>31</v>
      </c>
      <c r="AD3410" s="111">
        <f t="shared" si="159"/>
        <v>24</v>
      </c>
      <c r="AF3410" s="145" t="str">
        <f ca="1">IF(OFFSET('Dummy Payment (2)'!$B$21,AD3410-1,AC3410-1)&lt;&gt;"",OFFSET('Dummy Payment (2)'!$B$21,AD3410-1,AC3410-1),"")</f>
        <v/>
      </c>
      <c r="AG3410" s="146" t="str">
        <f ca="1">IF(OFFSET('Dummy Payment (2)'!$C$21,AD3410-1,AC3410-1)&lt;&gt;"",-OFFSET('Dummy Payment (2)'!$C$21,AD3410-1,AC3410-1),"")</f>
        <v/>
      </c>
      <c r="AH3410" s="147" t="str">
        <f t="shared" ca="1" si="160"/>
        <v/>
      </c>
    </row>
    <row r="3411" spans="29:34" x14ac:dyDescent="0.3">
      <c r="AC3411" s="111">
        <f t="shared" si="158"/>
        <v>31</v>
      </c>
      <c r="AD3411" s="111">
        <f t="shared" si="159"/>
        <v>25</v>
      </c>
      <c r="AF3411" s="145" t="str">
        <f ca="1">IF(OFFSET('Dummy Payment (2)'!$B$21,AD3411-1,AC3411-1)&lt;&gt;"",OFFSET('Dummy Payment (2)'!$B$21,AD3411-1,AC3411-1),"")</f>
        <v/>
      </c>
      <c r="AG3411" s="146" t="str">
        <f ca="1">IF(OFFSET('Dummy Payment (2)'!$C$21,AD3411-1,AC3411-1)&lt;&gt;"",-OFFSET('Dummy Payment (2)'!$C$21,AD3411-1,AC3411-1),"")</f>
        <v/>
      </c>
      <c r="AH3411" s="147" t="str">
        <f t="shared" ca="1" si="160"/>
        <v/>
      </c>
    </row>
    <row r="3412" spans="29:34" x14ac:dyDescent="0.3">
      <c r="AC3412" s="111">
        <f t="shared" si="158"/>
        <v>31</v>
      </c>
      <c r="AD3412" s="111">
        <f t="shared" si="159"/>
        <v>26</v>
      </c>
      <c r="AF3412" s="145" t="str">
        <f ca="1">IF(OFFSET('Dummy Payment (2)'!$B$21,AD3412-1,AC3412-1)&lt;&gt;"",OFFSET('Dummy Payment (2)'!$B$21,AD3412-1,AC3412-1),"")</f>
        <v/>
      </c>
      <c r="AG3412" s="146" t="str">
        <f ca="1">IF(OFFSET('Dummy Payment (2)'!$C$21,AD3412-1,AC3412-1)&lt;&gt;"",-OFFSET('Dummy Payment (2)'!$C$21,AD3412-1,AC3412-1),"")</f>
        <v/>
      </c>
      <c r="AH3412" s="147" t="str">
        <f t="shared" ca="1" si="160"/>
        <v/>
      </c>
    </row>
    <row r="3413" spans="29:34" x14ac:dyDescent="0.3">
      <c r="AC3413" s="111">
        <f t="shared" si="158"/>
        <v>31</v>
      </c>
      <c r="AD3413" s="111">
        <f t="shared" si="159"/>
        <v>27</v>
      </c>
      <c r="AF3413" s="145" t="str">
        <f ca="1">IF(OFFSET('Dummy Payment (2)'!$B$21,AD3413-1,AC3413-1)&lt;&gt;"",OFFSET('Dummy Payment (2)'!$B$21,AD3413-1,AC3413-1),"")</f>
        <v/>
      </c>
      <c r="AG3413" s="146" t="str">
        <f ca="1">IF(OFFSET('Dummy Payment (2)'!$C$21,AD3413-1,AC3413-1)&lt;&gt;"",-OFFSET('Dummy Payment (2)'!$C$21,AD3413-1,AC3413-1),"")</f>
        <v/>
      </c>
      <c r="AH3413" s="147" t="str">
        <f t="shared" ca="1" si="160"/>
        <v/>
      </c>
    </row>
    <row r="3414" spans="29:34" x14ac:dyDescent="0.3">
      <c r="AC3414" s="111">
        <f t="shared" si="158"/>
        <v>31</v>
      </c>
      <c r="AD3414" s="111">
        <f t="shared" si="159"/>
        <v>28</v>
      </c>
      <c r="AF3414" s="145" t="str">
        <f ca="1">IF(OFFSET('Dummy Payment (2)'!$B$21,AD3414-1,AC3414-1)&lt;&gt;"",OFFSET('Dummy Payment (2)'!$B$21,AD3414-1,AC3414-1),"")</f>
        <v/>
      </c>
      <c r="AG3414" s="146" t="str">
        <f ca="1">IF(OFFSET('Dummy Payment (2)'!$C$21,AD3414-1,AC3414-1)&lt;&gt;"",-OFFSET('Dummy Payment (2)'!$C$21,AD3414-1,AC3414-1),"")</f>
        <v/>
      </c>
      <c r="AH3414" s="147" t="str">
        <f t="shared" ca="1" si="160"/>
        <v/>
      </c>
    </row>
    <row r="3415" spans="29:34" x14ac:dyDescent="0.3">
      <c r="AC3415" s="111">
        <f t="shared" si="158"/>
        <v>31</v>
      </c>
      <c r="AD3415" s="111">
        <f t="shared" si="159"/>
        <v>29</v>
      </c>
      <c r="AF3415" s="145" t="str">
        <f ca="1">IF(OFFSET('Dummy Payment (2)'!$B$21,AD3415-1,AC3415-1)&lt;&gt;"",OFFSET('Dummy Payment (2)'!$B$21,AD3415-1,AC3415-1),"")</f>
        <v/>
      </c>
      <c r="AG3415" s="146" t="str">
        <f ca="1">IF(OFFSET('Dummy Payment (2)'!$C$21,AD3415-1,AC3415-1)&lt;&gt;"",-OFFSET('Dummy Payment (2)'!$C$21,AD3415-1,AC3415-1),"")</f>
        <v/>
      </c>
      <c r="AH3415" s="147" t="str">
        <f t="shared" ca="1" si="160"/>
        <v/>
      </c>
    </row>
    <row r="3416" spans="29:34" x14ac:dyDescent="0.3">
      <c r="AC3416" s="111">
        <f t="shared" si="158"/>
        <v>31</v>
      </c>
      <c r="AD3416" s="111">
        <f t="shared" si="159"/>
        <v>30</v>
      </c>
      <c r="AF3416" s="145" t="str">
        <f ca="1">IF(OFFSET('Dummy Payment (2)'!$B$21,AD3416-1,AC3416-1)&lt;&gt;"",OFFSET('Dummy Payment (2)'!$B$21,AD3416-1,AC3416-1),"")</f>
        <v/>
      </c>
      <c r="AG3416" s="146" t="str">
        <f ca="1">IF(OFFSET('Dummy Payment (2)'!$C$21,AD3416-1,AC3416-1)&lt;&gt;"",-OFFSET('Dummy Payment (2)'!$C$21,AD3416-1,AC3416-1),"")</f>
        <v/>
      </c>
      <c r="AH3416" s="147" t="str">
        <f t="shared" ca="1" si="160"/>
        <v/>
      </c>
    </row>
    <row r="3417" spans="29:34" x14ac:dyDescent="0.3">
      <c r="AC3417" s="111">
        <f t="shared" si="158"/>
        <v>31</v>
      </c>
      <c r="AD3417" s="111">
        <f t="shared" si="159"/>
        <v>31</v>
      </c>
      <c r="AF3417" s="145" t="str">
        <f ca="1">IF(OFFSET('Dummy Payment (2)'!$B$21,AD3417-1,AC3417-1)&lt;&gt;"",OFFSET('Dummy Payment (2)'!$B$21,AD3417-1,AC3417-1),"")</f>
        <v/>
      </c>
      <c r="AG3417" s="146" t="str">
        <f ca="1">IF(OFFSET('Dummy Payment (2)'!$C$21,AD3417-1,AC3417-1)&lt;&gt;"",-OFFSET('Dummy Payment (2)'!$C$21,AD3417-1,AC3417-1),"")</f>
        <v/>
      </c>
      <c r="AH3417" s="147" t="str">
        <f t="shared" ca="1" si="160"/>
        <v/>
      </c>
    </row>
    <row r="3418" spans="29:34" x14ac:dyDescent="0.3">
      <c r="AC3418" s="111">
        <f t="shared" si="158"/>
        <v>31</v>
      </c>
      <c r="AD3418" s="111">
        <f t="shared" si="159"/>
        <v>32</v>
      </c>
      <c r="AF3418" s="145" t="str">
        <f ca="1">IF(OFFSET('Dummy Payment (2)'!$B$21,AD3418-1,AC3418-1)&lt;&gt;"",OFFSET('Dummy Payment (2)'!$B$21,AD3418-1,AC3418-1),"")</f>
        <v/>
      </c>
      <c r="AG3418" s="146" t="str">
        <f ca="1">IF(OFFSET('Dummy Payment (2)'!$C$21,AD3418-1,AC3418-1)&lt;&gt;"",-OFFSET('Dummy Payment (2)'!$C$21,AD3418-1,AC3418-1),"")</f>
        <v/>
      </c>
      <c r="AH3418" s="147" t="str">
        <f t="shared" ca="1" si="160"/>
        <v/>
      </c>
    </row>
    <row r="3419" spans="29:34" x14ac:dyDescent="0.3">
      <c r="AC3419" s="111">
        <f t="shared" si="158"/>
        <v>31</v>
      </c>
      <c r="AD3419" s="111">
        <f t="shared" si="159"/>
        <v>33</v>
      </c>
      <c r="AF3419" s="145" t="str">
        <f ca="1">IF(OFFSET('Dummy Payment (2)'!$B$21,AD3419-1,AC3419-1)&lt;&gt;"",OFFSET('Dummy Payment (2)'!$B$21,AD3419-1,AC3419-1),"")</f>
        <v/>
      </c>
      <c r="AG3419" s="146" t="str">
        <f ca="1">IF(OFFSET('Dummy Payment (2)'!$C$21,AD3419-1,AC3419-1)&lt;&gt;"",-OFFSET('Dummy Payment (2)'!$C$21,AD3419-1,AC3419-1),"")</f>
        <v/>
      </c>
      <c r="AH3419" s="147" t="str">
        <f t="shared" ca="1" si="160"/>
        <v/>
      </c>
    </row>
    <row r="3420" spans="29:34" x14ac:dyDescent="0.3">
      <c r="AC3420" s="111">
        <f t="shared" si="158"/>
        <v>31</v>
      </c>
      <c r="AD3420" s="111">
        <f t="shared" si="159"/>
        <v>34</v>
      </c>
      <c r="AF3420" s="145" t="str">
        <f ca="1">IF(OFFSET('Dummy Payment (2)'!$B$21,AD3420-1,AC3420-1)&lt;&gt;"",OFFSET('Dummy Payment (2)'!$B$21,AD3420-1,AC3420-1),"")</f>
        <v/>
      </c>
      <c r="AG3420" s="146" t="str">
        <f ca="1">IF(OFFSET('Dummy Payment (2)'!$C$21,AD3420-1,AC3420-1)&lt;&gt;"",-OFFSET('Dummy Payment (2)'!$C$21,AD3420-1,AC3420-1),"")</f>
        <v/>
      </c>
      <c r="AH3420" s="147" t="str">
        <f t="shared" ca="1" si="160"/>
        <v/>
      </c>
    </row>
    <row r="3421" spans="29:34" x14ac:dyDescent="0.3">
      <c r="AC3421" s="111">
        <f t="shared" si="158"/>
        <v>31</v>
      </c>
      <c r="AD3421" s="111">
        <f t="shared" si="159"/>
        <v>35</v>
      </c>
      <c r="AF3421" s="145" t="str">
        <f ca="1">IF(OFFSET('Dummy Payment (2)'!$B$21,AD3421-1,AC3421-1)&lt;&gt;"",OFFSET('Dummy Payment (2)'!$B$21,AD3421-1,AC3421-1),"")</f>
        <v/>
      </c>
      <c r="AG3421" s="146" t="str">
        <f ca="1">IF(OFFSET('Dummy Payment (2)'!$C$21,AD3421-1,AC3421-1)&lt;&gt;"",-OFFSET('Dummy Payment (2)'!$C$21,AD3421-1,AC3421-1),"")</f>
        <v/>
      </c>
      <c r="AH3421" s="147" t="str">
        <f t="shared" ca="1" si="160"/>
        <v/>
      </c>
    </row>
    <row r="3422" spans="29:34" x14ac:dyDescent="0.3">
      <c r="AC3422" s="111">
        <f t="shared" si="158"/>
        <v>31</v>
      </c>
      <c r="AD3422" s="111">
        <f t="shared" si="159"/>
        <v>36</v>
      </c>
      <c r="AF3422" s="145" t="str">
        <f ca="1">IF(OFFSET('Dummy Payment (2)'!$B$21,AD3422-1,AC3422-1)&lt;&gt;"",OFFSET('Dummy Payment (2)'!$B$21,AD3422-1,AC3422-1),"")</f>
        <v/>
      </c>
      <c r="AG3422" s="146" t="str">
        <f ca="1">IF(OFFSET('Dummy Payment (2)'!$C$21,AD3422-1,AC3422-1)&lt;&gt;"",-OFFSET('Dummy Payment (2)'!$C$21,AD3422-1,AC3422-1),"")</f>
        <v/>
      </c>
      <c r="AH3422" s="147" t="str">
        <f t="shared" ca="1" si="160"/>
        <v/>
      </c>
    </row>
    <row r="3423" spans="29:34" x14ac:dyDescent="0.3">
      <c r="AC3423" s="111">
        <f t="shared" si="158"/>
        <v>31</v>
      </c>
      <c r="AD3423" s="111">
        <f t="shared" si="159"/>
        <v>37</v>
      </c>
      <c r="AF3423" s="145" t="str">
        <f ca="1">IF(OFFSET('Dummy Payment (2)'!$B$21,AD3423-1,AC3423-1)&lt;&gt;"",OFFSET('Dummy Payment (2)'!$B$21,AD3423-1,AC3423-1),"")</f>
        <v/>
      </c>
      <c r="AG3423" s="146" t="str">
        <f ca="1">IF(OFFSET('Dummy Payment (2)'!$C$21,AD3423-1,AC3423-1)&lt;&gt;"",-OFFSET('Dummy Payment (2)'!$C$21,AD3423-1,AC3423-1),"")</f>
        <v/>
      </c>
      <c r="AH3423" s="147" t="str">
        <f t="shared" ca="1" si="160"/>
        <v/>
      </c>
    </row>
    <row r="3424" spans="29:34" x14ac:dyDescent="0.3">
      <c r="AC3424" s="111">
        <f t="shared" si="158"/>
        <v>31</v>
      </c>
      <c r="AD3424" s="111">
        <f t="shared" si="159"/>
        <v>38</v>
      </c>
      <c r="AF3424" s="145" t="str">
        <f ca="1">IF(OFFSET('Dummy Payment (2)'!$B$21,AD3424-1,AC3424-1)&lt;&gt;"",OFFSET('Dummy Payment (2)'!$B$21,AD3424-1,AC3424-1),"")</f>
        <v/>
      </c>
      <c r="AG3424" s="146" t="str">
        <f ca="1">IF(OFFSET('Dummy Payment (2)'!$C$21,AD3424-1,AC3424-1)&lt;&gt;"",-OFFSET('Dummy Payment (2)'!$C$21,AD3424-1,AC3424-1),"")</f>
        <v/>
      </c>
      <c r="AH3424" s="147" t="str">
        <f t="shared" ca="1" si="160"/>
        <v/>
      </c>
    </row>
    <row r="3425" spans="29:34" x14ac:dyDescent="0.3">
      <c r="AC3425" s="111">
        <f t="shared" si="158"/>
        <v>31</v>
      </c>
      <c r="AD3425" s="111">
        <f t="shared" si="159"/>
        <v>39</v>
      </c>
      <c r="AF3425" s="145" t="str">
        <f ca="1">IF(OFFSET('Dummy Payment (2)'!$B$21,AD3425-1,AC3425-1)&lt;&gt;"",OFFSET('Dummy Payment (2)'!$B$21,AD3425-1,AC3425-1),"")</f>
        <v/>
      </c>
      <c r="AG3425" s="146" t="str">
        <f ca="1">IF(OFFSET('Dummy Payment (2)'!$C$21,AD3425-1,AC3425-1)&lt;&gt;"",-OFFSET('Dummy Payment (2)'!$C$21,AD3425-1,AC3425-1),"")</f>
        <v/>
      </c>
      <c r="AH3425" s="147" t="str">
        <f t="shared" ca="1" si="160"/>
        <v/>
      </c>
    </row>
    <row r="3426" spans="29:34" x14ac:dyDescent="0.3">
      <c r="AC3426" s="111">
        <f t="shared" si="158"/>
        <v>31</v>
      </c>
      <c r="AD3426" s="111">
        <f t="shared" si="159"/>
        <v>40</v>
      </c>
      <c r="AF3426" s="145" t="str">
        <f ca="1">IF(OFFSET('Dummy Payment (2)'!$B$21,AD3426-1,AC3426-1)&lt;&gt;"",OFFSET('Dummy Payment (2)'!$B$21,AD3426-1,AC3426-1),"")</f>
        <v/>
      </c>
      <c r="AG3426" s="146" t="str">
        <f ca="1">IF(OFFSET('Dummy Payment (2)'!$C$21,AD3426-1,AC3426-1)&lt;&gt;"",-OFFSET('Dummy Payment (2)'!$C$21,AD3426-1,AC3426-1),"")</f>
        <v/>
      </c>
      <c r="AH3426" s="147" t="str">
        <f t="shared" ca="1" si="160"/>
        <v/>
      </c>
    </row>
    <row r="3427" spans="29:34" x14ac:dyDescent="0.3">
      <c r="AC3427" s="111">
        <f t="shared" si="158"/>
        <v>31</v>
      </c>
      <c r="AD3427" s="111">
        <f t="shared" si="159"/>
        <v>41</v>
      </c>
      <c r="AF3427" s="145" t="str">
        <f ca="1">IF(OFFSET('Dummy Payment (2)'!$B$21,AD3427-1,AC3427-1)&lt;&gt;"",OFFSET('Dummy Payment (2)'!$B$21,AD3427-1,AC3427-1),"")</f>
        <v/>
      </c>
      <c r="AG3427" s="146" t="str">
        <f ca="1">IF(OFFSET('Dummy Payment (2)'!$C$21,AD3427-1,AC3427-1)&lt;&gt;"",-OFFSET('Dummy Payment (2)'!$C$21,AD3427-1,AC3427-1),"")</f>
        <v/>
      </c>
      <c r="AH3427" s="147" t="str">
        <f t="shared" ca="1" si="160"/>
        <v/>
      </c>
    </row>
    <row r="3428" spans="29:34" x14ac:dyDescent="0.3">
      <c r="AC3428" s="111">
        <f t="shared" si="158"/>
        <v>31</v>
      </c>
      <c r="AD3428" s="111">
        <f t="shared" si="159"/>
        <v>42</v>
      </c>
      <c r="AF3428" s="145" t="str">
        <f ca="1">IF(OFFSET('Dummy Payment (2)'!$B$21,AD3428-1,AC3428-1)&lt;&gt;"",OFFSET('Dummy Payment (2)'!$B$21,AD3428-1,AC3428-1),"")</f>
        <v/>
      </c>
      <c r="AG3428" s="146" t="str">
        <f ca="1">IF(OFFSET('Dummy Payment (2)'!$C$21,AD3428-1,AC3428-1)&lt;&gt;"",-OFFSET('Dummy Payment (2)'!$C$21,AD3428-1,AC3428-1),"")</f>
        <v/>
      </c>
      <c r="AH3428" s="147" t="str">
        <f t="shared" ca="1" si="160"/>
        <v/>
      </c>
    </row>
    <row r="3429" spans="29:34" x14ac:dyDescent="0.3">
      <c r="AC3429" s="111">
        <f t="shared" si="158"/>
        <v>31</v>
      </c>
      <c r="AD3429" s="111">
        <f t="shared" si="159"/>
        <v>43</v>
      </c>
      <c r="AF3429" s="145" t="str">
        <f ca="1">IF(OFFSET('Dummy Payment (2)'!$B$21,AD3429-1,AC3429-1)&lt;&gt;"",OFFSET('Dummy Payment (2)'!$B$21,AD3429-1,AC3429-1),"")</f>
        <v/>
      </c>
      <c r="AG3429" s="146" t="str">
        <f ca="1">IF(OFFSET('Dummy Payment (2)'!$C$21,AD3429-1,AC3429-1)&lt;&gt;"",-OFFSET('Dummy Payment (2)'!$C$21,AD3429-1,AC3429-1),"")</f>
        <v/>
      </c>
      <c r="AH3429" s="147" t="str">
        <f t="shared" ca="1" si="160"/>
        <v/>
      </c>
    </row>
    <row r="3430" spans="29:34" x14ac:dyDescent="0.3">
      <c r="AC3430" s="111">
        <f t="shared" si="158"/>
        <v>31</v>
      </c>
      <c r="AD3430" s="111">
        <f t="shared" si="159"/>
        <v>44</v>
      </c>
      <c r="AF3430" s="145" t="str">
        <f ca="1">IF(OFFSET('Dummy Payment (2)'!$B$21,AD3430-1,AC3430-1)&lt;&gt;"",OFFSET('Dummy Payment (2)'!$B$21,AD3430-1,AC3430-1),"")</f>
        <v/>
      </c>
      <c r="AG3430" s="146" t="str">
        <f ca="1">IF(OFFSET('Dummy Payment (2)'!$C$21,AD3430-1,AC3430-1)&lt;&gt;"",-OFFSET('Dummy Payment (2)'!$C$21,AD3430-1,AC3430-1),"")</f>
        <v/>
      </c>
      <c r="AH3430" s="147" t="str">
        <f t="shared" ca="1" si="160"/>
        <v/>
      </c>
    </row>
    <row r="3431" spans="29:34" x14ac:dyDescent="0.3">
      <c r="AC3431" s="111">
        <f t="shared" si="158"/>
        <v>31</v>
      </c>
      <c r="AD3431" s="111">
        <f t="shared" si="159"/>
        <v>45</v>
      </c>
      <c r="AF3431" s="145" t="str">
        <f ca="1">IF(OFFSET('Dummy Payment (2)'!$B$21,AD3431-1,AC3431-1)&lt;&gt;"",OFFSET('Dummy Payment (2)'!$B$21,AD3431-1,AC3431-1),"")</f>
        <v/>
      </c>
      <c r="AG3431" s="146" t="str">
        <f ca="1">IF(OFFSET('Dummy Payment (2)'!$C$21,AD3431-1,AC3431-1)&lt;&gt;"",-OFFSET('Dummy Payment (2)'!$C$21,AD3431-1,AC3431-1),"")</f>
        <v/>
      </c>
      <c r="AH3431" s="147" t="str">
        <f t="shared" ca="1" si="160"/>
        <v/>
      </c>
    </row>
    <row r="3432" spans="29:34" x14ac:dyDescent="0.3">
      <c r="AC3432" s="111">
        <f t="shared" si="158"/>
        <v>31</v>
      </c>
      <c r="AD3432" s="111">
        <f t="shared" si="159"/>
        <v>46</v>
      </c>
      <c r="AF3432" s="145" t="str">
        <f ca="1">IF(OFFSET('Dummy Payment (2)'!$B$21,AD3432-1,AC3432-1)&lt;&gt;"",OFFSET('Dummy Payment (2)'!$B$21,AD3432-1,AC3432-1),"")</f>
        <v/>
      </c>
      <c r="AG3432" s="146" t="str">
        <f ca="1">IF(OFFSET('Dummy Payment (2)'!$C$21,AD3432-1,AC3432-1)&lt;&gt;"",-OFFSET('Dummy Payment (2)'!$C$21,AD3432-1,AC3432-1),"")</f>
        <v/>
      </c>
      <c r="AH3432" s="147" t="str">
        <f t="shared" ca="1" si="160"/>
        <v/>
      </c>
    </row>
    <row r="3433" spans="29:34" x14ac:dyDescent="0.3">
      <c r="AC3433" s="111">
        <f t="shared" si="158"/>
        <v>31</v>
      </c>
      <c r="AD3433" s="111">
        <f t="shared" si="159"/>
        <v>47</v>
      </c>
      <c r="AF3433" s="145" t="str">
        <f ca="1">IF(OFFSET('Dummy Payment (2)'!$B$21,AD3433-1,AC3433-1)&lt;&gt;"",OFFSET('Dummy Payment (2)'!$B$21,AD3433-1,AC3433-1),"")</f>
        <v/>
      </c>
      <c r="AG3433" s="146" t="str">
        <f ca="1">IF(OFFSET('Dummy Payment (2)'!$C$21,AD3433-1,AC3433-1)&lt;&gt;"",-OFFSET('Dummy Payment (2)'!$C$21,AD3433-1,AC3433-1),"")</f>
        <v/>
      </c>
      <c r="AH3433" s="147" t="str">
        <f t="shared" ca="1" si="160"/>
        <v/>
      </c>
    </row>
    <row r="3434" spans="29:34" x14ac:dyDescent="0.3">
      <c r="AC3434" s="111">
        <f t="shared" si="158"/>
        <v>31</v>
      </c>
      <c r="AD3434" s="111">
        <f t="shared" si="159"/>
        <v>48</v>
      </c>
      <c r="AF3434" s="145" t="str">
        <f ca="1">IF(OFFSET('Dummy Payment (2)'!$B$21,AD3434-1,AC3434-1)&lt;&gt;"",OFFSET('Dummy Payment (2)'!$B$21,AD3434-1,AC3434-1),"")</f>
        <v/>
      </c>
      <c r="AG3434" s="146" t="str">
        <f ca="1">IF(OFFSET('Dummy Payment (2)'!$C$21,AD3434-1,AC3434-1)&lt;&gt;"",-OFFSET('Dummy Payment (2)'!$C$21,AD3434-1,AC3434-1),"")</f>
        <v/>
      </c>
      <c r="AH3434" s="147" t="str">
        <f t="shared" ca="1" si="160"/>
        <v/>
      </c>
    </row>
    <row r="3435" spans="29:34" x14ac:dyDescent="0.3">
      <c r="AC3435" s="111">
        <f t="shared" si="158"/>
        <v>31</v>
      </c>
      <c r="AD3435" s="111">
        <f t="shared" si="159"/>
        <v>49</v>
      </c>
      <c r="AF3435" s="145" t="str">
        <f ca="1">IF(OFFSET('Dummy Payment (2)'!$B$21,AD3435-1,AC3435-1)&lt;&gt;"",OFFSET('Dummy Payment (2)'!$B$21,AD3435-1,AC3435-1),"")</f>
        <v/>
      </c>
      <c r="AG3435" s="146" t="str">
        <f ca="1">IF(OFFSET('Dummy Payment (2)'!$C$21,AD3435-1,AC3435-1)&lt;&gt;"",-OFFSET('Dummy Payment (2)'!$C$21,AD3435-1,AC3435-1),"")</f>
        <v/>
      </c>
      <c r="AH3435" s="147" t="str">
        <f t="shared" ca="1" si="160"/>
        <v/>
      </c>
    </row>
    <row r="3436" spans="29:34" x14ac:dyDescent="0.3">
      <c r="AC3436" s="111">
        <f t="shared" si="158"/>
        <v>31</v>
      </c>
      <c r="AD3436" s="111">
        <f t="shared" si="159"/>
        <v>50</v>
      </c>
      <c r="AF3436" s="145" t="str">
        <f ca="1">IF(OFFSET('Dummy Payment (2)'!$B$21,AD3436-1,AC3436-1)&lt;&gt;"",OFFSET('Dummy Payment (2)'!$B$21,AD3436-1,AC3436-1),"")</f>
        <v/>
      </c>
      <c r="AG3436" s="146" t="str">
        <f ca="1">IF(OFFSET('Dummy Payment (2)'!$C$21,AD3436-1,AC3436-1)&lt;&gt;"",-OFFSET('Dummy Payment (2)'!$C$21,AD3436-1,AC3436-1),"")</f>
        <v/>
      </c>
      <c r="AH3436" s="147" t="str">
        <f t="shared" ca="1" si="160"/>
        <v/>
      </c>
    </row>
    <row r="3437" spans="29:34" x14ac:dyDescent="0.3">
      <c r="AC3437" s="111">
        <f t="shared" si="158"/>
        <v>31</v>
      </c>
      <c r="AD3437" s="111">
        <f t="shared" si="159"/>
        <v>51</v>
      </c>
      <c r="AF3437" s="145" t="str">
        <f ca="1">IF(OFFSET('Dummy Payment (2)'!$B$21,AD3437-1,AC3437-1)&lt;&gt;"",OFFSET('Dummy Payment (2)'!$B$21,AD3437-1,AC3437-1),"")</f>
        <v/>
      </c>
      <c r="AG3437" s="146" t="str">
        <f ca="1">IF(OFFSET('Dummy Payment (2)'!$C$21,AD3437-1,AC3437-1)&lt;&gt;"",-OFFSET('Dummy Payment (2)'!$C$21,AD3437-1,AC3437-1),"")</f>
        <v/>
      </c>
      <c r="AH3437" s="147" t="str">
        <f t="shared" ca="1" si="160"/>
        <v/>
      </c>
    </row>
    <row r="3438" spans="29:34" x14ac:dyDescent="0.3">
      <c r="AC3438" s="111">
        <f t="shared" si="158"/>
        <v>31</v>
      </c>
      <c r="AD3438" s="111">
        <f t="shared" si="159"/>
        <v>52</v>
      </c>
      <c r="AF3438" s="145" t="str">
        <f ca="1">IF(OFFSET('Dummy Payment (2)'!$B$21,AD3438-1,AC3438-1)&lt;&gt;"",OFFSET('Dummy Payment (2)'!$B$21,AD3438-1,AC3438-1),"")</f>
        <v/>
      </c>
      <c r="AG3438" s="146" t="str">
        <f ca="1">IF(OFFSET('Dummy Payment (2)'!$C$21,AD3438-1,AC3438-1)&lt;&gt;"",-OFFSET('Dummy Payment (2)'!$C$21,AD3438-1,AC3438-1),"")</f>
        <v/>
      </c>
      <c r="AH3438" s="147" t="str">
        <f t="shared" ca="1" si="160"/>
        <v/>
      </c>
    </row>
    <row r="3439" spans="29:34" x14ac:dyDescent="0.3">
      <c r="AC3439" s="111">
        <f t="shared" si="158"/>
        <v>31</v>
      </c>
      <c r="AD3439" s="111">
        <f t="shared" si="159"/>
        <v>53</v>
      </c>
      <c r="AF3439" s="145" t="str">
        <f ca="1">IF(OFFSET('Dummy Payment (2)'!$B$21,AD3439-1,AC3439-1)&lt;&gt;"",OFFSET('Dummy Payment (2)'!$B$21,AD3439-1,AC3439-1),"")</f>
        <v/>
      </c>
      <c r="AG3439" s="146" t="str">
        <f ca="1">IF(OFFSET('Dummy Payment (2)'!$C$21,AD3439-1,AC3439-1)&lt;&gt;"",-OFFSET('Dummy Payment (2)'!$C$21,AD3439-1,AC3439-1),"")</f>
        <v/>
      </c>
      <c r="AH3439" s="147" t="str">
        <f t="shared" ca="1" si="160"/>
        <v/>
      </c>
    </row>
    <row r="3440" spans="29:34" x14ac:dyDescent="0.3">
      <c r="AC3440" s="111">
        <f t="shared" si="158"/>
        <v>31</v>
      </c>
      <c r="AD3440" s="111">
        <f t="shared" si="159"/>
        <v>54</v>
      </c>
      <c r="AF3440" s="145" t="str">
        <f ca="1">IF(OFFSET('Dummy Payment (2)'!$B$21,AD3440-1,AC3440-1)&lt;&gt;"",OFFSET('Dummy Payment (2)'!$B$21,AD3440-1,AC3440-1),"")</f>
        <v/>
      </c>
      <c r="AG3440" s="146" t="str">
        <f ca="1">IF(OFFSET('Dummy Payment (2)'!$C$21,AD3440-1,AC3440-1)&lt;&gt;"",-OFFSET('Dummy Payment (2)'!$C$21,AD3440-1,AC3440-1),"")</f>
        <v/>
      </c>
      <c r="AH3440" s="147" t="str">
        <f t="shared" ca="1" si="160"/>
        <v/>
      </c>
    </row>
    <row r="3441" spans="29:34" x14ac:dyDescent="0.3">
      <c r="AC3441" s="111">
        <f t="shared" si="158"/>
        <v>31</v>
      </c>
      <c r="AD3441" s="111">
        <f t="shared" si="159"/>
        <v>55</v>
      </c>
      <c r="AF3441" s="145" t="str">
        <f ca="1">IF(OFFSET('Dummy Payment (2)'!$B$21,AD3441-1,AC3441-1)&lt;&gt;"",OFFSET('Dummy Payment (2)'!$B$21,AD3441-1,AC3441-1),"")</f>
        <v/>
      </c>
      <c r="AG3441" s="146" t="str">
        <f ca="1">IF(OFFSET('Dummy Payment (2)'!$C$21,AD3441-1,AC3441-1)&lt;&gt;"",-OFFSET('Dummy Payment (2)'!$C$21,AD3441-1,AC3441-1),"")</f>
        <v/>
      </c>
      <c r="AH3441" s="147" t="str">
        <f t="shared" ca="1" si="160"/>
        <v/>
      </c>
    </row>
    <row r="3442" spans="29:34" x14ac:dyDescent="0.3">
      <c r="AC3442" s="111">
        <f t="shared" si="158"/>
        <v>31</v>
      </c>
      <c r="AD3442" s="111">
        <f t="shared" si="159"/>
        <v>56</v>
      </c>
      <c r="AF3442" s="145" t="str">
        <f ca="1">IF(OFFSET('Dummy Payment (2)'!$B$21,AD3442-1,AC3442-1)&lt;&gt;"",OFFSET('Dummy Payment (2)'!$B$21,AD3442-1,AC3442-1),"")</f>
        <v/>
      </c>
      <c r="AG3442" s="146" t="str">
        <f ca="1">IF(OFFSET('Dummy Payment (2)'!$C$21,AD3442-1,AC3442-1)&lt;&gt;"",-OFFSET('Dummy Payment (2)'!$C$21,AD3442-1,AC3442-1),"")</f>
        <v/>
      </c>
      <c r="AH3442" s="147" t="str">
        <f t="shared" ca="1" si="160"/>
        <v/>
      </c>
    </row>
    <row r="3443" spans="29:34" x14ac:dyDescent="0.3">
      <c r="AC3443" s="111">
        <f t="shared" si="158"/>
        <v>31</v>
      </c>
      <c r="AD3443" s="111">
        <f t="shared" si="159"/>
        <v>57</v>
      </c>
      <c r="AF3443" s="145" t="str">
        <f ca="1">IF(OFFSET('Dummy Payment (2)'!$B$21,AD3443-1,AC3443-1)&lt;&gt;"",OFFSET('Dummy Payment (2)'!$B$21,AD3443-1,AC3443-1),"")</f>
        <v/>
      </c>
      <c r="AG3443" s="146" t="str">
        <f ca="1">IF(OFFSET('Dummy Payment (2)'!$C$21,AD3443-1,AC3443-1)&lt;&gt;"",-OFFSET('Dummy Payment (2)'!$C$21,AD3443-1,AC3443-1),"")</f>
        <v/>
      </c>
      <c r="AH3443" s="147" t="str">
        <f t="shared" ca="1" si="160"/>
        <v/>
      </c>
    </row>
    <row r="3444" spans="29:34" x14ac:dyDescent="0.3">
      <c r="AC3444" s="111">
        <f t="shared" si="158"/>
        <v>31</v>
      </c>
      <c r="AD3444" s="111">
        <f t="shared" si="159"/>
        <v>58</v>
      </c>
      <c r="AF3444" s="145" t="str">
        <f ca="1">IF(OFFSET('Dummy Payment (2)'!$B$21,AD3444-1,AC3444-1)&lt;&gt;"",OFFSET('Dummy Payment (2)'!$B$21,AD3444-1,AC3444-1),"")</f>
        <v/>
      </c>
      <c r="AG3444" s="146" t="str">
        <f ca="1">IF(OFFSET('Dummy Payment (2)'!$C$21,AD3444-1,AC3444-1)&lt;&gt;"",-OFFSET('Dummy Payment (2)'!$C$21,AD3444-1,AC3444-1),"")</f>
        <v/>
      </c>
      <c r="AH3444" s="147" t="str">
        <f t="shared" ca="1" si="160"/>
        <v/>
      </c>
    </row>
    <row r="3445" spans="29:34" x14ac:dyDescent="0.3">
      <c r="AC3445" s="111">
        <f t="shared" si="158"/>
        <v>31</v>
      </c>
      <c r="AD3445" s="111">
        <f t="shared" si="159"/>
        <v>59</v>
      </c>
      <c r="AF3445" s="145" t="str">
        <f ca="1">IF(OFFSET('Dummy Payment (2)'!$B$21,AD3445-1,AC3445-1)&lt;&gt;"",OFFSET('Dummy Payment (2)'!$B$21,AD3445-1,AC3445-1),"")</f>
        <v/>
      </c>
      <c r="AG3445" s="146" t="str">
        <f ca="1">IF(OFFSET('Dummy Payment (2)'!$C$21,AD3445-1,AC3445-1)&lt;&gt;"",-OFFSET('Dummy Payment (2)'!$C$21,AD3445-1,AC3445-1),"")</f>
        <v/>
      </c>
      <c r="AH3445" s="147" t="str">
        <f t="shared" ca="1" si="160"/>
        <v/>
      </c>
    </row>
    <row r="3446" spans="29:34" x14ac:dyDescent="0.3">
      <c r="AC3446" s="111">
        <f t="shared" si="158"/>
        <v>31</v>
      </c>
      <c r="AD3446" s="111">
        <f t="shared" si="159"/>
        <v>60</v>
      </c>
      <c r="AF3446" s="145" t="str">
        <f ca="1">IF(OFFSET('Dummy Payment (2)'!$B$21,AD3446-1,AC3446-1)&lt;&gt;"",OFFSET('Dummy Payment (2)'!$B$21,AD3446-1,AC3446-1),"")</f>
        <v/>
      </c>
      <c r="AG3446" s="146" t="str">
        <f ca="1">IF(OFFSET('Dummy Payment (2)'!$C$21,AD3446-1,AC3446-1)&lt;&gt;"",-OFFSET('Dummy Payment (2)'!$C$21,AD3446-1,AC3446-1),"")</f>
        <v/>
      </c>
      <c r="AH3446" s="147" t="str">
        <f t="shared" ca="1" si="160"/>
        <v/>
      </c>
    </row>
    <row r="3447" spans="29:34" x14ac:dyDescent="0.3">
      <c r="AC3447" s="111">
        <f t="shared" ref="AC3447:AC3510" si="161">AC3337+2</f>
        <v>31</v>
      </c>
      <c r="AD3447" s="111">
        <f t="shared" ref="AD3447:AD3510" si="162">AD3337</f>
        <v>61</v>
      </c>
      <c r="AF3447" s="145" t="str">
        <f ca="1">IF(OFFSET('Dummy Payment (2)'!$B$21,AD3447-1,AC3447-1)&lt;&gt;"",OFFSET('Dummy Payment (2)'!$B$21,AD3447-1,AC3447-1),"")</f>
        <v/>
      </c>
      <c r="AG3447" s="146" t="str">
        <f ca="1">IF(OFFSET('Dummy Payment (2)'!$C$21,AD3447-1,AC3447-1)&lt;&gt;"",-OFFSET('Dummy Payment (2)'!$C$21,AD3447-1,AC3447-1),"")</f>
        <v/>
      </c>
      <c r="AH3447" s="147" t="str">
        <f t="shared" ref="AH3447:AH3510" ca="1" si="163">IF(AH3337&lt;&gt;"",AH3337,"")</f>
        <v/>
      </c>
    </row>
    <row r="3448" spans="29:34" x14ac:dyDescent="0.3">
      <c r="AC3448" s="111">
        <f t="shared" si="161"/>
        <v>31</v>
      </c>
      <c r="AD3448" s="111">
        <f t="shared" si="162"/>
        <v>62</v>
      </c>
      <c r="AF3448" s="145" t="str">
        <f ca="1">IF(OFFSET('Dummy Payment (2)'!$B$21,AD3448-1,AC3448-1)&lt;&gt;"",OFFSET('Dummy Payment (2)'!$B$21,AD3448-1,AC3448-1),"")</f>
        <v/>
      </c>
      <c r="AG3448" s="146" t="str">
        <f ca="1">IF(OFFSET('Dummy Payment (2)'!$C$21,AD3448-1,AC3448-1)&lt;&gt;"",-OFFSET('Dummy Payment (2)'!$C$21,AD3448-1,AC3448-1),"")</f>
        <v/>
      </c>
      <c r="AH3448" s="147" t="str">
        <f t="shared" ca="1" si="163"/>
        <v/>
      </c>
    </row>
    <row r="3449" spans="29:34" x14ac:dyDescent="0.3">
      <c r="AC3449" s="111">
        <f t="shared" si="161"/>
        <v>31</v>
      </c>
      <c r="AD3449" s="111">
        <f t="shared" si="162"/>
        <v>63</v>
      </c>
      <c r="AF3449" s="145" t="str">
        <f ca="1">IF(OFFSET('Dummy Payment (2)'!$B$21,AD3449-1,AC3449-1)&lt;&gt;"",OFFSET('Dummy Payment (2)'!$B$21,AD3449-1,AC3449-1),"")</f>
        <v/>
      </c>
      <c r="AG3449" s="146" t="str">
        <f ca="1">IF(OFFSET('Dummy Payment (2)'!$C$21,AD3449-1,AC3449-1)&lt;&gt;"",-OFFSET('Dummy Payment (2)'!$C$21,AD3449-1,AC3449-1),"")</f>
        <v/>
      </c>
      <c r="AH3449" s="147" t="str">
        <f t="shared" ca="1" si="163"/>
        <v/>
      </c>
    </row>
    <row r="3450" spans="29:34" x14ac:dyDescent="0.3">
      <c r="AC3450" s="111">
        <f t="shared" si="161"/>
        <v>31</v>
      </c>
      <c r="AD3450" s="111">
        <f t="shared" si="162"/>
        <v>64</v>
      </c>
      <c r="AF3450" s="145" t="str">
        <f ca="1">IF(OFFSET('Dummy Payment (2)'!$B$21,AD3450-1,AC3450-1)&lt;&gt;"",OFFSET('Dummy Payment (2)'!$B$21,AD3450-1,AC3450-1),"")</f>
        <v/>
      </c>
      <c r="AG3450" s="146" t="str">
        <f ca="1">IF(OFFSET('Dummy Payment (2)'!$C$21,AD3450-1,AC3450-1)&lt;&gt;"",-OFFSET('Dummy Payment (2)'!$C$21,AD3450-1,AC3450-1),"")</f>
        <v/>
      </c>
      <c r="AH3450" s="147" t="str">
        <f t="shared" ca="1" si="163"/>
        <v/>
      </c>
    </row>
    <row r="3451" spans="29:34" x14ac:dyDescent="0.3">
      <c r="AC3451" s="111">
        <f t="shared" si="161"/>
        <v>31</v>
      </c>
      <c r="AD3451" s="111">
        <f t="shared" si="162"/>
        <v>65</v>
      </c>
      <c r="AF3451" s="145" t="str">
        <f ca="1">IF(OFFSET('Dummy Payment (2)'!$B$21,AD3451-1,AC3451-1)&lt;&gt;"",OFFSET('Dummy Payment (2)'!$B$21,AD3451-1,AC3451-1),"")</f>
        <v/>
      </c>
      <c r="AG3451" s="146" t="str">
        <f ca="1">IF(OFFSET('Dummy Payment (2)'!$C$21,AD3451-1,AC3451-1)&lt;&gt;"",-OFFSET('Dummy Payment (2)'!$C$21,AD3451-1,AC3451-1),"")</f>
        <v/>
      </c>
      <c r="AH3451" s="147" t="str">
        <f t="shared" ca="1" si="163"/>
        <v/>
      </c>
    </row>
    <row r="3452" spans="29:34" x14ac:dyDescent="0.3">
      <c r="AC3452" s="111">
        <f t="shared" si="161"/>
        <v>31</v>
      </c>
      <c r="AD3452" s="111">
        <f t="shared" si="162"/>
        <v>66</v>
      </c>
      <c r="AF3452" s="145" t="str">
        <f ca="1">IF(OFFSET('Dummy Payment (2)'!$B$21,AD3452-1,AC3452-1)&lt;&gt;"",OFFSET('Dummy Payment (2)'!$B$21,AD3452-1,AC3452-1),"")</f>
        <v/>
      </c>
      <c r="AG3452" s="146" t="str">
        <f ca="1">IF(OFFSET('Dummy Payment (2)'!$C$21,AD3452-1,AC3452-1)&lt;&gt;"",-OFFSET('Dummy Payment (2)'!$C$21,AD3452-1,AC3452-1),"")</f>
        <v/>
      </c>
      <c r="AH3452" s="147" t="str">
        <f t="shared" ca="1" si="163"/>
        <v/>
      </c>
    </row>
    <row r="3453" spans="29:34" x14ac:dyDescent="0.3">
      <c r="AC3453" s="111">
        <f t="shared" si="161"/>
        <v>31</v>
      </c>
      <c r="AD3453" s="111">
        <f t="shared" si="162"/>
        <v>67</v>
      </c>
      <c r="AF3453" s="145" t="str">
        <f ca="1">IF(OFFSET('Dummy Payment (2)'!$B$21,AD3453-1,AC3453-1)&lt;&gt;"",OFFSET('Dummy Payment (2)'!$B$21,AD3453-1,AC3453-1),"")</f>
        <v/>
      </c>
      <c r="AG3453" s="146" t="str">
        <f ca="1">IF(OFFSET('Dummy Payment (2)'!$C$21,AD3453-1,AC3453-1)&lt;&gt;"",-OFFSET('Dummy Payment (2)'!$C$21,AD3453-1,AC3453-1),"")</f>
        <v/>
      </c>
      <c r="AH3453" s="147" t="str">
        <f t="shared" ca="1" si="163"/>
        <v/>
      </c>
    </row>
    <row r="3454" spans="29:34" x14ac:dyDescent="0.3">
      <c r="AC3454" s="111">
        <f t="shared" si="161"/>
        <v>31</v>
      </c>
      <c r="AD3454" s="111">
        <f t="shared" si="162"/>
        <v>68</v>
      </c>
      <c r="AF3454" s="145" t="str">
        <f ca="1">IF(OFFSET('Dummy Payment (2)'!$B$21,AD3454-1,AC3454-1)&lt;&gt;"",OFFSET('Dummy Payment (2)'!$B$21,AD3454-1,AC3454-1),"")</f>
        <v/>
      </c>
      <c r="AG3454" s="146" t="str">
        <f ca="1">IF(OFFSET('Dummy Payment (2)'!$C$21,AD3454-1,AC3454-1)&lt;&gt;"",-OFFSET('Dummy Payment (2)'!$C$21,AD3454-1,AC3454-1),"")</f>
        <v/>
      </c>
      <c r="AH3454" s="147" t="str">
        <f t="shared" ca="1" si="163"/>
        <v/>
      </c>
    </row>
    <row r="3455" spans="29:34" x14ac:dyDescent="0.3">
      <c r="AC3455" s="111">
        <f t="shared" si="161"/>
        <v>31</v>
      </c>
      <c r="AD3455" s="111">
        <f t="shared" si="162"/>
        <v>69</v>
      </c>
      <c r="AF3455" s="145" t="str">
        <f ca="1">IF(OFFSET('Dummy Payment (2)'!$B$21,AD3455-1,AC3455-1)&lt;&gt;"",OFFSET('Dummy Payment (2)'!$B$21,AD3455-1,AC3455-1),"")</f>
        <v/>
      </c>
      <c r="AG3455" s="146" t="str">
        <f ca="1">IF(OFFSET('Dummy Payment (2)'!$C$21,AD3455-1,AC3455-1)&lt;&gt;"",-OFFSET('Dummy Payment (2)'!$C$21,AD3455-1,AC3455-1),"")</f>
        <v/>
      </c>
      <c r="AH3455" s="147" t="str">
        <f t="shared" ca="1" si="163"/>
        <v/>
      </c>
    </row>
    <row r="3456" spans="29:34" x14ac:dyDescent="0.3">
      <c r="AC3456" s="111">
        <f t="shared" si="161"/>
        <v>31</v>
      </c>
      <c r="AD3456" s="111">
        <f t="shared" si="162"/>
        <v>70</v>
      </c>
      <c r="AF3456" s="145" t="str">
        <f ca="1">IF(OFFSET('Dummy Payment (2)'!$B$21,AD3456-1,AC3456-1)&lt;&gt;"",OFFSET('Dummy Payment (2)'!$B$21,AD3456-1,AC3456-1),"")</f>
        <v/>
      </c>
      <c r="AG3456" s="146" t="str">
        <f ca="1">IF(OFFSET('Dummy Payment (2)'!$C$21,AD3456-1,AC3456-1)&lt;&gt;"",-OFFSET('Dummy Payment (2)'!$C$21,AD3456-1,AC3456-1),"")</f>
        <v/>
      </c>
      <c r="AH3456" s="147" t="str">
        <f t="shared" ca="1" si="163"/>
        <v/>
      </c>
    </row>
    <row r="3457" spans="29:34" x14ac:dyDescent="0.3">
      <c r="AC3457" s="111">
        <f t="shared" si="161"/>
        <v>31</v>
      </c>
      <c r="AD3457" s="111">
        <f t="shared" si="162"/>
        <v>71</v>
      </c>
      <c r="AF3457" s="145" t="str">
        <f ca="1">IF(OFFSET('Dummy Payment (2)'!$B$21,AD3457-1,AC3457-1)&lt;&gt;"",OFFSET('Dummy Payment (2)'!$B$21,AD3457-1,AC3457-1),"")</f>
        <v/>
      </c>
      <c r="AG3457" s="146" t="str">
        <f ca="1">IF(OFFSET('Dummy Payment (2)'!$C$21,AD3457-1,AC3457-1)&lt;&gt;"",-OFFSET('Dummy Payment (2)'!$C$21,AD3457-1,AC3457-1),"")</f>
        <v/>
      </c>
      <c r="AH3457" s="147" t="str">
        <f t="shared" ca="1" si="163"/>
        <v/>
      </c>
    </row>
    <row r="3458" spans="29:34" x14ac:dyDescent="0.3">
      <c r="AC3458" s="111">
        <f t="shared" si="161"/>
        <v>31</v>
      </c>
      <c r="AD3458" s="111">
        <f t="shared" si="162"/>
        <v>72</v>
      </c>
      <c r="AF3458" s="145" t="str">
        <f ca="1">IF(OFFSET('Dummy Payment (2)'!$B$21,AD3458-1,AC3458-1)&lt;&gt;"",OFFSET('Dummy Payment (2)'!$B$21,AD3458-1,AC3458-1),"")</f>
        <v/>
      </c>
      <c r="AG3458" s="146" t="str">
        <f ca="1">IF(OFFSET('Dummy Payment (2)'!$C$21,AD3458-1,AC3458-1)&lt;&gt;"",-OFFSET('Dummy Payment (2)'!$C$21,AD3458-1,AC3458-1),"")</f>
        <v/>
      </c>
      <c r="AH3458" s="147" t="str">
        <f t="shared" ca="1" si="163"/>
        <v/>
      </c>
    </row>
    <row r="3459" spans="29:34" x14ac:dyDescent="0.3">
      <c r="AC3459" s="111">
        <f t="shared" si="161"/>
        <v>31</v>
      </c>
      <c r="AD3459" s="111">
        <f t="shared" si="162"/>
        <v>73</v>
      </c>
      <c r="AF3459" s="145" t="str">
        <f ca="1">IF(OFFSET('Dummy Payment (2)'!$B$21,AD3459-1,AC3459-1)&lt;&gt;"",OFFSET('Dummy Payment (2)'!$B$21,AD3459-1,AC3459-1),"")</f>
        <v/>
      </c>
      <c r="AG3459" s="146" t="str">
        <f ca="1">IF(OFFSET('Dummy Payment (2)'!$C$21,AD3459-1,AC3459-1)&lt;&gt;"",-OFFSET('Dummy Payment (2)'!$C$21,AD3459-1,AC3459-1),"")</f>
        <v/>
      </c>
      <c r="AH3459" s="147" t="str">
        <f t="shared" ca="1" si="163"/>
        <v/>
      </c>
    </row>
    <row r="3460" spans="29:34" x14ac:dyDescent="0.3">
      <c r="AC3460" s="111">
        <f t="shared" si="161"/>
        <v>31</v>
      </c>
      <c r="AD3460" s="111">
        <f t="shared" si="162"/>
        <v>74</v>
      </c>
      <c r="AF3460" s="145" t="str">
        <f ca="1">IF(OFFSET('Dummy Payment (2)'!$B$21,AD3460-1,AC3460-1)&lt;&gt;"",OFFSET('Dummy Payment (2)'!$B$21,AD3460-1,AC3460-1),"")</f>
        <v/>
      </c>
      <c r="AG3460" s="146" t="str">
        <f ca="1">IF(OFFSET('Dummy Payment (2)'!$C$21,AD3460-1,AC3460-1)&lt;&gt;"",-OFFSET('Dummy Payment (2)'!$C$21,AD3460-1,AC3460-1),"")</f>
        <v/>
      </c>
      <c r="AH3460" s="147" t="str">
        <f t="shared" ca="1" si="163"/>
        <v/>
      </c>
    </row>
    <row r="3461" spans="29:34" x14ac:dyDescent="0.3">
      <c r="AC3461" s="111">
        <f t="shared" si="161"/>
        <v>31</v>
      </c>
      <c r="AD3461" s="111">
        <f t="shared" si="162"/>
        <v>75</v>
      </c>
      <c r="AF3461" s="145" t="str">
        <f ca="1">IF(OFFSET('Dummy Payment (2)'!$B$21,AD3461-1,AC3461-1)&lt;&gt;"",OFFSET('Dummy Payment (2)'!$B$21,AD3461-1,AC3461-1),"")</f>
        <v/>
      </c>
      <c r="AG3461" s="146" t="str">
        <f ca="1">IF(OFFSET('Dummy Payment (2)'!$C$21,AD3461-1,AC3461-1)&lt;&gt;"",-OFFSET('Dummy Payment (2)'!$C$21,AD3461-1,AC3461-1),"")</f>
        <v/>
      </c>
      <c r="AH3461" s="147" t="str">
        <f t="shared" ca="1" si="163"/>
        <v/>
      </c>
    </row>
    <row r="3462" spans="29:34" x14ac:dyDescent="0.3">
      <c r="AC3462" s="111">
        <f t="shared" si="161"/>
        <v>31</v>
      </c>
      <c r="AD3462" s="111">
        <f t="shared" si="162"/>
        <v>76</v>
      </c>
      <c r="AF3462" s="145" t="str">
        <f ca="1">IF(OFFSET('Dummy Payment (2)'!$B$21,AD3462-1,AC3462-1)&lt;&gt;"",OFFSET('Dummy Payment (2)'!$B$21,AD3462-1,AC3462-1),"")</f>
        <v/>
      </c>
      <c r="AG3462" s="146" t="str">
        <f ca="1">IF(OFFSET('Dummy Payment (2)'!$C$21,AD3462-1,AC3462-1)&lt;&gt;"",-OFFSET('Dummy Payment (2)'!$C$21,AD3462-1,AC3462-1),"")</f>
        <v/>
      </c>
      <c r="AH3462" s="147" t="str">
        <f t="shared" ca="1" si="163"/>
        <v/>
      </c>
    </row>
    <row r="3463" spans="29:34" x14ac:dyDescent="0.3">
      <c r="AC3463" s="111">
        <f t="shared" si="161"/>
        <v>31</v>
      </c>
      <c r="AD3463" s="111">
        <f t="shared" si="162"/>
        <v>77</v>
      </c>
      <c r="AF3463" s="145" t="str">
        <f ca="1">IF(OFFSET('Dummy Payment (2)'!$B$21,AD3463-1,AC3463-1)&lt;&gt;"",OFFSET('Dummy Payment (2)'!$B$21,AD3463-1,AC3463-1),"")</f>
        <v/>
      </c>
      <c r="AG3463" s="146" t="str">
        <f ca="1">IF(OFFSET('Dummy Payment (2)'!$C$21,AD3463-1,AC3463-1)&lt;&gt;"",-OFFSET('Dummy Payment (2)'!$C$21,AD3463-1,AC3463-1),"")</f>
        <v/>
      </c>
      <c r="AH3463" s="147" t="str">
        <f t="shared" ca="1" si="163"/>
        <v/>
      </c>
    </row>
    <row r="3464" spans="29:34" x14ac:dyDescent="0.3">
      <c r="AC3464" s="111">
        <f t="shared" si="161"/>
        <v>31</v>
      </c>
      <c r="AD3464" s="111">
        <f t="shared" si="162"/>
        <v>78</v>
      </c>
      <c r="AF3464" s="145" t="str">
        <f ca="1">IF(OFFSET('Dummy Payment (2)'!$B$21,AD3464-1,AC3464-1)&lt;&gt;"",OFFSET('Dummy Payment (2)'!$B$21,AD3464-1,AC3464-1),"")</f>
        <v/>
      </c>
      <c r="AG3464" s="146" t="str">
        <f ca="1">IF(OFFSET('Dummy Payment (2)'!$C$21,AD3464-1,AC3464-1)&lt;&gt;"",-OFFSET('Dummy Payment (2)'!$C$21,AD3464-1,AC3464-1),"")</f>
        <v/>
      </c>
      <c r="AH3464" s="147" t="str">
        <f t="shared" ca="1" si="163"/>
        <v/>
      </c>
    </row>
    <row r="3465" spans="29:34" x14ac:dyDescent="0.3">
      <c r="AC3465" s="111">
        <f t="shared" si="161"/>
        <v>31</v>
      </c>
      <c r="AD3465" s="111">
        <f t="shared" si="162"/>
        <v>79</v>
      </c>
      <c r="AF3465" s="145" t="str">
        <f ca="1">IF(OFFSET('Dummy Payment (2)'!$B$21,AD3465-1,AC3465-1)&lt;&gt;"",OFFSET('Dummy Payment (2)'!$B$21,AD3465-1,AC3465-1),"")</f>
        <v/>
      </c>
      <c r="AG3465" s="146" t="str">
        <f ca="1">IF(OFFSET('Dummy Payment (2)'!$C$21,AD3465-1,AC3465-1)&lt;&gt;"",-OFFSET('Dummy Payment (2)'!$C$21,AD3465-1,AC3465-1),"")</f>
        <v/>
      </c>
      <c r="AH3465" s="147" t="str">
        <f t="shared" ca="1" si="163"/>
        <v/>
      </c>
    </row>
    <row r="3466" spans="29:34" x14ac:dyDescent="0.3">
      <c r="AC3466" s="111">
        <f t="shared" si="161"/>
        <v>31</v>
      </c>
      <c r="AD3466" s="111">
        <f t="shared" si="162"/>
        <v>80</v>
      </c>
      <c r="AF3466" s="145" t="str">
        <f ca="1">IF(OFFSET('Dummy Payment (2)'!$B$21,AD3466-1,AC3466-1)&lt;&gt;"",OFFSET('Dummy Payment (2)'!$B$21,AD3466-1,AC3466-1),"")</f>
        <v/>
      </c>
      <c r="AG3466" s="146" t="str">
        <f ca="1">IF(OFFSET('Dummy Payment (2)'!$C$21,AD3466-1,AC3466-1)&lt;&gt;"",-OFFSET('Dummy Payment (2)'!$C$21,AD3466-1,AC3466-1),"")</f>
        <v/>
      </c>
      <c r="AH3466" s="147" t="str">
        <f t="shared" ca="1" si="163"/>
        <v/>
      </c>
    </row>
    <row r="3467" spans="29:34" x14ac:dyDescent="0.3">
      <c r="AC3467" s="111">
        <f t="shared" si="161"/>
        <v>31</v>
      </c>
      <c r="AD3467" s="111">
        <f t="shared" si="162"/>
        <v>81</v>
      </c>
      <c r="AF3467" s="145" t="str">
        <f ca="1">IF(OFFSET('Dummy Payment (2)'!$B$21,AD3467-1,AC3467-1)&lt;&gt;"",OFFSET('Dummy Payment (2)'!$B$21,AD3467-1,AC3467-1),"")</f>
        <v/>
      </c>
      <c r="AG3467" s="146" t="str">
        <f ca="1">IF(OFFSET('Dummy Payment (2)'!$C$21,AD3467-1,AC3467-1)&lt;&gt;"",-OFFSET('Dummy Payment (2)'!$C$21,AD3467-1,AC3467-1),"")</f>
        <v/>
      </c>
      <c r="AH3467" s="147" t="str">
        <f t="shared" ca="1" si="163"/>
        <v/>
      </c>
    </row>
    <row r="3468" spans="29:34" x14ac:dyDescent="0.3">
      <c r="AC3468" s="111">
        <f t="shared" si="161"/>
        <v>31</v>
      </c>
      <c r="AD3468" s="111">
        <f t="shared" si="162"/>
        <v>82</v>
      </c>
      <c r="AF3468" s="145" t="str">
        <f ca="1">IF(OFFSET('Dummy Payment (2)'!$B$21,AD3468-1,AC3468-1)&lt;&gt;"",OFFSET('Dummy Payment (2)'!$B$21,AD3468-1,AC3468-1),"")</f>
        <v/>
      </c>
      <c r="AG3468" s="146" t="str">
        <f ca="1">IF(OFFSET('Dummy Payment (2)'!$C$21,AD3468-1,AC3468-1)&lt;&gt;"",-OFFSET('Dummy Payment (2)'!$C$21,AD3468-1,AC3468-1),"")</f>
        <v/>
      </c>
      <c r="AH3468" s="147" t="str">
        <f t="shared" ca="1" si="163"/>
        <v/>
      </c>
    </row>
    <row r="3469" spans="29:34" x14ac:dyDescent="0.3">
      <c r="AC3469" s="111">
        <f t="shared" si="161"/>
        <v>31</v>
      </c>
      <c r="AD3469" s="111">
        <f t="shared" si="162"/>
        <v>83</v>
      </c>
      <c r="AF3469" s="145" t="str">
        <f ca="1">IF(OFFSET('Dummy Payment (2)'!$B$21,AD3469-1,AC3469-1)&lt;&gt;"",OFFSET('Dummy Payment (2)'!$B$21,AD3469-1,AC3469-1),"")</f>
        <v/>
      </c>
      <c r="AG3469" s="146" t="str">
        <f ca="1">IF(OFFSET('Dummy Payment (2)'!$C$21,AD3469-1,AC3469-1)&lt;&gt;"",-OFFSET('Dummy Payment (2)'!$C$21,AD3469-1,AC3469-1),"")</f>
        <v/>
      </c>
      <c r="AH3469" s="147" t="str">
        <f t="shared" ca="1" si="163"/>
        <v/>
      </c>
    </row>
    <row r="3470" spans="29:34" x14ac:dyDescent="0.3">
      <c r="AC3470" s="111">
        <f t="shared" si="161"/>
        <v>31</v>
      </c>
      <c r="AD3470" s="111">
        <f t="shared" si="162"/>
        <v>84</v>
      </c>
      <c r="AF3470" s="145" t="str">
        <f ca="1">IF(OFFSET('Dummy Payment (2)'!$B$21,AD3470-1,AC3470-1)&lt;&gt;"",OFFSET('Dummy Payment (2)'!$B$21,AD3470-1,AC3470-1),"")</f>
        <v/>
      </c>
      <c r="AG3470" s="146" t="str">
        <f ca="1">IF(OFFSET('Dummy Payment (2)'!$C$21,AD3470-1,AC3470-1)&lt;&gt;"",-OFFSET('Dummy Payment (2)'!$C$21,AD3470-1,AC3470-1),"")</f>
        <v/>
      </c>
      <c r="AH3470" s="147" t="str">
        <f t="shared" ca="1" si="163"/>
        <v/>
      </c>
    </row>
    <row r="3471" spans="29:34" x14ac:dyDescent="0.3">
      <c r="AC3471" s="111">
        <f t="shared" si="161"/>
        <v>31</v>
      </c>
      <c r="AD3471" s="111">
        <f t="shared" si="162"/>
        <v>85</v>
      </c>
      <c r="AF3471" s="145" t="str">
        <f ca="1">IF(OFFSET('Dummy Payment (2)'!$B$21,AD3471-1,AC3471-1)&lt;&gt;"",OFFSET('Dummy Payment (2)'!$B$21,AD3471-1,AC3471-1),"")</f>
        <v/>
      </c>
      <c r="AG3471" s="146" t="str">
        <f ca="1">IF(OFFSET('Dummy Payment (2)'!$C$21,AD3471-1,AC3471-1)&lt;&gt;"",-OFFSET('Dummy Payment (2)'!$C$21,AD3471-1,AC3471-1),"")</f>
        <v/>
      </c>
      <c r="AH3471" s="147" t="str">
        <f t="shared" ca="1" si="163"/>
        <v/>
      </c>
    </row>
    <row r="3472" spans="29:34" x14ac:dyDescent="0.3">
      <c r="AC3472" s="111">
        <f t="shared" si="161"/>
        <v>31</v>
      </c>
      <c r="AD3472" s="111">
        <f t="shared" si="162"/>
        <v>86</v>
      </c>
      <c r="AF3472" s="145" t="str">
        <f ca="1">IF(OFFSET('Dummy Payment (2)'!$B$21,AD3472-1,AC3472-1)&lt;&gt;"",OFFSET('Dummy Payment (2)'!$B$21,AD3472-1,AC3472-1),"")</f>
        <v/>
      </c>
      <c r="AG3472" s="146" t="str">
        <f ca="1">IF(OFFSET('Dummy Payment (2)'!$C$21,AD3472-1,AC3472-1)&lt;&gt;"",-OFFSET('Dummy Payment (2)'!$C$21,AD3472-1,AC3472-1),"")</f>
        <v/>
      </c>
      <c r="AH3472" s="147" t="str">
        <f t="shared" ca="1" si="163"/>
        <v/>
      </c>
    </row>
    <row r="3473" spans="29:34" x14ac:dyDescent="0.3">
      <c r="AC3473" s="111">
        <f t="shared" si="161"/>
        <v>31</v>
      </c>
      <c r="AD3473" s="111">
        <f t="shared" si="162"/>
        <v>87</v>
      </c>
      <c r="AF3473" s="145" t="str">
        <f ca="1">IF(OFFSET('Dummy Payment (2)'!$B$21,AD3473-1,AC3473-1)&lt;&gt;"",OFFSET('Dummy Payment (2)'!$B$21,AD3473-1,AC3473-1),"")</f>
        <v/>
      </c>
      <c r="AG3473" s="146" t="str">
        <f ca="1">IF(OFFSET('Dummy Payment (2)'!$C$21,AD3473-1,AC3473-1)&lt;&gt;"",-OFFSET('Dummy Payment (2)'!$C$21,AD3473-1,AC3473-1),"")</f>
        <v/>
      </c>
      <c r="AH3473" s="147" t="str">
        <f t="shared" ca="1" si="163"/>
        <v/>
      </c>
    </row>
    <row r="3474" spans="29:34" x14ac:dyDescent="0.3">
      <c r="AC3474" s="111">
        <f t="shared" si="161"/>
        <v>31</v>
      </c>
      <c r="AD3474" s="111">
        <f t="shared" si="162"/>
        <v>88</v>
      </c>
      <c r="AF3474" s="145" t="str">
        <f ca="1">IF(OFFSET('Dummy Payment (2)'!$B$21,AD3474-1,AC3474-1)&lt;&gt;"",OFFSET('Dummy Payment (2)'!$B$21,AD3474-1,AC3474-1),"")</f>
        <v/>
      </c>
      <c r="AG3474" s="146" t="str">
        <f ca="1">IF(OFFSET('Dummy Payment (2)'!$C$21,AD3474-1,AC3474-1)&lt;&gt;"",-OFFSET('Dummy Payment (2)'!$C$21,AD3474-1,AC3474-1),"")</f>
        <v/>
      </c>
      <c r="AH3474" s="147" t="str">
        <f t="shared" ca="1" si="163"/>
        <v/>
      </c>
    </row>
    <row r="3475" spans="29:34" x14ac:dyDescent="0.3">
      <c r="AC3475" s="111">
        <f t="shared" si="161"/>
        <v>31</v>
      </c>
      <c r="AD3475" s="111">
        <f t="shared" si="162"/>
        <v>89</v>
      </c>
      <c r="AF3475" s="145" t="str">
        <f ca="1">IF(OFFSET('Dummy Payment (2)'!$B$21,AD3475-1,AC3475-1)&lt;&gt;"",OFFSET('Dummy Payment (2)'!$B$21,AD3475-1,AC3475-1),"")</f>
        <v/>
      </c>
      <c r="AG3475" s="146" t="str">
        <f ca="1">IF(OFFSET('Dummy Payment (2)'!$C$21,AD3475-1,AC3475-1)&lt;&gt;"",-OFFSET('Dummy Payment (2)'!$C$21,AD3475-1,AC3475-1),"")</f>
        <v/>
      </c>
      <c r="AH3475" s="147" t="str">
        <f t="shared" ca="1" si="163"/>
        <v/>
      </c>
    </row>
    <row r="3476" spans="29:34" x14ac:dyDescent="0.3">
      <c r="AC3476" s="111">
        <f t="shared" si="161"/>
        <v>31</v>
      </c>
      <c r="AD3476" s="111">
        <f t="shared" si="162"/>
        <v>90</v>
      </c>
      <c r="AF3476" s="145" t="str">
        <f ca="1">IF(OFFSET('Dummy Payment (2)'!$B$21,AD3476-1,AC3476-1)&lt;&gt;"",OFFSET('Dummy Payment (2)'!$B$21,AD3476-1,AC3476-1),"")</f>
        <v/>
      </c>
      <c r="AG3476" s="146" t="str">
        <f ca="1">IF(OFFSET('Dummy Payment (2)'!$C$21,AD3476-1,AC3476-1)&lt;&gt;"",-OFFSET('Dummy Payment (2)'!$C$21,AD3476-1,AC3476-1),"")</f>
        <v/>
      </c>
      <c r="AH3476" s="147" t="str">
        <f t="shared" ca="1" si="163"/>
        <v/>
      </c>
    </row>
    <row r="3477" spans="29:34" x14ac:dyDescent="0.3">
      <c r="AC3477" s="111">
        <f t="shared" si="161"/>
        <v>31</v>
      </c>
      <c r="AD3477" s="111">
        <f t="shared" si="162"/>
        <v>81</v>
      </c>
      <c r="AF3477" s="145" t="str">
        <f ca="1">IF(OFFSET('Dummy Payment (2)'!$B$21,AD3477-1,AC3477-1)&lt;&gt;"",OFFSET('Dummy Payment (2)'!$B$21,AD3477-1,AC3477-1),"")</f>
        <v/>
      </c>
      <c r="AG3477" s="146" t="str">
        <f ca="1">IF(OFFSET('Dummy Payment (2)'!$C$21,AD3477-1,AC3477-1)&lt;&gt;"",-OFFSET('Dummy Payment (2)'!$C$21,AD3477-1,AC3477-1),"")</f>
        <v/>
      </c>
      <c r="AH3477" s="147" t="str">
        <f t="shared" ca="1" si="163"/>
        <v/>
      </c>
    </row>
    <row r="3478" spans="29:34" x14ac:dyDescent="0.3">
      <c r="AC3478" s="111">
        <f t="shared" si="161"/>
        <v>31</v>
      </c>
      <c r="AD3478" s="111">
        <f t="shared" si="162"/>
        <v>82</v>
      </c>
      <c r="AF3478" s="145" t="str">
        <f ca="1">IF(OFFSET('Dummy Payment (2)'!$B$21,AD3478-1,AC3478-1)&lt;&gt;"",OFFSET('Dummy Payment (2)'!$B$21,AD3478-1,AC3478-1),"")</f>
        <v/>
      </c>
      <c r="AG3478" s="146" t="str">
        <f ca="1">IF(OFFSET('Dummy Payment (2)'!$C$21,AD3478-1,AC3478-1)&lt;&gt;"",-OFFSET('Dummy Payment (2)'!$C$21,AD3478-1,AC3478-1),"")</f>
        <v/>
      </c>
      <c r="AH3478" s="147" t="str">
        <f t="shared" ca="1" si="163"/>
        <v/>
      </c>
    </row>
    <row r="3479" spans="29:34" x14ac:dyDescent="0.3">
      <c r="AC3479" s="111">
        <f t="shared" si="161"/>
        <v>31</v>
      </c>
      <c r="AD3479" s="111">
        <f t="shared" si="162"/>
        <v>83</v>
      </c>
      <c r="AF3479" s="145" t="str">
        <f ca="1">IF(OFFSET('Dummy Payment (2)'!$B$21,AD3479-1,AC3479-1)&lt;&gt;"",OFFSET('Dummy Payment (2)'!$B$21,AD3479-1,AC3479-1),"")</f>
        <v/>
      </c>
      <c r="AG3479" s="146" t="str">
        <f ca="1">IF(OFFSET('Dummy Payment (2)'!$C$21,AD3479-1,AC3479-1)&lt;&gt;"",-OFFSET('Dummy Payment (2)'!$C$21,AD3479-1,AC3479-1),"")</f>
        <v/>
      </c>
      <c r="AH3479" s="147" t="str">
        <f t="shared" ca="1" si="163"/>
        <v/>
      </c>
    </row>
    <row r="3480" spans="29:34" x14ac:dyDescent="0.3">
      <c r="AC3480" s="111">
        <f t="shared" si="161"/>
        <v>31</v>
      </c>
      <c r="AD3480" s="111">
        <f t="shared" si="162"/>
        <v>84</v>
      </c>
      <c r="AF3480" s="145" t="str">
        <f ca="1">IF(OFFSET('Dummy Payment (2)'!$B$21,AD3480-1,AC3480-1)&lt;&gt;"",OFFSET('Dummy Payment (2)'!$B$21,AD3480-1,AC3480-1),"")</f>
        <v/>
      </c>
      <c r="AG3480" s="146" t="str">
        <f ca="1">IF(OFFSET('Dummy Payment (2)'!$C$21,AD3480-1,AC3480-1)&lt;&gt;"",-OFFSET('Dummy Payment (2)'!$C$21,AD3480-1,AC3480-1),"")</f>
        <v/>
      </c>
      <c r="AH3480" s="147" t="str">
        <f t="shared" ca="1" si="163"/>
        <v/>
      </c>
    </row>
    <row r="3481" spans="29:34" x14ac:dyDescent="0.3">
      <c r="AC3481" s="111">
        <f t="shared" si="161"/>
        <v>31</v>
      </c>
      <c r="AD3481" s="111">
        <f t="shared" si="162"/>
        <v>85</v>
      </c>
      <c r="AF3481" s="145" t="str">
        <f ca="1">IF(OFFSET('Dummy Payment (2)'!$B$21,AD3481-1,AC3481-1)&lt;&gt;"",OFFSET('Dummy Payment (2)'!$B$21,AD3481-1,AC3481-1),"")</f>
        <v/>
      </c>
      <c r="AG3481" s="146" t="str">
        <f ca="1">IF(OFFSET('Dummy Payment (2)'!$C$21,AD3481-1,AC3481-1)&lt;&gt;"",-OFFSET('Dummy Payment (2)'!$C$21,AD3481-1,AC3481-1),"")</f>
        <v/>
      </c>
      <c r="AH3481" s="147" t="str">
        <f t="shared" ca="1" si="163"/>
        <v/>
      </c>
    </row>
    <row r="3482" spans="29:34" x14ac:dyDescent="0.3">
      <c r="AC3482" s="111">
        <f t="shared" si="161"/>
        <v>31</v>
      </c>
      <c r="AD3482" s="111">
        <f t="shared" si="162"/>
        <v>86</v>
      </c>
      <c r="AF3482" s="145" t="str">
        <f ca="1">IF(OFFSET('Dummy Payment (2)'!$B$21,AD3482-1,AC3482-1)&lt;&gt;"",OFFSET('Dummy Payment (2)'!$B$21,AD3482-1,AC3482-1),"")</f>
        <v/>
      </c>
      <c r="AG3482" s="146" t="str">
        <f ca="1">IF(OFFSET('Dummy Payment (2)'!$C$21,AD3482-1,AC3482-1)&lt;&gt;"",-OFFSET('Dummy Payment (2)'!$C$21,AD3482-1,AC3482-1),"")</f>
        <v/>
      </c>
      <c r="AH3482" s="147" t="str">
        <f t="shared" ca="1" si="163"/>
        <v/>
      </c>
    </row>
    <row r="3483" spans="29:34" x14ac:dyDescent="0.3">
      <c r="AC3483" s="111">
        <f t="shared" si="161"/>
        <v>31</v>
      </c>
      <c r="AD3483" s="111">
        <f t="shared" si="162"/>
        <v>87</v>
      </c>
      <c r="AF3483" s="145" t="str">
        <f ca="1">IF(OFFSET('Dummy Payment (2)'!$B$21,AD3483-1,AC3483-1)&lt;&gt;"",OFFSET('Dummy Payment (2)'!$B$21,AD3483-1,AC3483-1),"")</f>
        <v/>
      </c>
      <c r="AG3483" s="146" t="str">
        <f ca="1">IF(OFFSET('Dummy Payment (2)'!$C$21,AD3483-1,AC3483-1)&lt;&gt;"",-OFFSET('Dummy Payment (2)'!$C$21,AD3483-1,AC3483-1),"")</f>
        <v/>
      </c>
      <c r="AH3483" s="147" t="str">
        <f t="shared" ca="1" si="163"/>
        <v/>
      </c>
    </row>
    <row r="3484" spans="29:34" x14ac:dyDescent="0.3">
      <c r="AC3484" s="111">
        <f t="shared" si="161"/>
        <v>31</v>
      </c>
      <c r="AD3484" s="111">
        <f t="shared" si="162"/>
        <v>88</v>
      </c>
      <c r="AF3484" s="145" t="str">
        <f ca="1">IF(OFFSET('Dummy Payment (2)'!$B$21,AD3484-1,AC3484-1)&lt;&gt;"",OFFSET('Dummy Payment (2)'!$B$21,AD3484-1,AC3484-1),"")</f>
        <v/>
      </c>
      <c r="AG3484" s="146" t="str">
        <f ca="1">IF(OFFSET('Dummy Payment (2)'!$C$21,AD3484-1,AC3484-1)&lt;&gt;"",-OFFSET('Dummy Payment (2)'!$C$21,AD3484-1,AC3484-1),"")</f>
        <v/>
      </c>
      <c r="AH3484" s="147" t="str">
        <f t="shared" ca="1" si="163"/>
        <v/>
      </c>
    </row>
    <row r="3485" spans="29:34" x14ac:dyDescent="0.3">
      <c r="AC3485" s="111">
        <f t="shared" si="161"/>
        <v>31</v>
      </c>
      <c r="AD3485" s="111">
        <f t="shared" si="162"/>
        <v>89</v>
      </c>
      <c r="AF3485" s="145" t="str">
        <f ca="1">IF(OFFSET('Dummy Payment (2)'!$B$21,AD3485-1,AC3485-1)&lt;&gt;"",OFFSET('Dummy Payment (2)'!$B$21,AD3485-1,AC3485-1),"")</f>
        <v/>
      </c>
      <c r="AG3485" s="146" t="str">
        <f ca="1">IF(OFFSET('Dummy Payment (2)'!$C$21,AD3485-1,AC3485-1)&lt;&gt;"",-OFFSET('Dummy Payment (2)'!$C$21,AD3485-1,AC3485-1),"")</f>
        <v/>
      </c>
      <c r="AH3485" s="147" t="str">
        <f t="shared" ca="1" si="163"/>
        <v/>
      </c>
    </row>
    <row r="3486" spans="29:34" x14ac:dyDescent="0.3">
      <c r="AC3486" s="111">
        <f t="shared" si="161"/>
        <v>31</v>
      </c>
      <c r="AD3486" s="111">
        <f t="shared" si="162"/>
        <v>90</v>
      </c>
      <c r="AF3486" s="145" t="str">
        <f ca="1">IF(OFFSET('Dummy Payment (2)'!$B$21,AD3486-1,AC3486-1)&lt;&gt;"",OFFSET('Dummy Payment (2)'!$B$21,AD3486-1,AC3486-1),"")</f>
        <v/>
      </c>
      <c r="AG3486" s="146" t="str">
        <f ca="1">IF(OFFSET('Dummy Payment (2)'!$C$21,AD3486-1,AC3486-1)&lt;&gt;"",-OFFSET('Dummy Payment (2)'!$C$21,AD3486-1,AC3486-1),"")</f>
        <v/>
      </c>
      <c r="AH3486" s="147" t="str">
        <f t="shared" ca="1" si="163"/>
        <v/>
      </c>
    </row>
    <row r="3487" spans="29:34" x14ac:dyDescent="0.3">
      <c r="AC3487" s="111">
        <f t="shared" si="161"/>
        <v>31</v>
      </c>
      <c r="AD3487" s="111">
        <f t="shared" si="162"/>
        <v>81</v>
      </c>
      <c r="AF3487" s="145" t="str">
        <f ca="1">IF(OFFSET('Dummy Payment (2)'!$B$21,AD3487-1,AC3487-1)&lt;&gt;"",OFFSET('Dummy Payment (2)'!$B$21,AD3487-1,AC3487-1),"")</f>
        <v/>
      </c>
      <c r="AG3487" s="146" t="str">
        <f ca="1">IF(OFFSET('Dummy Payment (2)'!$C$21,AD3487-1,AC3487-1)&lt;&gt;"",-OFFSET('Dummy Payment (2)'!$C$21,AD3487-1,AC3487-1),"")</f>
        <v/>
      </c>
      <c r="AH3487" s="147" t="str">
        <f t="shared" ca="1" si="163"/>
        <v/>
      </c>
    </row>
    <row r="3488" spans="29:34" x14ac:dyDescent="0.3">
      <c r="AC3488" s="111">
        <f t="shared" si="161"/>
        <v>31</v>
      </c>
      <c r="AD3488" s="111">
        <f t="shared" si="162"/>
        <v>82</v>
      </c>
      <c r="AF3488" s="145" t="str">
        <f ca="1">IF(OFFSET('Dummy Payment (2)'!$B$21,AD3488-1,AC3488-1)&lt;&gt;"",OFFSET('Dummy Payment (2)'!$B$21,AD3488-1,AC3488-1),"")</f>
        <v/>
      </c>
      <c r="AG3488" s="146" t="str">
        <f ca="1">IF(OFFSET('Dummy Payment (2)'!$C$21,AD3488-1,AC3488-1)&lt;&gt;"",-OFFSET('Dummy Payment (2)'!$C$21,AD3488-1,AC3488-1),"")</f>
        <v/>
      </c>
      <c r="AH3488" s="147" t="str">
        <f t="shared" ca="1" si="163"/>
        <v/>
      </c>
    </row>
    <row r="3489" spans="29:34" x14ac:dyDescent="0.3">
      <c r="AC3489" s="111">
        <f t="shared" si="161"/>
        <v>31</v>
      </c>
      <c r="AD3489" s="111">
        <f t="shared" si="162"/>
        <v>83</v>
      </c>
      <c r="AF3489" s="145" t="str">
        <f ca="1">IF(OFFSET('Dummy Payment (2)'!$B$21,AD3489-1,AC3489-1)&lt;&gt;"",OFFSET('Dummy Payment (2)'!$B$21,AD3489-1,AC3489-1),"")</f>
        <v/>
      </c>
      <c r="AG3489" s="146" t="str">
        <f ca="1">IF(OFFSET('Dummy Payment (2)'!$C$21,AD3489-1,AC3489-1)&lt;&gt;"",-OFFSET('Dummy Payment (2)'!$C$21,AD3489-1,AC3489-1),"")</f>
        <v/>
      </c>
      <c r="AH3489" s="147" t="str">
        <f t="shared" ca="1" si="163"/>
        <v/>
      </c>
    </row>
    <row r="3490" spans="29:34" x14ac:dyDescent="0.3">
      <c r="AC3490" s="111">
        <f t="shared" si="161"/>
        <v>31</v>
      </c>
      <c r="AD3490" s="111">
        <f t="shared" si="162"/>
        <v>84</v>
      </c>
      <c r="AF3490" s="145" t="str">
        <f ca="1">IF(OFFSET('Dummy Payment (2)'!$B$21,AD3490-1,AC3490-1)&lt;&gt;"",OFFSET('Dummy Payment (2)'!$B$21,AD3490-1,AC3490-1),"")</f>
        <v/>
      </c>
      <c r="AG3490" s="146" t="str">
        <f ca="1">IF(OFFSET('Dummy Payment (2)'!$C$21,AD3490-1,AC3490-1)&lt;&gt;"",-OFFSET('Dummy Payment (2)'!$C$21,AD3490-1,AC3490-1),"")</f>
        <v/>
      </c>
      <c r="AH3490" s="147" t="str">
        <f t="shared" ca="1" si="163"/>
        <v/>
      </c>
    </row>
    <row r="3491" spans="29:34" x14ac:dyDescent="0.3">
      <c r="AC3491" s="111">
        <f t="shared" si="161"/>
        <v>31</v>
      </c>
      <c r="AD3491" s="111">
        <f t="shared" si="162"/>
        <v>85</v>
      </c>
      <c r="AF3491" s="145" t="str">
        <f ca="1">IF(OFFSET('Dummy Payment (2)'!$B$21,AD3491-1,AC3491-1)&lt;&gt;"",OFFSET('Dummy Payment (2)'!$B$21,AD3491-1,AC3491-1),"")</f>
        <v/>
      </c>
      <c r="AG3491" s="146" t="str">
        <f ca="1">IF(OFFSET('Dummy Payment (2)'!$C$21,AD3491-1,AC3491-1)&lt;&gt;"",-OFFSET('Dummy Payment (2)'!$C$21,AD3491-1,AC3491-1),"")</f>
        <v/>
      </c>
      <c r="AH3491" s="147" t="str">
        <f t="shared" ca="1" si="163"/>
        <v/>
      </c>
    </row>
    <row r="3492" spans="29:34" x14ac:dyDescent="0.3">
      <c r="AC3492" s="111">
        <f t="shared" si="161"/>
        <v>31</v>
      </c>
      <c r="AD3492" s="111">
        <f t="shared" si="162"/>
        <v>86</v>
      </c>
      <c r="AF3492" s="145" t="str">
        <f ca="1">IF(OFFSET('Dummy Payment (2)'!$B$21,AD3492-1,AC3492-1)&lt;&gt;"",OFFSET('Dummy Payment (2)'!$B$21,AD3492-1,AC3492-1),"")</f>
        <v/>
      </c>
      <c r="AG3492" s="146" t="str">
        <f ca="1">IF(OFFSET('Dummy Payment (2)'!$C$21,AD3492-1,AC3492-1)&lt;&gt;"",-OFFSET('Dummy Payment (2)'!$C$21,AD3492-1,AC3492-1),"")</f>
        <v/>
      </c>
      <c r="AH3492" s="147" t="str">
        <f t="shared" ca="1" si="163"/>
        <v/>
      </c>
    </row>
    <row r="3493" spans="29:34" x14ac:dyDescent="0.3">
      <c r="AC3493" s="111">
        <f t="shared" si="161"/>
        <v>31</v>
      </c>
      <c r="AD3493" s="111">
        <f t="shared" si="162"/>
        <v>87</v>
      </c>
      <c r="AF3493" s="145" t="str">
        <f ca="1">IF(OFFSET('Dummy Payment (2)'!$B$21,AD3493-1,AC3493-1)&lt;&gt;"",OFFSET('Dummy Payment (2)'!$B$21,AD3493-1,AC3493-1),"")</f>
        <v/>
      </c>
      <c r="AG3493" s="146" t="str">
        <f ca="1">IF(OFFSET('Dummy Payment (2)'!$C$21,AD3493-1,AC3493-1)&lt;&gt;"",-OFFSET('Dummy Payment (2)'!$C$21,AD3493-1,AC3493-1),"")</f>
        <v/>
      </c>
      <c r="AH3493" s="147" t="str">
        <f t="shared" ca="1" si="163"/>
        <v/>
      </c>
    </row>
    <row r="3494" spans="29:34" x14ac:dyDescent="0.3">
      <c r="AC3494" s="111">
        <f t="shared" si="161"/>
        <v>31</v>
      </c>
      <c r="AD3494" s="111">
        <f t="shared" si="162"/>
        <v>88</v>
      </c>
      <c r="AF3494" s="145" t="str">
        <f ca="1">IF(OFFSET('Dummy Payment (2)'!$B$21,AD3494-1,AC3494-1)&lt;&gt;"",OFFSET('Dummy Payment (2)'!$B$21,AD3494-1,AC3494-1),"")</f>
        <v/>
      </c>
      <c r="AG3494" s="146" t="str">
        <f ca="1">IF(OFFSET('Dummy Payment (2)'!$C$21,AD3494-1,AC3494-1)&lt;&gt;"",-OFFSET('Dummy Payment (2)'!$C$21,AD3494-1,AC3494-1),"")</f>
        <v/>
      </c>
      <c r="AH3494" s="147" t="str">
        <f t="shared" ca="1" si="163"/>
        <v/>
      </c>
    </row>
    <row r="3495" spans="29:34" x14ac:dyDescent="0.3">
      <c r="AC3495" s="111">
        <f t="shared" si="161"/>
        <v>31</v>
      </c>
      <c r="AD3495" s="111">
        <f t="shared" si="162"/>
        <v>89</v>
      </c>
      <c r="AF3495" s="145" t="str">
        <f ca="1">IF(OFFSET('Dummy Payment (2)'!$B$21,AD3495-1,AC3495-1)&lt;&gt;"",OFFSET('Dummy Payment (2)'!$B$21,AD3495-1,AC3495-1),"")</f>
        <v/>
      </c>
      <c r="AG3495" s="146" t="str">
        <f ca="1">IF(OFFSET('Dummy Payment (2)'!$C$21,AD3495-1,AC3495-1)&lt;&gt;"",-OFFSET('Dummy Payment (2)'!$C$21,AD3495-1,AC3495-1),"")</f>
        <v/>
      </c>
      <c r="AH3495" s="147" t="str">
        <f t="shared" ca="1" si="163"/>
        <v/>
      </c>
    </row>
    <row r="3496" spans="29:34" x14ac:dyDescent="0.3">
      <c r="AC3496" s="111">
        <f t="shared" si="161"/>
        <v>31</v>
      </c>
      <c r="AD3496" s="111">
        <f t="shared" si="162"/>
        <v>90</v>
      </c>
      <c r="AF3496" s="145" t="str">
        <f ca="1">IF(OFFSET('Dummy Payment (2)'!$B$21,AD3496-1,AC3496-1)&lt;&gt;"",OFFSET('Dummy Payment (2)'!$B$21,AD3496-1,AC3496-1),"")</f>
        <v/>
      </c>
      <c r="AG3496" s="146" t="str">
        <f ca="1">IF(OFFSET('Dummy Payment (2)'!$C$21,AD3496-1,AC3496-1)&lt;&gt;"",-OFFSET('Dummy Payment (2)'!$C$21,AD3496-1,AC3496-1),"")</f>
        <v/>
      </c>
      <c r="AH3496" s="147" t="str">
        <f t="shared" ca="1" si="163"/>
        <v/>
      </c>
    </row>
    <row r="3497" spans="29:34" x14ac:dyDescent="0.3">
      <c r="AC3497" s="111">
        <f t="shared" si="161"/>
        <v>33</v>
      </c>
      <c r="AD3497" s="111">
        <f t="shared" si="162"/>
        <v>1</v>
      </c>
      <c r="AF3497" s="145">
        <f ca="1">IF(OFFSET('Dummy Payment (2)'!$B$21,AD3497-1,AC3497-1)&lt;&gt;"",OFFSET('Dummy Payment (2)'!$B$21,AD3497-1,AC3497-1),"")</f>
        <v>43212</v>
      </c>
      <c r="AG3497" s="146">
        <f ca="1">IF(OFFSET('Dummy Payment (2)'!$C$21,AD3497-1,AC3497-1)&lt;&gt;"",-OFFSET('Dummy Payment (2)'!$C$21,AD3497-1,AC3497-1),"")</f>
        <v>-200</v>
      </c>
      <c r="AH3497" s="147" t="str">
        <f t="shared" ca="1" si="163"/>
        <v>Credit Card - Visa</v>
      </c>
    </row>
    <row r="3498" spans="29:34" x14ac:dyDescent="0.3">
      <c r="AC3498" s="111">
        <f t="shared" si="161"/>
        <v>33</v>
      </c>
      <c r="AD3498" s="111">
        <f t="shared" si="162"/>
        <v>2</v>
      </c>
      <c r="AF3498" s="145">
        <f ca="1">IF(OFFSET('Dummy Payment (2)'!$B$21,AD3498-1,AC3498-1)&lt;&gt;"",OFFSET('Dummy Payment (2)'!$B$21,AD3498-1,AC3498-1),"")</f>
        <v>43215</v>
      </c>
      <c r="AG3498" s="146">
        <f ca="1">IF(OFFSET('Dummy Payment (2)'!$C$21,AD3498-1,AC3498-1)&lt;&gt;"",-OFFSET('Dummy Payment (2)'!$C$21,AD3498-1,AC3498-1),"")</f>
        <v>-50</v>
      </c>
      <c r="AH3498" s="147" t="str">
        <f t="shared" ca="1" si="163"/>
        <v>Credit Card - Mastercard</v>
      </c>
    </row>
    <row r="3499" spans="29:34" x14ac:dyDescent="0.3">
      <c r="AC3499" s="111">
        <f t="shared" si="161"/>
        <v>33</v>
      </c>
      <c r="AD3499" s="111">
        <f t="shared" si="162"/>
        <v>3</v>
      </c>
      <c r="AF3499" s="145">
        <f ca="1">IF(OFFSET('Dummy Payment (2)'!$B$21,AD3499-1,AC3499-1)&lt;&gt;"",OFFSET('Dummy Payment (2)'!$B$21,AD3499-1,AC3499-1),"")</f>
        <v>43215</v>
      </c>
      <c r="AG3499" s="146">
        <f ca="1">IF(OFFSET('Dummy Payment (2)'!$C$21,AD3499-1,AC3499-1)&lt;&gt;"",-OFFSET('Dummy Payment (2)'!$C$21,AD3499-1,AC3499-1),"")</f>
        <v>-100</v>
      </c>
      <c r="AH3499" s="147" t="str">
        <f t="shared" ca="1" si="163"/>
        <v>Credit Card - Amex</v>
      </c>
    </row>
    <row r="3500" spans="29:34" x14ac:dyDescent="0.3">
      <c r="AC3500" s="111">
        <f t="shared" si="161"/>
        <v>33</v>
      </c>
      <c r="AD3500" s="111">
        <f t="shared" si="162"/>
        <v>4</v>
      </c>
      <c r="AF3500" s="145">
        <f ca="1">IF(OFFSET('Dummy Payment (2)'!$B$21,AD3500-1,AC3500-1)&lt;&gt;"",OFFSET('Dummy Payment (2)'!$B$21,AD3500-1,AC3500-1),"")</f>
        <v>43215</v>
      </c>
      <c r="AG3500" s="146">
        <f ca="1">IF(OFFSET('Dummy Payment (2)'!$C$21,AD3500-1,AC3500-1)&lt;&gt;"",-OFFSET('Dummy Payment (2)'!$C$21,AD3500-1,AC3500-1),"")</f>
        <v>-100</v>
      </c>
      <c r="AH3500" s="147" t="str">
        <f t="shared" ca="1" si="163"/>
        <v>Electricity</v>
      </c>
    </row>
    <row r="3501" spans="29:34" x14ac:dyDescent="0.3">
      <c r="AC3501" s="111">
        <f t="shared" si="161"/>
        <v>33</v>
      </c>
      <c r="AD3501" s="111">
        <f t="shared" si="162"/>
        <v>5</v>
      </c>
      <c r="AF3501" s="145">
        <f ca="1">IF(OFFSET('Dummy Payment (2)'!$B$21,AD3501-1,AC3501-1)&lt;&gt;"",OFFSET('Dummy Payment (2)'!$B$21,AD3501-1,AC3501-1),"")</f>
        <v>43215</v>
      </c>
      <c r="AG3501" s="146">
        <f ca="1">IF(OFFSET('Dummy Payment (2)'!$C$21,AD3501-1,AC3501-1)&lt;&gt;"",-OFFSET('Dummy Payment (2)'!$C$21,AD3501-1,AC3501-1),"")</f>
        <v>-50</v>
      </c>
      <c r="AH3501" s="147" t="str">
        <f t="shared" ca="1" si="163"/>
        <v>Gas</v>
      </c>
    </row>
    <row r="3502" spans="29:34" x14ac:dyDescent="0.3">
      <c r="AC3502" s="111">
        <f t="shared" si="161"/>
        <v>33</v>
      </c>
      <c r="AD3502" s="111">
        <f t="shared" si="162"/>
        <v>6</v>
      </c>
      <c r="AF3502" s="145">
        <f ca="1">IF(OFFSET('Dummy Payment (2)'!$B$21,AD3502-1,AC3502-1)&lt;&gt;"",OFFSET('Dummy Payment (2)'!$B$21,AD3502-1,AC3502-1),"")</f>
        <v>43215</v>
      </c>
      <c r="AG3502" s="146">
        <f ca="1">IF(OFFSET('Dummy Payment (2)'!$C$21,AD3502-1,AC3502-1)&lt;&gt;"",-OFFSET('Dummy Payment (2)'!$C$21,AD3502-1,AC3502-1),"")</f>
        <v>-50</v>
      </c>
      <c r="AH3502" s="147" t="str">
        <f t="shared" ca="1" si="163"/>
        <v>Water</v>
      </c>
    </row>
    <row r="3503" spans="29:34" x14ac:dyDescent="0.3">
      <c r="AC3503" s="111">
        <f t="shared" si="161"/>
        <v>33</v>
      </c>
      <c r="AD3503" s="111">
        <f t="shared" si="162"/>
        <v>7</v>
      </c>
      <c r="AF3503" s="145">
        <f ca="1">IF(OFFSET('Dummy Payment (2)'!$B$21,AD3503-1,AC3503-1)&lt;&gt;"",OFFSET('Dummy Payment (2)'!$B$21,AD3503-1,AC3503-1),"")</f>
        <v>43215</v>
      </c>
      <c r="AG3503" s="146">
        <f ca="1">IF(OFFSET('Dummy Payment (2)'!$C$21,AD3503-1,AC3503-1)&lt;&gt;"",-OFFSET('Dummy Payment (2)'!$C$21,AD3503-1,AC3503-1),"")</f>
        <v>-75</v>
      </c>
      <c r="AH3503" s="147" t="str">
        <f t="shared" ca="1" si="163"/>
        <v>Cable TV</v>
      </c>
    </row>
    <row r="3504" spans="29:34" x14ac:dyDescent="0.3">
      <c r="AC3504" s="111">
        <f t="shared" si="161"/>
        <v>33</v>
      </c>
      <c r="AD3504" s="111">
        <f t="shared" si="162"/>
        <v>8</v>
      </c>
      <c r="AF3504" s="145" t="str">
        <f ca="1">IF(OFFSET('Dummy Payment (2)'!$B$21,AD3504-1,AC3504-1)&lt;&gt;"",OFFSET('Dummy Payment (2)'!$B$21,AD3504-1,AC3504-1),"")</f>
        <v/>
      </c>
      <c r="AG3504" s="146">
        <f ca="1">IF(OFFSET('Dummy Payment (2)'!$C$21,AD3504-1,AC3504-1)&lt;&gt;"",-OFFSET('Dummy Payment (2)'!$C$21,AD3504-1,AC3504-1),"")</f>
        <v>-110</v>
      </c>
      <c r="AH3504" s="147" t="str">
        <f t="shared" ca="1" si="163"/>
        <v/>
      </c>
    </row>
    <row r="3505" spans="29:34" x14ac:dyDescent="0.3">
      <c r="AC3505" s="111">
        <f t="shared" si="161"/>
        <v>33</v>
      </c>
      <c r="AD3505" s="111">
        <f t="shared" si="162"/>
        <v>9</v>
      </c>
      <c r="AF3505" s="145">
        <f ca="1">IF(OFFSET('Dummy Payment (2)'!$B$21,AD3505-1,AC3505-1)&lt;&gt;"",OFFSET('Dummy Payment (2)'!$B$21,AD3505-1,AC3505-1),"")</f>
        <v>43215</v>
      </c>
      <c r="AG3505" s="146">
        <f ca="1">IF(OFFSET('Dummy Payment (2)'!$C$21,AD3505-1,AC3505-1)&lt;&gt;"",-OFFSET('Dummy Payment (2)'!$C$21,AD3505-1,AC3505-1),"")</f>
        <v>-500</v>
      </c>
      <c r="AH3505" s="147" t="str">
        <f t="shared" ca="1" si="163"/>
        <v>House Rental</v>
      </c>
    </row>
    <row r="3506" spans="29:34" x14ac:dyDescent="0.3">
      <c r="AC3506" s="111">
        <f t="shared" si="161"/>
        <v>33</v>
      </c>
      <c r="AD3506" s="111">
        <f t="shared" si="162"/>
        <v>10</v>
      </c>
      <c r="AF3506" s="145">
        <f ca="1">IF(OFFSET('Dummy Payment (2)'!$B$21,AD3506-1,AC3506-1)&lt;&gt;"",OFFSET('Dummy Payment (2)'!$B$21,AD3506-1,AC3506-1),"")</f>
        <v>43215</v>
      </c>
      <c r="AG3506" s="146">
        <f ca="1">IF(OFFSET('Dummy Payment (2)'!$C$21,AD3506-1,AC3506-1)&lt;&gt;"",-OFFSET('Dummy Payment (2)'!$C$21,AD3506-1,AC3506-1),"")</f>
        <v>-1000</v>
      </c>
      <c r="AH3506" s="147" t="str">
        <f t="shared" ca="1" si="163"/>
        <v>Vacation</v>
      </c>
    </row>
    <row r="3507" spans="29:34" x14ac:dyDescent="0.3">
      <c r="AC3507" s="111">
        <f t="shared" si="161"/>
        <v>33</v>
      </c>
      <c r="AD3507" s="111">
        <f t="shared" si="162"/>
        <v>11</v>
      </c>
      <c r="AF3507" s="145">
        <f ca="1">IF(OFFSET('Dummy Payment (2)'!$B$21,AD3507-1,AC3507-1)&lt;&gt;"",OFFSET('Dummy Payment (2)'!$B$21,AD3507-1,AC3507-1),"")</f>
        <v>43215</v>
      </c>
      <c r="AG3507" s="146">
        <f ca="1">IF(OFFSET('Dummy Payment (2)'!$C$21,AD3507-1,AC3507-1)&lt;&gt;"",-OFFSET('Dummy Payment (2)'!$C$21,AD3507-1,AC3507-1),"")</f>
        <v>-100</v>
      </c>
      <c r="AH3507" s="147" t="str">
        <f t="shared" ca="1" si="163"/>
        <v>Gym Membership</v>
      </c>
    </row>
    <row r="3508" spans="29:34" x14ac:dyDescent="0.3">
      <c r="AC3508" s="111">
        <f t="shared" si="161"/>
        <v>33</v>
      </c>
      <c r="AD3508" s="111">
        <f t="shared" si="162"/>
        <v>12</v>
      </c>
      <c r="AF3508" s="145">
        <f ca="1">IF(OFFSET('Dummy Payment (2)'!$B$21,AD3508-1,AC3508-1)&lt;&gt;"",OFFSET('Dummy Payment (2)'!$B$21,AD3508-1,AC3508-1),"")</f>
        <v>43215</v>
      </c>
      <c r="AG3508" s="146">
        <f ca="1">IF(OFFSET('Dummy Payment (2)'!$C$21,AD3508-1,AC3508-1)&lt;&gt;"",-OFFSET('Dummy Payment (2)'!$C$21,AD3508-1,AC3508-1),"")</f>
        <v>-25</v>
      </c>
      <c r="AH3508" s="147" t="str">
        <f t="shared" ca="1" si="163"/>
        <v>Mobile Phone</v>
      </c>
    </row>
    <row r="3509" spans="29:34" x14ac:dyDescent="0.3">
      <c r="AC3509" s="111">
        <f t="shared" si="161"/>
        <v>33</v>
      </c>
      <c r="AD3509" s="111">
        <f t="shared" si="162"/>
        <v>13</v>
      </c>
      <c r="AF3509" s="145">
        <f ca="1">IF(OFFSET('Dummy Payment (2)'!$B$21,AD3509-1,AC3509-1)&lt;&gt;"",OFFSET('Dummy Payment (2)'!$B$21,AD3509-1,AC3509-1),"")</f>
        <v>43215</v>
      </c>
      <c r="AG3509" s="146">
        <f ca="1">IF(OFFSET('Dummy Payment (2)'!$C$21,AD3509-1,AC3509-1)&lt;&gt;"",-OFFSET('Dummy Payment (2)'!$C$21,AD3509-1,AC3509-1),"")</f>
        <v>-15</v>
      </c>
      <c r="AH3509" s="147" t="str">
        <f t="shared" ca="1" si="163"/>
        <v>House Phone</v>
      </c>
    </row>
    <row r="3510" spans="29:34" x14ac:dyDescent="0.3">
      <c r="AC3510" s="111">
        <f t="shared" si="161"/>
        <v>33</v>
      </c>
      <c r="AD3510" s="111">
        <f t="shared" si="162"/>
        <v>14</v>
      </c>
      <c r="AF3510" s="145">
        <f ca="1">IF(OFFSET('Dummy Payment (2)'!$B$21,AD3510-1,AC3510-1)&lt;&gt;"",OFFSET('Dummy Payment (2)'!$B$21,AD3510-1,AC3510-1),"")</f>
        <v>43215</v>
      </c>
      <c r="AG3510" s="146">
        <f ca="1">IF(OFFSET('Dummy Payment (2)'!$C$21,AD3510-1,AC3510-1)&lt;&gt;"",-OFFSET('Dummy Payment (2)'!$C$21,AD3510-1,AC3510-1),"")</f>
        <v>-50</v>
      </c>
      <c r="AH3510" s="147" t="str">
        <f t="shared" ca="1" si="163"/>
        <v>Hobbies</v>
      </c>
    </row>
    <row r="3511" spans="29:34" x14ac:dyDescent="0.3">
      <c r="AC3511" s="111">
        <f t="shared" ref="AC3511:AC3574" si="164">AC3401+2</f>
        <v>33</v>
      </c>
      <c r="AD3511" s="111">
        <f t="shared" ref="AD3511:AD3574" si="165">AD3401</f>
        <v>15</v>
      </c>
      <c r="AF3511" s="145">
        <f ca="1">IF(OFFSET('Dummy Payment (2)'!$B$21,AD3511-1,AC3511-1)&lt;&gt;"",OFFSET('Dummy Payment (2)'!$B$21,AD3511-1,AC3511-1),"")</f>
        <v>43215</v>
      </c>
      <c r="AG3511" s="146">
        <f ca="1">IF(OFFSET('Dummy Payment (2)'!$C$21,AD3511-1,AC3511-1)&lt;&gt;"",-OFFSET('Dummy Payment (2)'!$C$21,AD3511-1,AC3511-1),"")</f>
        <v>-500</v>
      </c>
      <c r="AH3511" s="147" t="str">
        <f t="shared" ref="AH3511:AH3574" ca="1" si="166">IF(AH3401&lt;&gt;"",AH3401,"")</f>
        <v>Eating Out/Restaurant</v>
      </c>
    </row>
    <row r="3512" spans="29:34" x14ac:dyDescent="0.3">
      <c r="AC3512" s="111">
        <f t="shared" si="164"/>
        <v>33</v>
      </c>
      <c r="AD3512" s="111">
        <f t="shared" si="165"/>
        <v>16</v>
      </c>
      <c r="AF3512" s="145">
        <f ca="1">IF(OFFSET('Dummy Payment (2)'!$B$21,AD3512-1,AC3512-1)&lt;&gt;"",OFFSET('Dummy Payment (2)'!$B$21,AD3512-1,AC3512-1),"")</f>
        <v>43215</v>
      </c>
      <c r="AG3512" s="146">
        <f ca="1">IF(OFFSET('Dummy Payment (2)'!$C$21,AD3512-1,AC3512-1)&lt;&gt;"",-OFFSET('Dummy Payment (2)'!$C$21,AD3512-1,AC3512-1),"")</f>
        <v>-250</v>
      </c>
      <c r="AH3512" s="147" t="str">
        <f t="shared" ca="1" si="166"/>
        <v>Groceries</v>
      </c>
    </row>
    <row r="3513" spans="29:34" x14ac:dyDescent="0.3">
      <c r="AC3513" s="111">
        <f t="shared" si="164"/>
        <v>33</v>
      </c>
      <c r="AD3513" s="111">
        <f t="shared" si="165"/>
        <v>17</v>
      </c>
      <c r="AF3513" s="145">
        <f ca="1">IF(OFFSET('Dummy Payment (2)'!$B$21,AD3513-1,AC3513-1)&lt;&gt;"",OFFSET('Dummy Payment (2)'!$B$21,AD3513-1,AC3513-1),"")</f>
        <v>43215</v>
      </c>
      <c r="AG3513" s="146">
        <f ca="1">IF(OFFSET('Dummy Payment (2)'!$C$21,AD3513-1,AC3513-1)&lt;&gt;"",-OFFSET('Dummy Payment (2)'!$C$21,AD3513-1,AC3513-1),"")</f>
        <v>-100</v>
      </c>
      <c r="AH3513" s="147" t="str">
        <f t="shared" ca="1" si="166"/>
        <v>Clothes</v>
      </c>
    </row>
    <row r="3514" spans="29:34" x14ac:dyDescent="0.3">
      <c r="AC3514" s="111">
        <f t="shared" si="164"/>
        <v>33</v>
      </c>
      <c r="AD3514" s="111">
        <f t="shared" si="165"/>
        <v>18</v>
      </c>
      <c r="AF3514" s="145">
        <f ca="1">IF(OFFSET('Dummy Payment (2)'!$B$21,AD3514-1,AC3514-1)&lt;&gt;"",OFFSET('Dummy Payment (2)'!$B$21,AD3514-1,AC3514-1),"")</f>
        <v>43215</v>
      </c>
      <c r="AG3514" s="146">
        <f ca="1">IF(OFFSET('Dummy Payment (2)'!$C$21,AD3514-1,AC3514-1)&lt;&gt;"",-OFFSET('Dummy Payment (2)'!$C$21,AD3514-1,AC3514-1),"")</f>
        <v>-100</v>
      </c>
      <c r="AH3514" s="147" t="str">
        <f t="shared" ca="1" si="166"/>
        <v>Children Activities</v>
      </c>
    </row>
    <row r="3515" spans="29:34" x14ac:dyDescent="0.3">
      <c r="AC3515" s="111">
        <f t="shared" si="164"/>
        <v>33</v>
      </c>
      <c r="AD3515" s="111">
        <f t="shared" si="165"/>
        <v>19</v>
      </c>
      <c r="AF3515" s="145">
        <f ca="1">IF(OFFSET('Dummy Payment (2)'!$B$21,AD3515-1,AC3515-1)&lt;&gt;"",OFFSET('Dummy Payment (2)'!$B$21,AD3515-1,AC3515-1),"")</f>
        <v>43215</v>
      </c>
      <c r="AG3515" s="146">
        <f ca="1">IF(OFFSET('Dummy Payment (2)'!$C$21,AD3515-1,AC3515-1)&lt;&gt;"",-OFFSET('Dummy Payment (2)'!$C$21,AD3515-1,AC3515-1),"")</f>
        <v>-10</v>
      </c>
      <c r="AH3515" s="147" t="str">
        <f t="shared" ca="1" si="166"/>
        <v>Cosmetics</v>
      </c>
    </row>
    <row r="3516" spans="29:34" x14ac:dyDescent="0.3">
      <c r="AC3516" s="111">
        <f t="shared" si="164"/>
        <v>33</v>
      </c>
      <c r="AD3516" s="111">
        <f t="shared" si="165"/>
        <v>20</v>
      </c>
      <c r="AF3516" s="145">
        <f ca="1">IF(OFFSET('Dummy Payment (2)'!$B$21,AD3516-1,AC3516-1)&lt;&gt;"",OFFSET('Dummy Payment (2)'!$B$21,AD3516-1,AC3516-1),"")</f>
        <v>43215</v>
      </c>
      <c r="AG3516" s="146">
        <f ca="1">IF(OFFSET('Dummy Payment (2)'!$C$21,AD3516-1,AC3516-1)&lt;&gt;"",-OFFSET('Dummy Payment (2)'!$C$21,AD3516-1,AC3516-1),"")</f>
        <v>-50</v>
      </c>
      <c r="AH3516" s="147" t="str">
        <f t="shared" ca="1" si="166"/>
        <v>Public Transport</v>
      </c>
    </row>
    <row r="3517" spans="29:34" x14ac:dyDescent="0.3">
      <c r="AC3517" s="111">
        <f t="shared" si="164"/>
        <v>33</v>
      </c>
      <c r="AD3517" s="111">
        <f t="shared" si="165"/>
        <v>21</v>
      </c>
      <c r="AF3517" s="145" t="str">
        <f ca="1">IF(OFFSET('Dummy Payment (2)'!$B$21,AD3517-1,AC3517-1)&lt;&gt;"",OFFSET('Dummy Payment (2)'!$B$21,AD3517-1,AC3517-1),"")</f>
        <v/>
      </c>
      <c r="AG3517" s="146" t="str">
        <f ca="1">IF(OFFSET('Dummy Payment (2)'!$C$21,AD3517-1,AC3517-1)&lt;&gt;"",-OFFSET('Dummy Payment (2)'!$C$21,AD3517-1,AC3517-1),"")</f>
        <v/>
      </c>
      <c r="AH3517" s="147" t="str">
        <f t="shared" ca="1" si="166"/>
        <v/>
      </c>
    </row>
    <row r="3518" spans="29:34" x14ac:dyDescent="0.3">
      <c r="AC3518" s="111">
        <f t="shared" si="164"/>
        <v>33</v>
      </c>
      <c r="AD3518" s="111">
        <f t="shared" si="165"/>
        <v>22</v>
      </c>
      <c r="AF3518" s="145" t="str">
        <f ca="1">IF(OFFSET('Dummy Payment (2)'!$B$21,AD3518-1,AC3518-1)&lt;&gt;"",OFFSET('Dummy Payment (2)'!$B$21,AD3518-1,AC3518-1),"")</f>
        <v/>
      </c>
      <c r="AG3518" s="146" t="str">
        <f ca="1">IF(OFFSET('Dummy Payment (2)'!$C$21,AD3518-1,AC3518-1)&lt;&gt;"",-OFFSET('Dummy Payment (2)'!$C$21,AD3518-1,AC3518-1),"")</f>
        <v/>
      </c>
      <c r="AH3518" s="147" t="str">
        <f t="shared" ca="1" si="166"/>
        <v/>
      </c>
    </row>
    <row r="3519" spans="29:34" x14ac:dyDescent="0.3">
      <c r="AC3519" s="111">
        <f t="shared" si="164"/>
        <v>33</v>
      </c>
      <c r="AD3519" s="111">
        <f t="shared" si="165"/>
        <v>23</v>
      </c>
      <c r="AF3519" s="145" t="str">
        <f ca="1">IF(OFFSET('Dummy Payment (2)'!$B$21,AD3519-1,AC3519-1)&lt;&gt;"",OFFSET('Dummy Payment (2)'!$B$21,AD3519-1,AC3519-1),"")</f>
        <v/>
      </c>
      <c r="AG3519" s="146" t="str">
        <f ca="1">IF(OFFSET('Dummy Payment (2)'!$C$21,AD3519-1,AC3519-1)&lt;&gt;"",-OFFSET('Dummy Payment (2)'!$C$21,AD3519-1,AC3519-1),"")</f>
        <v/>
      </c>
      <c r="AH3519" s="147" t="str">
        <f t="shared" ca="1" si="166"/>
        <v/>
      </c>
    </row>
    <row r="3520" spans="29:34" x14ac:dyDescent="0.3">
      <c r="AC3520" s="111">
        <f t="shared" si="164"/>
        <v>33</v>
      </c>
      <c r="AD3520" s="111">
        <f t="shared" si="165"/>
        <v>24</v>
      </c>
      <c r="AF3520" s="145" t="str">
        <f ca="1">IF(OFFSET('Dummy Payment (2)'!$B$21,AD3520-1,AC3520-1)&lt;&gt;"",OFFSET('Dummy Payment (2)'!$B$21,AD3520-1,AC3520-1),"")</f>
        <v/>
      </c>
      <c r="AG3520" s="146" t="str">
        <f ca="1">IF(OFFSET('Dummy Payment (2)'!$C$21,AD3520-1,AC3520-1)&lt;&gt;"",-OFFSET('Dummy Payment (2)'!$C$21,AD3520-1,AC3520-1),"")</f>
        <v/>
      </c>
      <c r="AH3520" s="147" t="str">
        <f t="shared" ca="1" si="166"/>
        <v/>
      </c>
    </row>
    <row r="3521" spans="29:34" x14ac:dyDescent="0.3">
      <c r="AC3521" s="111">
        <f t="shared" si="164"/>
        <v>33</v>
      </c>
      <c r="AD3521" s="111">
        <f t="shared" si="165"/>
        <v>25</v>
      </c>
      <c r="AF3521" s="145" t="str">
        <f ca="1">IF(OFFSET('Dummy Payment (2)'!$B$21,AD3521-1,AC3521-1)&lt;&gt;"",OFFSET('Dummy Payment (2)'!$B$21,AD3521-1,AC3521-1),"")</f>
        <v/>
      </c>
      <c r="AG3521" s="146" t="str">
        <f ca="1">IF(OFFSET('Dummy Payment (2)'!$C$21,AD3521-1,AC3521-1)&lt;&gt;"",-OFFSET('Dummy Payment (2)'!$C$21,AD3521-1,AC3521-1),"")</f>
        <v/>
      </c>
      <c r="AH3521" s="147" t="str">
        <f t="shared" ca="1" si="166"/>
        <v/>
      </c>
    </row>
    <row r="3522" spans="29:34" x14ac:dyDescent="0.3">
      <c r="AC3522" s="111">
        <f t="shared" si="164"/>
        <v>33</v>
      </c>
      <c r="AD3522" s="111">
        <f t="shared" si="165"/>
        <v>26</v>
      </c>
      <c r="AF3522" s="145" t="str">
        <f ca="1">IF(OFFSET('Dummy Payment (2)'!$B$21,AD3522-1,AC3522-1)&lt;&gt;"",OFFSET('Dummy Payment (2)'!$B$21,AD3522-1,AC3522-1),"")</f>
        <v/>
      </c>
      <c r="AG3522" s="146" t="str">
        <f ca="1">IF(OFFSET('Dummy Payment (2)'!$C$21,AD3522-1,AC3522-1)&lt;&gt;"",-OFFSET('Dummy Payment (2)'!$C$21,AD3522-1,AC3522-1),"")</f>
        <v/>
      </c>
      <c r="AH3522" s="147" t="str">
        <f t="shared" ca="1" si="166"/>
        <v/>
      </c>
    </row>
    <row r="3523" spans="29:34" x14ac:dyDescent="0.3">
      <c r="AC3523" s="111">
        <f t="shared" si="164"/>
        <v>33</v>
      </c>
      <c r="AD3523" s="111">
        <f t="shared" si="165"/>
        <v>27</v>
      </c>
      <c r="AF3523" s="145" t="str">
        <f ca="1">IF(OFFSET('Dummy Payment (2)'!$B$21,AD3523-1,AC3523-1)&lt;&gt;"",OFFSET('Dummy Payment (2)'!$B$21,AD3523-1,AC3523-1),"")</f>
        <v/>
      </c>
      <c r="AG3523" s="146" t="str">
        <f ca="1">IF(OFFSET('Dummy Payment (2)'!$C$21,AD3523-1,AC3523-1)&lt;&gt;"",-OFFSET('Dummy Payment (2)'!$C$21,AD3523-1,AC3523-1),"")</f>
        <v/>
      </c>
      <c r="AH3523" s="147" t="str">
        <f t="shared" ca="1" si="166"/>
        <v/>
      </c>
    </row>
    <row r="3524" spans="29:34" x14ac:dyDescent="0.3">
      <c r="AC3524" s="111">
        <f t="shared" si="164"/>
        <v>33</v>
      </c>
      <c r="AD3524" s="111">
        <f t="shared" si="165"/>
        <v>28</v>
      </c>
      <c r="AF3524" s="145" t="str">
        <f ca="1">IF(OFFSET('Dummy Payment (2)'!$B$21,AD3524-1,AC3524-1)&lt;&gt;"",OFFSET('Dummy Payment (2)'!$B$21,AD3524-1,AC3524-1),"")</f>
        <v/>
      </c>
      <c r="AG3524" s="146" t="str">
        <f ca="1">IF(OFFSET('Dummy Payment (2)'!$C$21,AD3524-1,AC3524-1)&lt;&gt;"",-OFFSET('Dummy Payment (2)'!$C$21,AD3524-1,AC3524-1),"")</f>
        <v/>
      </c>
      <c r="AH3524" s="147" t="str">
        <f t="shared" ca="1" si="166"/>
        <v/>
      </c>
    </row>
    <row r="3525" spans="29:34" x14ac:dyDescent="0.3">
      <c r="AC3525" s="111">
        <f t="shared" si="164"/>
        <v>33</v>
      </c>
      <c r="AD3525" s="111">
        <f t="shared" si="165"/>
        <v>29</v>
      </c>
      <c r="AF3525" s="145" t="str">
        <f ca="1">IF(OFFSET('Dummy Payment (2)'!$B$21,AD3525-1,AC3525-1)&lt;&gt;"",OFFSET('Dummy Payment (2)'!$B$21,AD3525-1,AC3525-1),"")</f>
        <v/>
      </c>
      <c r="AG3525" s="146" t="str">
        <f ca="1">IF(OFFSET('Dummy Payment (2)'!$C$21,AD3525-1,AC3525-1)&lt;&gt;"",-OFFSET('Dummy Payment (2)'!$C$21,AD3525-1,AC3525-1),"")</f>
        <v/>
      </c>
      <c r="AH3525" s="147" t="str">
        <f t="shared" ca="1" si="166"/>
        <v/>
      </c>
    </row>
    <row r="3526" spans="29:34" x14ac:dyDescent="0.3">
      <c r="AC3526" s="111">
        <f t="shared" si="164"/>
        <v>33</v>
      </c>
      <c r="AD3526" s="111">
        <f t="shared" si="165"/>
        <v>30</v>
      </c>
      <c r="AF3526" s="145" t="str">
        <f ca="1">IF(OFFSET('Dummy Payment (2)'!$B$21,AD3526-1,AC3526-1)&lt;&gt;"",OFFSET('Dummy Payment (2)'!$B$21,AD3526-1,AC3526-1),"")</f>
        <v/>
      </c>
      <c r="AG3526" s="146" t="str">
        <f ca="1">IF(OFFSET('Dummy Payment (2)'!$C$21,AD3526-1,AC3526-1)&lt;&gt;"",-OFFSET('Dummy Payment (2)'!$C$21,AD3526-1,AC3526-1),"")</f>
        <v/>
      </c>
      <c r="AH3526" s="147" t="str">
        <f t="shared" ca="1" si="166"/>
        <v/>
      </c>
    </row>
    <row r="3527" spans="29:34" x14ac:dyDescent="0.3">
      <c r="AC3527" s="111">
        <f t="shared" si="164"/>
        <v>33</v>
      </c>
      <c r="AD3527" s="111">
        <f t="shared" si="165"/>
        <v>31</v>
      </c>
      <c r="AF3527" s="145" t="str">
        <f ca="1">IF(OFFSET('Dummy Payment (2)'!$B$21,AD3527-1,AC3527-1)&lt;&gt;"",OFFSET('Dummy Payment (2)'!$B$21,AD3527-1,AC3527-1),"")</f>
        <v/>
      </c>
      <c r="AG3527" s="146" t="str">
        <f ca="1">IF(OFFSET('Dummy Payment (2)'!$C$21,AD3527-1,AC3527-1)&lt;&gt;"",-OFFSET('Dummy Payment (2)'!$C$21,AD3527-1,AC3527-1),"")</f>
        <v/>
      </c>
      <c r="AH3527" s="147" t="str">
        <f t="shared" ca="1" si="166"/>
        <v/>
      </c>
    </row>
    <row r="3528" spans="29:34" x14ac:dyDescent="0.3">
      <c r="AC3528" s="111">
        <f t="shared" si="164"/>
        <v>33</v>
      </c>
      <c r="AD3528" s="111">
        <f t="shared" si="165"/>
        <v>32</v>
      </c>
      <c r="AF3528" s="145" t="str">
        <f ca="1">IF(OFFSET('Dummy Payment (2)'!$B$21,AD3528-1,AC3528-1)&lt;&gt;"",OFFSET('Dummy Payment (2)'!$B$21,AD3528-1,AC3528-1),"")</f>
        <v/>
      </c>
      <c r="AG3528" s="146" t="str">
        <f ca="1">IF(OFFSET('Dummy Payment (2)'!$C$21,AD3528-1,AC3528-1)&lt;&gt;"",-OFFSET('Dummy Payment (2)'!$C$21,AD3528-1,AC3528-1),"")</f>
        <v/>
      </c>
      <c r="AH3528" s="147" t="str">
        <f t="shared" ca="1" si="166"/>
        <v/>
      </c>
    </row>
    <row r="3529" spans="29:34" x14ac:dyDescent="0.3">
      <c r="AC3529" s="111">
        <f t="shared" si="164"/>
        <v>33</v>
      </c>
      <c r="AD3529" s="111">
        <f t="shared" si="165"/>
        <v>33</v>
      </c>
      <c r="AF3529" s="145" t="str">
        <f ca="1">IF(OFFSET('Dummy Payment (2)'!$B$21,AD3529-1,AC3529-1)&lt;&gt;"",OFFSET('Dummy Payment (2)'!$B$21,AD3529-1,AC3529-1),"")</f>
        <v/>
      </c>
      <c r="AG3529" s="146" t="str">
        <f ca="1">IF(OFFSET('Dummy Payment (2)'!$C$21,AD3529-1,AC3529-1)&lt;&gt;"",-OFFSET('Dummy Payment (2)'!$C$21,AD3529-1,AC3529-1),"")</f>
        <v/>
      </c>
      <c r="AH3529" s="147" t="str">
        <f t="shared" ca="1" si="166"/>
        <v/>
      </c>
    </row>
    <row r="3530" spans="29:34" x14ac:dyDescent="0.3">
      <c r="AC3530" s="111">
        <f t="shared" si="164"/>
        <v>33</v>
      </c>
      <c r="AD3530" s="111">
        <f t="shared" si="165"/>
        <v>34</v>
      </c>
      <c r="AF3530" s="145" t="str">
        <f ca="1">IF(OFFSET('Dummy Payment (2)'!$B$21,AD3530-1,AC3530-1)&lt;&gt;"",OFFSET('Dummy Payment (2)'!$B$21,AD3530-1,AC3530-1),"")</f>
        <v/>
      </c>
      <c r="AG3530" s="146" t="str">
        <f ca="1">IF(OFFSET('Dummy Payment (2)'!$C$21,AD3530-1,AC3530-1)&lt;&gt;"",-OFFSET('Dummy Payment (2)'!$C$21,AD3530-1,AC3530-1),"")</f>
        <v/>
      </c>
      <c r="AH3530" s="147" t="str">
        <f t="shared" ca="1" si="166"/>
        <v/>
      </c>
    </row>
    <row r="3531" spans="29:34" x14ac:dyDescent="0.3">
      <c r="AC3531" s="111">
        <f t="shared" si="164"/>
        <v>33</v>
      </c>
      <c r="AD3531" s="111">
        <f t="shared" si="165"/>
        <v>35</v>
      </c>
      <c r="AF3531" s="145" t="str">
        <f ca="1">IF(OFFSET('Dummy Payment (2)'!$B$21,AD3531-1,AC3531-1)&lt;&gt;"",OFFSET('Dummy Payment (2)'!$B$21,AD3531-1,AC3531-1),"")</f>
        <v/>
      </c>
      <c r="AG3531" s="146" t="str">
        <f ca="1">IF(OFFSET('Dummy Payment (2)'!$C$21,AD3531-1,AC3531-1)&lt;&gt;"",-OFFSET('Dummy Payment (2)'!$C$21,AD3531-1,AC3531-1),"")</f>
        <v/>
      </c>
      <c r="AH3531" s="147" t="str">
        <f t="shared" ca="1" si="166"/>
        <v/>
      </c>
    </row>
    <row r="3532" spans="29:34" x14ac:dyDescent="0.3">
      <c r="AC3532" s="111">
        <f t="shared" si="164"/>
        <v>33</v>
      </c>
      <c r="AD3532" s="111">
        <f t="shared" si="165"/>
        <v>36</v>
      </c>
      <c r="AF3532" s="145" t="str">
        <f ca="1">IF(OFFSET('Dummy Payment (2)'!$B$21,AD3532-1,AC3532-1)&lt;&gt;"",OFFSET('Dummy Payment (2)'!$B$21,AD3532-1,AC3532-1),"")</f>
        <v/>
      </c>
      <c r="AG3532" s="146" t="str">
        <f ca="1">IF(OFFSET('Dummy Payment (2)'!$C$21,AD3532-1,AC3532-1)&lt;&gt;"",-OFFSET('Dummy Payment (2)'!$C$21,AD3532-1,AC3532-1),"")</f>
        <v/>
      </c>
      <c r="AH3532" s="147" t="str">
        <f t="shared" ca="1" si="166"/>
        <v/>
      </c>
    </row>
    <row r="3533" spans="29:34" x14ac:dyDescent="0.3">
      <c r="AC3533" s="111">
        <f t="shared" si="164"/>
        <v>33</v>
      </c>
      <c r="AD3533" s="111">
        <f t="shared" si="165"/>
        <v>37</v>
      </c>
      <c r="AF3533" s="145" t="str">
        <f ca="1">IF(OFFSET('Dummy Payment (2)'!$B$21,AD3533-1,AC3533-1)&lt;&gt;"",OFFSET('Dummy Payment (2)'!$B$21,AD3533-1,AC3533-1),"")</f>
        <v/>
      </c>
      <c r="AG3533" s="146" t="str">
        <f ca="1">IF(OFFSET('Dummy Payment (2)'!$C$21,AD3533-1,AC3533-1)&lt;&gt;"",-OFFSET('Dummy Payment (2)'!$C$21,AD3533-1,AC3533-1),"")</f>
        <v/>
      </c>
      <c r="AH3533" s="147" t="str">
        <f t="shared" ca="1" si="166"/>
        <v/>
      </c>
    </row>
    <row r="3534" spans="29:34" x14ac:dyDescent="0.3">
      <c r="AC3534" s="111">
        <f t="shared" si="164"/>
        <v>33</v>
      </c>
      <c r="AD3534" s="111">
        <f t="shared" si="165"/>
        <v>38</v>
      </c>
      <c r="AF3534" s="145" t="str">
        <f ca="1">IF(OFFSET('Dummy Payment (2)'!$B$21,AD3534-1,AC3534-1)&lt;&gt;"",OFFSET('Dummy Payment (2)'!$B$21,AD3534-1,AC3534-1),"")</f>
        <v/>
      </c>
      <c r="AG3534" s="146" t="str">
        <f ca="1">IF(OFFSET('Dummy Payment (2)'!$C$21,AD3534-1,AC3534-1)&lt;&gt;"",-OFFSET('Dummy Payment (2)'!$C$21,AD3534-1,AC3534-1),"")</f>
        <v/>
      </c>
      <c r="AH3534" s="147" t="str">
        <f t="shared" ca="1" si="166"/>
        <v/>
      </c>
    </row>
    <row r="3535" spans="29:34" x14ac:dyDescent="0.3">
      <c r="AC3535" s="111">
        <f t="shared" si="164"/>
        <v>33</v>
      </c>
      <c r="AD3535" s="111">
        <f t="shared" si="165"/>
        <v>39</v>
      </c>
      <c r="AF3535" s="145" t="str">
        <f ca="1">IF(OFFSET('Dummy Payment (2)'!$B$21,AD3535-1,AC3535-1)&lt;&gt;"",OFFSET('Dummy Payment (2)'!$B$21,AD3535-1,AC3535-1),"")</f>
        <v/>
      </c>
      <c r="AG3535" s="146" t="str">
        <f ca="1">IF(OFFSET('Dummy Payment (2)'!$C$21,AD3535-1,AC3535-1)&lt;&gt;"",-OFFSET('Dummy Payment (2)'!$C$21,AD3535-1,AC3535-1),"")</f>
        <v/>
      </c>
      <c r="AH3535" s="147" t="str">
        <f t="shared" ca="1" si="166"/>
        <v/>
      </c>
    </row>
    <row r="3536" spans="29:34" x14ac:dyDescent="0.3">
      <c r="AC3536" s="111">
        <f t="shared" si="164"/>
        <v>33</v>
      </c>
      <c r="AD3536" s="111">
        <f t="shared" si="165"/>
        <v>40</v>
      </c>
      <c r="AF3536" s="145" t="str">
        <f ca="1">IF(OFFSET('Dummy Payment (2)'!$B$21,AD3536-1,AC3536-1)&lt;&gt;"",OFFSET('Dummy Payment (2)'!$B$21,AD3536-1,AC3536-1),"")</f>
        <v/>
      </c>
      <c r="AG3536" s="146" t="str">
        <f ca="1">IF(OFFSET('Dummy Payment (2)'!$C$21,AD3536-1,AC3536-1)&lt;&gt;"",-OFFSET('Dummy Payment (2)'!$C$21,AD3536-1,AC3536-1),"")</f>
        <v/>
      </c>
      <c r="AH3536" s="147" t="str">
        <f t="shared" ca="1" si="166"/>
        <v/>
      </c>
    </row>
    <row r="3537" spans="29:34" x14ac:dyDescent="0.3">
      <c r="AC3537" s="111">
        <f t="shared" si="164"/>
        <v>33</v>
      </c>
      <c r="AD3537" s="111">
        <f t="shared" si="165"/>
        <v>41</v>
      </c>
      <c r="AF3537" s="145" t="str">
        <f ca="1">IF(OFFSET('Dummy Payment (2)'!$B$21,AD3537-1,AC3537-1)&lt;&gt;"",OFFSET('Dummy Payment (2)'!$B$21,AD3537-1,AC3537-1),"")</f>
        <v/>
      </c>
      <c r="AG3537" s="146" t="str">
        <f ca="1">IF(OFFSET('Dummy Payment (2)'!$C$21,AD3537-1,AC3537-1)&lt;&gt;"",-OFFSET('Dummy Payment (2)'!$C$21,AD3537-1,AC3537-1),"")</f>
        <v/>
      </c>
      <c r="AH3537" s="147" t="str">
        <f t="shared" ca="1" si="166"/>
        <v/>
      </c>
    </row>
    <row r="3538" spans="29:34" x14ac:dyDescent="0.3">
      <c r="AC3538" s="111">
        <f t="shared" si="164"/>
        <v>33</v>
      </c>
      <c r="AD3538" s="111">
        <f t="shared" si="165"/>
        <v>42</v>
      </c>
      <c r="AF3538" s="145" t="str">
        <f ca="1">IF(OFFSET('Dummy Payment (2)'!$B$21,AD3538-1,AC3538-1)&lt;&gt;"",OFFSET('Dummy Payment (2)'!$B$21,AD3538-1,AC3538-1),"")</f>
        <v/>
      </c>
      <c r="AG3538" s="146" t="str">
        <f ca="1">IF(OFFSET('Dummy Payment (2)'!$C$21,AD3538-1,AC3538-1)&lt;&gt;"",-OFFSET('Dummy Payment (2)'!$C$21,AD3538-1,AC3538-1),"")</f>
        <v/>
      </c>
      <c r="AH3538" s="147" t="str">
        <f t="shared" ca="1" si="166"/>
        <v/>
      </c>
    </row>
    <row r="3539" spans="29:34" x14ac:dyDescent="0.3">
      <c r="AC3539" s="111">
        <f t="shared" si="164"/>
        <v>33</v>
      </c>
      <c r="AD3539" s="111">
        <f t="shared" si="165"/>
        <v>43</v>
      </c>
      <c r="AF3539" s="145" t="str">
        <f ca="1">IF(OFFSET('Dummy Payment (2)'!$B$21,AD3539-1,AC3539-1)&lt;&gt;"",OFFSET('Dummy Payment (2)'!$B$21,AD3539-1,AC3539-1),"")</f>
        <v/>
      </c>
      <c r="AG3539" s="146" t="str">
        <f ca="1">IF(OFFSET('Dummy Payment (2)'!$C$21,AD3539-1,AC3539-1)&lt;&gt;"",-OFFSET('Dummy Payment (2)'!$C$21,AD3539-1,AC3539-1),"")</f>
        <v/>
      </c>
      <c r="AH3539" s="147" t="str">
        <f t="shared" ca="1" si="166"/>
        <v/>
      </c>
    </row>
    <row r="3540" spans="29:34" x14ac:dyDescent="0.3">
      <c r="AC3540" s="111">
        <f t="shared" si="164"/>
        <v>33</v>
      </c>
      <c r="AD3540" s="111">
        <f t="shared" si="165"/>
        <v>44</v>
      </c>
      <c r="AF3540" s="145" t="str">
        <f ca="1">IF(OFFSET('Dummy Payment (2)'!$B$21,AD3540-1,AC3540-1)&lt;&gt;"",OFFSET('Dummy Payment (2)'!$B$21,AD3540-1,AC3540-1),"")</f>
        <v/>
      </c>
      <c r="AG3540" s="146" t="str">
        <f ca="1">IF(OFFSET('Dummy Payment (2)'!$C$21,AD3540-1,AC3540-1)&lt;&gt;"",-OFFSET('Dummy Payment (2)'!$C$21,AD3540-1,AC3540-1),"")</f>
        <v/>
      </c>
      <c r="AH3540" s="147" t="str">
        <f t="shared" ca="1" si="166"/>
        <v/>
      </c>
    </row>
    <row r="3541" spans="29:34" x14ac:dyDescent="0.3">
      <c r="AC3541" s="111">
        <f t="shared" si="164"/>
        <v>33</v>
      </c>
      <c r="AD3541" s="111">
        <f t="shared" si="165"/>
        <v>45</v>
      </c>
      <c r="AF3541" s="145" t="str">
        <f ca="1">IF(OFFSET('Dummy Payment (2)'!$B$21,AD3541-1,AC3541-1)&lt;&gt;"",OFFSET('Dummy Payment (2)'!$B$21,AD3541-1,AC3541-1),"")</f>
        <v/>
      </c>
      <c r="AG3541" s="146" t="str">
        <f ca="1">IF(OFFSET('Dummy Payment (2)'!$C$21,AD3541-1,AC3541-1)&lt;&gt;"",-OFFSET('Dummy Payment (2)'!$C$21,AD3541-1,AC3541-1),"")</f>
        <v/>
      </c>
      <c r="AH3541" s="147" t="str">
        <f t="shared" ca="1" si="166"/>
        <v/>
      </c>
    </row>
    <row r="3542" spans="29:34" x14ac:dyDescent="0.3">
      <c r="AC3542" s="111">
        <f t="shared" si="164"/>
        <v>33</v>
      </c>
      <c r="AD3542" s="111">
        <f t="shared" si="165"/>
        <v>46</v>
      </c>
      <c r="AF3542" s="145" t="str">
        <f ca="1">IF(OFFSET('Dummy Payment (2)'!$B$21,AD3542-1,AC3542-1)&lt;&gt;"",OFFSET('Dummy Payment (2)'!$B$21,AD3542-1,AC3542-1),"")</f>
        <v/>
      </c>
      <c r="AG3542" s="146" t="str">
        <f ca="1">IF(OFFSET('Dummy Payment (2)'!$C$21,AD3542-1,AC3542-1)&lt;&gt;"",-OFFSET('Dummy Payment (2)'!$C$21,AD3542-1,AC3542-1),"")</f>
        <v/>
      </c>
      <c r="AH3542" s="147" t="str">
        <f t="shared" ca="1" si="166"/>
        <v/>
      </c>
    </row>
    <row r="3543" spans="29:34" x14ac:dyDescent="0.3">
      <c r="AC3543" s="111">
        <f t="shared" si="164"/>
        <v>33</v>
      </c>
      <c r="AD3543" s="111">
        <f t="shared" si="165"/>
        <v>47</v>
      </c>
      <c r="AF3543" s="145" t="str">
        <f ca="1">IF(OFFSET('Dummy Payment (2)'!$B$21,AD3543-1,AC3543-1)&lt;&gt;"",OFFSET('Dummy Payment (2)'!$B$21,AD3543-1,AC3543-1),"")</f>
        <v/>
      </c>
      <c r="AG3543" s="146" t="str">
        <f ca="1">IF(OFFSET('Dummy Payment (2)'!$C$21,AD3543-1,AC3543-1)&lt;&gt;"",-OFFSET('Dummy Payment (2)'!$C$21,AD3543-1,AC3543-1),"")</f>
        <v/>
      </c>
      <c r="AH3543" s="147" t="str">
        <f t="shared" ca="1" si="166"/>
        <v/>
      </c>
    </row>
    <row r="3544" spans="29:34" x14ac:dyDescent="0.3">
      <c r="AC3544" s="111">
        <f t="shared" si="164"/>
        <v>33</v>
      </c>
      <c r="AD3544" s="111">
        <f t="shared" si="165"/>
        <v>48</v>
      </c>
      <c r="AF3544" s="145" t="str">
        <f ca="1">IF(OFFSET('Dummy Payment (2)'!$B$21,AD3544-1,AC3544-1)&lt;&gt;"",OFFSET('Dummy Payment (2)'!$B$21,AD3544-1,AC3544-1),"")</f>
        <v/>
      </c>
      <c r="AG3544" s="146" t="str">
        <f ca="1">IF(OFFSET('Dummy Payment (2)'!$C$21,AD3544-1,AC3544-1)&lt;&gt;"",-OFFSET('Dummy Payment (2)'!$C$21,AD3544-1,AC3544-1),"")</f>
        <v/>
      </c>
      <c r="AH3544" s="147" t="str">
        <f t="shared" ca="1" si="166"/>
        <v/>
      </c>
    </row>
    <row r="3545" spans="29:34" x14ac:dyDescent="0.3">
      <c r="AC3545" s="111">
        <f t="shared" si="164"/>
        <v>33</v>
      </c>
      <c r="AD3545" s="111">
        <f t="shared" si="165"/>
        <v>49</v>
      </c>
      <c r="AF3545" s="145" t="str">
        <f ca="1">IF(OFFSET('Dummy Payment (2)'!$B$21,AD3545-1,AC3545-1)&lt;&gt;"",OFFSET('Dummy Payment (2)'!$B$21,AD3545-1,AC3545-1),"")</f>
        <v/>
      </c>
      <c r="AG3545" s="146" t="str">
        <f ca="1">IF(OFFSET('Dummy Payment (2)'!$C$21,AD3545-1,AC3545-1)&lt;&gt;"",-OFFSET('Dummy Payment (2)'!$C$21,AD3545-1,AC3545-1),"")</f>
        <v/>
      </c>
      <c r="AH3545" s="147" t="str">
        <f t="shared" ca="1" si="166"/>
        <v/>
      </c>
    </row>
    <row r="3546" spans="29:34" x14ac:dyDescent="0.3">
      <c r="AC3546" s="111">
        <f t="shared" si="164"/>
        <v>33</v>
      </c>
      <c r="AD3546" s="111">
        <f t="shared" si="165"/>
        <v>50</v>
      </c>
      <c r="AF3546" s="145" t="str">
        <f ca="1">IF(OFFSET('Dummy Payment (2)'!$B$21,AD3546-1,AC3546-1)&lt;&gt;"",OFFSET('Dummy Payment (2)'!$B$21,AD3546-1,AC3546-1),"")</f>
        <v/>
      </c>
      <c r="AG3546" s="146" t="str">
        <f ca="1">IF(OFFSET('Dummy Payment (2)'!$C$21,AD3546-1,AC3546-1)&lt;&gt;"",-OFFSET('Dummy Payment (2)'!$C$21,AD3546-1,AC3546-1),"")</f>
        <v/>
      </c>
      <c r="AH3546" s="147" t="str">
        <f t="shared" ca="1" si="166"/>
        <v/>
      </c>
    </row>
    <row r="3547" spans="29:34" x14ac:dyDescent="0.3">
      <c r="AC3547" s="111">
        <f t="shared" si="164"/>
        <v>33</v>
      </c>
      <c r="AD3547" s="111">
        <f t="shared" si="165"/>
        <v>51</v>
      </c>
      <c r="AF3547" s="145" t="str">
        <f ca="1">IF(OFFSET('Dummy Payment (2)'!$B$21,AD3547-1,AC3547-1)&lt;&gt;"",OFFSET('Dummy Payment (2)'!$B$21,AD3547-1,AC3547-1),"")</f>
        <v/>
      </c>
      <c r="AG3547" s="146" t="str">
        <f ca="1">IF(OFFSET('Dummy Payment (2)'!$C$21,AD3547-1,AC3547-1)&lt;&gt;"",-OFFSET('Dummy Payment (2)'!$C$21,AD3547-1,AC3547-1),"")</f>
        <v/>
      </c>
      <c r="AH3547" s="147" t="str">
        <f t="shared" ca="1" si="166"/>
        <v/>
      </c>
    </row>
    <row r="3548" spans="29:34" x14ac:dyDescent="0.3">
      <c r="AC3548" s="111">
        <f t="shared" si="164"/>
        <v>33</v>
      </c>
      <c r="AD3548" s="111">
        <f t="shared" si="165"/>
        <v>52</v>
      </c>
      <c r="AF3548" s="145" t="str">
        <f ca="1">IF(OFFSET('Dummy Payment (2)'!$B$21,AD3548-1,AC3548-1)&lt;&gt;"",OFFSET('Dummy Payment (2)'!$B$21,AD3548-1,AC3548-1),"")</f>
        <v/>
      </c>
      <c r="AG3548" s="146" t="str">
        <f ca="1">IF(OFFSET('Dummy Payment (2)'!$C$21,AD3548-1,AC3548-1)&lt;&gt;"",-OFFSET('Dummy Payment (2)'!$C$21,AD3548-1,AC3548-1),"")</f>
        <v/>
      </c>
      <c r="AH3548" s="147" t="str">
        <f t="shared" ca="1" si="166"/>
        <v/>
      </c>
    </row>
    <row r="3549" spans="29:34" x14ac:dyDescent="0.3">
      <c r="AC3549" s="111">
        <f t="shared" si="164"/>
        <v>33</v>
      </c>
      <c r="AD3549" s="111">
        <f t="shared" si="165"/>
        <v>53</v>
      </c>
      <c r="AF3549" s="145" t="str">
        <f ca="1">IF(OFFSET('Dummy Payment (2)'!$B$21,AD3549-1,AC3549-1)&lt;&gt;"",OFFSET('Dummy Payment (2)'!$B$21,AD3549-1,AC3549-1),"")</f>
        <v/>
      </c>
      <c r="AG3549" s="146" t="str">
        <f ca="1">IF(OFFSET('Dummy Payment (2)'!$C$21,AD3549-1,AC3549-1)&lt;&gt;"",-OFFSET('Dummy Payment (2)'!$C$21,AD3549-1,AC3549-1),"")</f>
        <v/>
      </c>
      <c r="AH3549" s="147" t="str">
        <f t="shared" ca="1" si="166"/>
        <v/>
      </c>
    </row>
    <row r="3550" spans="29:34" x14ac:dyDescent="0.3">
      <c r="AC3550" s="111">
        <f t="shared" si="164"/>
        <v>33</v>
      </c>
      <c r="AD3550" s="111">
        <f t="shared" si="165"/>
        <v>54</v>
      </c>
      <c r="AF3550" s="145" t="str">
        <f ca="1">IF(OFFSET('Dummy Payment (2)'!$B$21,AD3550-1,AC3550-1)&lt;&gt;"",OFFSET('Dummy Payment (2)'!$B$21,AD3550-1,AC3550-1),"")</f>
        <v/>
      </c>
      <c r="AG3550" s="146" t="str">
        <f ca="1">IF(OFFSET('Dummy Payment (2)'!$C$21,AD3550-1,AC3550-1)&lt;&gt;"",-OFFSET('Dummy Payment (2)'!$C$21,AD3550-1,AC3550-1),"")</f>
        <v/>
      </c>
      <c r="AH3550" s="147" t="str">
        <f t="shared" ca="1" si="166"/>
        <v/>
      </c>
    </row>
    <row r="3551" spans="29:34" x14ac:dyDescent="0.3">
      <c r="AC3551" s="111">
        <f t="shared" si="164"/>
        <v>33</v>
      </c>
      <c r="AD3551" s="111">
        <f t="shared" si="165"/>
        <v>55</v>
      </c>
      <c r="AF3551" s="145" t="str">
        <f ca="1">IF(OFFSET('Dummy Payment (2)'!$B$21,AD3551-1,AC3551-1)&lt;&gt;"",OFFSET('Dummy Payment (2)'!$B$21,AD3551-1,AC3551-1),"")</f>
        <v/>
      </c>
      <c r="AG3551" s="146" t="str">
        <f ca="1">IF(OFFSET('Dummy Payment (2)'!$C$21,AD3551-1,AC3551-1)&lt;&gt;"",-OFFSET('Dummy Payment (2)'!$C$21,AD3551-1,AC3551-1),"")</f>
        <v/>
      </c>
      <c r="AH3551" s="147" t="str">
        <f t="shared" ca="1" si="166"/>
        <v/>
      </c>
    </row>
    <row r="3552" spans="29:34" x14ac:dyDescent="0.3">
      <c r="AC3552" s="111">
        <f t="shared" si="164"/>
        <v>33</v>
      </c>
      <c r="AD3552" s="111">
        <f t="shared" si="165"/>
        <v>56</v>
      </c>
      <c r="AF3552" s="145" t="str">
        <f ca="1">IF(OFFSET('Dummy Payment (2)'!$B$21,AD3552-1,AC3552-1)&lt;&gt;"",OFFSET('Dummy Payment (2)'!$B$21,AD3552-1,AC3552-1),"")</f>
        <v/>
      </c>
      <c r="AG3552" s="146" t="str">
        <f ca="1">IF(OFFSET('Dummy Payment (2)'!$C$21,AD3552-1,AC3552-1)&lt;&gt;"",-OFFSET('Dummy Payment (2)'!$C$21,AD3552-1,AC3552-1),"")</f>
        <v/>
      </c>
      <c r="AH3552" s="147" t="str">
        <f t="shared" ca="1" si="166"/>
        <v/>
      </c>
    </row>
    <row r="3553" spans="29:34" x14ac:dyDescent="0.3">
      <c r="AC3553" s="111">
        <f t="shared" si="164"/>
        <v>33</v>
      </c>
      <c r="AD3553" s="111">
        <f t="shared" si="165"/>
        <v>57</v>
      </c>
      <c r="AF3553" s="145" t="str">
        <f ca="1">IF(OFFSET('Dummy Payment (2)'!$B$21,AD3553-1,AC3553-1)&lt;&gt;"",OFFSET('Dummy Payment (2)'!$B$21,AD3553-1,AC3553-1),"")</f>
        <v/>
      </c>
      <c r="AG3553" s="146" t="str">
        <f ca="1">IF(OFFSET('Dummy Payment (2)'!$C$21,AD3553-1,AC3553-1)&lt;&gt;"",-OFFSET('Dummy Payment (2)'!$C$21,AD3553-1,AC3553-1),"")</f>
        <v/>
      </c>
      <c r="AH3553" s="147" t="str">
        <f t="shared" ca="1" si="166"/>
        <v/>
      </c>
    </row>
    <row r="3554" spans="29:34" x14ac:dyDescent="0.3">
      <c r="AC3554" s="111">
        <f t="shared" si="164"/>
        <v>33</v>
      </c>
      <c r="AD3554" s="111">
        <f t="shared" si="165"/>
        <v>58</v>
      </c>
      <c r="AF3554" s="145" t="str">
        <f ca="1">IF(OFFSET('Dummy Payment (2)'!$B$21,AD3554-1,AC3554-1)&lt;&gt;"",OFFSET('Dummy Payment (2)'!$B$21,AD3554-1,AC3554-1),"")</f>
        <v/>
      </c>
      <c r="AG3554" s="146" t="str">
        <f ca="1">IF(OFFSET('Dummy Payment (2)'!$C$21,AD3554-1,AC3554-1)&lt;&gt;"",-OFFSET('Dummy Payment (2)'!$C$21,AD3554-1,AC3554-1),"")</f>
        <v/>
      </c>
      <c r="AH3554" s="147" t="str">
        <f t="shared" ca="1" si="166"/>
        <v/>
      </c>
    </row>
    <row r="3555" spans="29:34" x14ac:dyDescent="0.3">
      <c r="AC3555" s="111">
        <f t="shared" si="164"/>
        <v>33</v>
      </c>
      <c r="AD3555" s="111">
        <f t="shared" si="165"/>
        <v>59</v>
      </c>
      <c r="AF3555" s="145" t="str">
        <f ca="1">IF(OFFSET('Dummy Payment (2)'!$B$21,AD3555-1,AC3555-1)&lt;&gt;"",OFFSET('Dummy Payment (2)'!$B$21,AD3555-1,AC3555-1),"")</f>
        <v/>
      </c>
      <c r="AG3555" s="146" t="str">
        <f ca="1">IF(OFFSET('Dummy Payment (2)'!$C$21,AD3555-1,AC3555-1)&lt;&gt;"",-OFFSET('Dummy Payment (2)'!$C$21,AD3555-1,AC3555-1),"")</f>
        <v/>
      </c>
      <c r="AH3555" s="147" t="str">
        <f t="shared" ca="1" si="166"/>
        <v/>
      </c>
    </row>
    <row r="3556" spans="29:34" x14ac:dyDescent="0.3">
      <c r="AC3556" s="111">
        <f t="shared" si="164"/>
        <v>33</v>
      </c>
      <c r="AD3556" s="111">
        <f t="shared" si="165"/>
        <v>60</v>
      </c>
      <c r="AF3556" s="145" t="str">
        <f ca="1">IF(OFFSET('Dummy Payment (2)'!$B$21,AD3556-1,AC3556-1)&lt;&gt;"",OFFSET('Dummy Payment (2)'!$B$21,AD3556-1,AC3556-1),"")</f>
        <v/>
      </c>
      <c r="AG3556" s="146" t="str">
        <f ca="1">IF(OFFSET('Dummy Payment (2)'!$C$21,AD3556-1,AC3556-1)&lt;&gt;"",-OFFSET('Dummy Payment (2)'!$C$21,AD3556-1,AC3556-1),"")</f>
        <v/>
      </c>
      <c r="AH3556" s="147" t="str">
        <f t="shared" ca="1" si="166"/>
        <v/>
      </c>
    </row>
    <row r="3557" spans="29:34" x14ac:dyDescent="0.3">
      <c r="AC3557" s="111">
        <f t="shared" si="164"/>
        <v>33</v>
      </c>
      <c r="AD3557" s="111">
        <f t="shared" si="165"/>
        <v>61</v>
      </c>
      <c r="AF3557" s="145" t="str">
        <f ca="1">IF(OFFSET('Dummy Payment (2)'!$B$21,AD3557-1,AC3557-1)&lt;&gt;"",OFFSET('Dummy Payment (2)'!$B$21,AD3557-1,AC3557-1),"")</f>
        <v/>
      </c>
      <c r="AG3557" s="146" t="str">
        <f ca="1">IF(OFFSET('Dummy Payment (2)'!$C$21,AD3557-1,AC3557-1)&lt;&gt;"",-OFFSET('Dummy Payment (2)'!$C$21,AD3557-1,AC3557-1),"")</f>
        <v/>
      </c>
      <c r="AH3557" s="147" t="str">
        <f t="shared" ca="1" si="166"/>
        <v/>
      </c>
    </row>
    <row r="3558" spans="29:34" x14ac:dyDescent="0.3">
      <c r="AC3558" s="111">
        <f t="shared" si="164"/>
        <v>33</v>
      </c>
      <c r="AD3558" s="111">
        <f t="shared" si="165"/>
        <v>62</v>
      </c>
      <c r="AF3558" s="145" t="str">
        <f ca="1">IF(OFFSET('Dummy Payment (2)'!$B$21,AD3558-1,AC3558-1)&lt;&gt;"",OFFSET('Dummy Payment (2)'!$B$21,AD3558-1,AC3558-1),"")</f>
        <v/>
      </c>
      <c r="AG3558" s="146" t="str">
        <f ca="1">IF(OFFSET('Dummy Payment (2)'!$C$21,AD3558-1,AC3558-1)&lt;&gt;"",-OFFSET('Dummy Payment (2)'!$C$21,AD3558-1,AC3558-1),"")</f>
        <v/>
      </c>
      <c r="AH3558" s="147" t="str">
        <f t="shared" ca="1" si="166"/>
        <v/>
      </c>
    </row>
    <row r="3559" spans="29:34" x14ac:dyDescent="0.3">
      <c r="AC3559" s="111">
        <f t="shared" si="164"/>
        <v>33</v>
      </c>
      <c r="AD3559" s="111">
        <f t="shared" si="165"/>
        <v>63</v>
      </c>
      <c r="AF3559" s="145" t="str">
        <f ca="1">IF(OFFSET('Dummy Payment (2)'!$B$21,AD3559-1,AC3559-1)&lt;&gt;"",OFFSET('Dummy Payment (2)'!$B$21,AD3559-1,AC3559-1),"")</f>
        <v/>
      </c>
      <c r="AG3559" s="146" t="str">
        <f ca="1">IF(OFFSET('Dummy Payment (2)'!$C$21,AD3559-1,AC3559-1)&lt;&gt;"",-OFFSET('Dummy Payment (2)'!$C$21,AD3559-1,AC3559-1),"")</f>
        <v/>
      </c>
      <c r="AH3559" s="147" t="str">
        <f t="shared" ca="1" si="166"/>
        <v/>
      </c>
    </row>
    <row r="3560" spans="29:34" x14ac:dyDescent="0.3">
      <c r="AC3560" s="111">
        <f t="shared" si="164"/>
        <v>33</v>
      </c>
      <c r="AD3560" s="111">
        <f t="shared" si="165"/>
        <v>64</v>
      </c>
      <c r="AF3560" s="145" t="str">
        <f ca="1">IF(OFFSET('Dummy Payment (2)'!$B$21,AD3560-1,AC3560-1)&lt;&gt;"",OFFSET('Dummy Payment (2)'!$B$21,AD3560-1,AC3560-1),"")</f>
        <v/>
      </c>
      <c r="AG3560" s="146" t="str">
        <f ca="1">IF(OFFSET('Dummy Payment (2)'!$C$21,AD3560-1,AC3560-1)&lt;&gt;"",-OFFSET('Dummy Payment (2)'!$C$21,AD3560-1,AC3560-1),"")</f>
        <v/>
      </c>
      <c r="AH3560" s="147" t="str">
        <f t="shared" ca="1" si="166"/>
        <v/>
      </c>
    </row>
    <row r="3561" spans="29:34" x14ac:dyDescent="0.3">
      <c r="AC3561" s="111">
        <f t="shared" si="164"/>
        <v>33</v>
      </c>
      <c r="AD3561" s="111">
        <f t="shared" si="165"/>
        <v>65</v>
      </c>
      <c r="AF3561" s="145" t="str">
        <f ca="1">IF(OFFSET('Dummy Payment (2)'!$B$21,AD3561-1,AC3561-1)&lt;&gt;"",OFFSET('Dummy Payment (2)'!$B$21,AD3561-1,AC3561-1),"")</f>
        <v/>
      </c>
      <c r="AG3561" s="146" t="str">
        <f ca="1">IF(OFFSET('Dummy Payment (2)'!$C$21,AD3561-1,AC3561-1)&lt;&gt;"",-OFFSET('Dummy Payment (2)'!$C$21,AD3561-1,AC3561-1),"")</f>
        <v/>
      </c>
      <c r="AH3561" s="147" t="str">
        <f t="shared" ca="1" si="166"/>
        <v/>
      </c>
    </row>
    <row r="3562" spans="29:34" x14ac:dyDescent="0.3">
      <c r="AC3562" s="111">
        <f t="shared" si="164"/>
        <v>33</v>
      </c>
      <c r="AD3562" s="111">
        <f t="shared" si="165"/>
        <v>66</v>
      </c>
      <c r="AF3562" s="145" t="str">
        <f ca="1">IF(OFFSET('Dummy Payment (2)'!$B$21,AD3562-1,AC3562-1)&lt;&gt;"",OFFSET('Dummy Payment (2)'!$B$21,AD3562-1,AC3562-1),"")</f>
        <v/>
      </c>
      <c r="AG3562" s="146" t="str">
        <f ca="1">IF(OFFSET('Dummy Payment (2)'!$C$21,AD3562-1,AC3562-1)&lt;&gt;"",-OFFSET('Dummy Payment (2)'!$C$21,AD3562-1,AC3562-1),"")</f>
        <v/>
      </c>
      <c r="AH3562" s="147" t="str">
        <f t="shared" ca="1" si="166"/>
        <v/>
      </c>
    </row>
    <row r="3563" spans="29:34" x14ac:dyDescent="0.3">
      <c r="AC3563" s="111">
        <f t="shared" si="164"/>
        <v>33</v>
      </c>
      <c r="AD3563" s="111">
        <f t="shared" si="165"/>
        <v>67</v>
      </c>
      <c r="AF3563" s="145" t="str">
        <f ca="1">IF(OFFSET('Dummy Payment (2)'!$B$21,AD3563-1,AC3563-1)&lt;&gt;"",OFFSET('Dummy Payment (2)'!$B$21,AD3563-1,AC3563-1),"")</f>
        <v/>
      </c>
      <c r="AG3563" s="146" t="str">
        <f ca="1">IF(OFFSET('Dummy Payment (2)'!$C$21,AD3563-1,AC3563-1)&lt;&gt;"",-OFFSET('Dummy Payment (2)'!$C$21,AD3563-1,AC3563-1),"")</f>
        <v/>
      </c>
      <c r="AH3563" s="147" t="str">
        <f t="shared" ca="1" si="166"/>
        <v/>
      </c>
    </row>
    <row r="3564" spans="29:34" x14ac:dyDescent="0.3">
      <c r="AC3564" s="111">
        <f t="shared" si="164"/>
        <v>33</v>
      </c>
      <c r="AD3564" s="111">
        <f t="shared" si="165"/>
        <v>68</v>
      </c>
      <c r="AF3564" s="145" t="str">
        <f ca="1">IF(OFFSET('Dummy Payment (2)'!$B$21,AD3564-1,AC3564-1)&lt;&gt;"",OFFSET('Dummy Payment (2)'!$B$21,AD3564-1,AC3564-1),"")</f>
        <v/>
      </c>
      <c r="AG3564" s="146" t="str">
        <f ca="1">IF(OFFSET('Dummy Payment (2)'!$C$21,AD3564-1,AC3564-1)&lt;&gt;"",-OFFSET('Dummy Payment (2)'!$C$21,AD3564-1,AC3564-1),"")</f>
        <v/>
      </c>
      <c r="AH3564" s="147" t="str">
        <f t="shared" ca="1" si="166"/>
        <v/>
      </c>
    </row>
    <row r="3565" spans="29:34" x14ac:dyDescent="0.3">
      <c r="AC3565" s="111">
        <f t="shared" si="164"/>
        <v>33</v>
      </c>
      <c r="AD3565" s="111">
        <f t="shared" si="165"/>
        <v>69</v>
      </c>
      <c r="AF3565" s="145" t="str">
        <f ca="1">IF(OFFSET('Dummy Payment (2)'!$B$21,AD3565-1,AC3565-1)&lt;&gt;"",OFFSET('Dummy Payment (2)'!$B$21,AD3565-1,AC3565-1),"")</f>
        <v/>
      </c>
      <c r="AG3565" s="146" t="str">
        <f ca="1">IF(OFFSET('Dummy Payment (2)'!$C$21,AD3565-1,AC3565-1)&lt;&gt;"",-OFFSET('Dummy Payment (2)'!$C$21,AD3565-1,AC3565-1),"")</f>
        <v/>
      </c>
      <c r="AH3565" s="147" t="str">
        <f t="shared" ca="1" si="166"/>
        <v/>
      </c>
    </row>
    <row r="3566" spans="29:34" x14ac:dyDescent="0.3">
      <c r="AC3566" s="111">
        <f t="shared" si="164"/>
        <v>33</v>
      </c>
      <c r="AD3566" s="111">
        <f t="shared" si="165"/>
        <v>70</v>
      </c>
      <c r="AF3566" s="145" t="str">
        <f ca="1">IF(OFFSET('Dummy Payment (2)'!$B$21,AD3566-1,AC3566-1)&lt;&gt;"",OFFSET('Dummy Payment (2)'!$B$21,AD3566-1,AC3566-1),"")</f>
        <v/>
      </c>
      <c r="AG3566" s="146" t="str">
        <f ca="1">IF(OFFSET('Dummy Payment (2)'!$C$21,AD3566-1,AC3566-1)&lt;&gt;"",-OFFSET('Dummy Payment (2)'!$C$21,AD3566-1,AC3566-1),"")</f>
        <v/>
      </c>
      <c r="AH3566" s="147" t="str">
        <f t="shared" ca="1" si="166"/>
        <v/>
      </c>
    </row>
    <row r="3567" spans="29:34" x14ac:dyDescent="0.3">
      <c r="AC3567" s="111">
        <f t="shared" si="164"/>
        <v>33</v>
      </c>
      <c r="AD3567" s="111">
        <f t="shared" si="165"/>
        <v>71</v>
      </c>
      <c r="AF3567" s="145" t="str">
        <f ca="1">IF(OFFSET('Dummy Payment (2)'!$B$21,AD3567-1,AC3567-1)&lt;&gt;"",OFFSET('Dummy Payment (2)'!$B$21,AD3567-1,AC3567-1),"")</f>
        <v/>
      </c>
      <c r="AG3567" s="146" t="str">
        <f ca="1">IF(OFFSET('Dummy Payment (2)'!$C$21,AD3567-1,AC3567-1)&lt;&gt;"",-OFFSET('Dummy Payment (2)'!$C$21,AD3567-1,AC3567-1),"")</f>
        <v/>
      </c>
      <c r="AH3567" s="147" t="str">
        <f t="shared" ca="1" si="166"/>
        <v/>
      </c>
    </row>
    <row r="3568" spans="29:34" x14ac:dyDescent="0.3">
      <c r="AC3568" s="111">
        <f t="shared" si="164"/>
        <v>33</v>
      </c>
      <c r="AD3568" s="111">
        <f t="shared" si="165"/>
        <v>72</v>
      </c>
      <c r="AF3568" s="145" t="str">
        <f ca="1">IF(OFFSET('Dummy Payment (2)'!$B$21,AD3568-1,AC3568-1)&lt;&gt;"",OFFSET('Dummy Payment (2)'!$B$21,AD3568-1,AC3568-1),"")</f>
        <v/>
      </c>
      <c r="AG3568" s="146" t="str">
        <f ca="1">IF(OFFSET('Dummy Payment (2)'!$C$21,AD3568-1,AC3568-1)&lt;&gt;"",-OFFSET('Dummy Payment (2)'!$C$21,AD3568-1,AC3568-1),"")</f>
        <v/>
      </c>
      <c r="AH3568" s="147" t="str">
        <f t="shared" ca="1" si="166"/>
        <v/>
      </c>
    </row>
    <row r="3569" spans="29:34" x14ac:dyDescent="0.3">
      <c r="AC3569" s="111">
        <f t="shared" si="164"/>
        <v>33</v>
      </c>
      <c r="AD3569" s="111">
        <f t="shared" si="165"/>
        <v>73</v>
      </c>
      <c r="AF3569" s="145" t="str">
        <f ca="1">IF(OFFSET('Dummy Payment (2)'!$B$21,AD3569-1,AC3569-1)&lt;&gt;"",OFFSET('Dummy Payment (2)'!$B$21,AD3569-1,AC3569-1),"")</f>
        <v/>
      </c>
      <c r="AG3569" s="146" t="str">
        <f ca="1">IF(OFFSET('Dummy Payment (2)'!$C$21,AD3569-1,AC3569-1)&lt;&gt;"",-OFFSET('Dummy Payment (2)'!$C$21,AD3569-1,AC3569-1),"")</f>
        <v/>
      </c>
      <c r="AH3569" s="147" t="str">
        <f t="shared" ca="1" si="166"/>
        <v/>
      </c>
    </row>
    <row r="3570" spans="29:34" x14ac:dyDescent="0.3">
      <c r="AC3570" s="111">
        <f t="shared" si="164"/>
        <v>33</v>
      </c>
      <c r="AD3570" s="111">
        <f t="shared" si="165"/>
        <v>74</v>
      </c>
      <c r="AF3570" s="145" t="str">
        <f ca="1">IF(OFFSET('Dummy Payment (2)'!$B$21,AD3570-1,AC3570-1)&lt;&gt;"",OFFSET('Dummy Payment (2)'!$B$21,AD3570-1,AC3570-1),"")</f>
        <v/>
      </c>
      <c r="AG3570" s="146" t="str">
        <f ca="1">IF(OFFSET('Dummy Payment (2)'!$C$21,AD3570-1,AC3570-1)&lt;&gt;"",-OFFSET('Dummy Payment (2)'!$C$21,AD3570-1,AC3570-1),"")</f>
        <v/>
      </c>
      <c r="AH3570" s="147" t="str">
        <f t="shared" ca="1" si="166"/>
        <v/>
      </c>
    </row>
    <row r="3571" spans="29:34" x14ac:dyDescent="0.3">
      <c r="AC3571" s="111">
        <f t="shared" si="164"/>
        <v>33</v>
      </c>
      <c r="AD3571" s="111">
        <f t="shared" si="165"/>
        <v>75</v>
      </c>
      <c r="AF3571" s="145" t="str">
        <f ca="1">IF(OFFSET('Dummy Payment (2)'!$B$21,AD3571-1,AC3571-1)&lt;&gt;"",OFFSET('Dummy Payment (2)'!$B$21,AD3571-1,AC3571-1),"")</f>
        <v/>
      </c>
      <c r="AG3571" s="146" t="str">
        <f ca="1">IF(OFFSET('Dummy Payment (2)'!$C$21,AD3571-1,AC3571-1)&lt;&gt;"",-OFFSET('Dummy Payment (2)'!$C$21,AD3571-1,AC3571-1),"")</f>
        <v/>
      </c>
      <c r="AH3571" s="147" t="str">
        <f t="shared" ca="1" si="166"/>
        <v/>
      </c>
    </row>
    <row r="3572" spans="29:34" x14ac:dyDescent="0.3">
      <c r="AC3572" s="111">
        <f t="shared" si="164"/>
        <v>33</v>
      </c>
      <c r="AD3572" s="111">
        <f t="shared" si="165"/>
        <v>76</v>
      </c>
      <c r="AF3572" s="145" t="str">
        <f ca="1">IF(OFFSET('Dummy Payment (2)'!$B$21,AD3572-1,AC3572-1)&lt;&gt;"",OFFSET('Dummy Payment (2)'!$B$21,AD3572-1,AC3572-1),"")</f>
        <v/>
      </c>
      <c r="AG3572" s="146" t="str">
        <f ca="1">IF(OFFSET('Dummy Payment (2)'!$C$21,AD3572-1,AC3572-1)&lt;&gt;"",-OFFSET('Dummy Payment (2)'!$C$21,AD3572-1,AC3572-1),"")</f>
        <v/>
      </c>
      <c r="AH3572" s="147" t="str">
        <f t="shared" ca="1" si="166"/>
        <v/>
      </c>
    </row>
    <row r="3573" spans="29:34" x14ac:dyDescent="0.3">
      <c r="AC3573" s="111">
        <f t="shared" si="164"/>
        <v>33</v>
      </c>
      <c r="AD3573" s="111">
        <f t="shared" si="165"/>
        <v>77</v>
      </c>
      <c r="AF3573" s="145" t="str">
        <f ca="1">IF(OFFSET('Dummy Payment (2)'!$B$21,AD3573-1,AC3573-1)&lt;&gt;"",OFFSET('Dummy Payment (2)'!$B$21,AD3573-1,AC3573-1),"")</f>
        <v/>
      </c>
      <c r="AG3573" s="146" t="str">
        <f ca="1">IF(OFFSET('Dummy Payment (2)'!$C$21,AD3573-1,AC3573-1)&lt;&gt;"",-OFFSET('Dummy Payment (2)'!$C$21,AD3573-1,AC3573-1),"")</f>
        <v/>
      </c>
      <c r="AH3573" s="147" t="str">
        <f t="shared" ca="1" si="166"/>
        <v/>
      </c>
    </row>
    <row r="3574" spans="29:34" x14ac:dyDescent="0.3">
      <c r="AC3574" s="111">
        <f t="shared" si="164"/>
        <v>33</v>
      </c>
      <c r="AD3574" s="111">
        <f t="shared" si="165"/>
        <v>78</v>
      </c>
      <c r="AF3574" s="145" t="str">
        <f ca="1">IF(OFFSET('Dummy Payment (2)'!$B$21,AD3574-1,AC3574-1)&lt;&gt;"",OFFSET('Dummy Payment (2)'!$B$21,AD3574-1,AC3574-1),"")</f>
        <v/>
      </c>
      <c r="AG3574" s="146" t="str">
        <f ca="1">IF(OFFSET('Dummy Payment (2)'!$C$21,AD3574-1,AC3574-1)&lt;&gt;"",-OFFSET('Dummy Payment (2)'!$C$21,AD3574-1,AC3574-1),"")</f>
        <v/>
      </c>
      <c r="AH3574" s="147" t="str">
        <f t="shared" ca="1" si="166"/>
        <v/>
      </c>
    </row>
    <row r="3575" spans="29:34" x14ac:dyDescent="0.3">
      <c r="AC3575" s="111">
        <f t="shared" ref="AC3575:AC3638" si="167">AC3465+2</f>
        <v>33</v>
      </c>
      <c r="AD3575" s="111">
        <f t="shared" ref="AD3575:AD3638" si="168">AD3465</f>
        <v>79</v>
      </c>
      <c r="AF3575" s="145" t="str">
        <f ca="1">IF(OFFSET('Dummy Payment (2)'!$B$21,AD3575-1,AC3575-1)&lt;&gt;"",OFFSET('Dummy Payment (2)'!$B$21,AD3575-1,AC3575-1),"")</f>
        <v/>
      </c>
      <c r="AG3575" s="146" t="str">
        <f ca="1">IF(OFFSET('Dummy Payment (2)'!$C$21,AD3575-1,AC3575-1)&lt;&gt;"",-OFFSET('Dummy Payment (2)'!$C$21,AD3575-1,AC3575-1),"")</f>
        <v/>
      </c>
      <c r="AH3575" s="147" t="str">
        <f t="shared" ref="AH3575:AH3638" ca="1" si="169">IF(AH3465&lt;&gt;"",AH3465,"")</f>
        <v/>
      </c>
    </row>
    <row r="3576" spans="29:34" x14ac:dyDescent="0.3">
      <c r="AC3576" s="111">
        <f t="shared" si="167"/>
        <v>33</v>
      </c>
      <c r="AD3576" s="111">
        <f t="shared" si="168"/>
        <v>80</v>
      </c>
      <c r="AF3576" s="145" t="str">
        <f ca="1">IF(OFFSET('Dummy Payment (2)'!$B$21,AD3576-1,AC3576-1)&lt;&gt;"",OFFSET('Dummy Payment (2)'!$B$21,AD3576-1,AC3576-1),"")</f>
        <v/>
      </c>
      <c r="AG3576" s="146" t="str">
        <f ca="1">IF(OFFSET('Dummy Payment (2)'!$C$21,AD3576-1,AC3576-1)&lt;&gt;"",-OFFSET('Dummy Payment (2)'!$C$21,AD3576-1,AC3576-1),"")</f>
        <v/>
      </c>
      <c r="AH3576" s="147" t="str">
        <f t="shared" ca="1" si="169"/>
        <v/>
      </c>
    </row>
    <row r="3577" spans="29:34" x14ac:dyDescent="0.3">
      <c r="AC3577" s="111">
        <f t="shared" si="167"/>
        <v>33</v>
      </c>
      <c r="AD3577" s="111">
        <f t="shared" si="168"/>
        <v>81</v>
      </c>
      <c r="AF3577" s="145" t="str">
        <f ca="1">IF(OFFSET('Dummy Payment (2)'!$B$21,AD3577-1,AC3577-1)&lt;&gt;"",OFFSET('Dummy Payment (2)'!$B$21,AD3577-1,AC3577-1),"")</f>
        <v/>
      </c>
      <c r="AG3577" s="146" t="str">
        <f ca="1">IF(OFFSET('Dummy Payment (2)'!$C$21,AD3577-1,AC3577-1)&lt;&gt;"",-OFFSET('Dummy Payment (2)'!$C$21,AD3577-1,AC3577-1),"")</f>
        <v/>
      </c>
      <c r="AH3577" s="147" t="str">
        <f t="shared" ca="1" si="169"/>
        <v/>
      </c>
    </row>
    <row r="3578" spans="29:34" x14ac:dyDescent="0.3">
      <c r="AC3578" s="111">
        <f t="shared" si="167"/>
        <v>33</v>
      </c>
      <c r="AD3578" s="111">
        <f t="shared" si="168"/>
        <v>82</v>
      </c>
      <c r="AF3578" s="145" t="str">
        <f ca="1">IF(OFFSET('Dummy Payment (2)'!$B$21,AD3578-1,AC3578-1)&lt;&gt;"",OFFSET('Dummy Payment (2)'!$B$21,AD3578-1,AC3578-1),"")</f>
        <v/>
      </c>
      <c r="AG3578" s="146" t="str">
        <f ca="1">IF(OFFSET('Dummy Payment (2)'!$C$21,AD3578-1,AC3578-1)&lt;&gt;"",-OFFSET('Dummy Payment (2)'!$C$21,AD3578-1,AC3578-1),"")</f>
        <v/>
      </c>
      <c r="AH3578" s="147" t="str">
        <f t="shared" ca="1" si="169"/>
        <v/>
      </c>
    </row>
    <row r="3579" spans="29:34" x14ac:dyDescent="0.3">
      <c r="AC3579" s="111">
        <f t="shared" si="167"/>
        <v>33</v>
      </c>
      <c r="AD3579" s="111">
        <f t="shared" si="168"/>
        <v>83</v>
      </c>
      <c r="AF3579" s="145" t="str">
        <f ca="1">IF(OFFSET('Dummy Payment (2)'!$B$21,AD3579-1,AC3579-1)&lt;&gt;"",OFFSET('Dummy Payment (2)'!$B$21,AD3579-1,AC3579-1),"")</f>
        <v/>
      </c>
      <c r="AG3579" s="146" t="str">
        <f ca="1">IF(OFFSET('Dummy Payment (2)'!$C$21,AD3579-1,AC3579-1)&lt;&gt;"",-OFFSET('Dummy Payment (2)'!$C$21,AD3579-1,AC3579-1),"")</f>
        <v/>
      </c>
      <c r="AH3579" s="147" t="str">
        <f t="shared" ca="1" si="169"/>
        <v/>
      </c>
    </row>
    <row r="3580" spans="29:34" x14ac:dyDescent="0.3">
      <c r="AC3580" s="111">
        <f t="shared" si="167"/>
        <v>33</v>
      </c>
      <c r="AD3580" s="111">
        <f t="shared" si="168"/>
        <v>84</v>
      </c>
      <c r="AF3580" s="145" t="str">
        <f ca="1">IF(OFFSET('Dummy Payment (2)'!$B$21,AD3580-1,AC3580-1)&lt;&gt;"",OFFSET('Dummy Payment (2)'!$B$21,AD3580-1,AC3580-1),"")</f>
        <v/>
      </c>
      <c r="AG3580" s="146" t="str">
        <f ca="1">IF(OFFSET('Dummy Payment (2)'!$C$21,AD3580-1,AC3580-1)&lt;&gt;"",-OFFSET('Dummy Payment (2)'!$C$21,AD3580-1,AC3580-1),"")</f>
        <v/>
      </c>
      <c r="AH3580" s="147" t="str">
        <f t="shared" ca="1" si="169"/>
        <v/>
      </c>
    </row>
    <row r="3581" spans="29:34" x14ac:dyDescent="0.3">
      <c r="AC3581" s="111">
        <f t="shared" si="167"/>
        <v>33</v>
      </c>
      <c r="AD3581" s="111">
        <f t="shared" si="168"/>
        <v>85</v>
      </c>
      <c r="AF3581" s="145" t="str">
        <f ca="1">IF(OFFSET('Dummy Payment (2)'!$B$21,AD3581-1,AC3581-1)&lt;&gt;"",OFFSET('Dummy Payment (2)'!$B$21,AD3581-1,AC3581-1),"")</f>
        <v/>
      </c>
      <c r="AG3581" s="146" t="str">
        <f ca="1">IF(OFFSET('Dummy Payment (2)'!$C$21,AD3581-1,AC3581-1)&lt;&gt;"",-OFFSET('Dummy Payment (2)'!$C$21,AD3581-1,AC3581-1),"")</f>
        <v/>
      </c>
      <c r="AH3581" s="147" t="str">
        <f t="shared" ca="1" si="169"/>
        <v/>
      </c>
    </row>
    <row r="3582" spans="29:34" x14ac:dyDescent="0.3">
      <c r="AC3582" s="111">
        <f t="shared" si="167"/>
        <v>33</v>
      </c>
      <c r="AD3582" s="111">
        <f t="shared" si="168"/>
        <v>86</v>
      </c>
      <c r="AF3582" s="145" t="str">
        <f ca="1">IF(OFFSET('Dummy Payment (2)'!$B$21,AD3582-1,AC3582-1)&lt;&gt;"",OFFSET('Dummy Payment (2)'!$B$21,AD3582-1,AC3582-1),"")</f>
        <v/>
      </c>
      <c r="AG3582" s="146" t="str">
        <f ca="1">IF(OFFSET('Dummy Payment (2)'!$C$21,AD3582-1,AC3582-1)&lt;&gt;"",-OFFSET('Dummy Payment (2)'!$C$21,AD3582-1,AC3582-1),"")</f>
        <v/>
      </c>
      <c r="AH3582" s="147" t="str">
        <f t="shared" ca="1" si="169"/>
        <v/>
      </c>
    </row>
    <row r="3583" spans="29:34" x14ac:dyDescent="0.3">
      <c r="AC3583" s="111">
        <f t="shared" si="167"/>
        <v>33</v>
      </c>
      <c r="AD3583" s="111">
        <f t="shared" si="168"/>
        <v>87</v>
      </c>
      <c r="AF3583" s="145" t="str">
        <f ca="1">IF(OFFSET('Dummy Payment (2)'!$B$21,AD3583-1,AC3583-1)&lt;&gt;"",OFFSET('Dummy Payment (2)'!$B$21,AD3583-1,AC3583-1),"")</f>
        <v/>
      </c>
      <c r="AG3583" s="146" t="str">
        <f ca="1">IF(OFFSET('Dummy Payment (2)'!$C$21,AD3583-1,AC3583-1)&lt;&gt;"",-OFFSET('Dummy Payment (2)'!$C$21,AD3583-1,AC3583-1),"")</f>
        <v/>
      </c>
      <c r="AH3583" s="147" t="str">
        <f t="shared" ca="1" si="169"/>
        <v/>
      </c>
    </row>
    <row r="3584" spans="29:34" x14ac:dyDescent="0.3">
      <c r="AC3584" s="111">
        <f t="shared" si="167"/>
        <v>33</v>
      </c>
      <c r="AD3584" s="111">
        <f t="shared" si="168"/>
        <v>88</v>
      </c>
      <c r="AF3584" s="145" t="str">
        <f ca="1">IF(OFFSET('Dummy Payment (2)'!$B$21,AD3584-1,AC3584-1)&lt;&gt;"",OFFSET('Dummy Payment (2)'!$B$21,AD3584-1,AC3584-1),"")</f>
        <v/>
      </c>
      <c r="AG3584" s="146" t="str">
        <f ca="1">IF(OFFSET('Dummy Payment (2)'!$C$21,AD3584-1,AC3584-1)&lt;&gt;"",-OFFSET('Dummy Payment (2)'!$C$21,AD3584-1,AC3584-1),"")</f>
        <v/>
      </c>
      <c r="AH3584" s="147" t="str">
        <f t="shared" ca="1" si="169"/>
        <v/>
      </c>
    </row>
    <row r="3585" spans="29:34" x14ac:dyDescent="0.3">
      <c r="AC3585" s="111">
        <f t="shared" si="167"/>
        <v>33</v>
      </c>
      <c r="AD3585" s="111">
        <f t="shared" si="168"/>
        <v>89</v>
      </c>
      <c r="AF3585" s="145" t="str">
        <f ca="1">IF(OFFSET('Dummy Payment (2)'!$B$21,AD3585-1,AC3585-1)&lt;&gt;"",OFFSET('Dummy Payment (2)'!$B$21,AD3585-1,AC3585-1),"")</f>
        <v/>
      </c>
      <c r="AG3585" s="146" t="str">
        <f ca="1">IF(OFFSET('Dummy Payment (2)'!$C$21,AD3585-1,AC3585-1)&lt;&gt;"",-OFFSET('Dummy Payment (2)'!$C$21,AD3585-1,AC3585-1),"")</f>
        <v/>
      </c>
      <c r="AH3585" s="147" t="str">
        <f t="shared" ca="1" si="169"/>
        <v/>
      </c>
    </row>
    <row r="3586" spans="29:34" x14ac:dyDescent="0.3">
      <c r="AC3586" s="111">
        <f t="shared" si="167"/>
        <v>33</v>
      </c>
      <c r="AD3586" s="111">
        <f t="shared" si="168"/>
        <v>90</v>
      </c>
      <c r="AF3586" s="145" t="str">
        <f ca="1">IF(OFFSET('Dummy Payment (2)'!$B$21,AD3586-1,AC3586-1)&lt;&gt;"",OFFSET('Dummy Payment (2)'!$B$21,AD3586-1,AC3586-1),"")</f>
        <v/>
      </c>
      <c r="AG3586" s="146" t="str">
        <f ca="1">IF(OFFSET('Dummy Payment (2)'!$C$21,AD3586-1,AC3586-1)&lt;&gt;"",-OFFSET('Dummy Payment (2)'!$C$21,AD3586-1,AC3586-1),"")</f>
        <v/>
      </c>
      <c r="AH3586" s="147" t="str">
        <f t="shared" ca="1" si="169"/>
        <v/>
      </c>
    </row>
    <row r="3587" spans="29:34" x14ac:dyDescent="0.3">
      <c r="AC3587" s="111">
        <f t="shared" si="167"/>
        <v>33</v>
      </c>
      <c r="AD3587" s="111">
        <f t="shared" si="168"/>
        <v>81</v>
      </c>
      <c r="AF3587" s="145" t="str">
        <f ca="1">IF(OFFSET('Dummy Payment (2)'!$B$21,AD3587-1,AC3587-1)&lt;&gt;"",OFFSET('Dummy Payment (2)'!$B$21,AD3587-1,AC3587-1),"")</f>
        <v/>
      </c>
      <c r="AG3587" s="146" t="str">
        <f ca="1">IF(OFFSET('Dummy Payment (2)'!$C$21,AD3587-1,AC3587-1)&lt;&gt;"",-OFFSET('Dummy Payment (2)'!$C$21,AD3587-1,AC3587-1),"")</f>
        <v/>
      </c>
      <c r="AH3587" s="147" t="str">
        <f t="shared" ca="1" si="169"/>
        <v/>
      </c>
    </row>
    <row r="3588" spans="29:34" x14ac:dyDescent="0.3">
      <c r="AC3588" s="111">
        <f t="shared" si="167"/>
        <v>33</v>
      </c>
      <c r="AD3588" s="111">
        <f t="shared" si="168"/>
        <v>82</v>
      </c>
      <c r="AF3588" s="145" t="str">
        <f ca="1">IF(OFFSET('Dummy Payment (2)'!$B$21,AD3588-1,AC3588-1)&lt;&gt;"",OFFSET('Dummy Payment (2)'!$B$21,AD3588-1,AC3588-1),"")</f>
        <v/>
      </c>
      <c r="AG3588" s="146" t="str">
        <f ca="1">IF(OFFSET('Dummy Payment (2)'!$C$21,AD3588-1,AC3588-1)&lt;&gt;"",-OFFSET('Dummy Payment (2)'!$C$21,AD3588-1,AC3588-1),"")</f>
        <v/>
      </c>
      <c r="AH3588" s="147" t="str">
        <f t="shared" ca="1" si="169"/>
        <v/>
      </c>
    </row>
    <row r="3589" spans="29:34" x14ac:dyDescent="0.3">
      <c r="AC3589" s="111">
        <f t="shared" si="167"/>
        <v>33</v>
      </c>
      <c r="AD3589" s="111">
        <f t="shared" si="168"/>
        <v>83</v>
      </c>
      <c r="AF3589" s="145" t="str">
        <f ca="1">IF(OFFSET('Dummy Payment (2)'!$B$21,AD3589-1,AC3589-1)&lt;&gt;"",OFFSET('Dummy Payment (2)'!$B$21,AD3589-1,AC3589-1),"")</f>
        <v/>
      </c>
      <c r="AG3589" s="146" t="str">
        <f ca="1">IF(OFFSET('Dummy Payment (2)'!$C$21,AD3589-1,AC3589-1)&lt;&gt;"",-OFFSET('Dummy Payment (2)'!$C$21,AD3589-1,AC3589-1),"")</f>
        <v/>
      </c>
      <c r="AH3589" s="147" t="str">
        <f t="shared" ca="1" si="169"/>
        <v/>
      </c>
    </row>
    <row r="3590" spans="29:34" x14ac:dyDescent="0.3">
      <c r="AC3590" s="111">
        <f t="shared" si="167"/>
        <v>33</v>
      </c>
      <c r="AD3590" s="111">
        <f t="shared" si="168"/>
        <v>84</v>
      </c>
      <c r="AF3590" s="145" t="str">
        <f ca="1">IF(OFFSET('Dummy Payment (2)'!$B$21,AD3590-1,AC3590-1)&lt;&gt;"",OFFSET('Dummy Payment (2)'!$B$21,AD3590-1,AC3590-1),"")</f>
        <v/>
      </c>
      <c r="AG3590" s="146" t="str">
        <f ca="1">IF(OFFSET('Dummy Payment (2)'!$C$21,AD3590-1,AC3590-1)&lt;&gt;"",-OFFSET('Dummy Payment (2)'!$C$21,AD3590-1,AC3590-1),"")</f>
        <v/>
      </c>
      <c r="AH3590" s="147" t="str">
        <f t="shared" ca="1" si="169"/>
        <v/>
      </c>
    </row>
    <row r="3591" spans="29:34" x14ac:dyDescent="0.3">
      <c r="AC3591" s="111">
        <f t="shared" si="167"/>
        <v>33</v>
      </c>
      <c r="AD3591" s="111">
        <f t="shared" si="168"/>
        <v>85</v>
      </c>
      <c r="AF3591" s="145" t="str">
        <f ca="1">IF(OFFSET('Dummy Payment (2)'!$B$21,AD3591-1,AC3591-1)&lt;&gt;"",OFFSET('Dummy Payment (2)'!$B$21,AD3591-1,AC3591-1),"")</f>
        <v/>
      </c>
      <c r="AG3591" s="146" t="str">
        <f ca="1">IF(OFFSET('Dummy Payment (2)'!$C$21,AD3591-1,AC3591-1)&lt;&gt;"",-OFFSET('Dummy Payment (2)'!$C$21,AD3591-1,AC3591-1),"")</f>
        <v/>
      </c>
      <c r="AH3591" s="147" t="str">
        <f t="shared" ca="1" si="169"/>
        <v/>
      </c>
    </row>
    <row r="3592" spans="29:34" x14ac:dyDescent="0.3">
      <c r="AC3592" s="111">
        <f t="shared" si="167"/>
        <v>33</v>
      </c>
      <c r="AD3592" s="111">
        <f t="shared" si="168"/>
        <v>86</v>
      </c>
      <c r="AF3592" s="145" t="str">
        <f ca="1">IF(OFFSET('Dummy Payment (2)'!$B$21,AD3592-1,AC3592-1)&lt;&gt;"",OFFSET('Dummy Payment (2)'!$B$21,AD3592-1,AC3592-1),"")</f>
        <v/>
      </c>
      <c r="AG3592" s="146" t="str">
        <f ca="1">IF(OFFSET('Dummy Payment (2)'!$C$21,AD3592-1,AC3592-1)&lt;&gt;"",-OFFSET('Dummy Payment (2)'!$C$21,AD3592-1,AC3592-1),"")</f>
        <v/>
      </c>
      <c r="AH3592" s="147" t="str">
        <f t="shared" ca="1" si="169"/>
        <v/>
      </c>
    </row>
    <row r="3593" spans="29:34" x14ac:dyDescent="0.3">
      <c r="AC3593" s="111">
        <f t="shared" si="167"/>
        <v>33</v>
      </c>
      <c r="AD3593" s="111">
        <f t="shared" si="168"/>
        <v>87</v>
      </c>
      <c r="AF3593" s="145" t="str">
        <f ca="1">IF(OFFSET('Dummy Payment (2)'!$B$21,AD3593-1,AC3593-1)&lt;&gt;"",OFFSET('Dummy Payment (2)'!$B$21,AD3593-1,AC3593-1),"")</f>
        <v/>
      </c>
      <c r="AG3593" s="146" t="str">
        <f ca="1">IF(OFFSET('Dummy Payment (2)'!$C$21,AD3593-1,AC3593-1)&lt;&gt;"",-OFFSET('Dummy Payment (2)'!$C$21,AD3593-1,AC3593-1),"")</f>
        <v/>
      </c>
      <c r="AH3593" s="147" t="str">
        <f t="shared" ca="1" si="169"/>
        <v/>
      </c>
    </row>
    <row r="3594" spans="29:34" x14ac:dyDescent="0.3">
      <c r="AC3594" s="111">
        <f t="shared" si="167"/>
        <v>33</v>
      </c>
      <c r="AD3594" s="111">
        <f t="shared" si="168"/>
        <v>88</v>
      </c>
      <c r="AF3594" s="145" t="str">
        <f ca="1">IF(OFFSET('Dummy Payment (2)'!$B$21,AD3594-1,AC3594-1)&lt;&gt;"",OFFSET('Dummy Payment (2)'!$B$21,AD3594-1,AC3594-1),"")</f>
        <v/>
      </c>
      <c r="AG3594" s="146" t="str">
        <f ca="1">IF(OFFSET('Dummy Payment (2)'!$C$21,AD3594-1,AC3594-1)&lt;&gt;"",-OFFSET('Dummy Payment (2)'!$C$21,AD3594-1,AC3594-1),"")</f>
        <v/>
      </c>
      <c r="AH3594" s="147" t="str">
        <f t="shared" ca="1" si="169"/>
        <v/>
      </c>
    </row>
    <row r="3595" spans="29:34" x14ac:dyDescent="0.3">
      <c r="AC3595" s="111">
        <f t="shared" si="167"/>
        <v>33</v>
      </c>
      <c r="AD3595" s="111">
        <f t="shared" si="168"/>
        <v>89</v>
      </c>
      <c r="AF3595" s="145" t="str">
        <f ca="1">IF(OFFSET('Dummy Payment (2)'!$B$21,AD3595-1,AC3595-1)&lt;&gt;"",OFFSET('Dummy Payment (2)'!$B$21,AD3595-1,AC3595-1),"")</f>
        <v/>
      </c>
      <c r="AG3595" s="146" t="str">
        <f ca="1">IF(OFFSET('Dummy Payment (2)'!$C$21,AD3595-1,AC3595-1)&lt;&gt;"",-OFFSET('Dummy Payment (2)'!$C$21,AD3595-1,AC3595-1),"")</f>
        <v/>
      </c>
      <c r="AH3595" s="147" t="str">
        <f t="shared" ca="1" si="169"/>
        <v/>
      </c>
    </row>
    <row r="3596" spans="29:34" x14ac:dyDescent="0.3">
      <c r="AC3596" s="111">
        <f t="shared" si="167"/>
        <v>33</v>
      </c>
      <c r="AD3596" s="111">
        <f t="shared" si="168"/>
        <v>90</v>
      </c>
      <c r="AF3596" s="145" t="str">
        <f ca="1">IF(OFFSET('Dummy Payment (2)'!$B$21,AD3596-1,AC3596-1)&lt;&gt;"",OFFSET('Dummy Payment (2)'!$B$21,AD3596-1,AC3596-1),"")</f>
        <v/>
      </c>
      <c r="AG3596" s="146" t="str">
        <f ca="1">IF(OFFSET('Dummy Payment (2)'!$C$21,AD3596-1,AC3596-1)&lt;&gt;"",-OFFSET('Dummy Payment (2)'!$C$21,AD3596-1,AC3596-1),"")</f>
        <v/>
      </c>
      <c r="AH3596" s="147" t="str">
        <f t="shared" ca="1" si="169"/>
        <v/>
      </c>
    </row>
    <row r="3597" spans="29:34" x14ac:dyDescent="0.3">
      <c r="AC3597" s="111">
        <f t="shared" si="167"/>
        <v>33</v>
      </c>
      <c r="AD3597" s="111">
        <f t="shared" si="168"/>
        <v>81</v>
      </c>
      <c r="AF3597" s="145" t="str">
        <f ca="1">IF(OFFSET('Dummy Payment (2)'!$B$21,AD3597-1,AC3597-1)&lt;&gt;"",OFFSET('Dummy Payment (2)'!$B$21,AD3597-1,AC3597-1),"")</f>
        <v/>
      </c>
      <c r="AG3597" s="146" t="str">
        <f ca="1">IF(OFFSET('Dummy Payment (2)'!$C$21,AD3597-1,AC3597-1)&lt;&gt;"",-OFFSET('Dummy Payment (2)'!$C$21,AD3597-1,AC3597-1),"")</f>
        <v/>
      </c>
      <c r="AH3597" s="147" t="str">
        <f t="shared" ca="1" si="169"/>
        <v/>
      </c>
    </row>
    <row r="3598" spans="29:34" x14ac:dyDescent="0.3">
      <c r="AC3598" s="111">
        <f t="shared" si="167"/>
        <v>33</v>
      </c>
      <c r="AD3598" s="111">
        <f t="shared" si="168"/>
        <v>82</v>
      </c>
      <c r="AF3598" s="145" t="str">
        <f ca="1">IF(OFFSET('Dummy Payment (2)'!$B$21,AD3598-1,AC3598-1)&lt;&gt;"",OFFSET('Dummy Payment (2)'!$B$21,AD3598-1,AC3598-1),"")</f>
        <v/>
      </c>
      <c r="AG3598" s="146" t="str">
        <f ca="1">IF(OFFSET('Dummy Payment (2)'!$C$21,AD3598-1,AC3598-1)&lt;&gt;"",-OFFSET('Dummy Payment (2)'!$C$21,AD3598-1,AC3598-1),"")</f>
        <v/>
      </c>
      <c r="AH3598" s="147" t="str">
        <f t="shared" ca="1" si="169"/>
        <v/>
      </c>
    </row>
    <row r="3599" spans="29:34" x14ac:dyDescent="0.3">
      <c r="AC3599" s="111">
        <f t="shared" si="167"/>
        <v>33</v>
      </c>
      <c r="AD3599" s="111">
        <f t="shared" si="168"/>
        <v>83</v>
      </c>
      <c r="AF3599" s="145" t="str">
        <f ca="1">IF(OFFSET('Dummy Payment (2)'!$B$21,AD3599-1,AC3599-1)&lt;&gt;"",OFFSET('Dummy Payment (2)'!$B$21,AD3599-1,AC3599-1),"")</f>
        <v/>
      </c>
      <c r="AG3599" s="146" t="str">
        <f ca="1">IF(OFFSET('Dummy Payment (2)'!$C$21,AD3599-1,AC3599-1)&lt;&gt;"",-OFFSET('Dummy Payment (2)'!$C$21,AD3599-1,AC3599-1),"")</f>
        <v/>
      </c>
      <c r="AH3599" s="147" t="str">
        <f t="shared" ca="1" si="169"/>
        <v/>
      </c>
    </row>
    <row r="3600" spans="29:34" x14ac:dyDescent="0.3">
      <c r="AC3600" s="111">
        <f t="shared" si="167"/>
        <v>33</v>
      </c>
      <c r="AD3600" s="111">
        <f t="shared" si="168"/>
        <v>84</v>
      </c>
      <c r="AF3600" s="145" t="str">
        <f ca="1">IF(OFFSET('Dummy Payment (2)'!$B$21,AD3600-1,AC3600-1)&lt;&gt;"",OFFSET('Dummy Payment (2)'!$B$21,AD3600-1,AC3600-1),"")</f>
        <v/>
      </c>
      <c r="AG3600" s="146" t="str">
        <f ca="1">IF(OFFSET('Dummy Payment (2)'!$C$21,AD3600-1,AC3600-1)&lt;&gt;"",-OFFSET('Dummy Payment (2)'!$C$21,AD3600-1,AC3600-1),"")</f>
        <v/>
      </c>
      <c r="AH3600" s="147" t="str">
        <f t="shared" ca="1" si="169"/>
        <v/>
      </c>
    </row>
    <row r="3601" spans="29:34" x14ac:dyDescent="0.3">
      <c r="AC3601" s="111">
        <f t="shared" si="167"/>
        <v>33</v>
      </c>
      <c r="AD3601" s="111">
        <f t="shared" si="168"/>
        <v>85</v>
      </c>
      <c r="AF3601" s="145" t="str">
        <f ca="1">IF(OFFSET('Dummy Payment (2)'!$B$21,AD3601-1,AC3601-1)&lt;&gt;"",OFFSET('Dummy Payment (2)'!$B$21,AD3601-1,AC3601-1),"")</f>
        <v/>
      </c>
      <c r="AG3601" s="146" t="str">
        <f ca="1">IF(OFFSET('Dummy Payment (2)'!$C$21,AD3601-1,AC3601-1)&lt;&gt;"",-OFFSET('Dummy Payment (2)'!$C$21,AD3601-1,AC3601-1),"")</f>
        <v/>
      </c>
      <c r="AH3601" s="147" t="str">
        <f t="shared" ca="1" si="169"/>
        <v/>
      </c>
    </row>
    <row r="3602" spans="29:34" x14ac:dyDescent="0.3">
      <c r="AC3602" s="111">
        <f t="shared" si="167"/>
        <v>33</v>
      </c>
      <c r="AD3602" s="111">
        <f t="shared" si="168"/>
        <v>86</v>
      </c>
      <c r="AF3602" s="145" t="str">
        <f ca="1">IF(OFFSET('Dummy Payment (2)'!$B$21,AD3602-1,AC3602-1)&lt;&gt;"",OFFSET('Dummy Payment (2)'!$B$21,AD3602-1,AC3602-1),"")</f>
        <v/>
      </c>
      <c r="AG3602" s="146" t="str">
        <f ca="1">IF(OFFSET('Dummy Payment (2)'!$C$21,AD3602-1,AC3602-1)&lt;&gt;"",-OFFSET('Dummy Payment (2)'!$C$21,AD3602-1,AC3602-1),"")</f>
        <v/>
      </c>
      <c r="AH3602" s="147" t="str">
        <f t="shared" ca="1" si="169"/>
        <v/>
      </c>
    </row>
    <row r="3603" spans="29:34" x14ac:dyDescent="0.3">
      <c r="AC3603" s="111">
        <f t="shared" si="167"/>
        <v>33</v>
      </c>
      <c r="AD3603" s="111">
        <f t="shared" si="168"/>
        <v>87</v>
      </c>
      <c r="AF3603" s="145" t="str">
        <f ca="1">IF(OFFSET('Dummy Payment (2)'!$B$21,AD3603-1,AC3603-1)&lt;&gt;"",OFFSET('Dummy Payment (2)'!$B$21,AD3603-1,AC3603-1),"")</f>
        <v/>
      </c>
      <c r="AG3603" s="146" t="str">
        <f ca="1">IF(OFFSET('Dummy Payment (2)'!$C$21,AD3603-1,AC3603-1)&lt;&gt;"",-OFFSET('Dummy Payment (2)'!$C$21,AD3603-1,AC3603-1),"")</f>
        <v/>
      </c>
      <c r="AH3603" s="147" t="str">
        <f t="shared" ca="1" si="169"/>
        <v/>
      </c>
    </row>
    <row r="3604" spans="29:34" x14ac:dyDescent="0.3">
      <c r="AC3604" s="111">
        <f t="shared" si="167"/>
        <v>33</v>
      </c>
      <c r="AD3604" s="111">
        <f t="shared" si="168"/>
        <v>88</v>
      </c>
      <c r="AF3604" s="145" t="str">
        <f ca="1">IF(OFFSET('Dummy Payment (2)'!$B$21,AD3604-1,AC3604-1)&lt;&gt;"",OFFSET('Dummy Payment (2)'!$B$21,AD3604-1,AC3604-1),"")</f>
        <v/>
      </c>
      <c r="AG3604" s="146" t="str">
        <f ca="1">IF(OFFSET('Dummy Payment (2)'!$C$21,AD3604-1,AC3604-1)&lt;&gt;"",-OFFSET('Dummy Payment (2)'!$C$21,AD3604-1,AC3604-1),"")</f>
        <v/>
      </c>
      <c r="AH3604" s="147" t="str">
        <f t="shared" ca="1" si="169"/>
        <v/>
      </c>
    </row>
    <row r="3605" spans="29:34" x14ac:dyDescent="0.3">
      <c r="AC3605" s="111">
        <f t="shared" si="167"/>
        <v>33</v>
      </c>
      <c r="AD3605" s="111">
        <f t="shared" si="168"/>
        <v>89</v>
      </c>
      <c r="AF3605" s="145" t="str">
        <f ca="1">IF(OFFSET('Dummy Payment (2)'!$B$21,AD3605-1,AC3605-1)&lt;&gt;"",OFFSET('Dummy Payment (2)'!$B$21,AD3605-1,AC3605-1),"")</f>
        <v/>
      </c>
      <c r="AG3605" s="146" t="str">
        <f ca="1">IF(OFFSET('Dummy Payment (2)'!$C$21,AD3605-1,AC3605-1)&lt;&gt;"",-OFFSET('Dummy Payment (2)'!$C$21,AD3605-1,AC3605-1),"")</f>
        <v/>
      </c>
      <c r="AH3605" s="147" t="str">
        <f t="shared" ca="1" si="169"/>
        <v/>
      </c>
    </row>
    <row r="3606" spans="29:34" x14ac:dyDescent="0.3">
      <c r="AC3606" s="111">
        <f t="shared" si="167"/>
        <v>33</v>
      </c>
      <c r="AD3606" s="111">
        <f t="shared" si="168"/>
        <v>90</v>
      </c>
      <c r="AF3606" s="145" t="str">
        <f ca="1">IF(OFFSET('Dummy Payment (2)'!$B$21,AD3606-1,AC3606-1)&lt;&gt;"",OFFSET('Dummy Payment (2)'!$B$21,AD3606-1,AC3606-1),"")</f>
        <v/>
      </c>
      <c r="AG3606" s="146" t="str">
        <f ca="1">IF(OFFSET('Dummy Payment (2)'!$C$21,AD3606-1,AC3606-1)&lt;&gt;"",-OFFSET('Dummy Payment (2)'!$C$21,AD3606-1,AC3606-1),"")</f>
        <v/>
      </c>
      <c r="AH3606" s="147" t="str">
        <f t="shared" ca="1" si="169"/>
        <v/>
      </c>
    </row>
    <row r="3607" spans="29:34" x14ac:dyDescent="0.3">
      <c r="AC3607" s="111">
        <f t="shared" si="167"/>
        <v>35</v>
      </c>
      <c r="AD3607" s="111">
        <f t="shared" si="168"/>
        <v>1</v>
      </c>
      <c r="AF3607" s="145">
        <f ca="1">IF(OFFSET('Dummy Payment (2)'!$B$21,AD3607-1,AC3607-1)&lt;&gt;"",OFFSET('Dummy Payment (2)'!$B$21,AD3607-1,AC3607-1),"")</f>
        <v>43219</v>
      </c>
      <c r="AG3607" s="146">
        <f ca="1">IF(OFFSET('Dummy Payment (2)'!$C$21,AD3607-1,AC3607-1)&lt;&gt;"",-OFFSET('Dummy Payment (2)'!$C$21,AD3607-1,AC3607-1),"")</f>
        <v>-200</v>
      </c>
      <c r="AH3607" s="147" t="str">
        <f t="shared" ca="1" si="169"/>
        <v>Credit Card - Visa</v>
      </c>
    </row>
    <row r="3608" spans="29:34" x14ac:dyDescent="0.3">
      <c r="AC3608" s="111">
        <f t="shared" si="167"/>
        <v>35</v>
      </c>
      <c r="AD3608" s="111">
        <f t="shared" si="168"/>
        <v>2</v>
      </c>
      <c r="AF3608" s="145">
        <f ca="1">IF(OFFSET('Dummy Payment (2)'!$B$21,AD3608-1,AC3608-1)&lt;&gt;"",OFFSET('Dummy Payment (2)'!$B$21,AD3608-1,AC3608-1),"")</f>
        <v>43222</v>
      </c>
      <c r="AG3608" s="146">
        <f ca="1">IF(OFFSET('Dummy Payment (2)'!$C$21,AD3608-1,AC3608-1)&lt;&gt;"",-OFFSET('Dummy Payment (2)'!$C$21,AD3608-1,AC3608-1),"")</f>
        <v>-50</v>
      </c>
      <c r="AH3608" s="147" t="str">
        <f t="shared" ca="1" si="169"/>
        <v>Credit Card - Mastercard</v>
      </c>
    </row>
    <row r="3609" spans="29:34" x14ac:dyDescent="0.3">
      <c r="AC3609" s="111">
        <f t="shared" si="167"/>
        <v>35</v>
      </c>
      <c r="AD3609" s="111">
        <f t="shared" si="168"/>
        <v>3</v>
      </c>
      <c r="AF3609" s="145">
        <f ca="1">IF(OFFSET('Dummy Payment (2)'!$B$21,AD3609-1,AC3609-1)&lt;&gt;"",OFFSET('Dummy Payment (2)'!$B$21,AD3609-1,AC3609-1),"")</f>
        <v>43222</v>
      </c>
      <c r="AG3609" s="146">
        <f ca="1">IF(OFFSET('Dummy Payment (2)'!$C$21,AD3609-1,AC3609-1)&lt;&gt;"",-OFFSET('Dummy Payment (2)'!$C$21,AD3609-1,AC3609-1),"")</f>
        <v>-100</v>
      </c>
      <c r="AH3609" s="147" t="str">
        <f t="shared" ca="1" si="169"/>
        <v>Credit Card - Amex</v>
      </c>
    </row>
    <row r="3610" spans="29:34" x14ac:dyDescent="0.3">
      <c r="AC3610" s="111">
        <f t="shared" si="167"/>
        <v>35</v>
      </c>
      <c r="AD3610" s="111">
        <f t="shared" si="168"/>
        <v>4</v>
      </c>
      <c r="AF3610" s="145">
        <f ca="1">IF(OFFSET('Dummy Payment (2)'!$B$21,AD3610-1,AC3610-1)&lt;&gt;"",OFFSET('Dummy Payment (2)'!$B$21,AD3610-1,AC3610-1),"")</f>
        <v>43222</v>
      </c>
      <c r="AG3610" s="146">
        <f ca="1">IF(OFFSET('Dummy Payment (2)'!$C$21,AD3610-1,AC3610-1)&lt;&gt;"",-OFFSET('Dummy Payment (2)'!$C$21,AD3610-1,AC3610-1),"")</f>
        <v>-100</v>
      </c>
      <c r="AH3610" s="147" t="str">
        <f t="shared" ca="1" si="169"/>
        <v>Electricity</v>
      </c>
    </row>
    <row r="3611" spans="29:34" x14ac:dyDescent="0.3">
      <c r="AC3611" s="111">
        <f t="shared" si="167"/>
        <v>35</v>
      </c>
      <c r="AD3611" s="111">
        <f t="shared" si="168"/>
        <v>5</v>
      </c>
      <c r="AF3611" s="145">
        <f ca="1">IF(OFFSET('Dummy Payment (2)'!$B$21,AD3611-1,AC3611-1)&lt;&gt;"",OFFSET('Dummy Payment (2)'!$B$21,AD3611-1,AC3611-1),"")</f>
        <v>43222</v>
      </c>
      <c r="AG3611" s="146">
        <f ca="1">IF(OFFSET('Dummy Payment (2)'!$C$21,AD3611-1,AC3611-1)&lt;&gt;"",-OFFSET('Dummy Payment (2)'!$C$21,AD3611-1,AC3611-1),"")</f>
        <v>-50</v>
      </c>
      <c r="AH3611" s="147" t="str">
        <f t="shared" ca="1" si="169"/>
        <v>Gas</v>
      </c>
    </row>
    <row r="3612" spans="29:34" x14ac:dyDescent="0.3">
      <c r="AC3612" s="111">
        <f t="shared" si="167"/>
        <v>35</v>
      </c>
      <c r="AD3612" s="111">
        <f t="shared" si="168"/>
        <v>6</v>
      </c>
      <c r="AF3612" s="145">
        <f ca="1">IF(OFFSET('Dummy Payment (2)'!$B$21,AD3612-1,AC3612-1)&lt;&gt;"",OFFSET('Dummy Payment (2)'!$B$21,AD3612-1,AC3612-1),"")</f>
        <v>43222</v>
      </c>
      <c r="AG3612" s="146">
        <f ca="1">IF(OFFSET('Dummy Payment (2)'!$C$21,AD3612-1,AC3612-1)&lt;&gt;"",-OFFSET('Dummy Payment (2)'!$C$21,AD3612-1,AC3612-1),"")</f>
        <v>-50</v>
      </c>
      <c r="AH3612" s="147" t="str">
        <f t="shared" ca="1" si="169"/>
        <v>Water</v>
      </c>
    </row>
    <row r="3613" spans="29:34" x14ac:dyDescent="0.3">
      <c r="AC3613" s="111">
        <f t="shared" si="167"/>
        <v>35</v>
      </c>
      <c r="AD3613" s="111">
        <f t="shared" si="168"/>
        <v>7</v>
      </c>
      <c r="AF3613" s="145">
        <f ca="1">IF(OFFSET('Dummy Payment (2)'!$B$21,AD3613-1,AC3613-1)&lt;&gt;"",OFFSET('Dummy Payment (2)'!$B$21,AD3613-1,AC3613-1),"")</f>
        <v>43222</v>
      </c>
      <c r="AG3613" s="146">
        <f ca="1">IF(OFFSET('Dummy Payment (2)'!$C$21,AD3613-1,AC3613-1)&lt;&gt;"",-OFFSET('Dummy Payment (2)'!$C$21,AD3613-1,AC3613-1),"")</f>
        <v>-75</v>
      </c>
      <c r="AH3613" s="147" t="str">
        <f t="shared" ca="1" si="169"/>
        <v>Cable TV</v>
      </c>
    </row>
    <row r="3614" spans="29:34" x14ac:dyDescent="0.3">
      <c r="AC3614" s="111">
        <f t="shared" si="167"/>
        <v>35</v>
      </c>
      <c r="AD3614" s="111">
        <f t="shared" si="168"/>
        <v>8</v>
      </c>
      <c r="AF3614" s="145" t="str">
        <f ca="1">IF(OFFSET('Dummy Payment (2)'!$B$21,AD3614-1,AC3614-1)&lt;&gt;"",OFFSET('Dummy Payment (2)'!$B$21,AD3614-1,AC3614-1),"")</f>
        <v/>
      </c>
      <c r="AG3614" s="146">
        <f ca="1">IF(OFFSET('Dummy Payment (2)'!$C$21,AD3614-1,AC3614-1)&lt;&gt;"",-OFFSET('Dummy Payment (2)'!$C$21,AD3614-1,AC3614-1),"")</f>
        <v>-110</v>
      </c>
      <c r="AH3614" s="147" t="str">
        <f t="shared" ca="1" si="169"/>
        <v/>
      </c>
    </row>
    <row r="3615" spans="29:34" x14ac:dyDescent="0.3">
      <c r="AC3615" s="111">
        <f t="shared" si="167"/>
        <v>35</v>
      </c>
      <c r="AD3615" s="111">
        <f t="shared" si="168"/>
        <v>9</v>
      </c>
      <c r="AF3615" s="145">
        <f ca="1">IF(OFFSET('Dummy Payment (2)'!$B$21,AD3615-1,AC3615-1)&lt;&gt;"",OFFSET('Dummy Payment (2)'!$B$21,AD3615-1,AC3615-1),"")</f>
        <v>43222</v>
      </c>
      <c r="AG3615" s="146">
        <f ca="1">IF(OFFSET('Dummy Payment (2)'!$C$21,AD3615-1,AC3615-1)&lt;&gt;"",-OFFSET('Dummy Payment (2)'!$C$21,AD3615-1,AC3615-1),"")</f>
        <v>-500</v>
      </c>
      <c r="AH3615" s="147" t="str">
        <f t="shared" ca="1" si="169"/>
        <v>House Rental</v>
      </c>
    </row>
    <row r="3616" spans="29:34" x14ac:dyDescent="0.3">
      <c r="AC3616" s="111">
        <f t="shared" si="167"/>
        <v>35</v>
      </c>
      <c r="AD3616" s="111">
        <f t="shared" si="168"/>
        <v>10</v>
      </c>
      <c r="AF3616" s="145">
        <f ca="1">IF(OFFSET('Dummy Payment (2)'!$B$21,AD3616-1,AC3616-1)&lt;&gt;"",OFFSET('Dummy Payment (2)'!$B$21,AD3616-1,AC3616-1),"")</f>
        <v>43222</v>
      </c>
      <c r="AG3616" s="146">
        <f ca="1">IF(OFFSET('Dummy Payment (2)'!$C$21,AD3616-1,AC3616-1)&lt;&gt;"",-OFFSET('Dummy Payment (2)'!$C$21,AD3616-1,AC3616-1),"")</f>
        <v>-1000</v>
      </c>
      <c r="AH3616" s="147" t="str">
        <f t="shared" ca="1" si="169"/>
        <v>Vacation</v>
      </c>
    </row>
    <row r="3617" spans="29:34" x14ac:dyDescent="0.3">
      <c r="AC3617" s="111">
        <f t="shared" si="167"/>
        <v>35</v>
      </c>
      <c r="AD3617" s="111">
        <f t="shared" si="168"/>
        <v>11</v>
      </c>
      <c r="AF3617" s="145">
        <f ca="1">IF(OFFSET('Dummy Payment (2)'!$B$21,AD3617-1,AC3617-1)&lt;&gt;"",OFFSET('Dummy Payment (2)'!$B$21,AD3617-1,AC3617-1),"")</f>
        <v>43222</v>
      </c>
      <c r="AG3617" s="146">
        <f ca="1">IF(OFFSET('Dummy Payment (2)'!$C$21,AD3617-1,AC3617-1)&lt;&gt;"",-OFFSET('Dummy Payment (2)'!$C$21,AD3617-1,AC3617-1),"")</f>
        <v>-100</v>
      </c>
      <c r="AH3617" s="147" t="str">
        <f t="shared" ca="1" si="169"/>
        <v>Gym Membership</v>
      </c>
    </row>
    <row r="3618" spans="29:34" x14ac:dyDescent="0.3">
      <c r="AC3618" s="111">
        <f t="shared" si="167"/>
        <v>35</v>
      </c>
      <c r="AD3618" s="111">
        <f t="shared" si="168"/>
        <v>12</v>
      </c>
      <c r="AF3618" s="145">
        <f ca="1">IF(OFFSET('Dummy Payment (2)'!$B$21,AD3618-1,AC3618-1)&lt;&gt;"",OFFSET('Dummy Payment (2)'!$B$21,AD3618-1,AC3618-1),"")</f>
        <v>43222</v>
      </c>
      <c r="AG3618" s="146">
        <f ca="1">IF(OFFSET('Dummy Payment (2)'!$C$21,AD3618-1,AC3618-1)&lt;&gt;"",-OFFSET('Dummy Payment (2)'!$C$21,AD3618-1,AC3618-1),"")</f>
        <v>-25</v>
      </c>
      <c r="AH3618" s="147" t="str">
        <f t="shared" ca="1" si="169"/>
        <v>Mobile Phone</v>
      </c>
    </row>
    <row r="3619" spans="29:34" x14ac:dyDescent="0.3">
      <c r="AC3619" s="111">
        <f t="shared" si="167"/>
        <v>35</v>
      </c>
      <c r="AD3619" s="111">
        <f t="shared" si="168"/>
        <v>13</v>
      </c>
      <c r="AF3619" s="145">
        <f ca="1">IF(OFFSET('Dummy Payment (2)'!$B$21,AD3619-1,AC3619-1)&lt;&gt;"",OFFSET('Dummy Payment (2)'!$B$21,AD3619-1,AC3619-1),"")</f>
        <v>43222</v>
      </c>
      <c r="AG3619" s="146">
        <f ca="1">IF(OFFSET('Dummy Payment (2)'!$C$21,AD3619-1,AC3619-1)&lt;&gt;"",-OFFSET('Dummy Payment (2)'!$C$21,AD3619-1,AC3619-1),"")</f>
        <v>-15</v>
      </c>
      <c r="AH3619" s="147" t="str">
        <f t="shared" ca="1" si="169"/>
        <v>House Phone</v>
      </c>
    </row>
    <row r="3620" spans="29:34" x14ac:dyDescent="0.3">
      <c r="AC3620" s="111">
        <f t="shared" si="167"/>
        <v>35</v>
      </c>
      <c r="AD3620" s="111">
        <f t="shared" si="168"/>
        <v>14</v>
      </c>
      <c r="AF3620" s="145">
        <f ca="1">IF(OFFSET('Dummy Payment (2)'!$B$21,AD3620-1,AC3620-1)&lt;&gt;"",OFFSET('Dummy Payment (2)'!$B$21,AD3620-1,AC3620-1),"")</f>
        <v>43222</v>
      </c>
      <c r="AG3620" s="146">
        <f ca="1">IF(OFFSET('Dummy Payment (2)'!$C$21,AD3620-1,AC3620-1)&lt;&gt;"",-OFFSET('Dummy Payment (2)'!$C$21,AD3620-1,AC3620-1),"")</f>
        <v>-50</v>
      </c>
      <c r="AH3620" s="147" t="str">
        <f t="shared" ca="1" si="169"/>
        <v>Hobbies</v>
      </c>
    </row>
    <row r="3621" spans="29:34" x14ac:dyDescent="0.3">
      <c r="AC3621" s="111">
        <f t="shared" si="167"/>
        <v>35</v>
      </c>
      <c r="AD3621" s="111">
        <f t="shared" si="168"/>
        <v>15</v>
      </c>
      <c r="AF3621" s="145">
        <f ca="1">IF(OFFSET('Dummy Payment (2)'!$B$21,AD3621-1,AC3621-1)&lt;&gt;"",OFFSET('Dummy Payment (2)'!$B$21,AD3621-1,AC3621-1),"")</f>
        <v>43222</v>
      </c>
      <c r="AG3621" s="146">
        <f ca="1">IF(OFFSET('Dummy Payment (2)'!$C$21,AD3621-1,AC3621-1)&lt;&gt;"",-OFFSET('Dummy Payment (2)'!$C$21,AD3621-1,AC3621-1),"")</f>
        <v>-500</v>
      </c>
      <c r="AH3621" s="147" t="str">
        <f t="shared" ca="1" si="169"/>
        <v>Eating Out/Restaurant</v>
      </c>
    </row>
    <row r="3622" spans="29:34" x14ac:dyDescent="0.3">
      <c r="AC3622" s="111">
        <f t="shared" si="167"/>
        <v>35</v>
      </c>
      <c r="AD3622" s="111">
        <f t="shared" si="168"/>
        <v>16</v>
      </c>
      <c r="AF3622" s="145">
        <f ca="1">IF(OFFSET('Dummy Payment (2)'!$B$21,AD3622-1,AC3622-1)&lt;&gt;"",OFFSET('Dummy Payment (2)'!$B$21,AD3622-1,AC3622-1),"")</f>
        <v>43222</v>
      </c>
      <c r="AG3622" s="146">
        <f ca="1">IF(OFFSET('Dummy Payment (2)'!$C$21,AD3622-1,AC3622-1)&lt;&gt;"",-OFFSET('Dummy Payment (2)'!$C$21,AD3622-1,AC3622-1),"")</f>
        <v>-250</v>
      </c>
      <c r="AH3622" s="147" t="str">
        <f t="shared" ca="1" si="169"/>
        <v>Groceries</v>
      </c>
    </row>
    <row r="3623" spans="29:34" x14ac:dyDescent="0.3">
      <c r="AC3623" s="111">
        <f t="shared" si="167"/>
        <v>35</v>
      </c>
      <c r="AD3623" s="111">
        <f t="shared" si="168"/>
        <v>17</v>
      </c>
      <c r="AF3623" s="145">
        <f ca="1">IF(OFFSET('Dummy Payment (2)'!$B$21,AD3623-1,AC3623-1)&lt;&gt;"",OFFSET('Dummy Payment (2)'!$B$21,AD3623-1,AC3623-1),"")</f>
        <v>43222</v>
      </c>
      <c r="AG3623" s="146">
        <f ca="1">IF(OFFSET('Dummy Payment (2)'!$C$21,AD3623-1,AC3623-1)&lt;&gt;"",-OFFSET('Dummy Payment (2)'!$C$21,AD3623-1,AC3623-1),"")</f>
        <v>-100</v>
      </c>
      <c r="AH3623" s="147" t="str">
        <f t="shared" ca="1" si="169"/>
        <v>Clothes</v>
      </c>
    </row>
    <row r="3624" spans="29:34" x14ac:dyDescent="0.3">
      <c r="AC3624" s="111">
        <f t="shared" si="167"/>
        <v>35</v>
      </c>
      <c r="AD3624" s="111">
        <f t="shared" si="168"/>
        <v>18</v>
      </c>
      <c r="AF3624" s="145">
        <f ca="1">IF(OFFSET('Dummy Payment (2)'!$B$21,AD3624-1,AC3624-1)&lt;&gt;"",OFFSET('Dummy Payment (2)'!$B$21,AD3624-1,AC3624-1),"")</f>
        <v>43222</v>
      </c>
      <c r="AG3624" s="146">
        <f ca="1">IF(OFFSET('Dummy Payment (2)'!$C$21,AD3624-1,AC3624-1)&lt;&gt;"",-OFFSET('Dummy Payment (2)'!$C$21,AD3624-1,AC3624-1),"")</f>
        <v>-100</v>
      </c>
      <c r="AH3624" s="147" t="str">
        <f t="shared" ca="1" si="169"/>
        <v>Children Activities</v>
      </c>
    </row>
    <row r="3625" spans="29:34" x14ac:dyDescent="0.3">
      <c r="AC3625" s="111">
        <f t="shared" si="167"/>
        <v>35</v>
      </c>
      <c r="AD3625" s="111">
        <f t="shared" si="168"/>
        <v>19</v>
      </c>
      <c r="AF3625" s="145">
        <f ca="1">IF(OFFSET('Dummy Payment (2)'!$B$21,AD3625-1,AC3625-1)&lt;&gt;"",OFFSET('Dummy Payment (2)'!$B$21,AD3625-1,AC3625-1),"")</f>
        <v>43222</v>
      </c>
      <c r="AG3625" s="146">
        <f ca="1">IF(OFFSET('Dummy Payment (2)'!$C$21,AD3625-1,AC3625-1)&lt;&gt;"",-OFFSET('Dummy Payment (2)'!$C$21,AD3625-1,AC3625-1),"")</f>
        <v>-10</v>
      </c>
      <c r="AH3625" s="147" t="str">
        <f t="shared" ca="1" si="169"/>
        <v>Cosmetics</v>
      </c>
    </row>
    <row r="3626" spans="29:34" x14ac:dyDescent="0.3">
      <c r="AC3626" s="111">
        <f t="shared" si="167"/>
        <v>35</v>
      </c>
      <c r="AD3626" s="111">
        <f t="shared" si="168"/>
        <v>20</v>
      </c>
      <c r="AF3626" s="145">
        <f ca="1">IF(OFFSET('Dummy Payment (2)'!$B$21,AD3626-1,AC3626-1)&lt;&gt;"",OFFSET('Dummy Payment (2)'!$B$21,AD3626-1,AC3626-1),"")</f>
        <v>43222</v>
      </c>
      <c r="AG3626" s="146">
        <f ca="1">IF(OFFSET('Dummy Payment (2)'!$C$21,AD3626-1,AC3626-1)&lt;&gt;"",-OFFSET('Dummy Payment (2)'!$C$21,AD3626-1,AC3626-1),"")</f>
        <v>-50</v>
      </c>
      <c r="AH3626" s="147" t="str">
        <f t="shared" ca="1" si="169"/>
        <v>Public Transport</v>
      </c>
    </row>
    <row r="3627" spans="29:34" x14ac:dyDescent="0.3">
      <c r="AC3627" s="111">
        <f t="shared" si="167"/>
        <v>35</v>
      </c>
      <c r="AD3627" s="111">
        <f t="shared" si="168"/>
        <v>21</v>
      </c>
      <c r="AF3627" s="145" t="str">
        <f ca="1">IF(OFFSET('Dummy Payment (2)'!$B$21,AD3627-1,AC3627-1)&lt;&gt;"",OFFSET('Dummy Payment (2)'!$B$21,AD3627-1,AC3627-1),"")</f>
        <v/>
      </c>
      <c r="AG3627" s="146" t="str">
        <f ca="1">IF(OFFSET('Dummy Payment (2)'!$C$21,AD3627-1,AC3627-1)&lt;&gt;"",-OFFSET('Dummy Payment (2)'!$C$21,AD3627-1,AC3627-1),"")</f>
        <v/>
      </c>
      <c r="AH3627" s="147" t="str">
        <f t="shared" ca="1" si="169"/>
        <v/>
      </c>
    </row>
    <row r="3628" spans="29:34" x14ac:dyDescent="0.3">
      <c r="AC3628" s="111">
        <f t="shared" si="167"/>
        <v>35</v>
      </c>
      <c r="AD3628" s="111">
        <f t="shared" si="168"/>
        <v>22</v>
      </c>
      <c r="AF3628" s="145" t="str">
        <f ca="1">IF(OFFSET('Dummy Payment (2)'!$B$21,AD3628-1,AC3628-1)&lt;&gt;"",OFFSET('Dummy Payment (2)'!$B$21,AD3628-1,AC3628-1),"")</f>
        <v/>
      </c>
      <c r="AG3628" s="146" t="str">
        <f ca="1">IF(OFFSET('Dummy Payment (2)'!$C$21,AD3628-1,AC3628-1)&lt;&gt;"",-OFFSET('Dummy Payment (2)'!$C$21,AD3628-1,AC3628-1),"")</f>
        <v/>
      </c>
      <c r="AH3628" s="147" t="str">
        <f t="shared" ca="1" si="169"/>
        <v/>
      </c>
    </row>
    <row r="3629" spans="29:34" x14ac:dyDescent="0.3">
      <c r="AC3629" s="111">
        <f t="shared" si="167"/>
        <v>35</v>
      </c>
      <c r="AD3629" s="111">
        <f t="shared" si="168"/>
        <v>23</v>
      </c>
      <c r="AF3629" s="145" t="str">
        <f ca="1">IF(OFFSET('Dummy Payment (2)'!$B$21,AD3629-1,AC3629-1)&lt;&gt;"",OFFSET('Dummy Payment (2)'!$B$21,AD3629-1,AC3629-1),"")</f>
        <v/>
      </c>
      <c r="AG3629" s="146" t="str">
        <f ca="1">IF(OFFSET('Dummy Payment (2)'!$C$21,AD3629-1,AC3629-1)&lt;&gt;"",-OFFSET('Dummy Payment (2)'!$C$21,AD3629-1,AC3629-1),"")</f>
        <v/>
      </c>
      <c r="AH3629" s="147" t="str">
        <f t="shared" ca="1" si="169"/>
        <v/>
      </c>
    </row>
    <row r="3630" spans="29:34" x14ac:dyDescent="0.3">
      <c r="AC3630" s="111">
        <f t="shared" si="167"/>
        <v>35</v>
      </c>
      <c r="AD3630" s="111">
        <f t="shared" si="168"/>
        <v>24</v>
      </c>
      <c r="AF3630" s="145" t="str">
        <f ca="1">IF(OFFSET('Dummy Payment (2)'!$B$21,AD3630-1,AC3630-1)&lt;&gt;"",OFFSET('Dummy Payment (2)'!$B$21,AD3630-1,AC3630-1),"")</f>
        <v/>
      </c>
      <c r="AG3630" s="146" t="str">
        <f ca="1">IF(OFFSET('Dummy Payment (2)'!$C$21,AD3630-1,AC3630-1)&lt;&gt;"",-OFFSET('Dummy Payment (2)'!$C$21,AD3630-1,AC3630-1),"")</f>
        <v/>
      </c>
      <c r="AH3630" s="147" t="str">
        <f t="shared" ca="1" si="169"/>
        <v/>
      </c>
    </row>
    <row r="3631" spans="29:34" x14ac:dyDescent="0.3">
      <c r="AC3631" s="111">
        <f t="shared" si="167"/>
        <v>35</v>
      </c>
      <c r="AD3631" s="111">
        <f t="shared" si="168"/>
        <v>25</v>
      </c>
      <c r="AF3631" s="145" t="str">
        <f ca="1">IF(OFFSET('Dummy Payment (2)'!$B$21,AD3631-1,AC3631-1)&lt;&gt;"",OFFSET('Dummy Payment (2)'!$B$21,AD3631-1,AC3631-1),"")</f>
        <v/>
      </c>
      <c r="AG3631" s="146" t="str">
        <f ca="1">IF(OFFSET('Dummy Payment (2)'!$C$21,AD3631-1,AC3631-1)&lt;&gt;"",-OFFSET('Dummy Payment (2)'!$C$21,AD3631-1,AC3631-1),"")</f>
        <v/>
      </c>
      <c r="AH3631" s="147" t="str">
        <f t="shared" ca="1" si="169"/>
        <v/>
      </c>
    </row>
    <row r="3632" spans="29:34" x14ac:dyDescent="0.3">
      <c r="AC3632" s="111">
        <f t="shared" si="167"/>
        <v>35</v>
      </c>
      <c r="AD3632" s="111">
        <f t="shared" si="168"/>
        <v>26</v>
      </c>
      <c r="AF3632" s="145" t="str">
        <f ca="1">IF(OFFSET('Dummy Payment (2)'!$B$21,AD3632-1,AC3632-1)&lt;&gt;"",OFFSET('Dummy Payment (2)'!$B$21,AD3632-1,AC3632-1),"")</f>
        <v/>
      </c>
      <c r="AG3632" s="146" t="str">
        <f ca="1">IF(OFFSET('Dummy Payment (2)'!$C$21,AD3632-1,AC3632-1)&lt;&gt;"",-OFFSET('Dummy Payment (2)'!$C$21,AD3632-1,AC3632-1),"")</f>
        <v/>
      </c>
      <c r="AH3632" s="147" t="str">
        <f t="shared" ca="1" si="169"/>
        <v/>
      </c>
    </row>
    <row r="3633" spans="29:34" x14ac:dyDescent="0.3">
      <c r="AC3633" s="111">
        <f t="shared" si="167"/>
        <v>35</v>
      </c>
      <c r="AD3633" s="111">
        <f t="shared" si="168"/>
        <v>27</v>
      </c>
      <c r="AF3633" s="145" t="str">
        <f ca="1">IF(OFFSET('Dummy Payment (2)'!$B$21,AD3633-1,AC3633-1)&lt;&gt;"",OFFSET('Dummy Payment (2)'!$B$21,AD3633-1,AC3633-1),"")</f>
        <v/>
      </c>
      <c r="AG3633" s="146" t="str">
        <f ca="1">IF(OFFSET('Dummy Payment (2)'!$C$21,AD3633-1,AC3633-1)&lt;&gt;"",-OFFSET('Dummy Payment (2)'!$C$21,AD3633-1,AC3633-1),"")</f>
        <v/>
      </c>
      <c r="AH3633" s="147" t="str">
        <f t="shared" ca="1" si="169"/>
        <v/>
      </c>
    </row>
    <row r="3634" spans="29:34" x14ac:dyDescent="0.3">
      <c r="AC3634" s="111">
        <f t="shared" si="167"/>
        <v>35</v>
      </c>
      <c r="AD3634" s="111">
        <f t="shared" si="168"/>
        <v>28</v>
      </c>
      <c r="AF3634" s="145" t="str">
        <f ca="1">IF(OFFSET('Dummy Payment (2)'!$B$21,AD3634-1,AC3634-1)&lt;&gt;"",OFFSET('Dummy Payment (2)'!$B$21,AD3634-1,AC3634-1),"")</f>
        <v/>
      </c>
      <c r="AG3634" s="146" t="str">
        <f ca="1">IF(OFFSET('Dummy Payment (2)'!$C$21,AD3634-1,AC3634-1)&lt;&gt;"",-OFFSET('Dummy Payment (2)'!$C$21,AD3634-1,AC3634-1),"")</f>
        <v/>
      </c>
      <c r="AH3634" s="147" t="str">
        <f t="shared" ca="1" si="169"/>
        <v/>
      </c>
    </row>
    <row r="3635" spans="29:34" x14ac:dyDescent="0.3">
      <c r="AC3635" s="111">
        <f t="shared" si="167"/>
        <v>35</v>
      </c>
      <c r="AD3635" s="111">
        <f t="shared" si="168"/>
        <v>29</v>
      </c>
      <c r="AF3635" s="145" t="str">
        <f ca="1">IF(OFFSET('Dummy Payment (2)'!$B$21,AD3635-1,AC3635-1)&lt;&gt;"",OFFSET('Dummy Payment (2)'!$B$21,AD3635-1,AC3635-1),"")</f>
        <v/>
      </c>
      <c r="AG3635" s="146" t="str">
        <f ca="1">IF(OFFSET('Dummy Payment (2)'!$C$21,AD3635-1,AC3635-1)&lt;&gt;"",-OFFSET('Dummy Payment (2)'!$C$21,AD3635-1,AC3635-1),"")</f>
        <v/>
      </c>
      <c r="AH3635" s="147" t="str">
        <f t="shared" ca="1" si="169"/>
        <v/>
      </c>
    </row>
    <row r="3636" spans="29:34" x14ac:dyDescent="0.3">
      <c r="AC3636" s="111">
        <f t="shared" si="167"/>
        <v>35</v>
      </c>
      <c r="AD3636" s="111">
        <f t="shared" si="168"/>
        <v>30</v>
      </c>
      <c r="AF3636" s="145" t="str">
        <f ca="1">IF(OFFSET('Dummy Payment (2)'!$B$21,AD3636-1,AC3636-1)&lt;&gt;"",OFFSET('Dummy Payment (2)'!$B$21,AD3636-1,AC3636-1),"")</f>
        <v/>
      </c>
      <c r="AG3636" s="146" t="str">
        <f ca="1">IF(OFFSET('Dummy Payment (2)'!$C$21,AD3636-1,AC3636-1)&lt;&gt;"",-OFFSET('Dummy Payment (2)'!$C$21,AD3636-1,AC3636-1),"")</f>
        <v/>
      </c>
      <c r="AH3636" s="147" t="str">
        <f t="shared" ca="1" si="169"/>
        <v/>
      </c>
    </row>
    <row r="3637" spans="29:34" x14ac:dyDescent="0.3">
      <c r="AC3637" s="111">
        <f t="shared" si="167"/>
        <v>35</v>
      </c>
      <c r="AD3637" s="111">
        <f t="shared" si="168"/>
        <v>31</v>
      </c>
      <c r="AF3637" s="145" t="str">
        <f ca="1">IF(OFFSET('Dummy Payment (2)'!$B$21,AD3637-1,AC3637-1)&lt;&gt;"",OFFSET('Dummy Payment (2)'!$B$21,AD3637-1,AC3637-1),"")</f>
        <v/>
      </c>
      <c r="AG3637" s="146" t="str">
        <f ca="1">IF(OFFSET('Dummy Payment (2)'!$C$21,AD3637-1,AC3637-1)&lt;&gt;"",-OFFSET('Dummy Payment (2)'!$C$21,AD3637-1,AC3637-1),"")</f>
        <v/>
      </c>
      <c r="AH3637" s="147" t="str">
        <f t="shared" ca="1" si="169"/>
        <v/>
      </c>
    </row>
    <row r="3638" spans="29:34" x14ac:dyDescent="0.3">
      <c r="AC3638" s="111">
        <f t="shared" si="167"/>
        <v>35</v>
      </c>
      <c r="AD3638" s="111">
        <f t="shared" si="168"/>
        <v>32</v>
      </c>
      <c r="AF3638" s="145" t="str">
        <f ca="1">IF(OFFSET('Dummy Payment (2)'!$B$21,AD3638-1,AC3638-1)&lt;&gt;"",OFFSET('Dummy Payment (2)'!$B$21,AD3638-1,AC3638-1),"")</f>
        <v/>
      </c>
      <c r="AG3638" s="146" t="str">
        <f ca="1">IF(OFFSET('Dummy Payment (2)'!$C$21,AD3638-1,AC3638-1)&lt;&gt;"",-OFFSET('Dummy Payment (2)'!$C$21,AD3638-1,AC3638-1),"")</f>
        <v/>
      </c>
      <c r="AH3638" s="147" t="str">
        <f t="shared" ca="1" si="169"/>
        <v/>
      </c>
    </row>
    <row r="3639" spans="29:34" x14ac:dyDescent="0.3">
      <c r="AC3639" s="111">
        <f t="shared" ref="AC3639:AC3702" si="170">AC3529+2</f>
        <v>35</v>
      </c>
      <c r="AD3639" s="111">
        <f t="shared" ref="AD3639:AD3702" si="171">AD3529</f>
        <v>33</v>
      </c>
      <c r="AF3639" s="145" t="str">
        <f ca="1">IF(OFFSET('Dummy Payment (2)'!$B$21,AD3639-1,AC3639-1)&lt;&gt;"",OFFSET('Dummy Payment (2)'!$B$21,AD3639-1,AC3639-1),"")</f>
        <v/>
      </c>
      <c r="AG3639" s="146" t="str">
        <f ca="1">IF(OFFSET('Dummy Payment (2)'!$C$21,AD3639-1,AC3639-1)&lt;&gt;"",-OFFSET('Dummy Payment (2)'!$C$21,AD3639-1,AC3639-1),"")</f>
        <v/>
      </c>
      <c r="AH3639" s="147" t="str">
        <f t="shared" ref="AH3639:AH3702" ca="1" si="172">IF(AH3529&lt;&gt;"",AH3529,"")</f>
        <v/>
      </c>
    </row>
    <row r="3640" spans="29:34" x14ac:dyDescent="0.3">
      <c r="AC3640" s="111">
        <f t="shared" si="170"/>
        <v>35</v>
      </c>
      <c r="AD3640" s="111">
        <f t="shared" si="171"/>
        <v>34</v>
      </c>
      <c r="AF3640" s="145" t="str">
        <f ca="1">IF(OFFSET('Dummy Payment (2)'!$B$21,AD3640-1,AC3640-1)&lt;&gt;"",OFFSET('Dummy Payment (2)'!$B$21,AD3640-1,AC3640-1),"")</f>
        <v/>
      </c>
      <c r="AG3640" s="146" t="str">
        <f ca="1">IF(OFFSET('Dummy Payment (2)'!$C$21,AD3640-1,AC3640-1)&lt;&gt;"",-OFFSET('Dummy Payment (2)'!$C$21,AD3640-1,AC3640-1),"")</f>
        <v/>
      </c>
      <c r="AH3640" s="147" t="str">
        <f t="shared" ca="1" si="172"/>
        <v/>
      </c>
    </row>
    <row r="3641" spans="29:34" x14ac:dyDescent="0.3">
      <c r="AC3641" s="111">
        <f t="shared" si="170"/>
        <v>35</v>
      </c>
      <c r="AD3641" s="111">
        <f t="shared" si="171"/>
        <v>35</v>
      </c>
      <c r="AF3641" s="145" t="str">
        <f ca="1">IF(OFFSET('Dummy Payment (2)'!$B$21,AD3641-1,AC3641-1)&lt;&gt;"",OFFSET('Dummy Payment (2)'!$B$21,AD3641-1,AC3641-1),"")</f>
        <v/>
      </c>
      <c r="AG3641" s="146" t="str">
        <f ca="1">IF(OFFSET('Dummy Payment (2)'!$C$21,AD3641-1,AC3641-1)&lt;&gt;"",-OFFSET('Dummy Payment (2)'!$C$21,AD3641-1,AC3641-1),"")</f>
        <v/>
      </c>
      <c r="AH3641" s="147" t="str">
        <f t="shared" ca="1" si="172"/>
        <v/>
      </c>
    </row>
    <row r="3642" spans="29:34" x14ac:dyDescent="0.3">
      <c r="AC3642" s="111">
        <f t="shared" si="170"/>
        <v>35</v>
      </c>
      <c r="AD3642" s="111">
        <f t="shared" si="171"/>
        <v>36</v>
      </c>
      <c r="AF3642" s="145" t="str">
        <f ca="1">IF(OFFSET('Dummy Payment (2)'!$B$21,AD3642-1,AC3642-1)&lt;&gt;"",OFFSET('Dummy Payment (2)'!$B$21,AD3642-1,AC3642-1),"")</f>
        <v/>
      </c>
      <c r="AG3642" s="146" t="str">
        <f ca="1">IF(OFFSET('Dummy Payment (2)'!$C$21,AD3642-1,AC3642-1)&lt;&gt;"",-OFFSET('Dummy Payment (2)'!$C$21,AD3642-1,AC3642-1),"")</f>
        <v/>
      </c>
      <c r="AH3642" s="147" t="str">
        <f t="shared" ca="1" si="172"/>
        <v/>
      </c>
    </row>
    <row r="3643" spans="29:34" x14ac:dyDescent="0.3">
      <c r="AC3643" s="111">
        <f t="shared" si="170"/>
        <v>35</v>
      </c>
      <c r="AD3643" s="111">
        <f t="shared" si="171"/>
        <v>37</v>
      </c>
      <c r="AF3643" s="145" t="str">
        <f ca="1">IF(OFFSET('Dummy Payment (2)'!$B$21,AD3643-1,AC3643-1)&lt;&gt;"",OFFSET('Dummy Payment (2)'!$B$21,AD3643-1,AC3643-1),"")</f>
        <v/>
      </c>
      <c r="AG3643" s="146" t="str">
        <f ca="1">IF(OFFSET('Dummy Payment (2)'!$C$21,AD3643-1,AC3643-1)&lt;&gt;"",-OFFSET('Dummy Payment (2)'!$C$21,AD3643-1,AC3643-1),"")</f>
        <v/>
      </c>
      <c r="AH3643" s="147" t="str">
        <f t="shared" ca="1" si="172"/>
        <v/>
      </c>
    </row>
    <row r="3644" spans="29:34" x14ac:dyDescent="0.3">
      <c r="AC3644" s="111">
        <f t="shared" si="170"/>
        <v>35</v>
      </c>
      <c r="AD3644" s="111">
        <f t="shared" si="171"/>
        <v>38</v>
      </c>
      <c r="AF3644" s="145" t="str">
        <f ca="1">IF(OFFSET('Dummy Payment (2)'!$B$21,AD3644-1,AC3644-1)&lt;&gt;"",OFFSET('Dummy Payment (2)'!$B$21,AD3644-1,AC3644-1),"")</f>
        <v/>
      </c>
      <c r="AG3644" s="146" t="str">
        <f ca="1">IF(OFFSET('Dummy Payment (2)'!$C$21,AD3644-1,AC3644-1)&lt;&gt;"",-OFFSET('Dummy Payment (2)'!$C$21,AD3644-1,AC3644-1),"")</f>
        <v/>
      </c>
      <c r="AH3644" s="147" t="str">
        <f t="shared" ca="1" si="172"/>
        <v/>
      </c>
    </row>
    <row r="3645" spans="29:34" x14ac:dyDescent="0.3">
      <c r="AC3645" s="111">
        <f t="shared" si="170"/>
        <v>35</v>
      </c>
      <c r="AD3645" s="111">
        <f t="shared" si="171"/>
        <v>39</v>
      </c>
      <c r="AF3645" s="145" t="str">
        <f ca="1">IF(OFFSET('Dummy Payment (2)'!$B$21,AD3645-1,AC3645-1)&lt;&gt;"",OFFSET('Dummy Payment (2)'!$B$21,AD3645-1,AC3645-1),"")</f>
        <v/>
      </c>
      <c r="AG3645" s="146" t="str">
        <f ca="1">IF(OFFSET('Dummy Payment (2)'!$C$21,AD3645-1,AC3645-1)&lt;&gt;"",-OFFSET('Dummy Payment (2)'!$C$21,AD3645-1,AC3645-1),"")</f>
        <v/>
      </c>
      <c r="AH3645" s="147" t="str">
        <f t="shared" ca="1" si="172"/>
        <v/>
      </c>
    </row>
    <row r="3646" spans="29:34" x14ac:dyDescent="0.3">
      <c r="AC3646" s="111">
        <f t="shared" si="170"/>
        <v>35</v>
      </c>
      <c r="AD3646" s="111">
        <f t="shared" si="171"/>
        <v>40</v>
      </c>
      <c r="AF3646" s="145" t="str">
        <f ca="1">IF(OFFSET('Dummy Payment (2)'!$B$21,AD3646-1,AC3646-1)&lt;&gt;"",OFFSET('Dummy Payment (2)'!$B$21,AD3646-1,AC3646-1),"")</f>
        <v/>
      </c>
      <c r="AG3646" s="146" t="str">
        <f ca="1">IF(OFFSET('Dummy Payment (2)'!$C$21,AD3646-1,AC3646-1)&lt;&gt;"",-OFFSET('Dummy Payment (2)'!$C$21,AD3646-1,AC3646-1),"")</f>
        <v/>
      </c>
      <c r="AH3646" s="147" t="str">
        <f t="shared" ca="1" si="172"/>
        <v/>
      </c>
    </row>
    <row r="3647" spans="29:34" x14ac:dyDescent="0.3">
      <c r="AC3647" s="111">
        <f t="shared" si="170"/>
        <v>35</v>
      </c>
      <c r="AD3647" s="111">
        <f t="shared" si="171"/>
        <v>41</v>
      </c>
      <c r="AF3647" s="145" t="str">
        <f ca="1">IF(OFFSET('Dummy Payment (2)'!$B$21,AD3647-1,AC3647-1)&lt;&gt;"",OFFSET('Dummy Payment (2)'!$B$21,AD3647-1,AC3647-1),"")</f>
        <v/>
      </c>
      <c r="AG3647" s="146" t="str">
        <f ca="1">IF(OFFSET('Dummy Payment (2)'!$C$21,AD3647-1,AC3647-1)&lt;&gt;"",-OFFSET('Dummy Payment (2)'!$C$21,AD3647-1,AC3647-1),"")</f>
        <v/>
      </c>
      <c r="AH3647" s="147" t="str">
        <f t="shared" ca="1" si="172"/>
        <v/>
      </c>
    </row>
    <row r="3648" spans="29:34" x14ac:dyDescent="0.3">
      <c r="AC3648" s="111">
        <f t="shared" si="170"/>
        <v>35</v>
      </c>
      <c r="AD3648" s="111">
        <f t="shared" si="171"/>
        <v>42</v>
      </c>
      <c r="AF3648" s="145" t="str">
        <f ca="1">IF(OFFSET('Dummy Payment (2)'!$B$21,AD3648-1,AC3648-1)&lt;&gt;"",OFFSET('Dummy Payment (2)'!$B$21,AD3648-1,AC3648-1),"")</f>
        <v/>
      </c>
      <c r="AG3648" s="146" t="str">
        <f ca="1">IF(OFFSET('Dummy Payment (2)'!$C$21,AD3648-1,AC3648-1)&lt;&gt;"",-OFFSET('Dummy Payment (2)'!$C$21,AD3648-1,AC3648-1),"")</f>
        <v/>
      </c>
      <c r="AH3648" s="147" t="str">
        <f t="shared" ca="1" si="172"/>
        <v/>
      </c>
    </row>
    <row r="3649" spans="29:34" x14ac:dyDescent="0.3">
      <c r="AC3649" s="111">
        <f t="shared" si="170"/>
        <v>35</v>
      </c>
      <c r="AD3649" s="111">
        <f t="shared" si="171"/>
        <v>43</v>
      </c>
      <c r="AF3649" s="145" t="str">
        <f ca="1">IF(OFFSET('Dummy Payment (2)'!$B$21,AD3649-1,AC3649-1)&lt;&gt;"",OFFSET('Dummy Payment (2)'!$B$21,AD3649-1,AC3649-1),"")</f>
        <v/>
      </c>
      <c r="AG3649" s="146" t="str">
        <f ca="1">IF(OFFSET('Dummy Payment (2)'!$C$21,AD3649-1,AC3649-1)&lt;&gt;"",-OFFSET('Dummy Payment (2)'!$C$21,AD3649-1,AC3649-1),"")</f>
        <v/>
      </c>
      <c r="AH3649" s="147" t="str">
        <f t="shared" ca="1" si="172"/>
        <v/>
      </c>
    </row>
    <row r="3650" spans="29:34" x14ac:dyDescent="0.3">
      <c r="AC3650" s="111">
        <f t="shared" si="170"/>
        <v>35</v>
      </c>
      <c r="AD3650" s="111">
        <f t="shared" si="171"/>
        <v>44</v>
      </c>
      <c r="AF3650" s="145" t="str">
        <f ca="1">IF(OFFSET('Dummy Payment (2)'!$B$21,AD3650-1,AC3650-1)&lt;&gt;"",OFFSET('Dummy Payment (2)'!$B$21,AD3650-1,AC3650-1),"")</f>
        <v/>
      </c>
      <c r="AG3650" s="146" t="str">
        <f ca="1">IF(OFFSET('Dummy Payment (2)'!$C$21,AD3650-1,AC3650-1)&lt;&gt;"",-OFFSET('Dummy Payment (2)'!$C$21,AD3650-1,AC3650-1),"")</f>
        <v/>
      </c>
      <c r="AH3650" s="147" t="str">
        <f t="shared" ca="1" si="172"/>
        <v/>
      </c>
    </row>
    <row r="3651" spans="29:34" x14ac:dyDescent="0.3">
      <c r="AC3651" s="111">
        <f t="shared" si="170"/>
        <v>35</v>
      </c>
      <c r="AD3651" s="111">
        <f t="shared" si="171"/>
        <v>45</v>
      </c>
      <c r="AF3651" s="145" t="str">
        <f ca="1">IF(OFFSET('Dummy Payment (2)'!$B$21,AD3651-1,AC3651-1)&lt;&gt;"",OFFSET('Dummy Payment (2)'!$B$21,AD3651-1,AC3651-1),"")</f>
        <v/>
      </c>
      <c r="AG3651" s="146" t="str">
        <f ca="1">IF(OFFSET('Dummy Payment (2)'!$C$21,AD3651-1,AC3651-1)&lt;&gt;"",-OFFSET('Dummy Payment (2)'!$C$21,AD3651-1,AC3651-1),"")</f>
        <v/>
      </c>
      <c r="AH3651" s="147" t="str">
        <f t="shared" ca="1" si="172"/>
        <v/>
      </c>
    </row>
    <row r="3652" spans="29:34" x14ac:dyDescent="0.3">
      <c r="AC3652" s="111">
        <f t="shared" si="170"/>
        <v>35</v>
      </c>
      <c r="AD3652" s="111">
        <f t="shared" si="171"/>
        <v>46</v>
      </c>
      <c r="AF3652" s="145" t="str">
        <f ca="1">IF(OFFSET('Dummy Payment (2)'!$B$21,AD3652-1,AC3652-1)&lt;&gt;"",OFFSET('Dummy Payment (2)'!$B$21,AD3652-1,AC3652-1),"")</f>
        <v/>
      </c>
      <c r="AG3652" s="146" t="str">
        <f ca="1">IF(OFFSET('Dummy Payment (2)'!$C$21,AD3652-1,AC3652-1)&lt;&gt;"",-OFFSET('Dummy Payment (2)'!$C$21,AD3652-1,AC3652-1),"")</f>
        <v/>
      </c>
      <c r="AH3652" s="147" t="str">
        <f t="shared" ca="1" si="172"/>
        <v/>
      </c>
    </row>
    <row r="3653" spans="29:34" x14ac:dyDescent="0.3">
      <c r="AC3653" s="111">
        <f t="shared" si="170"/>
        <v>35</v>
      </c>
      <c r="AD3653" s="111">
        <f t="shared" si="171"/>
        <v>47</v>
      </c>
      <c r="AF3653" s="145" t="str">
        <f ca="1">IF(OFFSET('Dummy Payment (2)'!$B$21,AD3653-1,AC3653-1)&lt;&gt;"",OFFSET('Dummy Payment (2)'!$B$21,AD3653-1,AC3653-1),"")</f>
        <v/>
      </c>
      <c r="AG3653" s="146" t="str">
        <f ca="1">IF(OFFSET('Dummy Payment (2)'!$C$21,AD3653-1,AC3653-1)&lt;&gt;"",-OFFSET('Dummy Payment (2)'!$C$21,AD3653-1,AC3653-1),"")</f>
        <v/>
      </c>
      <c r="AH3653" s="147" t="str">
        <f t="shared" ca="1" si="172"/>
        <v/>
      </c>
    </row>
    <row r="3654" spans="29:34" x14ac:dyDescent="0.3">
      <c r="AC3654" s="111">
        <f t="shared" si="170"/>
        <v>35</v>
      </c>
      <c r="AD3654" s="111">
        <f t="shared" si="171"/>
        <v>48</v>
      </c>
      <c r="AF3654" s="145" t="str">
        <f ca="1">IF(OFFSET('Dummy Payment (2)'!$B$21,AD3654-1,AC3654-1)&lt;&gt;"",OFFSET('Dummy Payment (2)'!$B$21,AD3654-1,AC3654-1),"")</f>
        <v/>
      </c>
      <c r="AG3654" s="146" t="str">
        <f ca="1">IF(OFFSET('Dummy Payment (2)'!$C$21,AD3654-1,AC3654-1)&lt;&gt;"",-OFFSET('Dummy Payment (2)'!$C$21,AD3654-1,AC3654-1),"")</f>
        <v/>
      </c>
      <c r="AH3654" s="147" t="str">
        <f t="shared" ca="1" si="172"/>
        <v/>
      </c>
    </row>
    <row r="3655" spans="29:34" x14ac:dyDescent="0.3">
      <c r="AC3655" s="111">
        <f t="shared" si="170"/>
        <v>35</v>
      </c>
      <c r="AD3655" s="111">
        <f t="shared" si="171"/>
        <v>49</v>
      </c>
      <c r="AF3655" s="145" t="str">
        <f ca="1">IF(OFFSET('Dummy Payment (2)'!$B$21,AD3655-1,AC3655-1)&lt;&gt;"",OFFSET('Dummy Payment (2)'!$B$21,AD3655-1,AC3655-1),"")</f>
        <v/>
      </c>
      <c r="AG3655" s="146" t="str">
        <f ca="1">IF(OFFSET('Dummy Payment (2)'!$C$21,AD3655-1,AC3655-1)&lt;&gt;"",-OFFSET('Dummy Payment (2)'!$C$21,AD3655-1,AC3655-1),"")</f>
        <v/>
      </c>
      <c r="AH3655" s="147" t="str">
        <f t="shared" ca="1" si="172"/>
        <v/>
      </c>
    </row>
    <row r="3656" spans="29:34" x14ac:dyDescent="0.3">
      <c r="AC3656" s="111">
        <f t="shared" si="170"/>
        <v>35</v>
      </c>
      <c r="AD3656" s="111">
        <f t="shared" si="171"/>
        <v>50</v>
      </c>
      <c r="AF3656" s="145" t="str">
        <f ca="1">IF(OFFSET('Dummy Payment (2)'!$B$21,AD3656-1,AC3656-1)&lt;&gt;"",OFFSET('Dummy Payment (2)'!$B$21,AD3656-1,AC3656-1),"")</f>
        <v/>
      </c>
      <c r="AG3656" s="146" t="str">
        <f ca="1">IF(OFFSET('Dummy Payment (2)'!$C$21,AD3656-1,AC3656-1)&lt;&gt;"",-OFFSET('Dummy Payment (2)'!$C$21,AD3656-1,AC3656-1),"")</f>
        <v/>
      </c>
      <c r="AH3656" s="147" t="str">
        <f t="shared" ca="1" si="172"/>
        <v/>
      </c>
    </row>
    <row r="3657" spans="29:34" x14ac:dyDescent="0.3">
      <c r="AC3657" s="111">
        <f t="shared" si="170"/>
        <v>35</v>
      </c>
      <c r="AD3657" s="111">
        <f t="shared" si="171"/>
        <v>51</v>
      </c>
      <c r="AF3657" s="145" t="str">
        <f ca="1">IF(OFFSET('Dummy Payment (2)'!$B$21,AD3657-1,AC3657-1)&lt;&gt;"",OFFSET('Dummy Payment (2)'!$B$21,AD3657-1,AC3657-1),"")</f>
        <v/>
      </c>
      <c r="AG3657" s="146" t="str">
        <f ca="1">IF(OFFSET('Dummy Payment (2)'!$C$21,AD3657-1,AC3657-1)&lt;&gt;"",-OFFSET('Dummy Payment (2)'!$C$21,AD3657-1,AC3657-1),"")</f>
        <v/>
      </c>
      <c r="AH3657" s="147" t="str">
        <f t="shared" ca="1" si="172"/>
        <v/>
      </c>
    </row>
    <row r="3658" spans="29:34" x14ac:dyDescent="0.3">
      <c r="AC3658" s="111">
        <f t="shared" si="170"/>
        <v>35</v>
      </c>
      <c r="AD3658" s="111">
        <f t="shared" si="171"/>
        <v>52</v>
      </c>
      <c r="AF3658" s="145" t="str">
        <f ca="1">IF(OFFSET('Dummy Payment (2)'!$B$21,AD3658-1,AC3658-1)&lt;&gt;"",OFFSET('Dummy Payment (2)'!$B$21,AD3658-1,AC3658-1),"")</f>
        <v/>
      </c>
      <c r="AG3658" s="146" t="str">
        <f ca="1">IF(OFFSET('Dummy Payment (2)'!$C$21,AD3658-1,AC3658-1)&lt;&gt;"",-OFFSET('Dummy Payment (2)'!$C$21,AD3658-1,AC3658-1),"")</f>
        <v/>
      </c>
      <c r="AH3658" s="147" t="str">
        <f t="shared" ca="1" si="172"/>
        <v/>
      </c>
    </row>
    <row r="3659" spans="29:34" x14ac:dyDescent="0.3">
      <c r="AC3659" s="111">
        <f t="shared" si="170"/>
        <v>35</v>
      </c>
      <c r="AD3659" s="111">
        <f t="shared" si="171"/>
        <v>53</v>
      </c>
      <c r="AF3659" s="145" t="str">
        <f ca="1">IF(OFFSET('Dummy Payment (2)'!$B$21,AD3659-1,AC3659-1)&lt;&gt;"",OFFSET('Dummy Payment (2)'!$B$21,AD3659-1,AC3659-1),"")</f>
        <v/>
      </c>
      <c r="AG3659" s="146" t="str">
        <f ca="1">IF(OFFSET('Dummy Payment (2)'!$C$21,AD3659-1,AC3659-1)&lt;&gt;"",-OFFSET('Dummy Payment (2)'!$C$21,AD3659-1,AC3659-1),"")</f>
        <v/>
      </c>
      <c r="AH3659" s="147" t="str">
        <f t="shared" ca="1" si="172"/>
        <v/>
      </c>
    </row>
    <row r="3660" spans="29:34" x14ac:dyDescent="0.3">
      <c r="AC3660" s="111">
        <f t="shared" si="170"/>
        <v>35</v>
      </c>
      <c r="AD3660" s="111">
        <f t="shared" si="171"/>
        <v>54</v>
      </c>
      <c r="AF3660" s="145" t="str">
        <f ca="1">IF(OFFSET('Dummy Payment (2)'!$B$21,AD3660-1,AC3660-1)&lt;&gt;"",OFFSET('Dummy Payment (2)'!$B$21,AD3660-1,AC3660-1),"")</f>
        <v/>
      </c>
      <c r="AG3660" s="146" t="str">
        <f ca="1">IF(OFFSET('Dummy Payment (2)'!$C$21,AD3660-1,AC3660-1)&lt;&gt;"",-OFFSET('Dummy Payment (2)'!$C$21,AD3660-1,AC3660-1),"")</f>
        <v/>
      </c>
      <c r="AH3660" s="147" t="str">
        <f t="shared" ca="1" si="172"/>
        <v/>
      </c>
    </row>
    <row r="3661" spans="29:34" x14ac:dyDescent="0.3">
      <c r="AC3661" s="111">
        <f t="shared" si="170"/>
        <v>35</v>
      </c>
      <c r="AD3661" s="111">
        <f t="shared" si="171"/>
        <v>55</v>
      </c>
      <c r="AF3661" s="145" t="str">
        <f ca="1">IF(OFFSET('Dummy Payment (2)'!$B$21,AD3661-1,AC3661-1)&lt;&gt;"",OFFSET('Dummy Payment (2)'!$B$21,AD3661-1,AC3661-1),"")</f>
        <v/>
      </c>
      <c r="AG3661" s="146" t="str">
        <f ca="1">IF(OFFSET('Dummy Payment (2)'!$C$21,AD3661-1,AC3661-1)&lt;&gt;"",-OFFSET('Dummy Payment (2)'!$C$21,AD3661-1,AC3661-1),"")</f>
        <v/>
      </c>
      <c r="AH3661" s="147" t="str">
        <f t="shared" ca="1" si="172"/>
        <v/>
      </c>
    </row>
    <row r="3662" spans="29:34" x14ac:dyDescent="0.3">
      <c r="AC3662" s="111">
        <f t="shared" si="170"/>
        <v>35</v>
      </c>
      <c r="AD3662" s="111">
        <f t="shared" si="171"/>
        <v>56</v>
      </c>
      <c r="AF3662" s="145" t="str">
        <f ca="1">IF(OFFSET('Dummy Payment (2)'!$B$21,AD3662-1,AC3662-1)&lt;&gt;"",OFFSET('Dummy Payment (2)'!$B$21,AD3662-1,AC3662-1),"")</f>
        <v/>
      </c>
      <c r="AG3662" s="146" t="str">
        <f ca="1">IF(OFFSET('Dummy Payment (2)'!$C$21,AD3662-1,AC3662-1)&lt;&gt;"",-OFFSET('Dummy Payment (2)'!$C$21,AD3662-1,AC3662-1),"")</f>
        <v/>
      </c>
      <c r="AH3662" s="147" t="str">
        <f t="shared" ca="1" si="172"/>
        <v/>
      </c>
    </row>
    <row r="3663" spans="29:34" x14ac:dyDescent="0.3">
      <c r="AC3663" s="111">
        <f t="shared" si="170"/>
        <v>35</v>
      </c>
      <c r="AD3663" s="111">
        <f t="shared" si="171"/>
        <v>57</v>
      </c>
      <c r="AF3663" s="145" t="str">
        <f ca="1">IF(OFFSET('Dummy Payment (2)'!$B$21,AD3663-1,AC3663-1)&lt;&gt;"",OFFSET('Dummy Payment (2)'!$B$21,AD3663-1,AC3663-1),"")</f>
        <v/>
      </c>
      <c r="AG3663" s="146" t="str">
        <f ca="1">IF(OFFSET('Dummy Payment (2)'!$C$21,AD3663-1,AC3663-1)&lt;&gt;"",-OFFSET('Dummy Payment (2)'!$C$21,AD3663-1,AC3663-1),"")</f>
        <v/>
      </c>
      <c r="AH3663" s="147" t="str">
        <f t="shared" ca="1" si="172"/>
        <v/>
      </c>
    </row>
    <row r="3664" spans="29:34" x14ac:dyDescent="0.3">
      <c r="AC3664" s="111">
        <f t="shared" si="170"/>
        <v>35</v>
      </c>
      <c r="AD3664" s="111">
        <f t="shared" si="171"/>
        <v>58</v>
      </c>
      <c r="AF3664" s="145" t="str">
        <f ca="1">IF(OFFSET('Dummy Payment (2)'!$B$21,AD3664-1,AC3664-1)&lt;&gt;"",OFFSET('Dummy Payment (2)'!$B$21,AD3664-1,AC3664-1),"")</f>
        <v/>
      </c>
      <c r="AG3664" s="146" t="str">
        <f ca="1">IF(OFFSET('Dummy Payment (2)'!$C$21,AD3664-1,AC3664-1)&lt;&gt;"",-OFFSET('Dummy Payment (2)'!$C$21,AD3664-1,AC3664-1),"")</f>
        <v/>
      </c>
      <c r="AH3664" s="147" t="str">
        <f t="shared" ca="1" si="172"/>
        <v/>
      </c>
    </row>
    <row r="3665" spans="29:34" x14ac:dyDescent="0.3">
      <c r="AC3665" s="111">
        <f t="shared" si="170"/>
        <v>35</v>
      </c>
      <c r="AD3665" s="111">
        <f t="shared" si="171"/>
        <v>59</v>
      </c>
      <c r="AF3665" s="145" t="str">
        <f ca="1">IF(OFFSET('Dummy Payment (2)'!$B$21,AD3665-1,AC3665-1)&lt;&gt;"",OFFSET('Dummy Payment (2)'!$B$21,AD3665-1,AC3665-1),"")</f>
        <v/>
      </c>
      <c r="AG3665" s="146" t="str">
        <f ca="1">IF(OFFSET('Dummy Payment (2)'!$C$21,AD3665-1,AC3665-1)&lt;&gt;"",-OFFSET('Dummy Payment (2)'!$C$21,AD3665-1,AC3665-1),"")</f>
        <v/>
      </c>
      <c r="AH3665" s="147" t="str">
        <f t="shared" ca="1" si="172"/>
        <v/>
      </c>
    </row>
    <row r="3666" spans="29:34" x14ac:dyDescent="0.3">
      <c r="AC3666" s="111">
        <f t="shared" si="170"/>
        <v>35</v>
      </c>
      <c r="AD3666" s="111">
        <f t="shared" si="171"/>
        <v>60</v>
      </c>
      <c r="AF3666" s="145" t="str">
        <f ca="1">IF(OFFSET('Dummy Payment (2)'!$B$21,AD3666-1,AC3666-1)&lt;&gt;"",OFFSET('Dummy Payment (2)'!$B$21,AD3666-1,AC3666-1),"")</f>
        <v/>
      </c>
      <c r="AG3666" s="146" t="str">
        <f ca="1">IF(OFFSET('Dummy Payment (2)'!$C$21,AD3666-1,AC3666-1)&lt;&gt;"",-OFFSET('Dummy Payment (2)'!$C$21,AD3666-1,AC3666-1),"")</f>
        <v/>
      </c>
      <c r="AH3666" s="147" t="str">
        <f t="shared" ca="1" si="172"/>
        <v/>
      </c>
    </row>
    <row r="3667" spans="29:34" x14ac:dyDescent="0.3">
      <c r="AC3667" s="111">
        <f t="shared" si="170"/>
        <v>35</v>
      </c>
      <c r="AD3667" s="111">
        <f t="shared" si="171"/>
        <v>61</v>
      </c>
      <c r="AF3667" s="145" t="str">
        <f ca="1">IF(OFFSET('Dummy Payment (2)'!$B$21,AD3667-1,AC3667-1)&lt;&gt;"",OFFSET('Dummy Payment (2)'!$B$21,AD3667-1,AC3667-1),"")</f>
        <v/>
      </c>
      <c r="AG3667" s="146" t="str">
        <f ca="1">IF(OFFSET('Dummy Payment (2)'!$C$21,AD3667-1,AC3667-1)&lt;&gt;"",-OFFSET('Dummy Payment (2)'!$C$21,AD3667-1,AC3667-1),"")</f>
        <v/>
      </c>
      <c r="AH3667" s="147" t="str">
        <f t="shared" ca="1" si="172"/>
        <v/>
      </c>
    </row>
    <row r="3668" spans="29:34" x14ac:dyDescent="0.3">
      <c r="AC3668" s="111">
        <f t="shared" si="170"/>
        <v>35</v>
      </c>
      <c r="AD3668" s="111">
        <f t="shared" si="171"/>
        <v>62</v>
      </c>
      <c r="AF3668" s="145" t="str">
        <f ca="1">IF(OFFSET('Dummy Payment (2)'!$B$21,AD3668-1,AC3668-1)&lt;&gt;"",OFFSET('Dummy Payment (2)'!$B$21,AD3668-1,AC3668-1),"")</f>
        <v/>
      </c>
      <c r="AG3668" s="146" t="str">
        <f ca="1">IF(OFFSET('Dummy Payment (2)'!$C$21,AD3668-1,AC3668-1)&lt;&gt;"",-OFFSET('Dummy Payment (2)'!$C$21,AD3668-1,AC3668-1),"")</f>
        <v/>
      </c>
      <c r="AH3668" s="147" t="str">
        <f t="shared" ca="1" si="172"/>
        <v/>
      </c>
    </row>
    <row r="3669" spans="29:34" x14ac:dyDescent="0.3">
      <c r="AC3669" s="111">
        <f t="shared" si="170"/>
        <v>35</v>
      </c>
      <c r="AD3669" s="111">
        <f t="shared" si="171"/>
        <v>63</v>
      </c>
      <c r="AF3669" s="145" t="str">
        <f ca="1">IF(OFFSET('Dummy Payment (2)'!$B$21,AD3669-1,AC3669-1)&lt;&gt;"",OFFSET('Dummy Payment (2)'!$B$21,AD3669-1,AC3669-1),"")</f>
        <v/>
      </c>
      <c r="AG3669" s="146" t="str">
        <f ca="1">IF(OFFSET('Dummy Payment (2)'!$C$21,AD3669-1,AC3669-1)&lt;&gt;"",-OFFSET('Dummy Payment (2)'!$C$21,AD3669-1,AC3669-1),"")</f>
        <v/>
      </c>
      <c r="AH3669" s="147" t="str">
        <f t="shared" ca="1" si="172"/>
        <v/>
      </c>
    </row>
    <row r="3670" spans="29:34" x14ac:dyDescent="0.3">
      <c r="AC3670" s="111">
        <f t="shared" si="170"/>
        <v>35</v>
      </c>
      <c r="AD3670" s="111">
        <f t="shared" si="171"/>
        <v>64</v>
      </c>
      <c r="AF3670" s="145" t="str">
        <f ca="1">IF(OFFSET('Dummy Payment (2)'!$B$21,AD3670-1,AC3670-1)&lt;&gt;"",OFFSET('Dummy Payment (2)'!$B$21,AD3670-1,AC3670-1),"")</f>
        <v/>
      </c>
      <c r="AG3670" s="146" t="str">
        <f ca="1">IF(OFFSET('Dummy Payment (2)'!$C$21,AD3670-1,AC3670-1)&lt;&gt;"",-OFFSET('Dummy Payment (2)'!$C$21,AD3670-1,AC3670-1),"")</f>
        <v/>
      </c>
      <c r="AH3670" s="147" t="str">
        <f t="shared" ca="1" si="172"/>
        <v/>
      </c>
    </row>
    <row r="3671" spans="29:34" x14ac:dyDescent="0.3">
      <c r="AC3671" s="111">
        <f t="shared" si="170"/>
        <v>35</v>
      </c>
      <c r="AD3671" s="111">
        <f t="shared" si="171"/>
        <v>65</v>
      </c>
      <c r="AF3671" s="145" t="str">
        <f ca="1">IF(OFFSET('Dummy Payment (2)'!$B$21,AD3671-1,AC3671-1)&lt;&gt;"",OFFSET('Dummy Payment (2)'!$B$21,AD3671-1,AC3671-1),"")</f>
        <v/>
      </c>
      <c r="AG3671" s="146" t="str">
        <f ca="1">IF(OFFSET('Dummy Payment (2)'!$C$21,AD3671-1,AC3671-1)&lt;&gt;"",-OFFSET('Dummy Payment (2)'!$C$21,AD3671-1,AC3671-1),"")</f>
        <v/>
      </c>
      <c r="AH3671" s="147" t="str">
        <f t="shared" ca="1" si="172"/>
        <v/>
      </c>
    </row>
    <row r="3672" spans="29:34" x14ac:dyDescent="0.3">
      <c r="AC3672" s="111">
        <f t="shared" si="170"/>
        <v>35</v>
      </c>
      <c r="AD3672" s="111">
        <f t="shared" si="171"/>
        <v>66</v>
      </c>
      <c r="AF3672" s="145" t="str">
        <f ca="1">IF(OFFSET('Dummy Payment (2)'!$B$21,AD3672-1,AC3672-1)&lt;&gt;"",OFFSET('Dummy Payment (2)'!$B$21,AD3672-1,AC3672-1),"")</f>
        <v/>
      </c>
      <c r="AG3672" s="146" t="str">
        <f ca="1">IF(OFFSET('Dummy Payment (2)'!$C$21,AD3672-1,AC3672-1)&lt;&gt;"",-OFFSET('Dummy Payment (2)'!$C$21,AD3672-1,AC3672-1),"")</f>
        <v/>
      </c>
      <c r="AH3672" s="147" t="str">
        <f t="shared" ca="1" si="172"/>
        <v/>
      </c>
    </row>
    <row r="3673" spans="29:34" x14ac:dyDescent="0.3">
      <c r="AC3673" s="111">
        <f t="shared" si="170"/>
        <v>35</v>
      </c>
      <c r="AD3673" s="111">
        <f t="shared" si="171"/>
        <v>67</v>
      </c>
      <c r="AF3673" s="145" t="str">
        <f ca="1">IF(OFFSET('Dummy Payment (2)'!$B$21,AD3673-1,AC3673-1)&lt;&gt;"",OFFSET('Dummy Payment (2)'!$B$21,AD3673-1,AC3673-1),"")</f>
        <v/>
      </c>
      <c r="AG3673" s="146" t="str">
        <f ca="1">IF(OFFSET('Dummy Payment (2)'!$C$21,AD3673-1,AC3673-1)&lt;&gt;"",-OFFSET('Dummy Payment (2)'!$C$21,AD3673-1,AC3673-1),"")</f>
        <v/>
      </c>
      <c r="AH3673" s="147" t="str">
        <f t="shared" ca="1" si="172"/>
        <v/>
      </c>
    </row>
    <row r="3674" spans="29:34" x14ac:dyDescent="0.3">
      <c r="AC3674" s="111">
        <f t="shared" si="170"/>
        <v>35</v>
      </c>
      <c r="AD3674" s="111">
        <f t="shared" si="171"/>
        <v>68</v>
      </c>
      <c r="AF3674" s="145" t="str">
        <f ca="1">IF(OFFSET('Dummy Payment (2)'!$B$21,AD3674-1,AC3674-1)&lt;&gt;"",OFFSET('Dummy Payment (2)'!$B$21,AD3674-1,AC3674-1),"")</f>
        <v/>
      </c>
      <c r="AG3674" s="146" t="str">
        <f ca="1">IF(OFFSET('Dummy Payment (2)'!$C$21,AD3674-1,AC3674-1)&lt;&gt;"",-OFFSET('Dummy Payment (2)'!$C$21,AD3674-1,AC3674-1),"")</f>
        <v/>
      </c>
      <c r="AH3674" s="147" t="str">
        <f t="shared" ca="1" si="172"/>
        <v/>
      </c>
    </row>
    <row r="3675" spans="29:34" x14ac:dyDescent="0.3">
      <c r="AC3675" s="111">
        <f t="shared" si="170"/>
        <v>35</v>
      </c>
      <c r="AD3675" s="111">
        <f t="shared" si="171"/>
        <v>69</v>
      </c>
      <c r="AF3675" s="145" t="str">
        <f ca="1">IF(OFFSET('Dummy Payment (2)'!$B$21,AD3675-1,AC3675-1)&lt;&gt;"",OFFSET('Dummy Payment (2)'!$B$21,AD3675-1,AC3675-1),"")</f>
        <v/>
      </c>
      <c r="AG3675" s="146" t="str">
        <f ca="1">IF(OFFSET('Dummy Payment (2)'!$C$21,AD3675-1,AC3675-1)&lt;&gt;"",-OFFSET('Dummy Payment (2)'!$C$21,AD3675-1,AC3675-1),"")</f>
        <v/>
      </c>
      <c r="AH3675" s="147" t="str">
        <f t="shared" ca="1" si="172"/>
        <v/>
      </c>
    </row>
    <row r="3676" spans="29:34" x14ac:dyDescent="0.3">
      <c r="AC3676" s="111">
        <f t="shared" si="170"/>
        <v>35</v>
      </c>
      <c r="AD3676" s="111">
        <f t="shared" si="171"/>
        <v>70</v>
      </c>
      <c r="AF3676" s="145" t="str">
        <f ca="1">IF(OFFSET('Dummy Payment (2)'!$B$21,AD3676-1,AC3676-1)&lt;&gt;"",OFFSET('Dummy Payment (2)'!$B$21,AD3676-1,AC3676-1),"")</f>
        <v/>
      </c>
      <c r="AG3676" s="146" t="str">
        <f ca="1">IF(OFFSET('Dummy Payment (2)'!$C$21,AD3676-1,AC3676-1)&lt;&gt;"",-OFFSET('Dummy Payment (2)'!$C$21,AD3676-1,AC3676-1),"")</f>
        <v/>
      </c>
      <c r="AH3676" s="147" t="str">
        <f t="shared" ca="1" si="172"/>
        <v/>
      </c>
    </row>
    <row r="3677" spans="29:34" x14ac:dyDescent="0.3">
      <c r="AC3677" s="111">
        <f t="shared" si="170"/>
        <v>35</v>
      </c>
      <c r="AD3677" s="111">
        <f t="shared" si="171"/>
        <v>71</v>
      </c>
      <c r="AF3677" s="145" t="str">
        <f ca="1">IF(OFFSET('Dummy Payment (2)'!$B$21,AD3677-1,AC3677-1)&lt;&gt;"",OFFSET('Dummy Payment (2)'!$B$21,AD3677-1,AC3677-1),"")</f>
        <v/>
      </c>
      <c r="AG3677" s="146" t="str">
        <f ca="1">IF(OFFSET('Dummy Payment (2)'!$C$21,AD3677-1,AC3677-1)&lt;&gt;"",-OFFSET('Dummy Payment (2)'!$C$21,AD3677-1,AC3677-1),"")</f>
        <v/>
      </c>
      <c r="AH3677" s="147" t="str">
        <f t="shared" ca="1" si="172"/>
        <v/>
      </c>
    </row>
    <row r="3678" spans="29:34" x14ac:dyDescent="0.3">
      <c r="AC3678" s="111">
        <f t="shared" si="170"/>
        <v>35</v>
      </c>
      <c r="AD3678" s="111">
        <f t="shared" si="171"/>
        <v>72</v>
      </c>
      <c r="AF3678" s="145" t="str">
        <f ca="1">IF(OFFSET('Dummy Payment (2)'!$B$21,AD3678-1,AC3678-1)&lt;&gt;"",OFFSET('Dummy Payment (2)'!$B$21,AD3678-1,AC3678-1),"")</f>
        <v/>
      </c>
      <c r="AG3678" s="146" t="str">
        <f ca="1">IF(OFFSET('Dummy Payment (2)'!$C$21,AD3678-1,AC3678-1)&lt;&gt;"",-OFFSET('Dummy Payment (2)'!$C$21,AD3678-1,AC3678-1),"")</f>
        <v/>
      </c>
      <c r="AH3678" s="147" t="str">
        <f t="shared" ca="1" si="172"/>
        <v/>
      </c>
    </row>
    <row r="3679" spans="29:34" x14ac:dyDescent="0.3">
      <c r="AC3679" s="111">
        <f t="shared" si="170"/>
        <v>35</v>
      </c>
      <c r="AD3679" s="111">
        <f t="shared" si="171"/>
        <v>73</v>
      </c>
      <c r="AF3679" s="145" t="str">
        <f ca="1">IF(OFFSET('Dummy Payment (2)'!$B$21,AD3679-1,AC3679-1)&lt;&gt;"",OFFSET('Dummy Payment (2)'!$B$21,AD3679-1,AC3679-1),"")</f>
        <v/>
      </c>
      <c r="AG3679" s="146" t="str">
        <f ca="1">IF(OFFSET('Dummy Payment (2)'!$C$21,AD3679-1,AC3679-1)&lt;&gt;"",-OFFSET('Dummy Payment (2)'!$C$21,AD3679-1,AC3679-1),"")</f>
        <v/>
      </c>
      <c r="AH3679" s="147" t="str">
        <f t="shared" ca="1" si="172"/>
        <v/>
      </c>
    </row>
    <row r="3680" spans="29:34" x14ac:dyDescent="0.3">
      <c r="AC3680" s="111">
        <f t="shared" si="170"/>
        <v>35</v>
      </c>
      <c r="AD3680" s="111">
        <f t="shared" si="171"/>
        <v>74</v>
      </c>
      <c r="AF3680" s="145" t="str">
        <f ca="1">IF(OFFSET('Dummy Payment (2)'!$B$21,AD3680-1,AC3680-1)&lt;&gt;"",OFFSET('Dummy Payment (2)'!$B$21,AD3680-1,AC3680-1),"")</f>
        <v/>
      </c>
      <c r="AG3680" s="146" t="str">
        <f ca="1">IF(OFFSET('Dummy Payment (2)'!$C$21,AD3680-1,AC3680-1)&lt;&gt;"",-OFFSET('Dummy Payment (2)'!$C$21,AD3680-1,AC3680-1),"")</f>
        <v/>
      </c>
      <c r="AH3680" s="147" t="str">
        <f t="shared" ca="1" si="172"/>
        <v/>
      </c>
    </row>
    <row r="3681" spans="29:34" x14ac:dyDescent="0.3">
      <c r="AC3681" s="111">
        <f t="shared" si="170"/>
        <v>35</v>
      </c>
      <c r="AD3681" s="111">
        <f t="shared" si="171"/>
        <v>75</v>
      </c>
      <c r="AF3681" s="145" t="str">
        <f ca="1">IF(OFFSET('Dummy Payment (2)'!$B$21,AD3681-1,AC3681-1)&lt;&gt;"",OFFSET('Dummy Payment (2)'!$B$21,AD3681-1,AC3681-1),"")</f>
        <v/>
      </c>
      <c r="AG3681" s="146" t="str">
        <f ca="1">IF(OFFSET('Dummy Payment (2)'!$C$21,AD3681-1,AC3681-1)&lt;&gt;"",-OFFSET('Dummy Payment (2)'!$C$21,AD3681-1,AC3681-1),"")</f>
        <v/>
      </c>
      <c r="AH3681" s="147" t="str">
        <f t="shared" ca="1" si="172"/>
        <v/>
      </c>
    </row>
    <row r="3682" spans="29:34" x14ac:dyDescent="0.3">
      <c r="AC3682" s="111">
        <f t="shared" si="170"/>
        <v>35</v>
      </c>
      <c r="AD3682" s="111">
        <f t="shared" si="171"/>
        <v>76</v>
      </c>
      <c r="AF3682" s="145" t="str">
        <f ca="1">IF(OFFSET('Dummy Payment (2)'!$B$21,AD3682-1,AC3682-1)&lt;&gt;"",OFFSET('Dummy Payment (2)'!$B$21,AD3682-1,AC3682-1),"")</f>
        <v/>
      </c>
      <c r="AG3682" s="146" t="str">
        <f ca="1">IF(OFFSET('Dummy Payment (2)'!$C$21,AD3682-1,AC3682-1)&lt;&gt;"",-OFFSET('Dummy Payment (2)'!$C$21,AD3682-1,AC3682-1),"")</f>
        <v/>
      </c>
      <c r="AH3682" s="147" t="str">
        <f t="shared" ca="1" si="172"/>
        <v/>
      </c>
    </row>
    <row r="3683" spans="29:34" x14ac:dyDescent="0.3">
      <c r="AC3683" s="111">
        <f t="shared" si="170"/>
        <v>35</v>
      </c>
      <c r="AD3683" s="111">
        <f t="shared" si="171"/>
        <v>77</v>
      </c>
      <c r="AF3683" s="145" t="str">
        <f ca="1">IF(OFFSET('Dummy Payment (2)'!$B$21,AD3683-1,AC3683-1)&lt;&gt;"",OFFSET('Dummy Payment (2)'!$B$21,AD3683-1,AC3683-1),"")</f>
        <v/>
      </c>
      <c r="AG3683" s="146" t="str">
        <f ca="1">IF(OFFSET('Dummy Payment (2)'!$C$21,AD3683-1,AC3683-1)&lt;&gt;"",-OFFSET('Dummy Payment (2)'!$C$21,AD3683-1,AC3683-1),"")</f>
        <v/>
      </c>
      <c r="AH3683" s="147" t="str">
        <f t="shared" ca="1" si="172"/>
        <v/>
      </c>
    </row>
    <row r="3684" spans="29:34" x14ac:dyDescent="0.3">
      <c r="AC3684" s="111">
        <f t="shared" si="170"/>
        <v>35</v>
      </c>
      <c r="AD3684" s="111">
        <f t="shared" si="171"/>
        <v>78</v>
      </c>
      <c r="AF3684" s="145" t="str">
        <f ca="1">IF(OFFSET('Dummy Payment (2)'!$B$21,AD3684-1,AC3684-1)&lt;&gt;"",OFFSET('Dummy Payment (2)'!$B$21,AD3684-1,AC3684-1),"")</f>
        <v/>
      </c>
      <c r="AG3684" s="146" t="str">
        <f ca="1">IF(OFFSET('Dummy Payment (2)'!$C$21,AD3684-1,AC3684-1)&lt;&gt;"",-OFFSET('Dummy Payment (2)'!$C$21,AD3684-1,AC3684-1),"")</f>
        <v/>
      </c>
      <c r="AH3684" s="147" t="str">
        <f t="shared" ca="1" si="172"/>
        <v/>
      </c>
    </row>
    <row r="3685" spans="29:34" x14ac:dyDescent="0.3">
      <c r="AC3685" s="111">
        <f t="shared" si="170"/>
        <v>35</v>
      </c>
      <c r="AD3685" s="111">
        <f t="shared" si="171"/>
        <v>79</v>
      </c>
      <c r="AF3685" s="145" t="str">
        <f ca="1">IF(OFFSET('Dummy Payment (2)'!$B$21,AD3685-1,AC3685-1)&lt;&gt;"",OFFSET('Dummy Payment (2)'!$B$21,AD3685-1,AC3685-1),"")</f>
        <v/>
      </c>
      <c r="AG3685" s="146" t="str">
        <f ca="1">IF(OFFSET('Dummy Payment (2)'!$C$21,AD3685-1,AC3685-1)&lt;&gt;"",-OFFSET('Dummy Payment (2)'!$C$21,AD3685-1,AC3685-1),"")</f>
        <v/>
      </c>
      <c r="AH3685" s="147" t="str">
        <f t="shared" ca="1" si="172"/>
        <v/>
      </c>
    </row>
    <row r="3686" spans="29:34" x14ac:dyDescent="0.3">
      <c r="AC3686" s="111">
        <f t="shared" si="170"/>
        <v>35</v>
      </c>
      <c r="AD3686" s="111">
        <f t="shared" si="171"/>
        <v>80</v>
      </c>
      <c r="AF3686" s="145" t="str">
        <f ca="1">IF(OFFSET('Dummy Payment (2)'!$B$21,AD3686-1,AC3686-1)&lt;&gt;"",OFFSET('Dummy Payment (2)'!$B$21,AD3686-1,AC3686-1),"")</f>
        <v/>
      </c>
      <c r="AG3686" s="146" t="str">
        <f ca="1">IF(OFFSET('Dummy Payment (2)'!$C$21,AD3686-1,AC3686-1)&lt;&gt;"",-OFFSET('Dummy Payment (2)'!$C$21,AD3686-1,AC3686-1),"")</f>
        <v/>
      </c>
      <c r="AH3686" s="147" t="str">
        <f t="shared" ca="1" si="172"/>
        <v/>
      </c>
    </row>
    <row r="3687" spans="29:34" x14ac:dyDescent="0.3">
      <c r="AC3687" s="111">
        <f t="shared" si="170"/>
        <v>35</v>
      </c>
      <c r="AD3687" s="111">
        <f t="shared" si="171"/>
        <v>81</v>
      </c>
      <c r="AF3687" s="145" t="str">
        <f ca="1">IF(OFFSET('Dummy Payment (2)'!$B$21,AD3687-1,AC3687-1)&lt;&gt;"",OFFSET('Dummy Payment (2)'!$B$21,AD3687-1,AC3687-1),"")</f>
        <v/>
      </c>
      <c r="AG3687" s="146" t="str">
        <f ca="1">IF(OFFSET('Dummy Payment (2)'!$C$21,AD3687-1,AC3687-1)&lt;&gt;"",-OFFSET('Dummy Payment (2)'!$C$21,AD3687-1,AC3687-1),"")</f>
        <v/>
      </c>
      <c r="AH3687" s="147" t="str">
        <f t="shared" ca="1" si="172"/>
        <v/>
      </c>
    </row>
    <row r="3688" spans="29:34" x14ac:dyDescent="0.3">
      <c r="AC3688" s="111">
        <f t="shared" si="170"/>
        <v>35</v>
      </c>
      <c r="AD3688" s="111">
        <f t="shared" si="171"/>
        <v>82</v>
      </c>
      <c r="AF3688" s="145" t="str">
        <f ca="1">IF(OFFSET('Dummy Payment (2)'!$B$21,AD3688-1,AC3688-1)&lt;&gt;"",OFFSET('Dummy Payment (2)'!$B$21,AD3688-1,AC3688-1),"")</f>
        <v/>
      </c>
      <c r="AG3688" s="146" t="str">
        <f ca="1">IF(OFFSET('Dummy Payment (2)'!$C$21,AD3688-1,AC3688-1)&lt;&gt;"",-OFFSET('Dummy Payment (2)'!$C$21,AD3688-1,AC3688-1),"")</f>
        <v/>
      </c>
      <c r="AH3688" s="147" t="str">
        <f t="shared" ca="1" si="172"/>
        <v/>
      </c>
    </row>
    <row r="3689" spans="29:34" x14ac:dyDescent="0.3">
      <c r="AC3689" s="111">
        <f t="shared" si="170"/>
        <v>35</v>
      </c>
      <c r="AD3689" s="111">
        <f t="shared" si="171"/>
        <v>83</v>
      </c>
      <c r="AF3689" s="145" t="str">
        <f ca="1">IF(OFFSET('Dummy Payment (2)'!$B$21,AD3689-1,AC3689-1)&lt;&gt;"",OFFSET('Dummy Payment (2)'!$B$21,AD3689-1,AC3689-1),"")</f>
        <v/>
      </c>
      <c r="AG3689" s="146" t="str">
        <f ca="1">IF(OFFSET('Dummy Payment (2)'!$C$21,AD3689-1,AC3689-1)&lt;&gt;"",-OFFSET('Dummy Payment (2)'!$C$21,AD3689-1,AC3689-1),"")</f>
        <v/>
      </c>
      <c r="AH3689" s="147" t="str">
        <f t="shared" ca="1" si="172"/>
        <v/>
      </c>
    </row>
    <row r="3690" spans="29:34" x14ac:dyDescent="0.3">
      <c r="AC3690" s="111">
        <f t="shared" si="170"/>
        <v>35</v>
      </c>
      <c r="AD3690" s="111">
        <f t="shared" si="171"/>
        <v>84</v>
      </c>
      <c r="AF3690" s="145" t="str">
        <f ca="1">IF(OFFSET('Dummy Payment (2)'!$B$21,AD3690-1,AC3690-1)&lt;&gt;"",OFFSET('Dummy Payment (2)'!$B$21,AD3690-1,AC3690-1),"")</f>
        <v/>
      </c>
      <c r="AG3690" s="146" t="str">
        <f ca="1">IF(OFFSET('Dummy Payment (2)'!$C$21,AD3690-1,AC3690-1)&lt;&gt;"",-OFFSET('Dummy Payment (2)'!$C$21,AD3690-1,AC3690-1),"")</f>
        <v/>
      </c>
      <c r="AH3690" s="147" t="str">
        <f t="shared" ca="1" si="172"/>
        <v/>
      </c>
    </row>
    <row r="3691" spans="29:34" x14ac:dyDescent="0.3">
      <c r="AC3691" s="111">
        <f t="shared" si="170"/>
        <v>35</v>
      </c>
      <c r="AD3691" s="111">
        <f t="shared" si="171"/>
        <v>85</v>
      </c>
      <c r="AF3691" s="145" t="str">
        <f ca="1">IF(OFFSET('Dummy Payment (2)'!$B$21,AD3691-1,AC3691-1)&lt;&gt;"",OFFSET('Dummy Payment (2)'!$B$21,AD3691-1,AC3691-1),"")</f>
        <v/>
      </c>
      <c r="AG3691" s="146" t="str">
        <f ca="1">IF(OFFSET('Dummy Payment (2)'!$C$21,AD3691-1,AC3691-1)&lt;&gt;"",-OFFSET('Dummy Payment (2)'!$C$21,AD3691-1,AC3691-1),"")</f>
        <v/>
      </c>
      <c r="AH3691" s="147" t="str">
        <f t="shared" ca="1" si="172"/>
        <v/>
      </c>
    </row>
    <row r="3692" spans="29:34" x14ac:dyDescent="0.3">
      <c r="AC3692" s="111">
        <f t="shared" si="170"/>
        <v>35</v>
      </c>
      <c r="AD3692" s="111">
        <f t="shared" si="171"/>
        <v>86</v>
      </c>
      <c r="AF3692" s="145" t="str">
        <f ca="1">IF(OFFSET('Dummy Payment (2)'!$B$21,AD3692-1,AC3692-1)&lt;&gt;"",OFFSET('Dummy Payment (2)'!$B$21,AD3692-1,AC3692-1),"")</f>
        <v/>
      </c>
      <c r="AG3692" s="146" t="str">
        <f ca="1">IF(OFFSET('Dummy Payment (2)'!$C$21,AD3692-1,AC3692-1)&lt;&gt;"",-OFFSET('Dummy Payment (2)'!$C$21,AD3692-1,AC3692-1),"")</f>
        <v/>
      </c>
      <c r="AH3692" s="147" t="str">
        <f t="shared" ca="1" si="172"/>
        <v/>
      </c>
    </row>
    <row r="3693" spans="29:34" x14ac:dyDescent="0.3">
      <c r="AC3693" s="111">
        <f t="shared" si="170"/>
        <v>35</v>
      </c>
      <c r="AD3693" s="111">
        <f t="shared" si="171"/>
        <v>87</v>
      </c>
      <c r="AF3693" s="145" t="str">
        <f ca="1">IF(OFFSET('Dummy Payment (2)'!$B$21,AD3693-1,AC3693-1)&lt;&gt;"",OFFSET('Dummy Payment (2)'!$B$21,AD3693-1,AC3693-1),"")</f>
        <v/>
      </c>
      <c r="AG3693" s="146" t="str">
        <f ca="1">IF(OFFSET('Dummy Payment (2)'!$C$21,AD3693-1,AC3693-1)&lt;&gt;"",-OFFSET('Dummy Payment (2)'!$C$21,AD3693-1,AC3693-1),"")</f>
        <v/>
      </c>
      <c r="AH3693" s="147" t="str">
        <f t="shared" ca="1" si="172"/>
        <v/>
      </c>
    </row>
    <row r="3694" spans="29:34" x14ac:dyDescent="0.3">
      <c r="AC3694" s="111">
        <f t="shared" si="170"/>
        <v>35</v>
      </c>
      <c r="AD3694" s="111">
        <f t="shared" si="171"/>
        <v>88</v>
      </c>
      <c r="AF3694" s="145" t="str">
        <f ca="1">IF(OFFSET('Dummy Payment (2)'!$B$21,AD3694-1,AC3694-1)&lt;&gt;"",OFFSET('Dummy Payment (2)'!$B$21,AD3694-1,AC3694-1),"")</f>
        <v/>
      </c>
      <c r="AG3694" s="146" t="str">
        <f ca="1">IF(OFFSET('Dummy Payment (2)'!$C$21,AD3694-1,AC3694-1)&lt;&gt;"",-OFFSET('Dummy Payment (2)'!$C$21,AD3694-1,AC3694-1),"")</f>
        <v/>
      </c>
      <c r="AH3694" s="147" t="str">
        <f t="shared" ca="1" si="172"/>
        <v/>
      </c>
    </row>
    <row r="3695" spans="29:34" x14ac:dyDescent="0.3">
      <c r="AC3695" s="111">
        <f t="shared" si="170"/>
        <v>35</v>
      </c>
      <c r="AD3695" s="111">
        <f t="shared" si="171"/>
        <v>89</v>
      </c>
      <c r="AF3695" s="145" t="str">
        <f ca="1">IF(OFFSET('Dummy Payment (2)'!$B$21,AD3695-1,AC3695-1)&lt;&gt;"",OFFSET('Dummy Payment (2)'!$B$21,AD3695-1,AC3695-1),"")</f>
        <v/>
      </c>
      <c r="AG3695" s="146" t="str">
        <f ca="1">IF(OFFSET('Dummy Payment (2)'!$C$21,AD3695-1,AC3695-1)&lt;&gt;"",-OFFSET('Dummy Payment (2)'!$C$21,AD3695-1,AC3695-1),"")</f>
        <v/>
      </c>
      <c r="AH3695" s="147" t="str">
        <f t="shared" ca="1" si="172"/>
        <v/>
      </c>
    </row>
    <row r="3696" spans="29:34" x14ac:dyDescent="0.3">
      <c r="AC3696" s="111">
        <f t="shared" si="170"/>
        <v>35</v>
      </c>
      <c r="AD3696" s="111">
        <f t="shared" si="171"/>
        <v>90</v>
      </c>
      <c r="AF3696" s="145" t="str">
        <f ca="1">IF(OFFSET('Dummy Payment (2)'!$B$21,AD3696-1,AC3696-1)&lt;&gt;"",OFFSET('Dummy Payment (2)'!$B$21,AD3696-1,AC3696-1),"")</f>
        <v/>
      </c>
      <c r="AG3696" s="146" t="str">
        <f ca="1">IF(OFFSET('Dummy Payment (2)'!$C$21,AD3696-1,AC3696-1)&lt;&gt;"",-OFFSET('Dummy Payment (2)'!$C$21,AD3696-1,AC3696-1),"")</f>
        <v/>
      </c>
      <c r="AH3696" s="147" t="str">
        <f t="shared" ca="1" si="172"/>
        <v/>
      </c>
    </row>
    <row r="3697" spans="29:34" x14ac:dyDescent="0.3">
      <c r="AC3697" s="111">
        <f t="shared" si="170"/>
        <v>35</v>
      </c>
      <c r="AD3697" s="111">
        <f t="shared" si="171"/>
        <v>81</v>
      </c>
      <c r="AF3697" s="145" t="str">
        <f ca="1">IF(OFFSET('Dummy Payment (2)'!$B$21,AD3697-1,AC3697-1)&lt;&gt;"",OFFSET('Dummy Payment (2)'!$B$21,AD3697-1,AC3697-1),"")</f>
        <v/>
      </c>
      <c r="AG3697" s="146" t="str">
        <f ca="1">IF(OFFSET('Dummy Payment (2)'!$C$21,AD3697-1,AC3697-1)&lt;&gt;"",-OFFSET('Dummy Payment (2)'!$C$21,AD3697-1,AC3697-1),"")</f>
        <v/>
      </c>
      <c r="AH3697" s="147" t="str">
        <f t="shared" ca="1" si="172"/>
        <v/>
      </c>
    </row>
    <row r="3698" spans="29:34" x14ac:dyDescent="0.3">
      <c r="AC3698" s="111">
        <f t="shared" si="170"/>
        <v>35</v>
      </c>
      <c r="AD3698" s="111">
        <f t="shared" si="171"/>
        <v>82</v>
      </c>
      <c r="AF3698" s="145" t="str">
        <f ca="1">IF(OFFSET('Dummy Payment (2)'!$B$21,AD3698-1,AC3698-1)&lt;&gt;"",OFFSET('Dummy Payment (2)'!$B$21,AD3698-1,AC3698-1),"")</f>
        <v/>
      </c>
      <c r="AG3698" s="146" t="str">
        <f ca="1">IF(OFFSET('Dummy Payment (2)'!$C$21,AD3698-1,AC3698-1)&lt;&gt;"",-OFFSET('Dummy Payment (2)'!$C$21,AD3698-1,AC3698-1),"")</f>
        <v/>
      </c>
      <c r="AH3698" s="147" t="str">
        <f t="shared" ca="1" si="172"/>
        <v/>
      </c>
    </row>
    <row r="3699" spans="29:34" x14ac:dyDescent="0.3">
      <c r="AC3699" s="111">
        <f t="shared" si="170"/>
        <v>35</v>
      </c>
      <c r="AD3699" s="111">
        <f t="shared" si="171"/>
        <v>83</v>
      </c>
      <c r="AF3699" s="145" t="str">
        <f ca="1">IF(OFFSET('Dummy Payment (2)'!$B$21,AD3699-1,AC3699-1)&lt;&gt;"",OFFSET('Dummy Payment (2)'!$B$21,AD3699-1,AC3699-1),"")</f>
        <v/>
      </c>
      <c r="AG3699" s="146" t="str">
        <f ca="1">IF(OFFSET('Dummy Payment (2)'!$C$21,AD3699-1,AC3699-1)&lt;&gt;"",-OFFSET('Dummy Payment (2)'!$C$21,AD3699-1,AC3699-1),"")</f>
        <v/>
      </c>
      <c r="AH3699" s="147" t="str">
        <f t="shared" ca="1" si="172"/>
        <v/>
      </c>
    </row>
    <row r="3700" spans="29:34" x14ac:dyDescent="0.3">
      <c r="AC3700" s="111">
        <f t="shared" si="170"/>
        <v>35</v>
      </c>
      <c r="AD3700" s="111">
        <f t="shared" si="171"/>
        <v>84</v>
      </c>
      <c r="AF3700" s="145" t="str">
        <f ca="1">IF(OFFSET('Dummy Payment (2)'!$B$21,AD3700-1,AC3700-1)&lt;&gt;"",OFFSET('Dummy Payment (2)'!$B$21,AD3700-1,AC3700-1),"")</f>
        <v/>
      </c>
      <c r="AG3700" s="146" t="str">
        <f ca="1">IF(OFFSET('Dummy Payment (2)'!$C$21,AD3700-1,AC3700-1)&lt;&gt;"",-OFFSET('Dummy Payment (2)'!$C$21,AD3700-1,AC3700-1),"")</f>
        <v/>
      </c>
      <c r="AH3700" s="147" t="str">
        <f t="shared" ca="1" si="172"/>
        <v/>
      </c>
    </row>
    <row r="3701" spans="29:34" x14ac:dyDescent="0.3">
      <c r="AC3701" s="111">
        <f t="shared" si="170"/>
        <v>35</v>
      </c>
      <c r="AD3701" s="111">
        <f t="shared" si="171"/>
        <v>85</v>
      </c>
      <c r="AF3701" s="145" t="str">
        <f ca="1">IF(OFFSET('Dummy Payment (2)'!$B$21,AD3701-1,AC3701-1)&lt;&gt;"",OFFSET('Dummy Payment (2)'!$B$21,AD3701-1,AC3701-1),"")</f>
        <v/>
      </c>
      <c r="AG3701" s="146" t="str">
        <f ca="1">IF(OFFSET('Dummy Payment (2)'!$C$21,AD3701-1,AC3701-1)&lt;&gt;"",-OFFSET('Dummy Payment (2)'!$C$21,AD3701-1,AC3701-1),"")</f>
        <v/>
      </c>
      <c r="AH3701" s="147" t="str">
        <f t="shared" ca="1" si="172"/>
        <v/>
      </c>
    </row>
    <row r="3702" spans="29:34" x14ac:dyDescent="0.3">
      <c r="AC3702" s="111">
        <f t="shared" si="170"/>
        <v>35</v>
      </c>
      <c r="AD3702" s="111">
        <f t="shared" si="171"/>
        <v>86</v>
      </c>
      <c r="AF3702" s="145" t="str">
        <f ca="1">IF(OFFSET('Dummy Payment (2)'!$B$21,AD3702-1,AC3702-1)&lt;&gt;"",OFFSET('Dummy Payment (2)'!$B$21,AD3702-1,AC3702-1),"")</f>
        <v/>
      </c>
      <c r="AG3702" s="146" t="str">
        <f ca="1">IF(OFFSET('Dummy Payment (2)'!$C$21,AD3702-1,AC3702-1)&lt;&gt;"",-OFFSET('Dummy Payment (2)'!$C$21,AD3702-1,AC3702-1),"")</f>
        <v/>
      </c>
      <c r="AH3702" s="147" t="str">
        <f t="shared" ca="1" si="172"/>
        <v/>
      </c>
    </row>
    <row r="3703" spans="29:34" x14ac:dyDescent="0.3">
      <c r="AC3703" s="111">
        <f t="shared" ref="AC3703:AC3766" si="173">AC3593+2</f>
        <v>35</v>
      </c>
      <c r="AD3703" s="111">
        <f t="shared" ref="AD3703:AD3766" si="174">AD3593</f>
        <v>87</v>
      </c>
      <c r="AF3703" s="145" t="str">
        <f ca="1">IF(OFFSET('Dummy Payment (2)'!$B$21,AD3703-1,AC3703-1)&lt;&gt;"",OFFSET('Dummy Payment (2)'!$B$21,AD3703-1,AC3703-1),"")</f>
        <v/>
      </c>
      <c r="AG3703" s="146" t="str">
        <f ca="1">IF(OFFSET('Dummy Payment (2)'!$C$21,AD3703-1,AC3703-1)&lt;&gt;"",-OFFSET('Dummy Payment (2)'!$C$21,AD3703-1,AC3703-1),"")</f>
        <v/>
      </c>
      <c r="AH3703" s="147" t="str">
        <f t="shared" ref="AH3703:AH3766" ca="1" si="175">IF(AH3593&lt;&gt;"",AH3593,"")</f>
        <v/>
      </c>
    </row>
    <row r="3704" spans="29:34" x14ac:dyDescent="0.3">
      <c r="AC3704" s="111">
        <f t="shared" si="173"/>
        <v>35</v>
      </c>
      <c r="AD3704" s="111">
        <f t="shared" si="174"/>
        <v>88</v>
      </c>
      <c r="AF3704" s="145" t="str">
        <f ca="1">IF(OFFSET('Dummy Payment (2)'!$B$21,AD3704-1,AC3704-1)&lt;&gt;"",OFFSET('Dummy Payment (2)'!$B$21,AD3704-1,AC3704-1),"")</f>
        <v/>
      </c>
      <c r="AG3704" s="146" t="str">
        <f ca="1">IF(OFFSET('Dummy Payment (2)'!$C$21,AD3704-1,AC3704-1)&lt;&gt;"",-OFFSET('Dummy Payment (2)'!$C$21,AD3704-1,AC3704-1),"")</f>
        <v/>
      </c>
      <c r="AH3704" s="147" t="str">
        <f t="shared" ca="1" si="175"/>
        <v/>
      </c>
    </row>
    <row r="3705" spans="29:34" x14ac:dyDescent="0.3">
      <c r="AC3705" s="111">
        <f t="shared" si="173"/>
        <v>35</v>
      </c>
      <c r="AD3705" s="111">
        <f t="shared" si="174"/>
        <v>89</v>
      </c>
      <c r="AF3705" s="145" t="str">
        <f ca="1">IF(OFFSET('Dummy Payment (2)'!$B$21,AD3705-1,AC3705-1)&lt;&gt;"",OFFSET('Dummy Payment (2)'!$B$21,AD3705-1,AC3705-1),"")</f>
        <v/>
      </c>
      <c r="AG3705" s="146" t="str">
        <f ca="1">IF(OFFSET('Dummy Payment (2)'!$C$21,AD3705-1,AC3705-1)&lt;&gt;"",-OFFSET('Dummy Payment (2)'!$C$21,AD3705-1,AC3705-1),"")</f>
        <v/>
      </c>
      <c r="AH3705" s="147" t="str">
        <f t="shared" ca="1" si="175"/>
        <v/>
      </c>
    </row>
    <row r="3706" spans="29:34" x14ac:dyDescent="0.3">
      <c r="AC3706" s="111">
        <f t="shared" si="173"/>
        <v>35</v>
      </c>
      <c r="AD3706" s="111">
        <f t="shared" si="174"/>
        <v>90</v>
      </c>
      <c r="AF3706" s="145" t="str">
        <f ca="1">IF(OFFSET('Dummy Payment (2)'!$B$21,AD3706-1,AC3706-1)&lt;&gt;"",OFFSET('Dummy Payment (2)'!$B$21,AD3706-1,AC3706-1),"")</f>
        <v/>
      </c>
      <c r="AG3706" s="146" t="str">
        <f ca="1">IF(OFFSET('Dummy Payment (2)'!$C$21,AD3706-1,AC3706-1)&lt;&gt;"",-OFFSET('Dummy Payment (2)'!$C$21,AD3706-1,AC3706-1),"")</f>
        <v/>
      </c>
      <c r="AH3706" s="147" t="str">
        <f t="shared" ca="1" si="175"/>
        <v/>
      </c>
    </row>
    <row r="3707" spans="29:34" x14ac:dyDescent="0.3">
      <c r="AC3707" s="111">
        <f t="shared" si="173"/>
        <v>35</v>
      </c>
      <c r="AD3707" s="111">
        <f t="shared" si="174"/>
        <v>81</v>
      </c>
      <c r="AF3707" s="145" t="str">
        <f ca="1">IF(OFFSET('Dummy Payment (2)'!$B$21,AD3707-1,AC3707-1)&lt;&gt;"",OFFSET('Dummy Payment (2)'!$B$21,AD3707-1,AC3707-1),"")</f>
        <v/>
      </c>
      <c r="AG3707" s="146" t="str">
        <f ca="1">IF(OFFSET('Dummy Payment (2)'!$C$21,AD3707-1,AC3707-1)&lt;&gt;"",-OFFSET('Dummy Payment (2)'!$C$21,AD3707-1,AC3707-1),"")</f>
        <v/>
      </c>
      <c r="AH3707" s="147" t="str">
        <f t="shared" ca="1" si="175"/>
        <v/>
      </c>
    </row>
    <row r="3708" spans="29:34" x14ac:dyDescent="0.3">
      <c r="AC3708" s="111">
        <f t="shared" si="173"/>
        <v>35</v>
      </c>
      <c r="AD3708" s="111">
        <f t="shared" si="174"/>
        <v>82</v>
      </c>
      <c r="AF3708" s="145" t="str">
        <f ca="1">IF(OFFSET('Dummy Payment (2)'!$B$21,AD3708-1,AC3708-1)&lt;&gt;"",OFFSET('Dummy Payment (2)'!$B$21,AD3708-1,AC3708-1),"")</f>
        <v/>
      </c>
      <c r="AG3708" s="146" t="str">
        <f ca="1">IF(OFFSET('Dummy Payment (2)'!$C$21,AD3708-1,AC3708-1)&lt;&gt;"",-OFFSET('Dummy Payment (2)'!$C$21,AD3708-1,AC3708-1),"")</f>
        <v/>
      </c>
      <c r="AH3708" s="147" t="str">
        <f t="shared" ca="1" si="175"/>
        <v/>
      </c>
    </row>
    <row r="3709" spans="29:34" x14ac:dyDescent="0.3">
      <c r="AC3709" s="111">
        <f t="shared" si="173"/>
        <v>35</v>
      </c>
      <c r="AD3709" s="111">
        <f t="shared" si="174"/>
        <v>83</v>
      </c>
      <c r="AF3709" s="145" t="str">
        <f ca="1">IF(OFFSET('Dummy Payment (2)'!$B$21,AD3709-1,AC3709-1)&lt;&gt;"",OFFSET('Dummy Payment (2)'!$B$21,AD3709-1,AC3709-1),"")</f>
        <v/>
      </c>
      <c r="AG3709" s="146" t="str">
        <f ca="1">IF(OFFSET('Dummy Payment (2)'!$C$21,AD3709-1,AC3709-1)&lt;&gt;"",-OFFSET('Dummy Payment (2)'!$C$21,AD3709-1,AC3709-1),"")</f>
        <v/>
      </c>
      <c r="AH3709" s="147" t="str">
        <f t="shared" ca="1" si="175"/>
        <v/>
      </c>
    </row>
    <row r="3710" spans="29:34" x14ac:dyDescent="0.3">
      <c r="AC3710" s="111">
        <f t="shared" si="173"/>
        <v>35</v>
      </c>
      <c r="AD3710" s="111">
        <f t="shared" si="174"/>
        <v>84</v>
      </c>
      <c r="AF3710" s="145" t="str">
        <f ca="1">IF(OFFSET('Dummy Payment (2)'!$B$21,AD3710-1,AC3710-1)&lt;&gt;"",OFFSET('Dummy Payment (2)'!$B$21,AD3710-1,AC3710-1),"")</f>
        <v/>
      </c>
      <c r="AG3710" s="146" t="str">
        <f ca="1">IF(OFFSET('Dummy Payment (2)'!$C$21,AD3710-1,AC3710-1)&lt;&gt;"",-OFFSET('Dummy Payment (2)'!$C$21,AD3710-1,AC3710-1),"")</f>
        <v/>
      </c>
      <c r="AH3710" s="147" t="str">
        <f t="shared" ca="1" si="175"/>
        <v/>
      </c>
    </row>
    <row r="3711" spans="29:34" x14ac:dyDescent="0.3">
      <c r="AC3711" s="111">
        <f t="shared" si="173"/>
        <v>35</v>
      </c>
      <c r="AD3711" s="111">
        <f t="shared" si="174"/>
        <v>85</v>
      </c>
      <c r="AF3711" s="145" t="str">
        <f ca="1">IF(OFFSET('Dummy Payment (2)'!$B$21,AD3711-1,AC3711-1)&lt;&gt;"",OFFSET('Dummy Payment (2)'!$B$21,AD3711-1,AC3711-1),"")</f>
        <v/>
      </c>
      <c r="AG3711" s="146" t="str">
        <f ca="1">IF(OFFSET('Dummy Payment (2)'!$C$21,AD3711-1,AC3711-1)&lt;&gt;"",-OFFSET('Dummy Payment (2)'!$C$21,AD3711-1,AC3711-1),"")</f>
        <v/>
      </c>
      <c r="AH3711" s="147" t="str">
        <f t="shared" ca="1" si="175"/>
        <v/>
      </c>
    </row>
    <row r="3712" spans="29:34" x14ac:dyDescent="0.3">
      <c r="AC3712" s="111">
        <f t="shared" si="173"/>
        <v>35</v>
      </c>
      <c r="AD3712" s="111">
        <f t="shared" si="174"/>
        <v>86</v>
      </c>
      <c r="AF3712" s="145" t="str">
        <f ca="1">IF(OFFSET('Dummy Payment (2)'!$B$21,AD3712-1,AC3712-1)&lt;&gt;"",OFFSET('Dummy Payment (2)'!$B$21,AD3712-1,AC3712-1),"")</f>
        <v/>
      </c>
      <c r="AG3712" s="146" t="str">
        <f ca="1">IF(OFFSET('Dummy Payment (2)'!$C$21,AD3712-1,AC3712-1)&lt;&gt;"",-OFFSET('Dummy Payment (2)'!$C$21,AD3712-1,AC3712-1),"")</f>
        <v/>
      </c>
      <c r="AH3712" s="147" t="str">
        <f t="shared" ca="1" si="175"/>
        <v/>
      </c>
    </row>
    <row r="3713" spans="29:34" x14ac:dyDescent="0.3">
      <c r="AC3713" s="111">
        <f t="shared" si="173"/>
        <v>35</v>
      </c>
      <c r="AD3713" s="111">
        <f t="shared" si="174"/>
        <v>87</v>
      </c>
      <c r="AF3713" s="145" t="str">
        <f ca="1">IF(OFFSET('Dummy Payment (2)'!$B$21,AD3713-1,AC3713-1)&lt;&gt;"",OFFSET('Dummy Payment (2)'!$B$21,AD3713-1,AC3713-1),"")</f>
        <v/>
      </c>
      <c r="AG3713" s="146" t="str">
        <f ca="1">IF(OFFSET('Dummy Payment (2)'!$C$21,AD3713-1,AC3713-1)&lt;&gt;"",-OFFSET('Dummy Payment (2)'!$C$21,AD3713-1,AC3713-1),"")</f>
        <v/>
      </c>
      <c r="AH3713" s="147" t="str">
        <f t="shared" ca="1" si="175"/>
        <v/>
      </c>
    </row>
    <row r="3714" spans="29:34" x14ac:dyDescent="0.3">
      <c r="AC3714" s="111">
        <f t="shared" si="173"/>
        <v>35</v>
      </c>
      <c r="AD3714" s="111">
        <f t="shared" si="174"/>
        <v>88</v>
      </c>
      <c r="AF3714" s="145" t="str">
        <f ca="1">IF(OFFSET('Dummy Payment (2)'!$B$21,AD3714-1,AC3714-1)&lt;&gt;"",OFFSET('Dummy Payment (2)'!$B$21,AD3714-1,AC3714-1),"")</f>
        <v/>
      </c>
      <c r="AG3714" s="146" t="str">
        <f ca="1">IF(OFFSET('Dummy Payment (2)'!$C$21,AD3714-1,AC3714-1)&lt;&gt;"",-OFFSET('Dummy Payment (2)'!$C$21,AD3714-1,AC3714-1),"")</f>
        <v/>
      </c>
      <c r="AH3714" s="147" t="str">
        <f t="shared" ca="1" si="175"/>
        <v/>
      </c>
    </row>
    <row r="3715" spans="29:34" x14ac:dyDescent="0.3">
      <c r="AC3715" s="111">
        <f t="shared" si="173"/>
        <v>35</v>
      </c>
      <c r="AD3715" s="111">
        <f t="shared" si="174"/>
        <v>89</v>
      </c>
      <c r="AF3715" s="145" t="str">
        <f ca="1">IF(OFFSET('Dummy Payment (2)'!$B$21,AD3715-1,AC3715-1)&lt;&gt;"",OFFSET('Dummy Payment (2)'!$B$21,AD3715-1,AC3715-1),"")</f>
        <v/>
      </c>
      <c r="AG3715" s="146" t="str">
        <f ca="1">IF(OFFSET('Dummy Payment (2)'!$C$21,AD3715-1,AC3715-1)&lt;&gt;"",-OFFSET('Dummy Payment (2)'!$C$21,AD3715-1,AC3715-1),"")</f>
        <v/>
      </c>
      <c r="AH3715" s="147" t="str">
        <f t="shared" ca="1" si="175"/>
        <v/>
      </c>
    </row>
    <row r="3716" spans="29:34" x14ac:dyDescent="0.3">
      <c r="AC3716" s="111">
        <f t="shared" si="173"/>
        <v>35</v>
      </c>
      <c r="AD3716" s="111">
        <f t="shared" si="174"/>
        <v>90</v>
      </c>
      <c r="AF3716" s="145" t="str">
        <f ca="1">IF(OFFSET('Dummy Payment (2)'!$B$21,AD3716-1,AC3716-1)&lt;&gt;"",OFFSET('Dummy Payment (2)'!$B$21,AD3716-1,AC3716-1),"")</f>
        <v/>
      </c>
      <c r="AG3716" s="146" t="str">
        <f ca="1">IF(OFFSET('Dummy Payment (2)'!$C$21,AD3716-1,AC3716-1)&lt;&gt;"",-OFFSET('Dummy Payment (2)'!$C$21,AD3716-1,AC3716-1),"")</f>
        <v/>
      </c>
      <c r="AH3716" s="147" t="str">
        <f t="shared" ca="1" si="175"/>
        <v/>
      </c>
    </row>
    <row r="3717" spans="29:34" x14ac:dyDescent="0.3">
      <c r="AC3717" s="111">
        <f t="shared" si="173"/>
        <v>37</v>
      </c>
      <c r="AD3717" s="111">
        <f t="shared" si="174"/>
        <v>1</v>
      </c>
      <c r="AF3717" s="145">
        <f ca="1">IF(OFFSET('Dummy Payment (2)'!$B$21,AD3717-1,AC3717-1)&lt;&gt;"",OFFSET('Dummy Payment (2)'!$B$21,AD3717-1,AC3717-1),"")</f>
        <v>43226</v>
      </c>
      <c r="AG3717" s="146">
        <f ca="1">IF(OFFSET('Dummy Payment (2)'!$C$21,AD3717-1,AC3717-1)&lt;&gt;"",-OFFSET('Dummy Payment (2)'!$C$21,AD3717-1,AC3717-1),"")</f>
        <v>-200</v>
      </c>
      <c r="AH3717" s="147" t="str">
        <f t="shared" ca="1" si="175"/>
        <v>Credit Card - Visa</v>
      </c>
    </row>
    <row r="3718" spans="29:34" x14ac:dyDescent="0.3">
      <c r="AC3718" s="111">
        <f t="shared" si="173"/>
        <v>37</v>
      </c>
      <c r="AD3718" s="111">
        <f t="shared" si="174"/>
        <v>2</v>
      </c>
      <c r="AF3718" s="145">
        <f ca="1">IF(OFFSET('Dummy Payment (2)'!$B$21,AD3718-1,AC3718-1)&lt;&gt;"",OFFSET('Dummy Payment (2)'!$B$21,AD3718-1,AC3718-1),"")</f>
        <v>43229</v>
      </c>
      <c r="AG3718" s="146">
        <f ca="1">IF(OFFSET('Dummy Payment (2)'!$C$21,AD3718-1,AC3718-1)&lt;&gt;"",-OFFSET('Dummy Payment (2)'!$C$21,AD3718-1,AC3718-1),"")</f>
        <v>-50</v>
      </c>
      <c r="AH3718" s="147" t="str">
        <f t="shared" ca="1" si="175"/>
        <v>Credit Card - Mastercard</v>
      </c>
    </row>
    <row r="3719" spans="29:34" x14ac:dyDescent="0.3">
      <c r="AC3719" s="111">
        <f t="shared" si="173"/>
        <v>37</v>
      </c>
      <c r="AD3719" s="111">
        <f t="shared" si="174"/>
        <v>3</v>
      </c>
      <c r="AF3719" s="145">
        <f ca="1">IF(OFFSET('Dummy Payment (2)'!$B$21,AD3719-1,AC3719-1)&lt;&gt;"",OFFSET('Dummy Payment (2)'!$B$21,AD3719-1,AC3719-1),"")</f>
        <v>43229</v>
      </c>
      <c r="AG3719" s="146">
        <f ca="1">IF(OFFSET('Dummy Payment (2)'!$C$21,AD3719-1,AC3719-1)&lt;&gt;"",-OFFSET('Dummy Payment (2)'!$C$21,AD3719-1,AC3719-1),"")</f>
        <v>-100</v>
      </c>
      <c r="AH3719" s="147" t="str">
        <f t="shared" ca="1" si="175"/>
        <v>Credit Card - Amex</v>
      </c>
    </row>
    <row r="3720" spans="29:34" x14ac:dyDescent="0.3">
      <c r="AC3720" s="111">
        <f t="shared" si="173"/>
        <v>37</v>
      </c>
      <c r="AD3720" s="111">
        <f t="shared" si="174"/>
        <v>4</v>
      </c>
      <c r="AF3720" s="145">
        <f ca="1">IF(OFFSET('Dummy Payment (2)'!$B$21,AD3720-1,AC3720-1)&lt;&gt;"",OFFSET('Dummy Payment (2)'!$B$21,AD3720-1,AC3720-1),"")</f>
        <v>43229</v>
      </c>
      <c r="AG3720" s="146">
        <f ca="1">IF(OFFSET('Dummy Payment (2)'!$C$21,AD3720-1,AC3720-1)&lt;&gt;"",-OFFSET('Dummy Payment (2)'!$C$21,AD3720-1,AC3720-1),"")</f>
        <v>-100</v>
      </c>
      <c r="AH3720" s="147" t="str">
        <f t="shared" ca="1" si="175"/>
        <v>Electricity</v>
      </c>
    </row>
    <row r="3721" spans="29:34" x14ac:dyDescent="0.3">
      <c r="AC3721" s="111">
        <f t="shared" si="173"/>
        <v>37</v>
      </c>
      <c r="AD3721" s="111">
        <f t="shared" si="174"/>
        <v>5</v>
      </c>
      <c r="AF3721" s="145">
        <f ca="1">IF(OFFSET('Dummy Payment (2)'!$B$21,AD3721-1,AC3721-1)&lt;&gt;"",OFFSET('Dummy Payment (2)'!$B$21,AD3721-1,AC3721-1),"")</f>
        <v>43229</v>
      </c>
      <c r="AG3721" s="146">
        <f ca="1">IF(OFFSET('Dummy Payment (2)'!$C$21,AD3721-1,AC3721-1)&lt;&gt;"",-OFFSET('Dummy Payment (2)'!$C$21,AD3721-1,AC3721-1),"")</f>
        <v>-50</v>
      </c>
      <c r="AH3721" s="147" t="str">
        <f t="shared" ca="1" si="175"/>
        <v>Gas</v>
      </c>
    </row>
    <row r="3722" spans="29:34" x14ac:dyDescent="0.3">
      <c r="AC3722" s="111">
        <f t="shared" si="173"/>
        <v>37</v>
      </c>
      <c r="AD3722" s="111">
        <f t="shared" si="174"/>
        <v>6</v>
      </c>
      <c r="AF3722" s="145">
        <f ca="1">IF(OFFSET('Dummy Payment (2)'!$B$21,AD3722-1,AC3722-1)&lt;&gt;"",OFFSET('Dummy Payment (2)'!$B$21,AD3722-1,AC3722-1),"")</f>
        <v>43229</v>
      </c>
      <c r="AG3722" s="146">
        <f ca="1">IF(OFFSET('Dummy Payment (2)'!$C$21,AD3722-1,AC3722-1)&lt;&gt;"",-OFFSET('Dummy Payment (2)'!$C$21,AD3722-1,AC3722-1),"")</f>
        <v>-50</v>
      </c>
      <c r="AH3722" s="147" t="str">
        <f t="shared" ca="1" si="175"/>
        <v>Water</v>
      </c>
    </row>
    <row r="3723" spans="29:34" x14ac:dyDescent="0.3">
      <c r="AC3723" s="111">
        <f t="shared" si="173"/>
        <v>37</v>
      </c>
      <c r="AD3723" s="111">
        <f t="shared" si="174"/>
        <v>7</v>
      </c>
      <c r="AF3723" s="145">
        <f ca="1">IF(OFFSET('Dummy Payment (2)'!$B$21,AD3723-1,AC3723-1)&lt;&gt;"",OFFSET('Dummy Payment (2)'!$B$21,AD3723-1,AC3723-1),"")</f>
        <v>43229</v>
      </c>
      <c r="AG3723" s="146">
        <f ca="1">IF(OFFSET('Dummy Payment (2)'!$C$21,AD3723-1,AC3723-1)&lt;&gt;"",-OFFSET('Dummy Payment (2)'!$C$21,AD3723-1,AC3723-1),"")</f>
        <v>-75</v>
      </c>
      <c r="AH3723" s="147" t="str">
        <f t="shared" ca="1" si="175"/>
        <v>Cable TV</v>
      </c>
    </row>
    <row r="3724" spans="29:34" x14ac:dyDescent="0.3">
      <c r="AC3724" s="111">
        <f t="shared" si="173"/>
        <v>37</v>
      </c>
      <c r="AD3724" s="111">
        <f t="shared" si="174"/>
        <v>8</v>
      </c>
      <c r="AF3724" s="145" t="str">
        <f ca="1">IF(OFFSET('Dummy Payment (2)'!$B$21,AD3724-1,AC3724-1)&lt;&gt;"",OFFSET('Dummy Payment (2)'!$B$21,AD3724-1,AC3724-1),"")</f>
        <v/>
      </c>
      <c r="AG3724" s="146">
        <f ca="1">IF(OFFSET('Dummy Payment (2)'!$C$21,AD3724-1,AC3724-1)&lt;&gt;"",-OFFSET('Dummy Payment (2)'!$C$21,AD3724-1,AC3724-1),"")</f>
        <v>-110</v>
      </c>
      <c r="AH3724" s="147" t="str">
        <f t="shared" ca="1" si="175"/>
        <v/>
      </c>
    </row>
    <row r="3725" spans="29:34" x14ac:dyDescent="0.3">
      <c r="AC3725" s="111">
        <f t="shared" si="173"/>
        <v>37</v>
      </c>
      <c r="AD3725" s="111">
        <f t="shared" si="174"/>
        <v>9</v>
      </c>
      <c r="AF3725" s="145">
        <f ca="1">IF(OFFSET('Dummy Payment (2)'!$B$21,AD3725-1,AC3725-1)&lt;&gt;"",OFFSET('Dummy Payment (2)'!$B$21,AD3725-1,AC3725-1),"")</f>
        <v>43229</v>
      </c>
      <c r="AG3725" s="146">
        <f ca="1">IF(OFFSET('Dummy Payment (2)'!$C$21,AD3725-1,AC3725-1)&lt;&gt;"",-OFFSET('Dummy Payment (2)'!$C$21,AD3725-1,AC3725-1),"")</f>
        <v>-500</v>
      </c>
      <c r="AH3725" s="147" t="str">
        <f t="shared" ca="1" si="175"/>
        <v>House Rental</v>
      </c>
    </row>
    <row r="3726" spans="29:34" x14ac:dyDescent="0.3">
      <c r="AC3726" s="111">
        <f t="shared" si="173"/>
        <v>37</v>
      </c>
      <c r="AD3726" s="111">
        <f t="shared" si="174"/>
        <v>10</v>
      </c>
      <c r="AF3726" s="145">
        <f ca="1">IF(OFFSET('Dummy Payment (2)'!$B$21,AD3726-1,AC3726-1)&lt;&gt;"",OFFSET('Dummy Payment (2)'!$B$21,AD3726-1,AC3726-1),"")</f>
        <v>43229</v>
      </c>
      <c r="AG3726" s="146">
        <f ca="1">IF(OFFSET('Dummy Payment (2)'!$C$21,AD3726-1,AC3726-1)&lt;&gt;"",-OFFSET('Dummy Payment (2)'!$C$21,AD3726-1,AC3726-1),"")</f>
        <v>-1000</v>
      </c>
      <c r="AH3726" s="147" t="str">
        <f t="shared" ca="1" si="175"/>
        <v>Vacation</v>
      </c>
    </row>
    <row r="3727" spans="29:34" x14ac:dyDescent="0.3">
      <c r="AC3727" s="111">
        <f t="shared" si="173"/>
        <v>37</v>
      </c>
      <c r="AD3727" s="111">
        <f t="shared" si="174"/>
        <v>11</v>
      </c>
      <c r="AF3727" s="145">
        <f ca="1">IF(OFFSET('Dummy Payment (2)'!$B$21,AD3727-1,AC3727-1)&lt;&gt;"",OFFSET('Dummy Payment (2)'!$B$21,AD3727-1,AC3727-1),"")</f>
        <v>43229</v>
      </c>
      <c r="AG3727" s="146">
        <f ca="1">IF(OFFSET('Dummy Payment (2)'!$C$21,AD3727-1,AC3727-1)&lt;&gt;"",-OFFSET('Dummy Payment (2)'!$C$21,AD3727-1,AC3727-1),"")</f>
        <v>-100</v>
      </c>
      <c r="AH3727" s="147" t="str">
        <f t="shared" ca="1" si="175"/>
        <v>Gym Membership</v>
      </c>
    </row>
    <row r="3728" spans="29:34" x14ac:dyDescent="0.3">
      <c r="AC3728" s="111">
        <f t="shared" si="173"/>
        <v>37</v>
      </c>
      <c r="AD3728" s="111">
        <f t="shared" si="174"/>
        <v>12</v>
      </c>
      <c r="AF3728" s="145">
        <f ca="1">IF(OFFSET('Dummy Payment (2)'!$B$21,AD3728-1,AC3728-1)&lt;&gt;"",OFFSET('Dummy Payment (2)'!$B$21,AD3728-1,AC3728-1),"")</f>
        <v>43229</v>
      </c>
      <c r="AG3728" s="146">
        <f ca="1">IF(OFFSET('Dummy Payment (2)'!$C$21,AD3728-1,AC3728-1)&lt;&gt;"",-OFFSET('Dummy Payment (2)'!$C$21,AD3728-1,AC3728-1),"")</f>
        <v>-25</v>
      </c>
      <c r="AH3728" s="147" t="str">
        <f t="shared" ca="1" si="175"/>
        <v>Mobile Phone</v>
      </c>
    </row>
    <row r="3729" spans="29:34" x14ac:dyDescent="0.3">
      <c r="AC3729" s="111">
        <f t="shared" si="173"/>
        <v>37</v>
      </c>
      <c r="AD3729" s="111">
        <f t="shared" si="174"/>
        <v>13</v>
      </c>
      <c r="AF3729" s="145">
        <f ca="1">IF(OFFSET('Dummy Payment (2)'!$B$21,AD3729-1,AC3729-1)&lt;&gt;"",OFFSET('Dummy Payment (2)'!$B$21,AD3729-1,AC3729-1),"")</f>
        <v>43229</v>
      </c>
      <c r="AG3729" s="146">
        <f ca="1">IF(OFFSET('Dummy Payment (2)'!$C$21,AD3729-1,AC3729-1)&lt;&gt;"",-OFFSET('Dummy Payment (2)'!$C$21,AD3729-1,AC3729-1),"")</f>
        <v>-15</v>
      </c>
      <c r="AH3729" s="147" t="str">
        <f t="shared" ca="1" si="175"/>
        <v>House Phone</v>
      </c>
    </row>
    <row r="3730" spans="29:34" x14ac:dyDescent="0.3">
      <c r="AC3730" s="111">
        <f t="shared" si="173"/>
        <v>37</v>
      </c>
      <c r="AD3730" s="111">
        <f t="shared" si="174"/>
        <v>14</v>
      </c>
      <c r="AF3730" s="145">
        <f ca="1">IF(OFFSET('Dummy Payment (2)'!$B$21,AD3730-1,AC3730-1)&lt;&gt;"",OFFSET('Dummy Payment (2)'!$B$21,AD3730-1,AC3730-1),"")</f>
        <v>43229</v>
      </c>
      <c r="AG3730" s="146">
        <f ca="1">IF(OFFSET('Dummy Payment (2)'!$C$21,AD3730-1,AC3730-1)&lt;&gt;"",-OFFSET('Dummy Payment (2)'!$C$21,AD3730-1,AC3730-1),"")</f>
        <v>-50</v>
      </c>
      <c r="AH3730" s="147" t="str">
        <f t="shared" ca="1" si="175"/>
        <v>Hobbies</v>
      </c>
    </row>
    <row r="3731" spans="29:34" x14ac:dyDescent="0.3">
      <c r="AC3731" s="111">
        <f t="shared" si="173"/>
        <v>37</v>
      </c>
      <c r="AD3731" s="111">
        <f t="shared" si="174"/>
        <v>15</v>
      </c>
      <c r="AF3731" s="145">
        <f ca="1">IF(OFFSET('Dummy Payment (2)'!$B$21,AD3731-1,AC3731-1)&lt;&gt;"",OFFSET('Dummy Payment (2)'!$B$21,AD3731-1,AC3731-1),"")</f>
        <v>43229</v>
      </c>
      <c r="AG3731" s="146">
        <f ca="1">IF(OFFSET('Dummy Payment (2)'!$C$21,AD3731-1,AC3731-1)&lt;&gt;"",-OFFSET('Dummy Payment (2)'!$C$21,AD3731-1,AC3731-1),"")</f>
        <v>-500</v>
      </c>
      <c r="AH3731" s="147" t="str">
        <f t="shared" ca="1" si="175"/>
        <v>Eating Out/Restaurant</v>
      </c>
    </row>
    <row r="3732" spans="29:34" x14ac:dyDescent="0.3">
      <c r="AC3732" s="111">
        <f t="shared" si="173"/>
        <v>37</v>
      </c>
      <c r="AD3732" s="111">
        <f t="shared" si="174"/>
        <v>16</v>
      </c>
      <c r="AF3732" s="145">
        <f ca="1">IF(OFFSET('Dummy Payment (2)'!$B$21,AD3732-1,AC3732-1)&lt;&gt;"",OFFSET('Dummy Payment (2)'!$B$21,AD3732-1,AC3732-1),"")</f>
        <v>43229</v>
      </c>
      <c r="AG3732" s="146">
        <f ca="1">IF(OFFSET('Dummy Payment (2)'!$C$21,AD3732-1,AC3732-1)&lt;&gt;"",-OFFSET('Dummy Payment (2)'!$C$21,AD3732-1,AC3732-1),"")</f>
        <v>-250</v>
      </c>
      <c r="AH3732" s="147" t="str">
        <f t="shared" ca="1" si="175"/>
        <v>Groceries</v>
      </c>
    </row>
    <row r="3733" spans="29:34" x14ac:dyDescent="0.3">
      <c r="AC3733" s="111">
        <f t="shared" si="173"/>
        <v>37</v>
      </c>
      <c r="AD3733" s="111">
        <f t="shared" si="174"/>
        <v>17</v>
      </c>
      <c r="AF3733" s="145">
        <f ca="1">IF(OFFSET('Dummy Payment (2)'!$B$21,AD3733-1,AC3733-1)&lt;&gt;"",OFFSET('Dummy Payment (2)'!$B$21,AD3733-1,AC3733-1),"")</f>
        <v>43229</v>
      </c>
      <c r="AG3733" s="146">
        <f ca="1">IF(OFFSET('Dummy Payment (2)'!$C$21,AD3733-1,AC3733-1)&lt;&gt;"",-OFFSET('Dummy Payment (2)'!$C$21,AD3733-1,AC3733-1),"")</f>
        <v>-100</v>
      </c>
      <c r="AH3733" s="147" t="str">
        <f t="shared" ca="1" si="175"/>
        <v>Clothes</v>
      </c>
    </row>
    <row r="3734" spans="29:34" x14ac:dyDescent="0.3">
      <c r="AC3734" s="111">
        <f t="shared" si="173"/>
        <v>37</v>
      </c>
      <c r="AD3734" s="111">
        <f t="shared" si="174"/>
        <v>18</v>
      </c>
      <c r="AF3734" s="145">
        <f ca="1">IF(OFFSET('Dummy Payment (2)'!$B$21,AD3734-1,AC3734-1)&lt;&gt;"",OFFSET('Dummy Payment (2)'!$B$21,AD3734-1,AC3734-1),"")</f>
        <v>43229</v>
      </c>
      <c r="AG3734" s="146">
        <f ca="1">IF(OFFSET('Dummy Payment (2)'!$C$21,AD3734-1,AC3734-1)&lt;&gt;"",-OFFSET('Dummy Payment (2)'!$C$21,AD3734-1,AC3734-1),"")</f>
        <v>-100</v>
      </c>
      <c r="AH3734" s="147" t="str">
        <f t="shared" ca="1" si="175"/>
        <v>Children Activities</v>
      </c>
    </row>
    <row r="3735" spans="29:34" x14ac:dyDescent="0.3">
      <c r="AC3735" s="111">
        <f t="shared" si="173"/>
        <v>37</v>
      </c>
      <c r="AD3735" s="111">
        <f t="shared" si="174"/>
        <v>19</v>
      </c>
      <c r="AF3735" s="145">
        <f ca="1">IF(OFFSET('Dummy Payment (2)'!$B$21,AD3735-1,AC3735-1)&lt;&gt;"",OFFSET('Dummy Payment (2)'!$B$21,AD3735-1,AC3735-1),"")</f>
        <v>43229</v>
      </c>
      <c r="AG3735" s="146">
        <f ca="1">IF(OFFSET('Dummy Payment (2)'!$C$21,AD3735-1,AC3735-1)&lt;&gt;"",-OFFSET('Dummy Payment (2)'!$C$21,AD3735-1,AC3735-1),"")</f>
        <v>-10</v>
      </c>
      <c r="AH3735" s="147" t="str">
        <f t="shared" ca="1" si="175"/>
        <v>Cosmetics</v>
      </c>
    </row>
    <row r="3736" spans="29:34" x14ac:dyDescent="0.3">
      <c r="AC3736" s="111">
        <f t="shared" si="173"/>
        <v>37</v>
      </c>
      <c r="AD3736" s="111">
        <f t="shared" si="174"/>
        <v>20</v>
      </c>
      <c r="AF3736" s="145">
        <f ca="1">IF(OFFSET('Dummy Payment (2)'!$B$21,AD3736-1,AC3736-1)&lt;&gt;"",OFFSET('Dummy Payment (2)'!$B$21,AD3736-1,AC3736-1),"")</f>
        <v>43229</v>
      </c>
      <c r="AG3736" s="146">
        <f ca="1">IF(OFFSET('Dummy Payment (2)'!$C$21,AD3736-1,AC3736-1)&lt;&gt;"",-OFFSET('Dummy Payment (2)'!$C$21,AD3736-1,AC3736-1),"")</f>
        <v>-50</v>
      </c>
      <c r="AH3736" s="147" t="str">
        <f t="shared" ca="1" si="175"/>
        <v>Public Transport</v>
      </c>
    </row>
    <row r="3737" spans="29:34" x14ac:dyDescent="0.3">
      <c r="AC3737" s="111">
        <f t="shared" si="173"/>
        <v>37</v>
      </c>
      <c r="AD3737" s="111">
        <f t="shared" si="174"/>
        <v>21</v>
      </c>
      <c r="AF3737" s="145" t="str">
        <f ca="1">IF(OFFSET('Dummy Payment (2)'!$B$21,AD3737-1,AC3737-1)&lt;&gt;"",OFFSET('Dummy Payment (2)'!$B$21,AD3737-1,AC3737-1),"")</f>
        <v/>
      </c>
      <c r="AG3737" s="146" t="str">
        <f ca="1">IF(OFFSET('Dummy Payment (2)'!$C$21,AD3737-1,AC3737-1)&lt;&gt;"",-OFFSET('Dummy Payment (2)'!$C$21,AD3737-1,AC3737-1),"")</f>
        <v/>
      </c>
      <c r="AH3737" s="147" t="str">
        <f t="shared" ca="1" si="175"/>
        <v/>
      </c>
    </row>
    <row r="3738" spans="29:34" x14ac:dyDescent="0.3">
      <c r="AC3738" s="111">
        <f t="shared" si="173"/>
        <v>37</v>
      </c>
      <c r="AD3738" s="111">
        <f t="shared" si="174"/>
        <v>22</v>
      </c>
      <c r="AF3738" s="145" t="str">
        <f ca="1">IF(OFFSET('Dummy Payment (2)'!$B$21,AD3738-1,AC3738-1)&lt;&gt;"",OFFSET('Dummy Payment (2)'!$B$21,AD3738-1,AC3738-1),"")</f>
        <v/>
      </c>
      <c r="AG3738" s="146" t="str">
        <f ca="1">IF(OFFSET('Dummy Payment (2)'!$C$21,AD3738-1,AC3738-1)&lt;&gt;"",-OFFSET('Dummy Payment (2)'!$C$21,AD3738-1,AC3738-1),"")</f>
        <v/>
      </c>
      <c r="AH3738" s="147" t="str">
        <f t="shared" ca="1" si="175"/>
        <v/>
      </c>
    </row>
    <row r="3739" spans="29:34" x14ac:dyDescent="0.3">
      <c r="AC3739" s="111">
        <f t="shared" si="173"/>
        <v>37</v>
      </c>
      <c r="AD3739" s="111">
        <f t="shared" si="174"/>
        <v>23</v>
      </c>
      <c r="AF3739" s="145" t="str">
        <f ca="1">IF(OFFSET('Dummy Payment (2)'!$B$21,AD3739-1,AC3739-1)&lt;&gt;"",OFFSET('Dummy Payment (2)'!$B$21,AD3739-1,AC3739-1),"")</f>
        <v/>
      </c>
      <c r="AG3739" s="146" t="str">
        <f ca="1">IF(OFFSET('Dummy Payment (2)'!$C$21,AD3739-1,AC3739-1)&lt;&gt;"",-OFFSET('Dummy Payment (2)'!$C$21,AD3739-1,AC3739-1),"")</f>
        <v/>
      </c>
      <c r="AH3739" s="147" t="str">
        <f t="shared" ca="1" si="175"/>
        <v/>
      </c>
    </row>
    <row r="3740" spans="29:34" x14ac:dyDescent="0.3">
      <c r="AC3740" s="111">
        <f t="shared" si="173"/>
        <v>37</v>
      </c>
      <c r="AD3740" s="111">
        <f t="shared" si="174"/>
        <v>24</v>
      </c>
      <c r="AF3740" s="145" t="str">
        <f ca="1">IF(OFFSET('Dummy Payment (2)'!$B$21,AD3740-1,AC3740-1)&lt;&gt;"",OFFSET('Dummy Payment (2)'!$B$21,AD3740-1,AC3740-1),"")</f>
        <v/>
      </c>
      <c r="AG3740" s="146" t="str">
        <f ca="1">IF(OFFSET('Dummy Payment (2)'!$C$21,AD3740-1,AC3740-1)&lt;&gt;"",-OFFSET('Dummy Payment (2)'!$C$21,AD3740-1,AC3740-1),"")</f>
        <v/>
      </c>
      <c r="AH3740" s="147" t="str">
        <f t="shared" ca="1" si="175"/>
        <v/>
      </c>
    </row>
    <row r="3741" spans="29:34" x14ac:dyDescent="0.3">
      <c r="AC3741" s="111">
        <f t="shared" si="173"/>
        <v>37</v>
      </c>
      <c r="AD3741" s="111">
        <f t="shared" si="174"/>
        <v>25</v>
      </c>
      <c r="AF3741" s="145" t="str">
        <f ca="1">IF(OFFSET('Dummy Payment (2)'!$B$21,AD3741-1,AC3741-1)&lt;&gt;"",OFFSET('Dummy Payment (2)'!$B$21,AD3741-1,AC3741-1),"")</f>
        <v/>
      </c>
      <c r="AG3741" s="146" t="str">
        <f ca="1">IF(OFFSET('Dummy Payment (2)'!$C$21,AD3741-1,AC3741-1)&lt;&gt;"",-OFFSET('Dummy Payment (2)'!$C$21,AD3741-1,AC3741-1),"")</f>
        <v/>
      </c>
      <c r="AH3741" s="147" t="str">
        <f t="shared" ca="1" si="175"/>
        <v/>
      </c>
    </row>
    <row r="3742" spans="29:34" x14ac:dyDescent="0.3">
      <c r="AC3742" s="111">
        <f t="shared" si="173"/>
        <v>37</v>
      </c>
      <c r="AD3742" s="111">
        <f t="shared" si="174"/>
        <v>26</v>
      </c>
      <c r="AF3742" s="145" t="str">
        <f ca="1">IF(OFFSET('Dummy Payment (2)'!$B$21,AD3742-1,AC3742-1)&lt;&gt;"",OFFSET('Dummy Payment (2)'!$B$21,AD3742-1,AC3742-1),"")</f>
        <v/>
      </c>
      <c r="AG3742" s="146" t="str">
        <f ca="1">IF(OFFSET('Dummy Payment (2)'!$C$21,AD3742-1,AC3742-1)&lt;&gt;"",-OFFSET('Dummy Payment (2)'!$C$21,AD3742-1,AC3742-1),"")</f>
        <v/>
      </c>
      <c r="AH3742" s="147" t="str">
        <f t="shared" ca="1" si="175"/>
        <v/>
      </c>
    </row>
    <row r="3743" spans="29:34" x14ac:dyDescent="0.3">
      <c r="AC3743" s="111">
        <f t="shared" si="173"/>
        <v>37</v>
      </c>
      <c r="AD3743" s="111">
        <f t="shared" si="174"/>
        <v>27</v>
      </c>
      <c r="AF3743" s="145" t="str">
        <f ca="1">IF(OFFSET('Dummy Payment (2)'!$B$21,AD3743-1,AC3743-1)&lt;&gt;"",OFFSET('Dummy Payment (2)'!$B$21,AD3743-1,AC3743-1),"")</f>
        <v/>
      </c>
      <c r="AG3743" s="146" t="str">
        <f ca="1">IF(OFFSET('Dummy Payment (2)'!$C$21,AD3743-1,AC3743-1)&lt;&gt;"",-OFFSET('Dummy Payment (2)'!$C$21,AD3743-1,AC3743-1),"")</f>
        <v/>
      </c>
      <c r="AH3743" s="147" t="str">
        <f t="shared" ca="1" si="175"/>
        <v/>
      </c>
    </row>
    <row r="3744" spans="29:34" x14ac:dyDescent="0.3">
      <c r="AC3744" s="111">
        <f t="shared" si="173"/>
        <v>37</v>
      </c>
      <c r="AD3744" s="111">
        <f t="shared" si="174"/>
        <v>28</v>
      </c>
      <c r="AF3744" s="145" t="str">
        <f ca="1">IF(OFFSET('Dummy Payment (2)'!$B$21,AD3744-1,AC3744-1)&lt;&gt;"",OFFSET('Dummy Payment (2)'!$B$21,AD3744-1,AC3744-1),"")</f>
        <v/>
      </c>
      <c r="AG3744" s="146" t="str">
        <f ca="1">IF(OFFSET('Dummy Payment (2)'!$C$21,AD3744-1,AC3744-1)&lt;&gt;"",-OFFSET('Dummy Payment (2)'!$C$21,AD3744-1,AC3744-1),"")</f>
        <v/>
      </c>
      <c r="AH3744" s="147" t="str">
        <f t="shared" ca="1" si="175"/>
        <v/>
      </c>
    </row>
    <row r="3745" spans="29:34" x14ac:dyDescent="0.3">
      <c r="AC3745" s="111">
        <f t="shared" si="173"/>
        <v>37</v>
      </c>
      <c r="AD3745" s="111">
        <f t="shared" si="174"/>
        <v>29</v>
      </c>
      <c r="AF3745" s="145" t="str">
        <f ca="1">IF(OFFSET('Dummy Payment (2)'!$B$21,AD3745-1,AC3745-1)&lt;&gt;"",OFFSET('Dummy Payment (2)'!$B$21,AD3745-1,AC3745-1),"")</f>
        <v/>
      </c>
      <c r="AG3745" s="146" t="str">
        <f ca="1">IF(OFFSET('Dummy Payment (2)'!$C$21,AD3745-1,AC3745-1)&lt;&gt;"",-OFFSET('Dummy Payment (2)'!$C$21,AD3745-1,AC3745-1),"")</f>
        <v/>
      </c>
      <c r="AH3745" s="147" t="str">
        <f t="shared" ca="1" si="175"/>
        <v/>
      </c>
    </row>
    <row r="3746" spans="29:34" x14ac:dyDescent="0.3">
      <c r="AC3746" s="111">
        <f t="shared" si="173"/>
        <v>37</v>
      </c>
      <c r="AD3746" s="111">
        <f t="shared" si="174"/>
        <v>30</v>
      </c>
      <c r="AF3746" s="145" t="str">
        <f ca="1">IF(OFFSET('Dummy Payment (2)'!$B$21,AD3746-1,AC3746-1)&lt;&gt;"",OFFSET('Dummy Payment (2)'!$B$21,AD3746-1,AC3746-1),"")</f>
        <v/>
      </c>
      <c r="AG3746" s="146" t="str">
        <f ca="1">IF(OFFSET('Dummy Payment (2)'!$C$21,AD3746-1,AC3746-1)&lt;&gt;"",-OFFSET('Dummy Payment (2)'!$C$21,AD3746-1,AC3746-1),"")</f>
        <v/>
      </c>
      <c r="AH3746" s="147" t="str">
        <f t="shared" ca="1" si="175"/>
        <v/>
      </c>
    </row>
    <row r="3747" spans="29:34" x14ac:dyDescent="0.3">
      <c r="AC3747" s="111">
        <f t="shared" si="173"/>
        <v>37</v>
      </c>
      <c r="AD3747" s="111">
        <f t="shared" si="174"/>
        <v>31</v>
      </c>
      <c r="AF3747" s="145" t="str">
        <f ca="1">IF(OFFSET('Dummy Payment (2)'!$B$21,AD3747-1,AC3747-1)&lt;&gt;"",OFFSET('Dummy Payment (2)'!$B$21,AD3747-1,AC3747-1),"")</f>
        <v/>
      </c>
      <c r="AG3747" s="146" t="str">
        <f ca="1">IF(OFFSET('Dummy Payment (2)'!$C$21,AD3747-1,AC3747-1)&lt;&gt;"",-OFFSET('Dummy Payment (2)'!$C$21,AD3747-1,AC3747-1),"")</f>
        <v/>
      </c>
      <c r="AH3747" s="147" t="str">
        <f t="shared" ca="1" si="175"/>
        <v/>
      </c>
    </row>
    <row r="3748" spans="29:34" x14ac:dyDescent="0.3">
      <c r="AC3748" s="111">
        <f t="shared" si="173"/>
        <v>37</v>
      </c>
      <c r="AD3748" s="111">
        <f t="shared" si="174"/>
        <v>32</v>
      </c>
      <c r="AF3748" s="145" t="str">
        <f ca="1">IF(OFFSET('Dummy Payment (2)'!$B$21,AD3748-1,AC3748-1)&lt;&gt;"",OFFSET('Dummy Payment (2)'!$B$21,AD3748-1,AC3748-1),"")</f>
        <v/>
      </c>
      <c r="AG3748" s="146" t="str">
        <f ca="1">IF(OFFSET('Dummy Payment (2)'!$C$21,AD3748-1,AC3748-1)&lt;&gt;"",-OFFSET('Dummy Payment (2)'!$C$21,AD3748-1,AC3748-1),"")</f>
        <v/>
      </c>
      <c r="AH3748" s="147" t="str">
        <f t="shared" ca="1" si="175"/>
        <v/>
      </c>
    </row>
    <row r="3749" spans="29:34" x14ac:dyDescent="0.3">
      <c r="AC3749" s="111">
        <f t="shared" si="173"/>
        <v>37</v>
      </c>
      <c r="AD3749" s="111">
        <f t="shared" si="174"/>
        <v>33</v>
      </c>
      <c r="AF3749" s="145" t="str">
        <f ca="1">IF(OFFSET('Dummy Payment (2)'!$B$21,AD3749-1,AC3749-1)&lt;&gt;"",OFFSET('Dummy Payment (2)'!$B$21,AD3749-1,AC3749-1),"")</f>
        <v/>
      </c>
      <c r="AG3749" s="146" t="str">
        <f ca="1">IF(OFFSET('Dummy Payment (2)'!$C$21,AD3749-1,AC3749-1)&lt;&gt;"",-OFFSET('Dummy Payment (2)'!$C$21,AD3749-1,AC3749-1),"")</f>
        <v/>
      </c>
      <c r="AH3749" s="147" t="str">
        <f t="shared" ca="1" si="175"/>
        <v/>
      </c>
    </row>
    <row r="3750" spans="29:34" x14ac:dyDescent="0.3">
      <c r="AC3750" s="111">
        <f t="shared" si="173"/>
        <v>37</v>
      </c>
      <c r="AD3750" s="111">
        <f t="shared" si="174"/>
        <v>34</v>
      </c>
      <c r="AF3750" s="145" t="str">
        <f ca="1">IF(OFFSET('Dummy Payment (2)'!$B$21,AD3750-1,AC3750-1)&lt;&gt;"",OFFSET('Dummy Payment (2)'!$B$21,AD3750-1,AC3750-1),"")</f>
        <v/>
      </c>
      <c r="AG3750" s="146" t="str">
        <f ca="1">IF(OFFSET('Dummy Payment (2)'!$C$21,AD3750-1,AC3750-1)&lt;&gt;"",-OFFSET('Dummy Payment (2)'!$C$21,AD3750-1,AC3750-1),"")</f>
        <v/>
      </c>
      <c r="AH3750" s="147" t="str">
        <f t="shared" ca="1" si="175"/>
        <v/>
      </c>
    </row>
    <row r="3751" spans="29:34" x14ac:dyDescent="0.3">
      <c r="AC3751" s="111">
        <f t="shared" si="173"/>
        <v>37</v>
      </c>
      <c r="AD3751" s="111">
        <f t="shared" si="174"/>
        <v>35</v>
      </c>
      <c r="AF3751" s="145" t="str">
        <f ca="1">IF(OFFSET('Dummy Payment (2)'!$B$21,AD3751-1,AC3751-1)&lt;&gt;"",OFFSET('Dummy Payment (2)'!$B$21,AD3751-1,AC3751-1),"")</f>
        <v/>
      </c>
      <c r="AG3751" s="146" t="str">
        <f ca="1">IF(OFFSET('Dummy Payment (2)'!$C$21,AD3751-1,AC3751-1)&lt;&gt;"",-OFFSET('Dummy Payment (2)'!$C$21,AD3751-1,AC3751-1),"")</f>
        <v/>
      </c>
      <c r="AH3751" s="147" t="str">
        <f t="shared" ca="1" si="175"/>
        <v/>
      </c>
    </row>
    <row r="3752" spans="29:34" x14ac:dyDescent="0.3">
      <c r="AC3752" s="111">
        <f t="shared" si="173"/>
        <v>37</v>
      </c>
      <c r="AD3752" s="111">
        <f t="shared" si="174"/>
        <v>36</v>
      </c>
      <c r="AF3752" s="145" t="str">
        <f ca="1">IF(OFFSET('Dummy Payment (2)'!$B$21,AD3752-1,AC3752-1)&lt;&gt;"",OFFSET('Dummy Payment (2)'!$B$21,AD3752-1,AC3752-1),"")</f>
        <v/>
      </c>
      <c r="AG3752" s="146" t="str">
        <f ca="1">IF(OFFSET('Dummy Payment (2)'!$C$21,AD3752-1,AC3752-1)&lt;&gt;"",-OFFSET('Dummy Payment (2)'!$C$21,AD3752-1,AC3752-1),"")</f>
        <v/>
      </c>
      <c r="AH3752" s="147" t="str">
        <f t="shared" ca="1" si="175"/>
        <v/>
      </c>
    </row>
    <row r="3753" spans="29:34" x14ac:dyDescent="0.3">
      <c r="AC3753" s="111">
        <f t="shared" si="173"/>
        <v>37</v>
      </c>
      <c r="AD3753" s="111">
        <f t="shared" si="174"/>
        <v>37</v>
      </c>
      <c r="AF3753" s="145" t="str">
        <f ca="1">IF(OFFSET('Dummy Payment (2)'!$B$21,AD3753-1,AC3753-1)&lt;&gt;"",OFFSET('Dummy Payment (2)'!$B$21,AD3753-1,AC3753-1),"")</f>
        <v/>
      </c>
      <c r="AG3753" s="146" t="str">
        <f ca="1">IF(OFFSET('Dummy Payment (2)'!$C$21,AD3753-1,AC3753-1)&lt;&gt;"",-OFFSET('Dummy Payment (2)'!$C$21,AD3753-1,AC3753-1),"")</f>
        <v/>
      </c>
      <c r="AH3753" s="147" t="str">
        <f t="shared" ca="1" si="175"/>
        <v/>
      </c>
    </row>
    <row r="3754" spans="29:34" x14ac:dyDescent="0.3">
      <c r="AC3754" s="111">
        <f t="shared" si="173"/>
        <v>37</v>
      </c>
      <c r="AD3754" s="111">
        <f t="shared" si="174"/>
        <v>38</v>
      </c>
      <c r="AF3754" s="145" t="str">
        <f ca="1">IF(OFFSET('Dummy Payment (2)'!$B$21,AD3754-1,AC3754-1)&lt;&gt;"",OFFSET('Dummy Payment (2)'!$B$21,AD3754-1,AC3754-1),"")</f>
        <v/>
      </c>
      <c r="AG3754" s="146" t="str">
        <f ca="1">IF(OFFSET('Dummy Payment (2)'!$C$21,AD3754-1,AC3754-1)&lt;&gt;"",-OFFSET('Dummy Payment (2)'!$C$21,AD3754-1,AC3754-1),"")</f>
        <v/>
      </c>
      <c r="AH3754" s="147" t="str">
        <f t="shared" ca="1" si="175"/>
        <v/>
      </c>
    </row>
    <row r="3755" spans="29:34" x14ac:dyDescent="0.3">
      <c r="AC3755" s="111">
        <f t="shared" si="173"/>
        <v>37</v>
      </c>
      <c r="AD3755" s="111">
        <f t="shared" si="174"/>
        <v>39</v>
      </c>
      <c r="AF3755" s="145" t="str">
        <f ca="1">IF(OFFSET('Dummy Payment (2)'!$B$21,AD3755-1,AC3755-1)&lt;&gt;"",OFFSET('Dummy Payment (2)'!$B$21,AD3755-1,AC3755-1),"")</f>
        <v/>
      </c>
      <c r="AG3755" s="146" t="str">
        <f ca="1">IF(OFFSET('Dummy Payment (2)'!$C$21,AD3755-1,AC3755-1)&lt;&gt;"",-OFFSET('Dummy Payment (2)'!$C$21,AD3755-1,AC3755-1),"")</f>
        <v/>
      </c>
      <c r="AH3755" s="147" t="str">
        <f t="shared" ca="1" si="175"/>
        <v/>
      </c>
    </row>
    <row r="3756" spans="29:34" x14ac:dyDescent="0.3">
      <c r="AC3756" s="111">
        <f t="shared" si="173"/>
        <v>37</v>
      </c>
      <c r="AD3756" s="111">
        <f t="shared" si="174"/>
        <v>40</v>
      </c>
      <c r="AF3756" s="145" t="str">
        <f ca="1">IF(OFFSET('Dummy Payment (2)'!$B$21,AD3756-1,AC3756-1)&lt;&gt;"",OFFSET('Dummy Payment (2)'!$B$21,AD3756-1,AC3756-1),"")</f>
        <v/>
      </c>
      <c r="AG3756" s="146" t="str">
        <f ca="1">IF(OFFSET('Dummy Payment (2)'!$C$21,AD3756-1,AC3756-1)&lt;&gt;"",-OFFSET('Dummy Payment (2)'!$C$21,AD3756-1,AC3756-1),"")</f>
        <v/>
      </c>
      <c r="AH3756" s="147" t="str">
        <f t="shared" ca="1" si="175"/>
        <v/>
      </c>
    </row>
    <row r="3757" spans="29:34" x14ac:dyDescent="0.3">
      <c r="AC3757" s="111">
        <f t="shared" si="173"/>
        <v>37</v>
      </c>
      <c r="AD3757" s="111">
        <f t="shared" si="174"/>
        <v>41</v>
      </c>
      <c r="AF3757" s="145" t="str">
        <f ca="1">IF(OFFSET('Dummy Payment (2)'!$B$21,AD3757-1,AC3757-1)&lt;&gt;"",OFFSET('Dummy Payment (2)'!$B$21,AD3757-1,AC3757-1),"")</f>
        <v/>
      </c>
      <c r="AG3757" s="146" t="str">
        <f ca="1">IF(OFFSET('Dummy Payment (2)'!$C$21,AD3757-1,AC3757-1)&lt;&gt;"",-OFFSET('Dummy Payment (2)'!$C$21,AD3757-1,AC3757-1),"")</f>
        <v/>
      </c>
      <c r="AH3757" s="147" t="str">
        <f t="shared" ca="1" si="175"/>
        <v/>
      </c>
    </row>
    <row r="3758" spans="29:34" x14ac:dyDescent="0.3">
      <c r="AC3758" s="111">
        <f t="shared" si="173"/>
        <v>37</v>
      </c>
      <c r="AD3758" s="111">
        <f t="shared" si="174"/>
        <v>42</v>
      </c>
      <c r="AF3758" s="145" t="str">
        <f ca="1">IF(OFFSET('Dummy Payment (2)'!$B$21,AD3758-1,AC3758-1)&lt;&gt;"",OFFSET('Dummy Payment (2)'!$B$21,AD3758-1,AC3758-1),"")</f>
        <v/>
      </c>
      <c r="AG3758" s="146" t="str">
        <f ca="1">IF(OFFSET('Dummy Payment (2)'!$C$21,AD3758-1,AC3758-1)&lt;&gt;"",-OFFSET('Dummy Payment (2)'!$C$21,AD3758-1,AC3758-1),"")</f>
        <v/>
      </c>
      <c r="AH3758" s="147" t="str">
        <f t="shared" ca="1" si="175"/>
        <v/>
      </c>
    </row>
    <row r="3759" spans="29:34" x14ac:dyDescent="0.3">
      <c r="AC3759" s="111">
        <f t="shared" si="173"/>
        <v>37</v>
      </c>
      <c r="AD3759" s="111">
        <f t="shared" si="174"/>
        <v>43</v>
      </c>
      <c r="AF3759" s="145" t="str">
        <f ca="1">IF(OFFSET('Dummy Payment (2)'!$B$21,AD3759-1,AC3759-1)&lt;&gt;"",OFFSET('Dummy Payment (2)'!$B$21,AD3759-1,AC3759-1),"")</f>
        <v/>
      </c>
      <c r="AG3759" s="146" t="str">
        <f ca="1">IF(OFFSET('Dummy Payment (2)'!$C$21,AD3759-1,AC3759-1)&lt;&gt;"",-OFFSET('Dummy Payment (2)'!$C$21,AD3759-1,AC3759-1),"")</f>
        <v/>
      </c>
      <c r="AH3759" s="147" t="str">
        <f t="shared" ca="1" si="175"/>
        <v/>
      </c>
    </row>
    <row r="3760" spans="29:34" x14ac:dyDescent="0.3">
      <c r="AC3760" s="111">
        <f t="shared" si="173"/>
        <v>37</v>
      </c>
      <c r="AD3760" s="111">
        <f t="shared" si="174"/>
        <v>44</v>
      </c>
      <c r="AF3760" s="145" t="str">
        <f ca="1">IF(OFFSET('Dummy Payment (2)'!$B$21,AD3760-1,AC3760-1)&lt;&gt;"",OFFSET('Dummy Payment (2)'!$B$21,AD3760-1,AC3760-1),"")</f>
        <v/>
      </c>
      <c r="AG3760" s="146" t="str">
        <f ca="1">IF(OFFSET('Dummy Payment (2)'!$C$21,AD3760-1,AC3760-1)&lt;&gt;"",-OFFSET('Dummy Payment (2)'!$C$21,AD3760-1,AC3760-1),"")</f>
        <v/>
      </c>
      <c r="AH3760" s="147" t="str">
        <f t="shared" ca="1" si="175"/>
        <v/>
      </c>
    </row>
    <row r="3761" spans="29:34" x14ac:dyDescent="0.3">
      <c r="AC3761" s="111">
        <f t="shared" si="173"/>
        <v>37</v>
      </c>
      <c r="AD3761" s="111">
        <f t="shared" si="174"/>
        <v>45</v>
      </c>
      <c r="AF3761" s="145" t="str">
        <f ca="1">IF(OFFSET('Dummy Payment (2)'!$B$21,AD3761-1,AC3761-1)&lt;&gt;"",OFFSET('Dummy Payment (2)'!$B$21,AD3761-1,AC3761-1),"")</f>
        <v/>
      </c>
      <c r="AG3761" s="146" t="str">
        <f ca="1">IF(OFFSET('Dummy Payment (2)'!$C$21,AD3761-1,AC3761-1)&lt;&gt;"",-OFFSET('Dummy Payment (2)'!$C$21,AD3761-1,AC3761-1),"")</f>
        <v/>
      </c>
      <c r="AH3761" s="147" t="str">
        <f t="shared" ca="1" si="175"/>
        <v/>
      </c>
    </row>
    <row r="3762" spans="29:34" x14ac:dyDescent="0.3">
      <c r="AC3762" s="111">
        <f t="shared" si="173"/>
        <v>37</v>
      </c>
      <c r="AD3762" s="111">
        <f t="shared" si="174"/>
        <v>46</v>
      </c>
      <c r="AF3762" s="145" t="str">
        <f ca="1">IF(OFFSET('Dummy Payment (2)'!$B$21,AD3762-1,AC3762-1)&lt;&gt;"",OFFSET('Dummy Payment (2)'!$B$21,AD3762-1,AC3762-1),"")</f>
        <v/>
      </c>
      <c r="AG3762" s="146" t="str">
        <f ca="1">IF(OFFSET('Dummy Payment (2)'!$C$21,AD3762-1,AC3762-1)&lt;&gt;"",-OFFSET('Dummy Payment (2)'!$C$21,AD3762-1,AC3762-1),"")</f>
        <v/>
      </c>
      <c r="AH3762" s="147" t="str">
        <f t="shared" ca="1" si="175"/>
        <v/>
      </c>
    </row>
    <row r="3763" spans="29:34" x14ac:dyDescent="0.3">
      <c r="AC3763" s="111">
        <f t="shared" si="173"/>
        <v>37</v>
      </c>
      <c r="AD3763" s="111">
        <f t="shared" si="174"/>
        <v>47</v>
      </c>
      <c r="AF3763" s="145" t="str">
        <f ca="1">IF(OFFSET('Dummy Payment (2)'!$B$21,AD3763-1,AC3763-1)&lt;&gt;"",OFFSET('Dummy Payment (2)'!$B$21,AD3763-1,AC3763-1),"")</f>
        <v/>
      </c>
      <c r="AG3763" s="146" t="str">
        <f ca="1">IF(OFFSET('Dummy Payment (2)'!$C$21,AD3763-1,AC3763-1)&lt;&gt;"",-OFFSET('Dummy Payment (2)'!$C$21,AD3763-1,AC3763-1),"")</f>
        <v/>
      </c>
      <c r="AH3763" s="147" t="str">
        <f t="shared" ca="1" si="175"/>
        <v/>
      </c>
    </row>
    <row r="3764" spans="29:34" x14ac:dyDescent="0.3">
      <c r="AC3764" s="111">
        <f t="shared" si="173"/>
        <v>37</v>
      </c>
      <c r="AD3764" s="111">
        <f t="shared" si="174"/>
        <v>48</v>
      </c>
      <c r="AF3764" s="145" t="str">
        <f ca="1">IF(OFFSET('Dummy Payment (2)'!$B$21,AD3764-1,AC3764-1)&lt;&gt;"",OFFSET('Dummy Payment (2)'!$B$21,AD3764-1,AC3764-1),"")</f>
        <v/>
      </c>
      <c r="AG3764" s="146" t="str">
        <f ca="1">IF(OFFSET('Dummy Payment (2)'!$C$21,AD3764-1,AC3764-1)&lt;&gt;"",-OFFSET('Dummy Payment (2)'!$C$21,AD3764-1,AC3764-1),"")</f>
        <v/>
      </c>
      <c r="AH3764" s="147" t="str">
        <f t="shared" ca="1" si="175"/>
        <v/>
      </c>
    </row>
    <row r="3765" spans="29:34" x14ac:dyDescent="0.3">
      <c r="AC3765" s="111">
        <f t="shared" si="173"/>
        <v>37</v>
      </c>
      <c r="AD3765" s="111">
        <f t="shared" si="174"/>
        <v>49</v>
      </c>
      <c r="AF3765" s="145" t="str">
        <f ca="1">IF(OFFSET('Dummy Payment (2)'!$B$21,AD3765-1,AC3765-1)&lt;&gt;"",OFFSET('Dummy Payment (2)'!$B$21,AD3765-1,AC3765-1),"")</f>
        <v/>
      </c>
      <c r="AG3765" s="146" t="str">
        <f ca="1">IF(OFFSET('Dummy Payment (2)'!$C$21,AD3765-1,AC3765-1)&lt;&gt;"",-OFFSET('Dummy Payment (2)'!$C$21,AD3765-1,AC3765-1),"")</f>
        <v/>
      </c>
      <c r="AH3765" s="147" t="str">
        <f t="shared" ca="1" si="175"/>
        <v/>
      </c>
    </row>
    <row r="3766" spans="29:34" x14ac:dyDescent="0.3">
      <c r="AC3766" s="111">
        <f t="shared" si="173"/>
        <v>37</v>
      </c>
      <c r="AD3766" s="111">
        <f t="shared" si="174"/>
        <v>50</v>
      </c>
      <c r="AF3766" s="145" t="str">
        <f ca="1">IF(OFFSET('Dummy Payment (2)'!$B$21,AD3766-1,AC3766-1)&lt;&gt;"",OFFSET('Dummy Payment (2)'!$B$21,AD3766-1,AC3766-1),"")</f>
        <v/>
      </c>
      <c r="AG3766" s="146" t="str">
        <f ca="1">IF(OFFSET('Dummy Payment (2)'!$C$21,AD3766-1,AC3766-1)&lt;&gt;"",-OFFSET('Dummy Payment (2)'!$C$21,AD3766-1,AC3766-1),"")</f>
        <v/>
      </c>
      <c r="AH3766" s="147" t="str">
        <f t="shared" ca="1" si="175"/>
        <v/>
      </c>
    </row>
    <row r="3767" spans="29:34" x14ac:dyDescent="0.3">
      <c r="AC3767" s="111">
        <f t="shared" ref="AC3767:AC3830" si="176">AC3657+2</f>
        <v>37</v>
      </c>
      <c r="AD3767" s="111">
        <f t="shared" ref="AD3767:AD3830" si="177">AD3657</f>
        <v>51</v>
      </c>
      <c r="AF3767" s="145" t="str">
        <f ca="1">IF(OFFSET('Dummy Payment (2)'!$B$21,AD3767-1,AC3767-1)&lt;&gt;"",OFFSET('Dummy Payment (2)'!$B$21,AD3767-1,AC3767-1),"")</f>
        <v/>
      </c>
      <c r="AG3767" s="146" t="str">
        <f ca="1">IF(OFFSET('Dummy Payment (2)'!$C$21,AD3767-1,AC3767-1)&lt;&gt;"",-OFFSET('Dummy Payment (2)'!$C$21,AD3767-1,AC3767-1),"")</f>
        <v/>
      </c>
      <c r="AH3767" s="147" t="str">
        <f t="shared" ref="AH3767:AH3830" ca="1" si="178">IF(AH3657&lt;&gt;"",AH3657,"")</f>
        <v/>
      </c>
    </row>
    <row r="3768" spans="29:34" x14ac:dyDescent="0.3">
      <c r="AC3768" s="111">
        <f t="shared" si="176"/>
        <v>37</v>
      </c>
      <c r="AD3768" s="111">
        <f t="shared" si="177"/>
        <v>52</v>
      </c>
      <c r="AF3768" s="145" t="str">
        <f ca="1">IF(OFFSET('Dummy Payment (2)'!$B$21,AD3768-1,AC3768-1)&lt;&gt;"",OFFSET('Dummy Payment (2)'!$B$21,AD3768-1,AC3768-1),"")</f>
        <v/>
      </c>
      <c r="AG3768" s="146" t="str">
        <f ca="1">IF(OFFSET('Dummy Payment (2)'!$C$21,AD3768-1,AC3768-1)&lt;&gt;"",-OFFSET('Dummy Payment (2)'!$C$21,AD3768-1,AC3768-1),"")</f>
        <v/>
      </c>
      <c r="AH3768" s="147" t="str">
        <f t="shared" ca="1" si="178"/>
        <v/>
      </c>
    </row>
    <row r="3769" spans="29:34" x14ac:dyDescent="0.3">
      <c r="AC3769" s="111">
        <f t="shared" si="176"/>
        <v>37</v>
      </c>
      <c r="AD3769" s="111">
        <f t="shared" si="177"/>
        <v>53</v>
      </c>
      <c r="AF3769" s="145" t="str">
        <f ca="1">IF(OFFSET('Dummy Payment (2)'!$B$21,AD3769-1,AC3769-1)&lt;&gt;"",OFFSET('Dummy Payment (2)'!$B$21,AD3769-1,AC3769-1),"")</f>
        <v/>
      </c>
      <c r="AG3769" s="146" t="str">
        <f ca="1">IF(OFFSET('Dummy Payment (2)'!$C$21,AD3769-1,AC3769-1)&lt;&gt;"",-OFFSET('Dummy Payment (2)'!$C$21,AD3769-1,AC3769-1),"")</f>
        <v/>
      </c>
      <c r="AH3769" s="147" t="str">
        <f t="shared" ca="1" si="178"/>
        <v/>
      </c>
    </row>
    <row r="3770" spans="29:34" x14ac:dyDescent="0.3">
      <c r="AC3770" s="111">
        <f t="shared" si="176"/>
        <v>37</v>
      </c>
      <c r="AD3770" s="111">
        <f t="shared" si="177"/>
        <v>54</v>
      </c>
      <c r="AF3770" s="145" t="str">
        <f ca="1">IF(OFFSET('Dummy Payment (2)'!$B$21,AD3770-1,AC3770-1)&lt;&gt;"",OFFSET('Dummy Payment (2)'!$B$21,AD3770-1,AC3770-1),"")</f>
        <v/>
      </c>
      <c r="AG3770" s="146" t="str">
        <f ca="1">IF(OFFSET('Dummy Payment (2)'!$C$21,AD3770-1,AC3770-1)&lt;&gt;"",-OFFSET('Dummy Payment (2)'!$C$21,AD3770-1,AC3770-1),"")</f>
        <v/>
      </c>
      <c r="AH3770" s="147" t="str">
        <f t="shared" ca="1" si="178"/>
        <v/>
      </c>
    </row>
    <row r="3771" spans="29:34" x14ac:dyDescent="0.3">
      <c r="AC3771" s="111">
        <f t="shared" si="176"/>
        <v>37</v>
      </c>
      <c r="AD3771" s="111">
        <f t="shared" si="177"/>
        <v>55</v>
      </c>
      <c r="AF3771" s="145" t="str">
        <f ca="1">IF(OFFSET('Dummy Payment (2)'!$B$21,AD3771-1,AC3771-1)&lt;&gt;"",OFFSET('Dummy Payment (2)'!$B$21,AD3771-1,AC3771-1),"")</f>
        <v/>
      </c>
      <c r="AG3771" s="146" t="str">
        <f ca="1">IF(OFFSET('Dummy Payment (2)'!$C$21,AD3771-1,AC3771-1)&lt;&gt;"",-OFFSET('Dummy Payment (2)'!$C$21,AD3771-1,AC3771-1),"")</f>
        <v/>
      </c>
      <c r="AH3771" s="147" t="str">
        <f t="shared" ca="1" si="178"/>
        <v/>
      </c>
    </row>
    <row r="3772" spans="29:34" x14ac:dyDescent="0.3">
      <c r="AC3772" s="111">
        <f t="shared" si="176"/>
        <v>37</v>
      </c>
      <c r="AD3772" s="111">
        <f t="shared" si="177"/>
        <v>56</v>
      </c>
      <c r="AF3772" s="145" t="str">
        <f ca="1">IF(OFFSET('Dummy Payment (2)'!$B$21,AD3772-1,AC3772-1)&lt;&gt;"",OFFSET('Dummy Payment (2)'!$B$21,AD3772-1,AC3772-1),"")</f>
        <v/>
      </c>
      <c r="AG3772" s="146" t="str">
        <f ca="1">IF(OFFSET('Dummy Payment (2)'!$C$21,AD3772-1,AC3772-1)&lt;&gt;"",-OFFSET('Dummy Payment (2)'!$C$21,AD3772-1,AC3772-1),"")</f>
        <v/>
      </c>
      <c r="AH3772" s="147" t="str">
        <f t="shared" ca="1" si="178"/>
        <v/>
      </c>
    </row>
    <row r="3773" spans="29:34" x14ac:dyDescent="0.3">
      <c r="AC3773" s="111">
        <f t="shared" si="176"/>
        <v>37</v>
      </c>
      <c r="AD3773" s="111">
        <f t="shared" si="177"/>
        <v>57</v>
      </c>
      <c r="AF3773" s="145" t="str">
        <f ca="1">IF(OFFSET('Dummy Payment (2)'!$B$21,AD3773-1,AC3773-1)&lt;&gt;"",OFFSET('Dummy Payment (2)'!$B$21,AD3773-1,AC3773-1),"")</f>
        <v/>
      </c>
      <c r="AG3773" s="146" t="str">
        <f ca="1">IF(OFFSET('Dummy Payment (2)'!$C$21,AD3773-1,AC3773-1)&lt;&gt;"",-OFFSET('Dummy Payment (2)'!$C$21,AD3773-1,AC3773-1),"")</f>
        <v/>
      </c>
      <c r="AH3773" s="147" t="str">
        <f t="shared" ca="1" si="178"/>
        <v/>
      </c>
    </row>
    <row r="3774" spans="29:34" x14ac:dyDescent="0.3">
      <c r="AC3774" s="111">
        <f t="shared" si="176"/>
        <v>37</v>
      </c>
      <c r="AD3774" s="111">
        <f t="shared" si="177"/>
        <v>58</v>
      </c>
      <c r="AF3774" s="145" t="str">
        <f ca="1">IF(OFFSET('Dummy Payment (2)'!$B$21,AD3774-1,AC3774-1)&lt;&gt;"",OFFSET('Dummy Payment (2)'!$B$21,AD3774-1,AC3774-1),"")</f>
        <v/>
      </c>
      <c r="AG3774" s="146" t="str">
        <f ca="1">IF(OFFSET('Dummy Payment (2)'!$C$21,AD3774-1,AC3774-1)&lt;&gt;"",-OFFSET('Dummy Payment (2)'!$C$21,AD3774-1,AC3774-1),"")</f>
        <v/>
      </c>
      <c r="AH3774" s="147" t="str">
        <f t="shared" ca="1" si="178"/>
        <v/>
      </c>
    </row>
    <row r="3775" spans="29:34" x14ac:dyDescent="0.3">
      <c r="AC3775" s="111">
        <f t="shared" si="176"/>
        <v>37</v>
      </c>
      <c r="AD3775" s="111">
        <f t="shared" si="177"/>
        <v>59</v>
      </c>
      <c r="AF3775" s="145" t="str">
        <f ca="1">IF(OFFSET('Dummy Payment (2)'!$B$21,AD3775-1,AC3775-1)&lt;&gt;"",OFFSET('Dummy Payment (2)'!$B$21,AD3775-1,AC3775-1),"")</f>
        <v/>
      </c>
      <c r="AG3775" s="146" t="str">
        <f ca="1">IF(OFFSET('Dummy Payment (2)'!$C$21,AD3775-1,AC3775-1)&lt;&gt;"",-OFFSET('Dummy Payment (2)'!$C$21,AD3775-1,AC3775-1),"")</f>
        <v/>
      </c>
      <c r="AH3775" s="147" t="str">
        <f t="shared" ca="1" si="178"/>
        <v/>
      </c>
    </row>
    <row r="3776" spans="29:34" x14ac:dyDescent="0.3">
      <c r="AC3776" s="111">
        <f t="shared" si="176"/>
        <v>37</v>
      </c>
      <c r="AD3776" s="111">
        <f t="shared" si="177"/>
        <v>60</v>
      </c>
      <c r="AF3776" s="145" t="str">
        <f ca="1">IF(OFFSET('Dummy Payment (2)'!$B$21,AD3776-1,AC3776-1)&lt;&gt;"",OFFSET('Dummy Payment (2)'!$B$21,AD3776-1,AC3776-1),"")</f>
        <v/>
      </c>
      <c r="AG3776" s="146" t="str">
        <f ca="1">IF(OFFSET('Dummy Payment (2)'!$C$21,AD3776-1,AC3776-1)&lt;&gt;"",-OFFSET('Dummy Payment (2)'!$C$21,AD3776-1,AC3776-1),"")</f>
        <v/>
      </c>
      <c r="AH3776" s="147" t="str">
        <f t="shared" ca="1" si="178"/>
        <v/>
      </c>
    </row>
    <row r="3777" spans="29:34" x14ac:dyDescent="0.3">
      <c r="AC3777" s="111">
        <f t="shared" si="176"/>
        <v>37</v>
      </c>
      <c r="AD3777" s="111">
        <f t="shared" si="177"/>
        <v>61</v>
      </c>
      <c r="AF3777" s="145" t="str">
        <f ca="1">IF(OFFSET('Dummy Payment (2)'!$B$21,AD3777-1,AC3777-1)&lt;&gt;"",OFFSET('Dummy Payment (2)'!$B$21,AD3777-1,AC3777-1),"")</f>
        <v/>
      </c>
      <c r="AG3777" s="146" t="str">
        <f ca="1">IF(OFFSET('Dummy Payment (2)'!$C$21,AD3777-1,AC3777-1)&lt;&gt;"",-OFFSET('Dummy Payment (2)'!$C$21,AD3777-1,AC3777-1),"")</f>
        <v/>
      </c>
      <c r="AH3777" s="147" t="str">
        <f t="shared" ca="1" si="178"/>
        <v/>
      </c>
    </row>
    <row r="3778" spans="29:34" x14ac:dyDescent="0.3">
      <c r="AC3778" s="111">
        <f t="shared" si="176"/>
        <v>37</v>
      </c>
      <c r="AD3778" s="111">
        <f t="shared" si="177"/>
        <v>62</v>
      </c>
      <c r="AF3778" s="145" t="str">
        <f ca="1">IF(OFFSET('Dummy Payment (2)'!$B$21,AD3778-1,AC3778-1)&lt;&gt;"",OFFSET('Dummy Payment (2)'!$B$21,AD3778-1,AC3778-1),"")</f>
        <v/>
      </c>
      <c r="AG3778" s="146" t="str">
        <f ca="1">IF(OFFSET('Dummy Payment (2)'!$C$21,AD3778-1,AC3778-1)&lt;&gt;"",-OFFSET('Dummy Payment (2)'!$C$21,AD3778-1,AC3778-1),"")</f>
        <v/>
      </c>
      <c r="AH3778" s="147" t="str">
        <f t="shared" ca="1" si="178"/>
        <v/>
      </c>
    </row>
    <row r="3779" spans="29:34" x14ac:dyDescent="0.3">
      <c r="AC3779" s="111">
        <f t="shared" si="176"/>
        <v>37</v>
      </c>
      <c r="AD3779" s="111">
        <f t="shared" si="177"/>
        <v>63</v>
      </c>
      <c r="AF3779" s="145" t="str">
        <f ca="1">IF(OFFSET('Dummy Payment (2)'!$B$21,AD3779-1,AC3779-1)&lt;&gt;"",OFFSET('Dummy Payment (2)'!$B$21,AD3779-1,AC3779-1),"")</f>
        <v/>
      </c>
      <c r="AG3779" s="146" t="str">
        <f ca="1">IF(OFFSET('Dummy Payment (2)'!$C$21,AD3779-1,AC3779-1)&lt;&gt;"",-OFFSET('Dummy Payment (2)'!$C$21,AD3779-1,AC3779-1),"")</f>
        <v/>
      </c>
      <c r="AH3779" s="147" t="str">
        <f t="shared" ca="1" si="178"/>
        <v/>
      </c>
    </row>
    <row r="3780" spans="29:34" x14ac:dyDescent="0.3">
      <c r="AC3780" s="111">
        <f t="shared" si="176"/>
        <v>37</v>
      </c>
      <c r="AD3780" s="111">
        <f t="shared" si="177"/>
        <v>64</v>
      </c>
      <c r="AF3780" s="145" t="str">
        <f ca="1">IF(OFFSET('Dummy Payment (2)'!$B$21,AD3780-1,AC3780-1)&lt;&gt;"",OFFSET('Dummy Payment (2)'!$B$21,AD3780-1,AC3780-1),"")</f>
        <v/>
      </c>
      <c r="AG3780" s="146" t="str">
        <f ca="1">IF(OFFSET('Dummy Payment (2)'!$C$21,AD3780-1,AC3780-1)&lt;&gt;"",-OFFSET('Dummy Payment (2)'!$C$21,AD3780-1,AC3780-1),"")</f>
        <v/>
      </c>
      <c r="AH3780" s="147" t="str">
        <f t="shared" ca="1" si="178"/>
        <v/>
      </c>
    </row>
    <row r="3781" spans="29:34" x14ac:dyDescent="0.3">
      <c r="AC3781" s="111">
        <f t="shared" si="176"/>
        <v>37</v>
      </c>
      <c r="AD3781" s="111">
        <f t="shared" si="177"/>
        <v>65</v>
      </c>
      <c r="AF3781" s="145" t="str">
        <f ca="1">IF(OFFSET('Dummy Payment (2)'!$B$21,AD3781-1,AC3781-1)&lt;&gt;"",OFFSET('Dummy Payment (2)'!$B$21,AD3781-1,AC3781-1),"")</f>
        <v/>
      </c>
      <c r="AG3781" s="146" t="str">
        <f ca="1">IF(OFFSET('Dummy Payment (2)'!$C$21,AD3781-1,AC3781-1)&lt;&gt;"",-OFFSET('Dummy Payment (2)'!$C$21,AD3781-1,AC3781-1),"")</f>
        <v/>
      </c>
      <c r="AH3781" s="147" t="str">
        <f t="shared" ca="1" si="178"/>
        <v/>
      </c>
    </row>
    <row r="3782" spans="29:34" x14ac:dyDescent="0.3">
      <c r="AC3782" s="111">
        <f t="shared" si="176"/>
        <v>37</v>
      </c>
      <c r="AD3782" s="111">
        <f t="shared" si="177"/>
        <v>66</v>
      </c>
      <c r="AF3782" s="145" t="str">
        <f ca="1">IF(OFFSET('Dummy Payment (2)'!$B$21,AD3782-1,AC3782-1)&lt;&gt;"",OFFSET('Dummy Payment (2)'!$B$21,AD3782-1,AC3782-1),"")</f>
        <v/>
      </c>
      <c r="AG3782" s="146" t="str">
        <f ca="1">IF(OFFSET('Dummy Payment (2)'!$C$21,AD3782-1,AC3782-1)&lt;&gt;"",-OFFSET('Dummy Payment (2)'!$C$21,AD3782-1,AC3782-1),"")</f>
        <v/>
      </c>
      <c r="AH3782" s="147" t="str">
        <f t="shared" ca="1" si="178"/>
        <v/>
      </c>
    </row>
    <row r="3783" spans="29:34" x14ac:dyDescent="0.3">
      <c r="AC3783" s="111">
        <f t="shared" si="176"/>
        <v>37</v>
      </c>
      <c r="AD3783" s="111">
        <f t="shared" si="177"/>
        <v>67</v>
      </c>
      <c r="AF3783" s="145" t="str">
        <f ca="1">IF(OFFSET('Dummy Payment (2)'!$B$21,AD3783-1,AC3783-1)&lt;&gt;"",OFFSET('Dummy Payment (2)'!$B$21,AD3783-1,AC3783-1),"")</f>
        <v/>
      </c>
      <c r="AG3783" s="146" t="str">
        <f ca="1">IF(OFFSET('Dummy Payment (2)'!$C$21,AD3783-1,AC3783-1)&lt;&gt;"",-OFFSET('Dummy Payment (2)'!$C$21,AD3783-1,AC3783-1),"")</f>
        <v/>
      </c>
      <c r="AH3783" s="147" t="str">
        <f t="shared" ca="1" si="178"/>
        <v/>
      </c>
    </row>
    <row r="3784" spans="29:34" x14ac:dyDescent="0.3">
      <c r="AC3784" s="111">
        <f t="shared" si="176"/>
        <v>37</v>
      </c>
      <c r="AD3784" s="111">
        <f t="shared" si="177"/>
        <v>68</v>
      </c>
      <c r="AF3784" s="145" t="str">
        <f ca="1">IF(OFFSET('Dummy Payment (2)'!$B$21,AD3784-1,AC3784-1)&lt;&gt;"",OFFSET('Dummy Payment (2)'!$B$21,AD3784-1,AC3784-1),"")</f>
        <v/>
      </c>
      <c r="AG3784" s="146" t="str">
        <f ca="1">IF(OFFSET('Dummy Payment (2)'!$C$21,AD3784-1,AC3784-1)&lt;&gt;"",-OFFSET('Dummy Payment (2)'!$C$21,AD3784-1,AC3784-1),"")</f>
        <v/>
      </c>
      <c r="AH3784" s="147" t="str">
        <f t="shared" ca="1" si="178"/>
        <v/>
      </c>
    </row>
    <row r="3785" spans="29:34" x14ac:dyDescent="0.3">
      <c r="AC3785" s="111">
        <f t="shared" si="176"/>
        <v>37</v>
      </c>
      <c r="AD3785" s="111">
        <f t="shared" si="177"/>
        <v>69</v>
      </c>
      <c r="AF3785" s="145" t="str">
        <f ca="1">IF(OFFSET('Dummy Payment (2)'!$B$21,AD3785-1,AC3785-1)&lt;&gt;"",OFFSET('Dummy Payment (2)'!$B$21,AD3785-1,AC3785-1),"")</f>
        <v/>
      </c>
      <c r="AG3785" s="146" t="str">
        <f ca="1">IF(OFFSET('Dummy Payment (2)'!$C$21,AD3785-1,AC3785-1)&lt;&gt;"",-OFFSET('Dummy Payment (2)'!$C$21,AD3785-1,AC3785-1),"")</f>
        <v/>
      </c>
      <c r="AH3785" s="147" t="str">
        <f t="shared" ca="1" si="178"/>
        <v/>
      </c>
    </row>
    <row r="3786" spans="29:34" x14ac:dyDescent="0.3">
      <c r="AC3786" s="111">
        <f t="shared" si="176"/>
        <v>37</v>
      </c>
      <c r="AD3786" s="111">
        <f t="shared" si="177"/>
        <v>70</v>
      </c>
      <c r="AF3786" s="145" t="str">
        <f ca="1">IF(OFFSET('Dummy Payment (2)'!$B$21,AD3786-1,AC3786-1)&lt;&gt;"",OFFSET('Dummy Payment (2)'!$B$21,AD3786-1,AC3786-1),"")</f>
        <v/>
      </c>
      <c r="AG3786" s="146" t="str">
        <f ca="1">IF(OFFSET('Dummy Payment (2)'!$C$21,AD3786-1,AC3786-1)&lt;&gt;"",-OFFSET('Dummy Payment (2)'!$C$21,AD3786-1,AC3786-1),"")</f>
        <v/>
      </c>
      <c r="AH3786" s="147" t="str">
        <f t="shared" ca="1" si="178"/>
        <v/>
      </c>
    </row>
    <row r="3787" spans="29:34" x14ac:dyDescent="0.3">
      <c r="AC3787" s="111">
        <f t="shared" si="176"/>
        <v>37</v>
      </c>
      <c r="AD3787" s="111">
        <f t="shared" si="177"/>
        <v>71</v>
      </c>
      <c r="AF3787" s="145" t="str">
        <f ca="1">IF(OFFSET('Dummy Payment (2)'!$B$21,AD3787-1,AC3787-1)&lt;&gt;"",OFFSET('Dummy Payment (2)'!$B$21,AD3787-1,AC3787-1),"")</f>
        <v/>
      </c>
      <c r="AG3787" s="146" t="str">
        <f ca="1">IF(OFFSET('Dummy Payment (2)'!$C$21,AD3787-1,AC3787-1)&lt;&gt;"",-OFFSET('Dummy Payment (2)'!$C$21,AD3787-1,AC3787-1),"")</f>
        <v/>
      </c>
      <c r="AH3787" s="147" t="str">
        <f t="shared" ca="1" si="178"/>
        <v/>
      </c>
    </row>
    <row r="3788" spans="29:34" x14ac:dyDescent="0.3">
      <c r="AC3788" s="111">
        <f t="shared" si="176"/>
        <v>37</v>
      </c>
      <c r="AD3788" s="111">
        <f t="shared" si="177"/>
        <v>72</v>
      </c>
      <c r="AF3788" s="145" t="str">
        <f ca="1">IF(OFFSET('Dummy Payment (2)'!$B$21,AD3788-1,AC3788-1)&lt;&gt;"",OFFSET('Dummy Payment (2)'!$B$21,AD3788-1,AC3788-1),"")</f>
        <v/>
      </c>
      <c r="AG3788" s="146" t="str">
        <f ca="1">IF(OFFSET('Dummy Payment (2)'!$C$21,AD3788-1,AC3788-1)&lt;&gt;"",-OFFSET('Dummy Payment (2)'!$C$21,AD3788-1,AC3788-1),"")</f>
        <v/>
      </c>
      <c r="AH3788" s="147" t="str">
        <f t="shared" ca="1" si="178"/>
        <v/>
      </c>
    </row>
    <row r="3789" spans="29:34" x14ac:dyDescent="0.3">
      <c r="AC3789" s="111">
        <f t="shared" si="176"/>
        <v>37</v>
      </c>
      <c r="AD3789" s="111">
        <f t="shared" si="177"/>
        <v>73</v>
      </c>
      <c r="AF3789" s="145" t="str">
        <f ca="1">IF(OFFSET('Dummy Payment (2)'!$B$21,AD3789-1,AC3789-1)&lt;&gt;"",OFFSET('Dummy Payment (2)'!$B$21,AD3789-1,AC3789-1),"")</f>
        <v/>
      </c>
      <c r="AG3789" s="146" t="str">
        <f ca="1">IF(OFFSET('Dummy Payment (2)'!$C$21,AD3789-1,AC3789-1)&lt;&gt;"",-OFFSET('Dummy Payment (2)'!$C$21,AD3789-1,AC3789-1),"")</f>
        <v/>
      </c>
      <c r="AH3789" s="147" t="str">
        <f t="shared" ca="1" si="178"/>
        <v/>
      </c>
    </row>
    <row r="3790" spans="29:34" x14ac:dyDescent="0.3">
      <c r="AC3790" s="111">
        <f t="shared" si="176"/>
        <v>37</v>
      </c>
      <c r="AD3790" s="111">
        <f t="shared" si="177"/>
        <v>74</v>
      </c>
      <c r="AF3790" s="145" t="str">
        <f ca="1">IF(OFFSET('Dummy Payment (2)'!$B$21,AD3790-1,AC3790-1)&lt;&gt;"",OFFSET('Dummy Payment (2)'!$B$21,AD3790-1,AC3790-1),"")</f>
        <v/>
      </c>
      <c r="AG3790" s="146" t="str">
        <f ca="1">IF(OFFSET('Dummy Payment (2)'!$C$21,AD3790-1,AC3790-1)&lt;&gt;"",-OFFSET('Dummy Payment (2)'!$C$21,AD3790-1,AC3790-1),"")</f>
        <v/>
      </c>
      <c r="AH3790" s="147" t="str">
        <f t="shared" ca="1" si="178"/>
        <v/>
      </c>
    </row>
    <row r="3791" spans="29:34" x14ac:dyDescent="0.3">
      <c r="AC3791" s="111">
        <f t="shared" si="176"/>
        <v>37</v>
      </c>
      <c r="AD3791" s="111">
        <f t="shared" si="177"/>
        <v>75</v>
      </c>
      <c r="AF3791" s="145" t="str">
        <f ca="1">IF(OFFSET('Dummy Payment (2)'!$B$21,AD3791-1,AC3791-1)&lt;&gt;"",OFFSET('Dummy Payment (2)'!$B$21,AD3791-1,AC3791-1),"")</f>
        <v/>
      </c>
      <c r="AG3791" s="146" t="str">
        <f ca="1">IF(OFFSET('Dummy Payment (2)'!$C$21,AD3791-1,AC3791-1)&lt;&gt;"",-OFFSET('Dummy Payment (2)'!$C$21,AD3791-1,AC3791-1),"")</f>
        <v/>
      </c>
      <c r="AH3791" s="147" t="str">
        <f t="shared" ca="1" si="178"/>
        <v/>
      </c>
    </row>
    <row r="3792" spans="29:34" x14ac:dyDescent="0.3">
      <c r="AC3792" s="111">
        <f t="shared" si="176"/>
        <v>37</v>
      </c>
      <c r="AD3792" s="111">
        <f t="shared" si="177"/>
        <v>76</v>
      </c>
      <c r="AF3792" s="145" t="str">
        <f ca="1">IF(OFFSET('Dummy Payment (2)'!$B$21,AD3792-1,AC3792-1)&lt;&gt;"",OFFSET('Dummy Payment (2)'!$B$21,AD3792-1,AC3792-1),"")</f>
        <v/>
      </c>
      <c r="AG3792" s="146" t="str">
        <f ca="1">IF(OFFSET('Dummy Payment (2)'!$C$21,AD3792-1,AC3792-1)&lt;&gt;"",-OFFSET('Dummy Payment (2)'!$C$21,AD3792-1,AC3792-1),"")</f>
        <v/>
      </c>
      <c r="AH3792" s="147" t="str">
        <f t="shared" ca="1" si="178"/>
        <v/>
      </c>
    </row>
    <row r="3793" spans="29:34" x14ac:dyDescent="0.3">
      <c r="AC3793" s="111">
        <f t="shared" si="176"/>
        <v>37</v>
      </c>
      <c r="AD3793" s="111">
        <f t="shared" si="177"/>
        <v>77</v>
      </c>
      <c r="AF3793" s="145" t="str">
        <f ca="1">IF(OFFSET('Dummy Payment (2)'!$B$21,AD3793-1,AC3793-1)&lt;&gt;"",OFFSET('Dummy Payment (2)'!$B$21,AD3793-1,AC3793-1),"")</f>
        <v/>
      </c>
      <c r="AG3793" s="146" t="str">
        <f ca="1">IF(OFFSET('Dummy Payment (2)'!$C$21,AD3793-1,AC3793-1)&lt;&gt;"",-OFFSET('Dummy Payment (2)'!$C$21,AD3793-1,AC3793-1),"")</f>
        <v/>
      </c>
      <c r="AH3793" s="147" t="str">
        <f t="shared" ca="1" si="178"/>
        <v/>
      </c>
    </row>
    <row r="3794" spans="29:34" x14ac:dyDescent="0.3">
      <c r="AC3794" s="111">
        <f t="shared" si="176"/>
        <v>37</v>
      </c>
      <c r="AD3794" s="111">
        <f t="shared" si="177"/>
        <v>78</v>
      </c>
      <c r="AF3794" s="145" t="str">
        <f ca="1">IF(OFFSET('Dummy Payment (2)'!$B$21,AD3794-1,AC3794-1)&lt;&gt;"",OFFSET('Dummy Payment (2)'!$B$21,AD3794-1,AC3794-1),"")</f>
        <v/>
      </c>
      <c r="AG3794" s="146" t="str">
        <f ca="1">IF(OFFSET('Dummy Payment (2)'!$C$21,AD3794-1,AC3794-1)&lt;&gt;"",-OFFSET('Dummy Payment (2)'!$C$21,AD3794-1,AC3794-1),"")</f>
        <v/>
      </c>
      <c r="AH3794" s="147" t="str">
        <f t="shared" ca="1" si="178"/>
        <v/>
      </c>
    </row>
    <row r="3795" spans="29:34" x14ac:dyDescent="0.3">
      <c r="AC3795" s="111">
        <f t="shared" si="176"/>
        <v>37</v>
      </c>
      <c r="AD3795" s="111">
        <f t="shared" si="177"/>
        <v>79</v>
      </c>
      <c r="AF3795" s="145" t="str">
        <f ca="1">IF(OFFSET('Dummy Payment (2)'!$B$21,AD3795-1,AC3795-1)&lt;&gt;"",OFFSET('Dummy Payment (2)'!$B$21,AD3795-1,AC3795-1),"")</f>
        <v/>
      </c>
      <c r="AG3795" s="146" t="str">
        <f ca="1">IF(OFFSET('Dummy Payment (2)'!$C$21,AD3795-1,AC3795-1)&lt;&gt;"",-OFFSET('Dummy Payment (2)'!$C$21,AD3795-1,AC3795-1),"")</f>
        <v/>
      </c>
      <c r="AH3795" s="147" t="str">
        <f t="shared" ca="1" si="178"/>
        <v/>
      </c>
    </row>
    <row r="3796" spans="29:34" x14ac:dyDescent="0.3">
      <c r="AC3796" s="111">
        <f t="shared" si="176"/>
        <v>37</v>
      </c>
      <c r="AD3796" s="111">
        <f t="shared" si="177"/>
        <v>80</v>
      </c>
      <c r="AF3796" s="145" t="str">
        <f ca="1">IF(OFFSET('Dummy Payment (2)'!$B$21,AD3796-1,AC3796-1)&lt;&gt;"",OFFSET('Dummy Payment (2)'!$B$21,AD3796-1,AC3796-1),"")</f>
        <v/>
      </c>
      <c r="AG3796" s="146" t="str">
        <f ca="1">IF(OFFSET('Dummy Payment (2)'!$C$21,AD3796-1,AC3796-1)&lt;&gt;"",-OFFSET('Dummy Payment (2)'!$C$21,AD3796-1,AC3796-1),"")</f>
        <v/>
      </c>
      <c r="AH3796" s="147" t="str">
        <f t="shared" ca="1" si="178"/>
        <v/>
      </c>
    </row>
    <row r="3797" spans="29:34" x14ac:dyDescent="0.3">
      <c r="AC3797" s="111">
        <f t="shared" si="176"/>
        <v>37</v>
      </c>
      <c r="AD3797" s="111">
        <f t="shared" si="177"/>
        <v>81</v>
      </c>
      <c r="AF3797" s="145" t="str">
        <f ca="1">IF(OFFSET('Dummy Payment (2)'!$B$21,AD3797-1,AC3797-1)&lt;&gt;"",OFFSET('Dummy Payment (2)'!$B$21,AD3797-1,AC3797-1),"")</f>
        <v/>
      </c>
      <c r="AG3797" s="146" t="str">
        <f ca="1">IF(OFFSET('Dummy Payment (2)'!$C$21,AD3797-1,AC3797-1)&lt;&gt;"",-OFFSET('Dummy Payment (2)'!$C$21,AD3797-1,AC3797-1),"")</f>
        <v/>
      </c>
      <c r="AH3797" s="147" t="str">
        <f t="shared" ca="1" si="178"/>
        <v/>
      </c>
    </row>
    <row r="3798" spans="29:34" x14ac:dyDescent="0.3">
      <c r="AC3798" s="111">
        <f t="shared" si="176"/>
        <v>37</v>
      </c>
      <c r="AD3798" s="111">
        <f t="shared" si="177"/>
        <v>82</v>
      </c>
      <c r="AF3798" s="145" t="str">
        <f ca="1">IF(OFFSET('Dummy Payment (2)'!$B$21,AD3798-1,AC3798-1)&lt;&gt;"",OFFSET('Dummy Payment (2)'!$B$21,AD3798-1,AC3798-1),"")</f>
        <v/>
      </c>
      <c r="AG3798" s="146" t="str">
        <f ca="1">IF(OFFSET('Dummy Payment (2)'!$C$21,AD3798-1,AC3798-1)&lt;&gt;"",-OFFSET('Dummy Payment (2)'!$C$21,AD3798-1,AC3798-1),"")</f>
        <v/>
      </c>
      <c r="AH3798" s="147" t="str">
        <f t="shared" ca="1" si="178"/>
        <v/>
      </c>
    </row>
    <row r="3799" spans="29:34" x14ac:dyDescent="0.3">
      <c r="AC3799" s="111">
        <f t="shared" si="176"/>
        <v>37</v>
      </c>
      <c r="AD3799" s="111">
        <f t="shared" si="177"/>
        <v>83</v>
      </c>
      <c r="AF3799" s="145" t="str">
        <f ca="1">IF(OFFSET('Dummy Payment (2)'!$B$21,AD3799-1,AC3799-1)&lt;&gt;"",OFFSET('Dummy Payment (2)'!$B$21,AD3799-1,AC3799-1),"")</f>
        <v/>
      </c>
      <c r="AG3799" s="146" t="str">
        <f ca="1">IF(OFFSET('Dummy Payment (2)'!$C$21,AD3799-1,AC3799-1)&lt;&gt;"",-OFFSET('Dummy Payment (2)'!$C$21,AD3799-1,AC3799-1),"")</f>
        <v/>
      </c>
      <c r="AH3799" s="147" t="str">
        <f t="shared" ca="1" si="178"/>
        <v/>
      </c>
    </row>
    <row r="3800" spans="29:34" x14ac:dyDescent="0.3">
      <c r="AC3800" s="111">
        <f t="shared" si="176"/>
        <v>37</v>
      </c>
      <c r="AD3800" s="111">
        <f t="shared" si="177"/>
        <v>84</v>
      </c>
      <c r="AF3800" s="145" t="str">
        <f ca="1">IF(OFFSET('Dummy Payment (2)'!$B$21,AD3800-1,AC3800-1)&lt;&gt;"",OFFSET('Dummy Payment (2)'!$B$21,AD3800-1,AC3800-1),"")</f>
        <v/>
      </c>
      <c r="AG3800" s="146" t="str">
        <f ca="1">IF(OFFSET('Dummy Payment (2)'!$C$21,AD3800-1,AC3800-1)&lt;&gt;"",-OFFSET('Dummy Payment (2)'!$C$21,AD3800-1,AC3800-1),"")</f>
        <v/>
      </c>
      <c r="AH3800" s="147" t="str">
        <f t="shared" ca="1" si="178"/>
        <v/>
      </c>
    </row>
    <row r="3801" spans="29:34" x14ac:dyDescent="0.3">
      <c r="AC3801" s="111">
        <f t="shared" si="176"/>
        <v>37</v>
      </c>
      <c r="AD3801" s="111">
        <f t="shared" si="177"/>
        <v>85</v>
      </c>
      <c r="AF3801" s="145" t="str">
        <f ca="1">IF(OFFSET('Dummy Payment (2)'!$B$21,AD3801-1,AC3801-1)&lt;&gt;"",OFFSET('Dummy Payment (2)'!$B$21,AD3801-1,AC3801-1),"")</f>
        <v/>
      </c>
      <c r="AG3801" s="146" t="str">
        <f ca="1">IF(OFFSET('Dummy Payment (2)'!$C$21,AD3801-1,AC3801-1)&lt;&gt;"",-OFFSET('Dummy Payment (2)'!$C$21,AD3801-1,AC3801-1),"")</f>
        <v/>
      </c>
      <c r="AH3801" s="147" t="str">
        <f t="shared" ca="1" si="178"/>
        <v/>
      </c>
    </row>
    <row r="3802" spans="29:34" x14ac:dyDescent="0.3">
      <c r="AC3802" s="111">
        <f t="shared" si="176"/>
        <v>37</v>
      </c>
      <c r="AD3802" s="111">
        <f t="shared" si="177"/>
        <v>86</v>
      </c>
      <c r="AF3802" s="145" t="str">
        <f ca="1">IF(OFFSET('Dummy Payment (2)'!$B$21,AD3802-1,AC3802-1)&lt;&gt;"",OFFSET('Dummy Payment (2)'!$B$21,AD3802-1,AC3802-1),"")</f>
        <v/>
      </c>
      <c r="AG3802" s="146" t="str">
        <f ca="1">IF(OFFSET('Dummy Payment (2)'!$C$21,AD3802-1,AC3802-1)&lt;&gt;"",-OFFSET('Dummy Payment (2)'!$C$21,AD3802-1,AC3802-1),"")</f>
        <v/>
      </c>
      <c r="AH3802" s="147" t="str">
        <f t="shared" ca="1" si="178"/>
        <v/>
      </c>
    </row>
    <row r="3803" spans="29:34" x14ac:dyDescent="0.3">
      <c r="AC3803" s="111">
        <f t="shared" si="176"/>
        <v>37</v>
      </c>
      <c r="AD3803" s="111">
        <f t="shared" si="177"/>
        <v>87</v>
      </c>
      <c r="AF3803" s="145" t="str">
        <f ca="1">IF(OFFSET('Dummy Payment (2)'!$B$21,AD3803-1,AC3803-1)&lt;&gt;"",OFFSET('Dummy Payment (2)'!$B$21,AD3803-1,AC3803-1),"")</f>
        <v/>
      </c>
      <c r="AG3803" s="146" t="str">
        <f ca="1">IF(OFFSET('Dummy Payment (2)'!$C$21,AD3803-1,AC3803-1)&lt;&gt;"",-OFFSET('Dummy Payment (2)'!$C$21,AD3803-1,AC3803-1),"")</f>
        <v/>
      </c>
      <c r="AH3803" s="147" t="str">
        <f t="shared" ca="1" si="178"/>
        <v/>
      </c>
    </row>
    <row r="3804" spans="29:34" x14ac:dyDescent="0.3">
      <c r="AC3804" s="111">
        <f t="shared" si="176"/>
        <v>37</v>
      </c>
      <c r="AD3804" s="111">
        <f t="shared" si="177"/>
        <v>88</v>
      </c>
      <c r="AF3804" s="145" t="str">
        <f ca="1">IF(OFFSET('Dummy Payment (2)'!$B$21,AD3804-1,AC3804-1)&lt;&gt;"",OFFSET('Dummy Payment (2)'!$B$21,AD3804-1,AC3804-1),"")</f>
        <v/>
      </c>
      <c r="AG3804" s="146" t="str">
        <f ca="1">IF(OFFSET('Dummy Payment (2)'!$C$21,AD3804-1,AC3804-1)&lt;&gt;"",-OFFSET('Dummy Payment (2)'!$C$21,AD3804-1,AC3804-1),"")</f>
        <v/>
      </c>
      <c r="AH3804" s="147" t="str">
        <f t="shared" ca="1" si="178"/>
        <v/>
      </c>
    </row>
    <row r="3805" spans="29:34" x14ac:dyDescent="0.3">
      <c r="AC3805" s="111">
        <f t="shared" si="176"/>
        <v>37</v>
      </c>
      <c r="AD3805" s="111">
        <f t="shared" si="177"/>
        <v>89</v>
      </c>
      <c r="AF3805" s="145" t="str">
        <f ca="1">IF(OFFSET('Dummy Payment (2)'!$B$21,AD3805-1,AC3805-1)&lt;&gt;"",OFFSET('Dummy Payment (2)'!$B$21,AD3805-1,AC3805-1),"")</f>
        <v/>
      </c>
      <c r="AG3805" s="146" t="str">
        <f ca="1">IF(OFFSET('Dummy Payment (2)'!$C$21,AD3805-1,AC3805-1)&lt;&gt;"",-OFFSET('Dummy Payment (2)'!$C$21,AD3805-1,AC3805-1),"")</f>
        <v/>
      </c>
      <c r="AH3805" s="147" t="str">
        <f t="shared" ca="1" si="178"/>
        <v/>
      </c>
    </row>
    <row r="3806" spans="29:34" x14ac:dyDescent="0.3">
      <c r="AC3806" s="111">
        <f t="shared" si="176"/>
        <v>37</v>
      </c>
      <c r="AD3806" s="111">
        <f t="shared" si="177"/>
        <v>90</v>
      </c>
      <c r="AF3806" s="145" t="str">
        <f ca="1">IF(OFFSET('Dummy Payment (2)'!$B$21,AD3806-1,AC3806-1)&lt;&gt;"",OFFSET('Dummy Payment (2)'!$B$21,AD3806-1,AC3806-1),"")</f>
        <v/>
      </c>
      <c r="AG3806" s="146" t="str">
        <f ca="1">IF(OFFSET('Dummy Payment (2)'!$C$21,AD3806-1,AC3806-1)&lt;&gt;"",-OFFSET('Dummy Payment (2)'!$C$21,AD3806-1,AC3806-1),"")</f>
        <v/>
      </c>
      <c r="AH3806" s="147" t="str">
        <f t="shared" ca="1" si="178"/>
        <v/>
      </c>
    </row>
    <row r="3807" spans="29:34" x14ac:dyDescent="0.3">
      <c r="AC3807" s="111">
        <f t="shared" si="176"/>
        <v>37</v>
      </c>
      <c r="AD3807" s="111">
        <f t="shared" si="177"/>
        <v>81</v>
      </c>
      <c r="AF3807" s="145" t="str">
        <f ca="1">IF(OFFSET('Dummy Payment (2)'!$B$21,AD3807-1,AC3807-1)&lt;&gt;"",OFFSET('Dummy Payment (2)'!$B$21,AD3807-1,AC3807-1),"")</f>
        <v/>
      </c>
      <c r="AG3807" s="146" t="str">
        <f ca="1">IF(OFFSET('Dummy Payment (2)'!$C$21,AD3807-1,AC3807-1)&lt;&gt;"",-OFFSET('Dummy Payment (2)'!$C$21,AD3807-1,AC3807-1),"")</f>
        <v/>
      </c>
      <c r="AH3807" s="147" t="str">
        <f t="shared" ca="1" si="178"/>
        <v/>
      </c>
    </row>
    <row r="3808" spans="29:34" x14ac:dyDescent="0.3">
      <c r="AC3808" s="111">
        <f t="shared" si="176"/>
        <v>37</v>
      </c>
      <c r="AD3808" s="111">
        <f t="shared" si="177"/>
        <v>82</v>
      </c>
      <c r="AF3808" s="145" t="str">
        <f ca="1">IF(OFFSET('Dummy Payment (2)'!$B$21,AD3808-1,AC3808-1)&lt;&gt;"",OFFSET('Dummy Payment (2)'!$B$21,AD3808-1,AC3808-1),"")</f>
        <v/>
      </c>
      <c r="AG3808" s="146" t="str">
        <f ca="1">IF(OFFSET('Dummy Payment (2)'!$C$21,AD3808-1,AC3808-1)&lt;&gt;"",-OFFSET('Dummy Payment (2)'!$C$21,AD3808-1,AC3808-1),"")</f>
        <v/>
      </c>
      <c r="AH3808" s="147" t="str">
        <f t="shared" ca="1" si="178"/>
        <v/>
      </c>
    </row>
    <row r="3809" spans="29:34" x14ac:dyDescent="0.3">
      <c r="AC3809" s="111">
        <f t="shared" si="176"/>
        <v>37</v>
      </c>
      <c r="AD3809" s="111">
        <f t="shared" si="177"/>
        <v>83</v>
      </c>
      <c r="AF3809" s="145" t="str">
        <f ca="1">IF(OFFSET('Dummy Payment (2)'!$B$21,AD3809-1,AC3809-1)&lt;&gt;"",OFFSET('Dummy Payment (2)'!$B$21,AD3809-1,AC3809-1),"")</f>
        <v/>
      </c>
      <c r="AG3809" s="146" t="str">
        <f ca="1">IF(OFFSET('Dummy Payment (2)'!$C$21,AD3809-1,AC3809-1)&lt;&gt;"",-OFFSET('Dummy Payment (2)'!$C$21,AD3809-1,AC3809-1),"")</f>
        <v/>
      </c>
      <c r="AH3809" s="147" t="str">
        <f t="shared" ca="1" si="178"/>
        <v/>
      </c>
    </row>
    <row r="3810" spans="29:34" x14ac:dyDescent="0.3">
      <c r="AC3810" s="111">
        <f t="shared" si="176"/>
        <v>37</v>
      </c>
      <c r="AD3810" s="111">
        <f t="shared" si="177"/>
        <v>84</v>
      </c>
      <c r="AF3810" s="145" t="str">
        <f ca="1">IF(OFFSET('Dummy Payment (2)'!$B$21,AD3810-1,AC3810-1)&lt;&gt;"",OFFSET('Dummy Payment (2)'!$B$21,AD3810-1,AC3810-1),"")</f>
        <v/>
      </c>
      <c r="AG3810" s="146" t="str">
        <f ca="1">IF(OFFSET('Dummy Payment (2)'!$C$21,AD3810-1,AC3810-1)&lt;&gt;"",-OFFSET('Dummy Payment (2)'!$C$21,AD3810-1,AC3810-1),"")</f>
        <v/>
      </c>
      <c r="AH3810" s="147" t="str">
        <f t="shared" ca="1" si="178"/>
        <v/>
      </c>
    </row>
    <row r="3811" spans="29:34" x14ac:dyDescent="0.3">
      <c r="AC3811" s="111">
        <f t="shared" si="176"/>
        <v>37</v>
      </c>
      <c r="AD3811" s="111">
        <f t="shared" si="177"/>
        <v>85</v>
      </c>
      <c r="AF3811" s="145" t="str">
        <f ca="1">IF(OFFSET('Dummy Payment (2)'!$B$21,AD3811-1,AC3811-1)&lt;&gt;"",OFFSET('Dummy Payment (2)'!$B$21,AD3811-1,AC3811-1),"")</f>
        <v/>
      </c>
      <c r="AG3811" s="146" t="str">
        <f ca="1">IF(OFFSET('Dummy Payment (2)'!$C$21,AD3811-1,AC3811-1)&lt;&gt;"",-OFFSET('Dummy Payment (2)'!$C$21,AD3811-1,AC3811-1),"")</f>
        <v/>
      </c>
      <c r="AH3811" s="147" t="str">
        <f t="shared" ca="1" si="178"/>
        <v/>
      </c>
    </row>
    <row r="3812" spans="29:34" x14ac:dyDescent="0.3">
      <c r="AC3812" s="111">
        <f t="shared" si="176"/>
        <v>37</v>
      </c>
      <c r="AD3812" s="111">
        <f t="shared" si="177"/>
        <v>86</v>
      </c>
      <c r="AF3812" s="145" t="str">
        <f ca="1">IF(OFFSET('Dummy Payment (2)'!$B$21,AD3812-1,AC3812-1)&lt;&gt;"",OFFSET('Dummy Payment (2)'!$B$21,AD3812-1,AC3812-1),"")</f>
        <v/>
      </c>
      <c r="AG3812" s="146" t="str">
        <f ca="1">IF(OFFSET('Dummy Payment (2)'!$C$21,AD3812-1,AC3812-1)&lt;&gt;"",-OFFSET('Dummy Payment (2)'!$C$21,AD3812-1,AC3812-1),"")</f>
        <v/>
      </c>
      <c r="AH3812" s="147" t="str">
        <f t="shared" ca="1" si="178"/>
        <v/>
      </c>
    </row>
    <row r="3813" spans="29:34" x14ac:dyDescent="0.3">
      <c r="AC3813" s="111">
        <f t="shared" si="176"/>
        <v>37</v>
      </c>
      <c r="AD3813" s="111">
        <f t="shared" si="177"/>
        <v>87</v>
      </c>
      <c r="AF3813" s="145" t="str">
        <f ca="1">IF(OFFSET('Dummy Payment (2)'!$B$21,AD3813-1,AC3813-1)&lt;&gt;"",OFFSET('Dummy Payment (2)'!$B$21,AD3813-1,AC3813-1),"")</f>
        <v/>
      </c>
      <c r="AG3813" s="146" t="str">
        <f ca="1">IF(OFFSET('Dummy Payment (2)'!$C$21,AD3813-1,AC3813-1)&lt;&gt;"",-OFFSET('Dummy Payment (2)'!$C$21,AD3813-1,AC3813-1),"")</f>
        <v/>
      </c>
      <c r="AH3813" s="147" t="str">
        <f t="shared" ca="1" si="178"/>
        <v/>
      </c>
    </row>
    <row r="3814" spans="29:34" x14ac:dyDescent="0.3">
      <c r="AC3814" s="111">
        <f t="shared" si="176"/>
        <v>37</v>
      </c>
      <c r="AD3814" s="111">
        <f t="shared" si="177"/>
        <v>88</v>
      </c>
      <c r="AF3814" s="145" t="str">
        <f ca="1">IF(OFFSET('Dummy Payment (2)'!$B$21,AD3814-1,AC3814-1)&lt;&gt;"",OFFSET('Dummy Payment (2)'!$B$21,AD3814-1,AC3814-1),"")</f>
        <v/>
      </c>
      <c r="AG3814" s="146" t="str">
        <f ca="1">IF(OFFSET('Dummy Payment (2)'!$C$21,AD3814-1,AC3814-1)&lt;&gt;"",-OFFSET('Dummy Payment (2)'!$C$21,AD3814-1,AC3814-1),"")</f>
        <v/>
      </c>
      <c r="AH3814" s="147" t="str">
        <f t="shared" ca="1" si="178"/>
        <v/>
      </c>
    </row>
    <row r="3815" spans="29:34" x14ac:dyDescent="0.3">
      <c r="AC3815" s="111">
        <f t="shared" si="176"/>
        <v>37</v>
      </c>
      <c r="AD3815" s="111">
        <f t="shared" si="177"/>
        <v>89</v>
      </c>
      <c r="AF3815" s="145" t="str">
        <f ca="1">IF(OFFSET('Dummy Payment (2)'!$B$21,AD3815-1,AC3815-1)&lt;&gt;"",OFFSET('Dummy Payment (2)'!$B$21,AD3815-1,AC3815-1),"")</f>
        <v/>
      </c>
      <c r="AG3815" s="146" t="str">
        <f ca="1">IF(OFFSET('Dummy Payment (2)'!$C$21,AD3815-1,AC3815-1)&lt;&gt;"",-OFFSET('Dummy Payment (2)'!$C$21,AD3815-1,AC3815-1),"")</f>
        <v/>
      </c>
      <c r="AH3815" s="147" t="str">
        <f t="shared" ca="1" si="178"/>
        <v/>
      </c>
    </row>
    <row r="3816" spans="29:34" x14ac:dyDescent="0.3">
      <c r="AC3816" s="111">
        <f t="shared" si="176"/>
        <v>37</v>
      </c>
      <c r="AD3816" s="111">
        <f t="shared" si="177"/>
        <v>90</v>
      </c>
      <c r="AF3816" s="145" t="str">
        <f ca="1">IF(OFFSET('Dummy Payment (2)'!$B$21,AD3816-1,AC3816-1)&lt;&gt;"",OFFSET('Dummy Payment (2)'!$B$21,AD3816-1,AC3816-1),"")</f>
        <v/>
      </c>
      <c r="AG3816" s="146" t="str">
        <f ca="1">IF(OFFSET('Dummy Payment (2)'!$C$21,AD3816-1,AC3816-1)&lt;&gt;"",-OFFSET('Dummy Payment (2)'!$C$21,AD3816-1,AC3816-1),"")</f>
        <v/>
      </c>
      <c r="AH3816" s="147" t="str">
        <f t="shared" ca="1" si="178"/>
        <v/>
      </c>
    </row>
    <row r="3817" spans="29:34" x14ac:dyDescent="0.3">
      <c r="AC3817" s="111">
        <f t="shared" si="176"/>
        <v>37</v>
      </c>
      <c r="AD3817" s="111">
        <f t="shared" si="177"/>
        <v>81</v>
      </c>
      <c r="AF3817" s="145" t="str">
        <f ca="1">IF(OFFSET('Dummy Payment (2)'!$B$21,AD3817-1,AC3817-1)&lt;&gt;"",OFFSET('Dummy Payment (2)'!$B$21,AD3817-1,AC3817-1),"")</f>
        <v/>
      </c>
      <c r="AG3817" s="146" t="str">
        <f ca="1">IF(OFFSET('Dummy Payment (2)'!$C$21,AD3817-1,AC3817-1)&lt;&gt;"",-OFFSET('Dummy Payment (2)'!$C$21,AD3817-1,AC3817-1),"")</f>
        <v/>
      </c>
      <c r="AH3817" s="147" t="str">
        <f t="shared" ca="1" si="178"/>
        <v/>
      </c>
    </row>
    <row r="3818" spans="29:34" x14ac:dyDescent="0.3">
      <c r="AC3818" s="111">
        <f t="shared" si="176"/>
        <v>37</v>
      </c>
      <c r="AD3818" s="111">
        <f t="shared" si="177"/>
        <v>82</v>
      </c>
      <c r="AF3818" s="145" t="str">
        <f ca="1">IF(OFFSET('Dummy Payment (2)'!$B$21,AD3818-1,AC3818-1)&lt;&gt;"",OFFSET('Dummy Payment (2)'!$B$21,AD3818-1,AC3818-1),"")</f>
        <v/>
      </c>
      <c r="AG3818" s="146" t="str">
        <f ca="1">IF(OFFSET('Dummy Payment (2)'!$C$21,AD3818-1,AC3818-1)&lt;&gt;"",-OFFSET('Dummy Payment (2)'!$C$21,AD3818-1,AC3818-1),"")</f>
        <v/>
      </c>
      <c r="AH3818" s="147" t="str">
        <f t="shared" ca="1" si="178"/>
        <v/>
      </c>
    </row>
    <row r="3819" spans="29:34" x14ac:dyDescent="0.3">
      <c r="AC3819" s="111">
        <f t="shared" si="176"/>
        <v>37</v>
      </c>
      <c r="AD3819" s="111">
        <f t="shared" si="177"/>
        <v>83</v>
      </c>
      <c r="AF3819" s="145" t="str">
        <f ca="1">IF(OFFSET('Dummy Payment (2)'!$B$21,AD3819-1,AC3819-1)&lt;&gt;"",OFFSET('Dummy Payment (2)'!$B$21,AD3819-1,AC3819-1),"")</f>
        <v/>
      </c>
      <c r="AG3819" s="146" t="str">
        <f ca="1">IF(OFFSET('Dummy Payment (2)'!$C$21,AD3819-1,AC3819-1)&lt;&gt;"",-OFFSET('Dummy Payment (2)'!$C$21,AD3819-1,AC3819-1),"")</f>
        <v/>
      </c>
      <c r="AH3819" s="147" t="str">
        <f t="shared" ca="1" si="178"/>
        <v/>
      </c>
    </row>
    <row r="3820" spans="29:34" x14ac:dyDescent="0.3">
      <c r="AC3820" s="111">
        <f t="shared" si="176"/>
        <v>37</v>
      </c>
      <c r="AD3820" s="111">
        <f t="shared" si="177"/>
        <v>84</v>
      </c>
      <c r="AF3820" s="145" t="str">
        <f ca="1">IF(OFFSET('Dummy Payment (2)'!$B$21,AD3820-1,AC3820-1)&lt;&gt;"",OFFSET('Dummy Payment (2)'!$B$21,AD3820-1,AC3820-1),"")</f>
        <v/>
      </c>
      <c r="AG3820" s="146" t="str">
        <f ca="1">IF(OFFSET('Dummy Payment (2)'!$C$21,AD3820-1,AC3820-1)&lt;&gt;"",-OFFSET('Dummy Payment (2)'!$C$21,AD3820-1,AC3820-1),"")</f>
        <v/>
      </c>
      <c r="AH3820" s="147" t="str">
        <f t="shared" ca="1" si="178"/>
        <v/>
      </c>
    </row>
    <row r="3821" spans="29:34" x14ac:dyDescent="0.3">
      <c r="AC3821" s="111">
        <f t="shared" si="176"/>
        <v>37</v>
      </c>
      <c r="AD3821" s="111">
        <f t="shared" si="177"/>
        <v>85</v>
      </c>
      <c r="AF3821" s="145" t="str">
        <f ca="1">IF(OFFSET('Dummy Payment (2)'!$B$21,AD3821-1,AC3821-1)&lt;&gt;"",OFFSET('Dummy Payment (2)'!$B$21,AD3821-1,AC3821-1),"")</f>
        <v/>
      </c>
      <c r="AG3821" s="146" t="str">
        <f ca="1">IF(OFFSET('Dummy Payment (2)'!$C$21,AD3821-1,AC3821-1)&lt;&gt;"",-OFFSET('Dummy Payment (2)'!$C$21,AD3821-1,AC3821-1),"")</f>
        <v/>
      </c>
      <c r="AH3821" s="147" t="str">
        <f t="shared" ca="1" si="178"/>
        <v/>
      </c>
    </row>
    <row r="3822" spans="29:34" x14ac:dyDescent="0.3">
      <c r="AC3822" s="111">
        <f t="shared" si="176"/>
        <v>37</v>
      </c>
      <c r="AD3822" s="111">
        <f t="shared" si="177"/>
        <v>86</v>
      </c>
      <c r="AF3822" s="145" t="str">
        <f ca="1">IF(OFFSET('Dummy Payment (2)'!$B$21,AD3822-1,AC3822-1)&lt;&gt;"",OFFSET('Dummy Payment (2)'!$B$21,AD3822-1,AC3822-1),"")</f>
        <v/>
      </c>
      <c r="AG3822" s="146" t="str">
        <f ca="1">IF(OFFSET('Dummy Payment (2)'!$C$21,AD3822-1,AC3822-1)&lt;&gt;"",-OFFSET('Dummy Payment (2)'!$C$21,AD3822-1,AC3822-1),"")</f>
        <v/>
      </c>
      <c r="AH3822" s="147" t="str">
        <f t="shared" ca="1" si="178"/>
        <v/>
      </c>
    </row>
    <row r="3823" spans="29:34" x14ac:dyDescent="0.3">
      <c r="AC3823" s="111">
        <f t="shared" si="176"/>
        <v>37</v>
      </c>
      <c r="AD3823" s="111">
        <f t="shared" si="177"/>
        <v>87</v>
      </c>
      <c r="AF3823" s="145" t="str">
        <f ca="1">IF(OFFSET('Dummy Payment (2)'!$B$21,AD3823-1,AC3823-1)&lt;&gt;"",OFFSET('Dummy Payment (2)'!$B$21,AD3823-1,AC3823-1),"")</f>
        <v/>
      </c>
      <c r="AG3823" s="146" t="str">
        <f ca="1">IF(OFFSET('Dummy Payment (2)'!$C$21,AD3823-1,AC3823-1)&lt;&gt;"",-OFFSET('Dummy Payment (2)'!$C$21,AD3823-1,AC3823-1),"")</f>
        <v/>
      </c>
      <c r="AH3823" s="147" t="str">
        <f t="shared" ca="1" si="178"/>
        <v/>
      </c>
    </row>
    <row r="3824" spans="29:34" x14ac:dyDescent="0.3">
      <c r="AC3824" s="111">
        <f t="shared" si="176"/>
        <v>37</v>
      </c>
      <c r="AD3824" s="111">
        <f t="shared" si="177"/>
        <v>88</v>
      </c>
      <c r="AF3824" s="145" t="str">
        <f ca="1">IF(OFFSET('Dummy Payment (2)'!$B$21,AD3824-1,AC3824-1)&lt;&gt;"",OFFSET('Dummy Payment (2)'!$B$21,AD3824-1,AC3824-1),"")</f>
        <v/>
      </c>
      <c r="AG3824" s="146" t="str">
        <f ca="1">IF(OFFSET('Dummy Payment (2)'!$C$21,AD3824-1,AC3824-1)&lt;&gt;"",-OFFSET('Dummy Payment (2)'!$C$21,AD3824-1,AC3824-1),"")</f>
        <v/>
      </c>
      <c r="AH3824" s="147" t="str">
        <f t="shared" ca="1" si="178"/>
        <v/>
      </c>
    </row>
    <row r="3825" spans="29:34" x14ac:dyDescent="0.3">
      <c r="AC3825" s="111">
        <f t="shared" si="176"/>
        <v>37</v>
      </c>
      <c r="AD3825" s="111">
        <f t="shared" si="177"/>
        <v>89</v>
      </c>
      <c r="AF3825" s="145" t="str">
        <f ca="1">IF(OFFSET('Dummy Payment (2)'!$B$21,AD3825-1,AC3825-1)&lt;&gt;"",OFFSET('Dummy Payment (2)'!$B$21,AD3825-1,AC3825-1),"")</f>
        <v/>
      </c>
      <c r="AG3825" s="146" t="str">
        <f ca="1">IF(OFFSET('Dummy Payment (2)'!$C$21,AD3825-1,AC3825-1)&lt;&gt;"",-OFFSET('Dummy Payment (2)'!$C$21,AD3825-1,AC3825-1),"")</f>
        <v/>
      </c>
      <c r="AH3825" s="147" t="str">
        <f t="shared" ca="1" si="178"/>
        <v/>
      </c>
    </row>
    <row r="3826" spans="29:34" x14ac:dyDescent="0.3">
      <c r="AC3826" s="111">
        <f t="shared" si="176"/>
        <v>37</v>
      </c>
      <c r="AD3826" s="111">
        <f t="shared" si="177"/>
        <v>90</v>
      </c>
      <c r="AF3826" s="145" t="str">
        <f ca="1">IF(OFFSET('Dummy Payment (2)'!$B$21,AD3826-1,AC3826-1)&lt;&gt;"",OFFSET('Dummy Payment (2)'!$B$21,AD3826-1,AC3826-1),"")</f>
        <v/>
      </c>
      <c r="AG3826" s="146" t="str">
        <f ca="1">IF(OFFSET('Dummy Payment (2)'!$C$21,AD3826-1,AC3826-1)&lt;&gt;"",-OFFSET('Dummy Payment (2)'!$C$21,AD3826-1,AC3826-1),"")</f>
        <v/>
      </c>
      <c r="AH3826" s="147" t="str">
        <f t="shared" ca="1" si="178"/>
        <v/>
      </c>
    </row>
    <row r="3827" spans="29:34" x14ac:dyDescent="0.3">
      <c r="AC3827" s="111">
        <f t="shared" si="176"/>
        <v>39</v>
      </c>
      <c r="AD3827" s="111">
        <f t="shared" si="177"/>
        <v>1</v>
      </c>
      <c r="AF3827" s="145">
        <f ca="1">IF(OFFSET('Dummy Payment (2)'!$B$21,AD3827-1,AC3827-1)&lt;&gt;"",OFFSET('Dummy Payment (2)'!$B$21,AD3827-1,AC3827-1),"")</f>
        <v>43233</v>
      </c>
      <c r="AG3827" s="146">
        <f ca="1">IF(OFFSET('Dummy Payment (2)'!$C$21,AD3827-1,AC3827-1)&lt;&gt;"",-OFFSET('Dummy Payment (2)'!$C$21,AD3827-1,AC3827-1),"")</f>
        <v>-200</v>
      </c>
      <c r="AH3827" s="147" t="str">
        <f t="shared" ca="1" si="178"/>
        <v>Credit Card - Visa</v>
      </c>
    </row>
    <row r="3828" spans="29:34" x14ac:dyDescent="0.3">
      <c r="AC3828" s="111">
        <f t="shared" si="176"/>
        <v>39</v>
      </c>
      <c r="AD3828" s="111">
        <f t="shared" si="177"/>
        <v>2</v>
      </c>
      <c r="AF3828" s="145">
        <f ca="1">IF(OFFSET('Dummy Payment (2)'!$B$21,AD3828-1,AC3828-1)&lt;&gt;"",OFFSET('Dummy Payment (2)'!$B$21,AD3828-1,AC3828-1),"")</f>
        <v>43236</v>
      </c>
      <c r="AG3828" s="146">
        <f ca="1">IF(OFFSET('Dummy Payment (2)'!$C$21,AD3828-1,AC3828-1)&lt;&gt;"",-OFFSET('Dummy Payment (2)'!$C$21,AD3828-1,AC3828-1),"")</f>
        <v>-50</v>
      </c>
      <c r="AH3828" s="147" t="str">
        <f t="shared" ca="1" si="178"/>
        <v>Credit Card - Mastercard</v>
      </c>
    </row>
    <row r="3829" spans="29:34" x14ac:dyDescent="0.3">
      <c r="AC3829" s="111">
        <f t="shared" si="176"/>
        <v>39</v>
      </c>
      <c r="AD3829" s="111">
        <f t="shared" si="177"/>
        <v>3</v>
      </c>
      <c r="AF3829" s="145">
        <f ca="1">IF(OFFSET('Dummy Payment (2)'!$B$21,AD3829-1,AC3829-1)&lt;&gt;"",OFFSET('Dummy Payment (2)'!$B$21,AD3829-1,AC3829-1),"")</f>
        <v>43236</v>
      </c>
      <c r="AG3829" s="146">
        <f ca="1">IF(OFFSET('Dummy Payment (2)'!$C$21,AD3829-1,AC3829-1)&lt;&gt;"",-OFFSET('Dummy Payment (2)'!$C$21,AD3829-1,AC3829-1),"")</f>
        <v>-100</v>
      </c>
      <c r="AH3829" s="147" t="str">
        <f t="shared" ca="1" si="178"/>
        <v>Credit Card - Amex</v>
      </c>
    </row>
    <row r="3830" spans="29:34" x14ac:dyDescent="0.3">
      <c r="AC3830" s="111">
        <f t="shared" si="176"/>
        <v>39</v>
      </c>
      <c r="AD3830" s="111">
        <f t="shared" si="177"/>
        <v>4</v>
      </c>
      <c r="AF3830" s="145">
        <f ca="1">IF(OFFSET('Dummy Payment (2)'!$B$21,AD3830-1,AC3830-1)&lt;&gt;"",OFFSET('Dummy Payment (2)'!$B$21,AD3830-1,AC3830-1),"")</f>
        <v>43236</v>
      </c>
      <c r="AG3830" s="146">
        <f ca="1">IF(OFFSET('Dummy Payment (2)'!$C$21,AD3830-1,AC3830-1)&lt;&gt;"",-OFFSET('Dummy Payment (2)'!$C$21,AD3830-1,AC3830-1),"")</f>
        <v>-100</v>
      </c>
      <c r="AH3830" s="147" t="str">
        <f t="shared" ca="1" si="178"/>
        <v>Electricity</v>
      </c>
    </row>
    <row r="3831" spans="29:34" x14ac:dyDescent="0.3">
      <c r="AC3831" s="111">
        <f t="shared" ref="AC3831:AC3894" si="179">AC3721+2</f>
        <v>39</v>
      </c>
      <c r="AD3831" s="111">
        <f t="shared" ref="AD3831:AD3894" si="180">AD3721</f>
        <v>5</v>
      </c>
      <c r="AF3831" s="145">
        <f ca="1">IF(OFFSET('Dummy Payment (2)'!$B$21,AD3831-1,AC3831-1)&lt;&gt;"",OFFSET('Dummy Payment (2)'!$B$21,AD3831-1,AC3831-1),"")</f>
        <v>43236</v>
      </c>
      <c r="AG3831" s="146">
        <f ca="1">IF(OFFSET('Dummy Payment (2)'!$C$21,AD3831-1,AC3831-1)&lt;&gt;"",-OFFSET('Dummy Payment (2)'!$C$21,AD3831-1,AC3831-1),"")</f>
        <v>-50</v>
      </c>
      <c r="AH3831" s="147" t="str">
        <f t="shared" ref="AH3831:AH3894" ca="1" si="181">IF(AH3721&lt;&gt;"",AH3721,"")</f>
        <v>Gas</v>
      </c>
    </row>
    <row r="3832" spans="29:34" x14ac:dyDescent="0.3">
      <c r="AC3832" s="111">
        <f t="shared" si="179"/>
        <v>39</v>
      </c>
      <c r="AD3832" s="111">
        <f t="shared" si="180"/>
        <v>6</v>
      </c>
      <c r="AF3832" s="145">
        <f ca="1">IF(OFFSET('Dummy Payment (2)'!$B$21,AD3832-1,AC3832-1)&lt;&gt;"",OFFSET('Dummy Payment (2)'!$B$21,AD3832-1,AC3832-1),"")</f>
        <v>43236</v>
      </c>
      <c r="AG3832" s="146">
        <f ca="1">IF(OFFSET('Dummy Payment (2)'!$C$21,AD3832-1,AC3832-1)&lt;&gt;"",-OFFSET('Dummy Payment (2)'!$C$21,AD3832-1,AC3832-1),"")</f>
        <v>-50</v>
      </c>
      <c r="AH3832" s="147" t="str">
        <f t="shared" ca="1" si="181"/>
        <v>Water</v>
      </c>
    </row>
    <row r="3833" spans="29:34" x14ac:dyDescent="0.3">
      <c r="AC3833" s="111">
        <f t="shared" si="179"/>
        <v>39</v>
      </c>
      <c r="AD3833" s="111">
        <f t="shared" si="180"/>
        <v>7</v>
      </c>
      <c r="AF3833" s="145">
        <f ca="1">IF(OFFSET('Dummy Payment (2)'!$B$21,AD3833-1,AC3833-1)&lt;&gt;"",OFFSET('Dummy Payment (2)'!$B$21,AD3833-1,AC3833-1),"")</f>
        <v>43236</v>
      </c>
      <c r="AG3833" s="146">
        <f ca="1">IF(OFFSET('Dummy Payment (2)'!$C$21,AD3833-1,AC3833-1)&lt;&gt;"",-OFFSET('Dummy Payment (2)'!$C$21,AD3833-1,AC3833-1),"")</f>
        <v>-75</v>
      </c>
      <c r="AH3833" s="147" t="str">
        <f t="shared" ca="1" si="181"/>
        <v>Cable TV</v>
      </c>
    </row>
    <row r="3834" spans="29:34" x14ac:dyDescent="0.3">
      <c r="AC3834" s="111">
        <f t="shared" si="179"/>
        <v>39</v>
      </c>
      <c r="AD3834" s="111">
        <f t="shared" si="180"/>
        <v>8</v>
      </c>
      <c r="AF3834" s="145" t="str">
        <f ca="1">IF(OFFSET('Dummy Payment (2)'!$B$21,AD3834-1,AC3834-1)&lt;&gt;"",OFFSET('Dummy Payment (2)'!$B$21,AD3834-1,AC3834-1),"")</f>
        <v/>
      </c>
      <c r="AG3834" s="146">
        <f ca="1">IF(OFFSET('Dummy Payment (2)'!$C$21,AD3834-1,AC3834-1)&lt;&gt;"",-OFFSET('Dummy Payment (2)'!$C$21,AD3834-1,AC3834-1),"")</f>
        <v>-110</v>
      </c>
      <c r="AH3834" s="147" t="str">
        <f t="shared" ca="1" si="181"/>
        <v/>
      </c>
    </row>
    <row r="3835" spans="29:34" x14ac:dyDescent="0.3">
      <c r="AC3835" s="111">
        <f t="shared" si="179"/>
        <v>39</v>
      </c>
      <c r="AD3835" s="111">
        <f t="shared" si="180"/>
        <v>9</v>
      </c>
      <c r="AF3835" s="145">
        <f ca="1">IF(OFFSET('Dummy Payment (2)'!$B$21,AD3835-1,AC3835-1)&lt;&gt;"",OFFSET('Dummy Payment (2)'!$B$21,AD3835-1,AC3835-1),"")</f>
        <v>43236</v>
      </c>
      <c r="AG3835" s="146">
        <f ca="1">IF(OFFSET('Dummy Payment (2)'!$C$21,AD3835-1,AC3835-1)&lt;&gt;"",-OFFSET('Dummy Payment (2)'!$C$21,AD3835-1,AC3835-1),"")</f>
        <v>-500</v>
      </c>
      <c r="AH3835" s="147" t="str">
        <f t="shared" ca="1" si="181"/>
        <v>House Rental</v>
      </c>
    </row>
    <row r="3836" spans="29:34" x14ac:dyDescent="0.3">
      <c r="AC3836" s="111">
        <f t="shared" si="179"/>
        <v>39</v>
      </c>
      <c r="AD3836" s="111">
        <f t="shared" si="180"/>
        <v>10</v>
      </c>
      <c r="AF3836" s="145">
        <f ca="1">IF(OFFSET('Dummy Payment (2)'!$B$21,AD3836-1,AC3836-1)&lt;&gt;"",OFFSET('Dummy Payment (2)'!$B$21,AD3836-1,AC3836-1),"")</f>
        <v>43236</v>
      </c>
      <c r="AG3836" s="146">
        <f ca="1">IF(OFFSET('Dummy Payment (2)'!$C$21,AD3836-1,AC3836-1)&lt;&gt;"",-OFFSET('Dummy Payment (2)'!$C$21,AD3836-1,AC3836-1),"")</f>
        <v>-1000</v>
      </c>
      <c r="AH3836" s="147" t="str">
        <f t="shared" ca="1" si="181"/>
        <v>Vacation</v>
      </c>
    </row>
    <row r="3837" spans="29:34" x14ac:dyDescent="0.3">
      <c r="AC3837" s="111">
        <f t="shared" si="179"/>
        <v>39</v>
      </c>
      <c r="AD3837" s="111">
        <f t="shared" si="180"/>
        <v>11</v>
      </c>
      <c r="AF3837" s="145">
        <f ca="1">IF(OFFSET('Dummy Payment (2)'!$B$21,AD3837-1,AC3837-1)&lt;&gt;"",OFFSET('Dummy Payment (2)'!$B$21,AD3837-1,AC3837-1),"")</f>
        <v>43236</v>
      </c>
      <c r="AG3837" s="146">
        <f ca="1">IF(OFFSET('Dummy Payment (2)'!$C$21,AD3837-1,AC3837-1)&lt;&gt;"",-OFFSET('Dummy Payment (2)'!$C$21,AD3837-1,AC3837-1),"")</f>
        <v>-100</v>
      </c>
      <c r="AH3837" s="147" t="str">
        <f t="shared" ca="1" si="181"/>
        <v>Gym Membership</v>
      </c>
    </row>
    <row r="3838" spans="29:34" x14ac:dyDescent="0.3">
      <c r="AC3838" s="111">
        <f t="shared" si="179"/>
        <v>39</v>
      </c>
      <c r="AD3838" s="111">
        <f t="shared" si="180"/>
        <v>12</v>
      </c>
      <c r="AF3838" s="145">
        <f ca="1">IF(OFFSET('Dummy Payment (2)'!$B$21,AD3838-1,AC3838-1)&lt;&gt;"",OFFSET('Dummy Payment (2)'!$B$21,AD3838-1,AC3838-1),"")</f>
        <v>43236</v>
      </c>
      <c r="AG3838" s="146">
        <f ca="1">IF(OFFSET('Dummy Payment (2)'!$C$21,AD3838-1,AC3838-1)&lt;&gt;"",-OFFSET('Dummy Payment (2)'!$C$21,AD3838-1,AC3838-1),"")</f>
        <v>-25</v>
      </c>
      <c r="AH3838" s="147" t="str">
        <f t="shared" ca="1" si="181"/>
        <v>Mobile Phone</v>
      </c>
    </row>
    <row r="3839" spans="29:34" x14ac:dyDescent="0.3">
      <c r="AC3839" s="111">
        <f t="shared" si="179"/>
        <v>39</v>
      </c>
      <c r="AD3839" s="111">
        <f t="shared" si="180"/>
        <v>13</v>
      </c>
      <c r="AF3839" s="145">
        <f ca="1">IF(OFFSET('Dummy Payment (2)'!$B$21,AD3839-1,AC3839-1)&lt;&gt;"",OFFSET('Dummy Payment (2)'!$B$21,AD3839-1,AC3839-1),"")</f>
        <v>43236</v>
      </c>
      <c r="AG3839" s="146">
        <f ca="1">IF(OFFSET('Dummy Payment (2)'!$C$21,AD3839-1,AC3839-1)&lt;&gt;"",-OFFSET('Dummy Payment (2)'!$C$21,AD3839-1,AC3839-1),"")</f>
        <v>-15</v>
      </c>
      <c r="AH3839" s="147" t="str">
        <f t="shared" ca="1" si="181"/>
        <v>House Phone</v>
      </c>
    </row>
    <row r="3840" spans="29:34" x14ac:dyDescent="0.3">
      <c r="AC3840" s="111">
        <f t="shared" si="179"/>
        <v>39</v>
      </c>
      <c r="AD3840" s="111">
        <f t="shared" si="180"/>
        <v>14</v>
      </c>
      <c r="AF3840" s="145">
        <f ca="1">IF(OFFSET('Dummy Payment (2)'!$B$21,AD3840-1,AC3840-1)&lt;&gt;"",OFFSET('Dummy Payment (2)'!$B$21,AD3840-1,AC3840-1),"")</f>
        <v>43236</v>
      </c>
      <c r="AG3840" s="146">
        <f ca="1">IF(OFFSET('Dummy Payment (2)'!$C$21,AD3840-1,AC3840-1)&lt;&gt;"",-OFFSET('Dummy Payment (2)'!$C$21,AD3840-1,AC3840-1),"")</f>
        <v>-50</v>
      </c>
      <c r="AH3840" s="147" t="str">
        <f t="shared" ca="1" si="181"/>
        <v>Hobbies</v>
      </c>
    </row>
    <row r="3841" spans="29:34" x14ac:dyDescent="0.3">
      <c r="AC3841" s="111">
        <f t="shared" si="179"/>
        <v>39</v>
      </c>
      <c r="AD3841" s="111">
        <f t="shared" si="180"/>
        <v>15</v>
      </c>
      <c r="AF3841" s="145">
        <f ca="1">IF(OFFSET('Dummy Payment (2)'!$B$21,AD3841-1,AC3841-1)&lt;&gt;"",OFFSET('Dummy Payment (2)'!$B$21,AD3841-1,AC3841-1),"")</f>
        <v>43236</v>
      </c>
      <c r="AG3841" s="146">
        <f ca="1">IF(OFFSET('Dummy Payment (2)'!$C$21,AD3841-1,AC3841-1)&lt;&gt;"",-OFFSET('Dummy Payment (2)'!$C$21,AD3841-1,AC3841-1),"")</f>
        <v>-500</v>
      </c>
      <c r="AH3841" s="147" t="str">
        <f t="shared" ca="1" si="181"/>
        <v>Eating Out/Restaurant</v>
      </c>
    </row>
    <row r="3842" spans="29:34" x14ac:dyDescent="0.3">
      <c r="AC3842" s="111">
        <f t="shared" si="179"/>
        <v>39</v>
      </c>
      <c r="AD3842" s="111">
        <f t="shared" si="180"/>
        <v>16</v>
      </c>
      <c r="AF3842" s="145">
        <f ca="1">IF(OFFSET('Dummy Payment (2)'!$B$21,AD3842-1,AC3842-1)&lt;&gt;"",OFFSET('Dummy Payment (2)'!$B$21,AD3842-1,AC3842-1),"")</f>
        <v>43236</v>
      </c>
      <c r="AG3842" s="146">
        <f ca="1">IF(OFFSET('Dummy Payment (2)'!$C$21,AD3842-1,AC3842-1)&lt;&gt;"",-OFFSET('Dummy Payment (2)'!$C$21,AD3842-1,AC3842-1),"")</f>
        <v>-250</v>
      </c>
      <c r="AH3842" s="147" t="str">
        <f t="shared" ca="1" si="181"/>
        <v>Groceries</v>
      </c>
    </row>
    <row r="3843" spans="29:34" x14ac:dyDescent="0.3">
      <c r="AC3843" s="111">
        <f t="shared" si="179"/>
        <v>39</v>
      </c>
      <c r="AD3843" s="111">
        <f t="shared" si="180"/>
        <v>17</v>
      </c>
      <c r="AF3843" s="145">
        <f ca="1">IF(OFFSET('Dummy Payment (2)'!$B$21,AD3843-1,AC3843-1)&lt;&gt;"",OFFSET('Dummy Payment (2)'!$B$21,AD3843-1,AC3843-1),"")</f>
        <v>43236</v>
      </c>
      <c r="AG3843" s="146">
        <f ca="1">IF(OFFSET('Dummy Payment (2)'!$C$21,AD3843-1,AC3843-1)&lt;&gt;"",-OFFSET('Dummy Payment (2)'!$C$21,AD3843-1,AC3843-1),"")</f>
        <v>-100</v>
      </c>
      <c r="AH3843" s="147" t="str">
        <f t="shared" ca="1" si="181"/>
        <v>Clothes</v>
      </c>
    </row>
    <row r="3844" spans="29:34" x14ac:dyDescent="0.3">
      <c r="AC3844" s="111">
        <f t="shared" si="179"/>
        <v>39</v>
      </c>
      <c r="AD3844" s="111">
        <f t="shared" si="180"/>
        <v>18</v>
      </c>
      <c r="AF3844" s="145">
        <f ca="1">IF(OFFSET('Dummy Payment (2)'!$B$21,AD3844-1,AC3844-1)&lt;&gt;"",OFFSET('Dummy Payment (2)'!$B$21,AD3844-1,AC3844-1),"")</f>
        <v>43236</v>
      </c>
      <c r="AG3844" s="146">
        <f ca="1">IF(OFFSET('Dummy Payment (2)'!$C$21,AD3844-1,AC3844-1)&lt;&gt;"",-OFFSET('Dummy Payment (2)'!$C$21,AD3844-1,AC3844-1),"")</f>
        <v>-100</v>
      </c>
      <c r="AH3844" s="147" t="str">
        <f t="shared" ca="1" si="181"/>
        <v>Children Activities</v>
      </c>
    </row>
    <row r="3845" spans="29:34" x14ac:dyDescent="0.3">
      <c r="AC3845" s="111">
        <f t="shared" si="179"/>
        <v>39</v>
      </c>
      <c r="AD3845" s="111">
        <f t="shared" si="180"/>
        <v>19</v>
      </c>
      <c r="AF3845" s="145">
        <f ca="1">IF(OFFSET('Dummy Payment (2)'!$B$21,AD3845-1,AC3845-1)&lt;&gt;"",OFFSET('Dummy Payment (2)'!$B$21,AD3845-1,AC3845-1),"")</f>
        <v>43236</v>
      </c>
      <c r="AG3845" s="146">
        <f ca="1">IF(OFFSET('Dummy Payment (2)'!$C$21,AD3845-1,AC3845-1)&lt;&gt;"",-OFFSET('Dummy Payment (2)'!$C$21,AD3845-1,AC3845-1),"")</f>
        <v>-10</v>
      </c>
      <c r="AH3845" s="147" t="str">
        <f t="shared" ca="1" si="181"/>
        <v>Cosmetics</v>
      </c>
    </row>
    <row r="3846" spans="29:34" x14ac:dyDescent="0.3">
      <c r="AC3846" s="111">
        <f t="shared" si="179"/>
        <v>39</v>
      </c>
      <c r="AD3846" s="111">
        <f t="shared" si="180"/>
        <v>20</v>
      </c>
      <c r="AF3846" s="145">
        <f ca="1">IF(OFFSET('Dummy Payment (2)'!$B$21,AD3846-1,AC3846-1)&lt;&gt;"",OFFSET('Dummy Payment (2)'!$B$21,AD3846-1,AC3846-1),"")</f>
        <v>43236</v>
      </c>
      <c r="AG3846" s="146">
        <f ca="1">IF(OFFSET('Dummy Payment (2)'!$C$21,AD3846-1,AC3846-1)&lt;&gt;"",-OFFSET('Dummy Payment (2)'!$C$21,AD3846-1,AC3846-1),"")</f>
        <v>-50</v>
      </c>
      <c r="AH3846" s="147" t="str">
        <f t="shared" ca="1" si="181"/>
        <v>Public Transport</v>
      </c>
    </row>
    <row r="3847" spans="29:34" x14ac:dyDescent="0.3">
      <c r="AC3847" s="111">
        <f t="shared" si="179"/>
        <v>39</v>
      </c>
      <c r="AD3847" s="111">
        <f t="shared" si="180"/>
        <v>21</v>
      </c>
      <c r="AF3847" s="145" t="str">
        <f ca="1">IF(OFFSET('Dummy Payment (2)'!$B$21,AD3847-1,AC3847-1)&lt;&gt;"",OFFSET('Dummy Payment (2)'!$B$21,AD3847-1,AC3847-1),"")</f>
        <v/>
      </c>
      <c r="AG3847" s="146" t="str">
        <f ca="1">IF(OFFSET('Dummy Payment (2)'!$C$21,AD3847-1,AC3847-1)&lt;&gt;"",-OFFSET('Dummy Payment (2)'!$C$21,AD3847-1,AC3847-1),"")</f>
        <v/>
      </c>
      <c r="AH3847" s="147" t="str">
        <f t="shared" ca="1" si="181"/>
        <v/>
      </c>
    </row>
    <row r="3848" spans="29:34" x14ac:dyDescent="0.3">
      <c r="AC3848" s="111">
        <f t="shared" si="179"/>
        <v>39</v>
      </c>
      <c r="AD3848" s="111">
        <f t="shared" si="180"/>
        <v>22</v>
      </c>
      <c r="AF3848" s="145" t="str">
        <f ca="1">IF(OFFSET('Dummy Payment (2)'!$B$21,AD3848-1,AC3848-1)&lt;&gt;"",OFFSET('Dummy Payment (2)'!$B$21,AD3848-1,AC3848-1),"")</f>
        <v/>
      </c>
      <c r="AG3848" s="146" t="str">
        <f ca="1">IF(OFFSET('Dummy Payment (2)'!$C$21,AD3848-1,AC3848-1)&lt;&gt;"",-OFFSET('Dummy Payment (2)'!$C$21,AD3848-1,AC3848-1),"")</f>
        <v/>
      </c>
      <c r="AH3848" s="147" t="str">
        <f t="shared" ca="1" si="181"/>
        <v/>
      </c>
    </row>
    <row r="3849" spans="29:34" x14ac:dyDescent="0.3">
      <c r="AC3849" s="111">
        <f t="shared" si="179"/>
        <v>39</v>
      </c>
      <c r="AD3849" s="111">
        <f t="shared" si="180"/>
        <v>23</v>
      </c>
      <c r="AF3849" s="145" t="str">
        <f ca="1">IF(OFFSET('Dummy Payment (2)'!$B$21,AD3849-1,AC3849-1)&lt;&gt;"",OFFSET('Dummy Payment (2)'!$B$21,AD3849-1,AC3849-1),"")</f>
        <v/>
      </c>
      <c r="AG3849" s="146" t="str">
        <f ca="1">IF(OFFSET('Dummy Payment (2)'!$C$21,AD3849-1,AC3849-1)&lt;&gt;"",-OFFSET('Dummy Payment (2)'!$C$21,AD3849-1,AC3849-1),"")</f>
        <v/>
      </c>
      <c r="AH3849" s="147" t="str">
        <f t="shared" ca="1" si="181"/>
        <v/>
      </c>
    </row>
    <row r="3850" spans="29:34" x14ac:dyDescent="0.3">
      <c r="AC3850" s="111">
        <f t="shared" si="179"/>
        <v>39</v>
      </c>
      <c r="AD3850" s="111">
        <f t="shared" si="180"/>
        <v>24</v>
      </c>
      <c r="AF3850" s="145" t="str">
        <f ca="1">IF(OFFSET('Dummy Payment (2)'!$B$21,AD3850-1,AC3850-1)&lt;&gt;"",OFFSET('Dummy Payment (2)'!$B$21,AD3850-1,AC3850-1),"")</f>
        <v/>
      </c>
      <c r="AG3850" s="146" t="str">
        <f ca="1">IF(OFFSET('Dummy Payment (2)'!$C$21,AD3850-1,AC3850-1)&lt;&gt;"",-OFFSET('Dummy Payment (2)'!$C$21,AD3850-1,AC3850-1),"")</f>
        <v/>
      </c>
      <c r="AH3850" s="147" t="str">
        <f t="shared" ca="1" si="181"/>
        <v/>
      </c>
    </row>
    <row r="3851" spans="29:34" x14ac:dyDescent="0.3">
      <c r="AC3851" s="111">
        <f t="shared" si="179"/>
        <v>39</v>
      </c>
      <c r="AD3851" s="111">
        <f t="shared" si="180"/>
        <v>25</v>
      </c>
      <c r="AF3851" s="145" t="str">
        <f ca="1">IF(OFFSET('Dummy Payment (2)'!$B$21,AD3851-1,AC3851-1)&lt;&gt;"",OFFSET('Dummy Payment (2)'!$B$21,AD3851-1,AC3851-1),"")</f>
        <v/>
      </c>
      <c r="AG3851" s="146" t="str">
        <f ca="1">IF(OFFSET('Dummy Payment (2)'!$C$21,AD3851-1,AC3851-1)&lt;&gt;"",-OFFSET('Dummy Payment (2)'!$C$21,AD3851-1,AC3851-1),"")</f>
        <v/>
      </c>
      <c r="AH3851" s="147" t="str">
        <f t="shared" ca="1" si="181"/>
        <v/>
      </c>
    </row>
    <row r="3852" spans="29:34" x14ac:dyDescent="0.3">
      <c r="AC3852" s="111">
        <f t="shared" si="179"/>
        <v>39</v>
      </c>
      <c r="AD3852" s="111">
        <f t="shared" si="180"/>
        <v>26</v>
      </c>
      <c r="AF3852" s="145" t="str">
        <f ca="1">IF(OFFSET('Dummy Payment (2)'!$B$21,AD3852-1,AC3852-1)&lt;&gt;"",OFFSET('Dummy Payment (2)'!$B$21,AD3852-1,AC3852-1),"")</f>
        <v/>
      </c>
      <c r="AG3852" s="146" t="str">
        <f ca="1">IF(OFFSET('Dummy Payment (2)'!$C$21,AD3852-1,AC3852-1)&lt;&gt;"",-OFFSET('Dummy Payment (2)'!$C$21,AD3852-1,AC3852-1),"")</f>
        <v/>
      </c>
      <c r="AH3852" s="147" t="str">
        <f t="shared" ca="1" si="181"/>
        <v/>
      </c>
    </row>
    <row r="3853" spans="29:34" x14ac:dyDescent="0.3">
      <c r="AC3853" s="111">
        <f t="shared" si="179"/>
        <v>39</v>
      </c>
      <c r="AD3853" s="111">
        <f t="shared" si="180"/>
        <v>27</v>
      </c>
      <c r="AF3853" s="145" t="str">
        <f ca="1">IF(OFFSET('Dummy Payment (2)'!$B$21,AD3853-1,AC3853-1)&lt;&gt;"",OFFSET('Dummy Payment (2)'!$B$21,AD3853-1,AC3853-1),"")</f>
        <v/>
      </c>
      <c r="AG3853" s="146" t="str">
        <f ca="1">IF(OFFSET('Dummy Payment (2)'!$C$21,AD3853-1,AC3853-1)&lt;&gt;"",-OFFSET('Dummy Payment (2)'!$C$21,AD3853-1,AC3853-1),"")</f>
        <v/>
      </c>
      <c r="AH3853" s="147" t="str">
        <f t="shared" ca="1" si="181"/>
        <v/>
      </c>
    </row>
    <row r="3854" spans="29:34" x14ac:dyDescent="0.3">
      <c r="AC3854" s="111">
        <f t="shared" si="179"/>
        <v>39</v>
      </c>
      <c r="AD3854" s="111">
        <f t="shared" si="180"/>
        <v>28</v>
      </c>
      <c r="AF3854" s="145" t="str">
        <f ca="1">IF(OFFSET('Dummy Payment (2)'!$B$21,AD3854-1,AC3854-1)&lt;&gt;"",OFFSET('Dummy Payment (2)'!$B$21,AD3854-1,AC3854-1),"")</f>
        <v/>
      </c>
      <c r="AG3854" s="146" t="str">
        <f ca="1">IF(OFFSET('Dummy Payment (2)'!$C$21,AD3854-1,AC3854-1)&lt;&gt;"",-OFFSET('Dummy Payment (2)'!$C$21,AD3854-1,AC3854-1),"")</f>
        <v/>
      </c>
      <c r="AH3854" s="147" t="str">
        <f t="shared" ca="1" si="181"/>
        <v/>
      </c>
    </row>
    <row r="3855" spans="29:34" x14ac:dyDescent="0.3">
      <c r="AC3855" s="111">
        <f t="shared" si="179"/>
        <v>39</v>
      </c>
      <c r="AD3855" s="111">
        <f t="shared" si="180"/>
        <v>29</v>
      </c>
      <c r="AF3855" s="145" t="str">
        <f ca="1">IF(OFFSET('Dummy Payment (2)'!$B$21,AD3855-1,AC3855-1)&lt;&gt;"",OFFSET('Dummy Payment (2)'!$B$21,AD3855-1,AC3855-1),"")</f>
        <v/>
      </c>
      <c r="AG3855" s="146" t="str">
        <f ca="1">IF(OFFSET('Dummy Payment (2)'!$C$21,AD3855-1,AC3855-1)&lt;&gt;"",-OFFSET('Dummy Payment (2)'!$C$21,AD3855-1,AC3855-1),"")</f>
        <v/>
      </c>
      <c r="AH3855" s="147" t="str">
        <f t="shared" ca="1" si="181"/>
        <v/>
      </c>
    </row>
    <row r="3856" spans="29:34" x14ac:dyDescent="0.3">
      <c r="AC3856" s="111">
        <f t="shared" si="179"/>
        <v>39</v>
      </c>
      <c r="AD3856" s="111">
        <f t="shared" si="180"/>
        <v>30</v>
      </c>
      <c r="AF3856" s="145" t="str">
        <f ca="1">IF(OFFSET('Dummy Payment (2)'!$B$21,AD3856-1,AC3856-1)&lt;&gt;"",OFFSET('Dummy Payment (2)'!$B$21,AD3856-1,AC3856-1),"")</f>
        <v/>
      </c>
      <c r="AG3856" s="146" t="str">
        <f ca="1">IF(OFFSET('Dummy Payment (2)'!$C$21,AD3856-1,AC3856-1)&lt;&gt;"",-OFFSET('Dummy Payment (2)'!$C$21,AD3856-1,AC3856-1),"")</f>
        <v/>
      </c>
      <c r="AH3856" s="147" t="str">
        <f t="shared" ca="1" si="181"/>
        <v/>
      </c>
    </row>
    <row r="3857" spans="29:34" x14ac:dyDescent="0.3">
      <c r="AC3857" s="111">
        <f t="shared" si="179"/>
        <v>39</v>
      </c>
      <c r="AD3857" s="111">
        <f t="shared" si="180"/>
        <v>31</v>
      </c>
      <c r="AF3857" s="145" t="str">
        <f ca="1">IF(OFFSET('Dummy Payment (2)'!$B$21,AD3857-1,AC3857-1)&lt;&gt;"",OFFSET('Dummy Payment (2)'!$B$21,AD3857-1,AC3857-1),"")</f>
        <v/>
      </c>
      <c r="AG3857" s="146" t="str">
        <f ca="1">IF(OFFSET('Dummy Payment (2)'!$C$21,AD3857-1,AC3857-1)&lt;&gt;"",-OFFSET('Dummy Payment (2)'!$C$21,AD3857-1,AC3857-1),"")</f>
        <v/>
      </c>
      <c r="AH3857" s="147" t="str">
        <f t="shared" ca="1" si="181"/>
        <v/>
      </c>
    </row>
    <row r="3858" spans="29:34" x14ac:dyDescent="0.3">
      <c r="AC3858" s="111">
        <f t="shared" si="179"/>
        <v>39</v>
      </c>
      <c r="AD3858" s="111">
        <f t="shared" si="180"/>
        <v>32</v>
      </c>
      <c r="AF3858" s="145" t="str">
        <f ca="1">IF(OFFSET('Dummy Payment (2)'!$B$21,AD3858-1,AC3858-1)&lt;&gt;"",OFFSET('Dummy Payment (2)'!$B$21,AD3858-1,AC3858-1),"")</f>
        <v/>
      </c>
      <c r="AG3858" s="146" t="str">
        <f ca="1">IF(OFFSET('Dummy Payment (2)'!$C$21,AD3858-1,AC3858-1)&lt;&gt;"",-OFFSET('Dummy Payment (2)'!$C$21,AD3858-1,AC3858-1),"")</f>
        <v/>
      </c>
      <c r="AH3858" s="147" t="str">
        <f t="shared" ca="1" si="181"/>
        <v/>
      </c>
    </row>
    <row r="3859" spans="29:34" x14ac:dyDescent="0.3">
      <c r="AC3859" s="111">
        <f t="shared" si="179"/>
        <v>39</v>
      </c>
      <c r="AD3859" s="111">
        <f t="shared" si="180"/>
        <v>33</v>
      </c>
      <c r="AF3859" s="145" t="str">
        <f ca="1">IF(OFFSET('Dummy Payment (2)'!$B$21,AD3859-1,AC3859-1)&lt;&gt;"",OFFSET('Dummy Payment (2)'!$B$21,AD3859-1,AC3859-1),"")</f>
        <v/>
      </c>
      <c r="AG3859" s="146" t="str">
        <f ca="1">IF(OFFSET('Dummy Payment (2)'!$C$21,AD3859-1,AC3859-1)&lt;&gt;"",-OFFSET('Dummy Payment (2)'!$C$21,AD3859-1,AC3859-1),"")</f>
        <v/>
      </c>
      <c r="AH3859" s="147" t="str">
        <f t="shared" ca="1" si="181"/>
        <v/>
      </c>
    </row>
    <row r="3860" spans="29:34" x14ac:dyDescent="0.3">
      <c r="AC3860" s="111">
        <f t="shared" si="179"/>
        <v>39</v>
      </c>
      <c r="AD3860" s="111">
        <f t="shared" si="180"/>
        <v>34</v>
      </c>
      <c r="AF3860" s="145" t="str">
        <f ca="1">IF(OFFSET('Dummy Payment (2)'!$B$21,AD3860-1,AC3860-1)&lt;&gt;"",OFFSET('Dummy Payment (2)'!$B$21,AD3860-1,AC3860-1),"")</f>
        <v/>
      </c>
      <c r="AG3860" s="146" t="str">
        <f ca="1">IF(OFFSET('Dummy Payment (2)'!$C$21,AD3860-1,AC3860-1)&lt;&gt;"",-OFFSET('Dummy Payment (2)'!$C$21,AD3860-1,AC3860-1),"")</f>
        <v/>
      </c>
      <c r="AH3860" s="147" t="str">
        <f t="shared" ca="1" si="181"/>
        <v/>
      </c>
    </row>
    <row r="3861" spans="29:34" x14ac:dyDescent="0.3">
      <c r="AC3861" s="111">
        <f t="shared" si="179"/>
        <v>39</v>
      </c>
      <c r="AD3861" s="111">
        <f t="shared" si="180"/>
        <v>35</v>
      </c>
      <c r="AF3861" s="145" t="str">
        <f ca="1">IF(OFFSET('Dummy Payment (2)'!$B$21,AD3861-1,AC3861-1)&lt;&gt;"",OFFSET('Dummy Payment (2)'!$B$21,AD3861-1,AC3861-1),"")</f>
        <v/>
      </c>
      <c r="AG3861" s="146" t="str">
        <f ca="1">IF(OFFSET('Dummy Payment (2)'!$C$21,AD3861-1,AC3861-1)&lt;&gt;"",-OFFSET('Dummy Payment (2)'!$C$21,AD3861-1,AC3861-1),"")</f>
        <v/>
      </c>
      <c r="AH3861" s="147" t="str">
        <f t="shared" ca="1" si="181"/>
        <v/>
      </c>
    </row>
    <row r="3862" spans="29:34" x14ac:dyDescent="0.3">
      <c r="AC3862" s="111">
        <f t="shared" si="179"/>
        <v>39</v>
      </c>
      <c r="AD3862" s="111">
        <f t="shared" si="180"/>
        <v>36</v>
      </c>
      <c r="AF3862" s="145" t="str">
        <f ca="1">IF(OFFSET('Dummy Payment (2)'!$B$21,AD3862-1,AC3862-1)&lt;&gt;"",OFFSET('Dummy Payment (2)'!$B$21,AD3862-1,AC3862-1),"")</f>
        <v/>
      </c>
      <c r="AG3862" s="146" t="str">
        <f ca="1">IF(OFFSET('Dummy Payment (2)'!$C$21,AD3862-1,AC3862-1)&lt;&gt;"",-OFFSET('Dummy Payment (2)'!$C$21,AD3862-1,AC3862-1),"")</f>
        <v/>
      </c>
      <c r="AH3862" s="147" t="str">
        <f t="shared" ca="1" si="181"/>
        <v/>
      </c>
    </row>
    <row r="3863" spans="29:34" x14ac:dyDescent="0.3">
      <c r="AC3863" s="111">
        <f t="shared" si="179"/>
        <v>39</v>
      </c>
      <c r="AD3863" s="111">
        <f t="shared" si="180"/>
        <v>37</v>
      </c>
      <c r="AF3863" s="145" t="str">
        <f ca="1">IF(OFFSET('Dummy Payment (2)'!$B$21,AD3863-1,AC3863-1)&lt;&gt;"",OFFSET('Dummy Payment (2)'!$B$21,AD3863-1,AC3863-1),"")</f>
        <v/>
      </c>
      <c r="AG3863" s="146" t="str">
        <f ca="1">IF(OFFSET('Dummy Payment (2)'!$C$21,AD3863-1,AC3863-1)&lt;&gt;"",-OFFSET('Dummy Payment (2)'!$C$21,AD3863-1,AC3863-1),"")</f>
        <v/>
      </c>
      <c r="AH3863" s="147" t="str">
        <f t="shared" ca="1" si="181"/>
        <v/>
      </c>
    </row>
    <row r="3864" spans="29:34" x14ac:dyDescent="0.3">
      <c r="AC3864" s="111">
        <f t="shared" si="179"/>
        <v>39</v>
      </c>
      <c r="AD3864" s="111">
        <f t="shared" si="180"/>
        <v>38</v>
      </c>
      <c r="AF3864" s="145" t="str">
        <f ca="1">IF(OFFSET('Dummy Payment (2)'!$B$21,AD3864-1,AC3864-1)&lt;&gt;"",OFFSET('Dummy Payment (2)'!$B$21,AD3864-1,AC3864-1),"")</f>
        <v/>
      </c>
      <c r="AG3864" s="146" t="str">
        <f ca="1">IF(OFFSET('Dummy Payment (2)'!$C$21,AD3864-1,AC3864-1)&lt;&gt;"",-OFFSET('Dummy Payment (2)'!$C$21,AD3864-1,AC3864-1),"")</f>
        <v/>
      </c>
      <c r="AH3864" s="147" t="str">
        <f t="shared" ca="1" si="181"/>
        <v/>
      </c>
    </row>
    <row r="3865" spans="29:34" x14ac:dyDescent="0.3">
      <c r="AC3865" s="111">
        <f t="shared" si="179"/>
        <v>39</v>
      </c>
      <c r="AD3865" s="111">
        <f t="shared" si="180"/>
        <v>39</v>
      </c>
      <c r="AF3865" s="145" t="str">
        <f ca="1">IF(OFFSET('Dummy Payment (2)'!$B$21,AD3865-1,AC3865-1)&lt;&gt;"",OFFSET('Dummy Payment (2)'!$B$21,AD3865-1,AC3865-1),"")</f>
        <v/>
      </c>
      <c r="AG3865" s="146" t="str">
        <f ca="1">IF(OFFSET('Dummy Payment (2)'!$C$21,AD3865-1,AC3865-1)&lt;&gt;"",-OFFSET('Dummy Payment (2)'!$C$21,AD3865-1,AC3865-1),"")</f>
        <v/>
      </c>
      <c r="AH3865" s="147" t="str">
        <f t="shared" ca="1" si="181"/>
        <v/>
      </c>
    </row>
    <row r="3866" spans="29:34" x14ac:dyDescent="0.3">
      <c r="AC3866" s="111">
        <f t="shared" si="179"/>
        <v>39</v>
      </c>
      <c r="AD3866" s="111">
        <f t="shared" si="180"/>
        <v>40</v>
      </c>
      <c r="AF3866" s="145" t="str">
        <f ca="1">IF(OFFSET('Dummy Payment (2)'!$B$21,AD3866-1,AC3866-1)&lt;&gt;"",OFFSET('Dummy Payment (2)'!$B$21,AD3866-1,AC3866-1),"")</f>
        <v/>
      </c>
      <c r="AG3866" s="146" t="str">
        <f ca="1">IF(OFFSET('Dummy Payment (2)'!$C$21,AD3866-1,AC3866-1)&lt;&gt;"",-OFFSET('Dummy Payment (2)'!$C$21,AD3866-1,AC3866-1),"")</f>
        <v/>
      </c>
      <c r="AH3866" s="147" t="str">
        <f t="shared" ca="1" si="181"/>
        <v/>
      </c>
    </row>
    <row r="3867" spans="29:34" x14ac:dyDescent="0.3">
      <c r="AC3867" s="111">
        <f t="shared" si="179"/>
        <v>39</v>
      </c>
      <c r="AD3867" s="111">
        <f t="shared" si="180"/>
        <v>41</v>
      </c>
      <c r="AF3867" s="145" t="str">
        <f ca="1">IF(OFFSET('Dummy Payment (2)'!$B$21,AD3867-1,AC3867-1)&lt;&gt;"",OFFSET('Dummy Payment (2)'!$B$21,AD3867-1,AC3867-1),"")</f>
        <v/>
      </c>
      <c r="AG3867" s="146" t="str">
        <f ca="1">IF(OFFSET('Dummy Payment (2)'!$C$21,AD3867-1,AC3867-1)&lt;&gt;"",-OFFSET('Dummy Payment (2)'!$C$21,AD3867-1,AC3867-1),"")</f>
        <v/>
      </c>
      <c r="AH3867" s="147" t="str">
        <f t="shared" ca="1" si="181"/>
        <v/>
      </c>
    </row>
    <row r="3868" spans="29:34" x14ac:dyDescent="0.3">
      <c r="AC3868" s="111">
        <f t="shared" si="179"/>
        <v>39</v>
      </c>
      <c r="AD3868" s="111">
        <f t="shared" si="180"/>
        <v>42</v>
      </c>
      <c r="AF3868" s="145" t="str">
        <f ca="1">IF(OFFSET('Dummy Payment (2)'!$B$21,AD3868-1,AC3868-1)&lt;&gt;"",OFFSET('Dummy Payment (2)'!$B$21,AD3868-1,AC3868-1),"")</f>
        <v/>
      </c>
      <c r="AG3868" s="146" t="str">
        <f ca="1">IF(OFFSET('Dummy Payment (2)'!$C$21,AD3868-1,AC3868-1)&lt;&gt;"",-OFFSET('Dummy Payment (2)'!$C$21,AD3868-1,AC3868-1),"")</f>
        <v/>
      </c>
      <c r="AH3868" s="147" t="str">
        <f t="shared" ca="1" si="181"/>
        <v/>
      </c>
    </row>
    <row r="3869" spans="29:34" x14ac:dyDescent="0.3">
      <c r="AC3869" s="111">
        <f t="shared" si="179"/>
        <v>39</v>
      </c>
      <c r="AD3869" s="111">
        <f t="shared" si="180"/>
        <v>43</v>
      </c>
      <c r="AF3869" s="145" t="str">
        <f ca="1">IF(OFFSET('Dummy Payment (2)'!$B$21,AD3869-1,AC3869-1)&lt;&gt;"",OFFSET('Dummy Payment (2)'!$B$21,AD3869-1,AC3869-1),"")</f>
        <v/>
      </c>
      <c r="AG3869" s="146" t="str">
        <f ca="1">IF(OFFSET('Dummy Payment (2)'!$C$21,AD3869-1,AC3869-1)&lt;&gt;"",-OFFSET('Dummy Payment (2)'!$C$21,AD3869-1,AC3869-1),"")</f>
        <v/>
      </c>
      <c r="AH3869" s="147" t="str">
        <f t="shared" ca="1" si="181"/>
        <v/>
      </c>
    </row>
    <row r="3870" spans="29:34" x14ac:dyDescent="0.3">
      <c r="AC3870" s="111">
        <f t="shared" si="179"/>
        <v>39</v>
      </c>
      <c r="AD3870" s="111">
        <f t="shared" si="180"/>
        <v>44</v>
      </c>
      <c r="AF3870" s="145" t="str">
        <f ca="1">IF(OFFSET('Dummy Payment (2)'!$B$21,AD3870-1,AC3870-1)&lt;&gt;"",OFFSET('Dummy Payment (2)'!$B$21,AD3870-1,AC3870-1),"")</f>
        <v/>
      </c>
      <c r="AG3870" s="146" t="str">
        <f ca="1">IF(OFFSET('Dummy Payment (2)'!$C$21,AD3870-1,AC3870-1)&lt;&gt;"",-OFFSET('Dummy Payment (2)'!$C$21,AD3870-1,AC3870-1),"")</f>
        <v/>
      </c>
      <c r="AH3870" s="147" t="str">
        <f t="shared" ca="1" si="181"/>
        <v/>
      </c>
    </row>
    <row r="3871" spans="29:34" x14ac:dyDescent="0.3">
      <c r="AC3871" s="111">
        <f t="shared" si="179"/>
        <v>39</v>
      </c>
      <c r="AD3871" s="111">
        <f t="shared" si="180"/>
        <v>45</v>
      </c>
      <c r="AF3871" s="145" t="str">
        <f ca="1">IF(OFFSET('Dummy Payment (2)'!$B$21,AD3871-1,AC3871-1)&lt;&gt;"",OFFSET('Dummy Payment (2)'!$B$21,AD3871-1,AC3871-1),"")</f>
        <v/>
      </c>
      <c r="AG3871" s="146" t="str">
        <f ca="1">IF(OFFSET('Dummy Payment (2)'!$C$21,AD3871-1,AC3871-1)&lt;&gt;"",-OFFSET('Dummy Payment (2)'!$C$21,AD3871-1,AC3871-1),"")</f>
        <v/>
      </c>
      <c r="AH3871" s="147" t="str">
        <f t="shared" ca="1" si="181"/>
        <v/>
      </c>
    </row>
    <row r="3872" spans="29:34" x14ac:dyDescent="0.3">
      <c r="AC3872" s="111">
        <f t="shared" si="179"/>
        <v>39</v>
      </c>
      <c r="AD3872" s="111">
        <f t="shared" si="180"/>
        <v>46</v>
      </c>
      <c r="AF3872" s="145" t="str">
        <f ca="1">IF(OFFSET('Dummy Payment (2)'!$B$21,AD3872-1,AC3872-1)&lt;&gt;"",OFFSET('Dummy Payment (2)'!$B$21,AD3872-1,AC3872-1),"")</f>
        <v/>
      </c>
      <c r="AG3872" s="146" t="str">
        <f ca="1">IF(OFFSET('Dummy Payment (2)'!$C$21,AD3872-1,AC3872-1)&lt;&gt;"",-OFFSET('Dummy Payment (2)'!$C$21,AD3872-1,AC3872-1),"")</f>
        <v/>
      </c>
      <c r="AH3872" s="147" t="str">
        <f t="shared" ca="1" si="181"/>
        <v/>
      </c>
    </row>
    <row r="3873" spans="29:34" x14ac:dyDescent="0.3">
      <c r="AC3873" s="111">
        <f t="shared" si="179"/>
        <v>39</v>
      </c>
      <c r="AD3873" s="111">
        <f t="shared" si="180"/>
        <v>47</v>
      </c>
      <c r="AF3873" s="145" t="str">
        <f ca="1">IF(OFFSET('Dummy Payment (2)'!$B$21,AD3873-1,AC3873-1)&lt;&gt;"",OFFSET('Dummy Payment (2)'!$B$21,AD3873-1,AC3873-1),"")</f>
        <v/>
      </c>
      <c r="AG3873" s="146" t="str">
        <f ca="1">IF(OFFSET('Dummy Payment (2)'!$C$21,AD3873-1,AC3873-1)&lt;&gt;"",-OFFSET('Dummy Payment (2)'!$C$21,AD3873-1,AC3873-1),"")</f>
        <v/>
      </c>
      <c r="AH3873" s="147" t="str">
        <f t="shared" ca="1" si="181"/>
        <v/>
      </c>
    </row>
    <row r="3874" spans="29:34" x14ac:dyDescent="0.3">
      <c r="AC3874" s="111">
        <f t="shared" si="179"/>
        <v>39</v>
      </c>
      <c r="AD3874" s="111">
        <f t="shared" si="180"/>
        <v>48</v>
      </c>
      <c r="AF3874" s="145" t="str">
        <f ca="1">IF(OFFSET('Dummy Payment (2)'!$B$21,AD3874-1,AC3874-1)&lt;&gt;"",OFFSET('Dummy Payment (2)'!$B$21,AD3874-1,AC3874-1),"")</f>
        <v/>
      </c>
      <c r="AG3874" s="146" t="str">
        <f ca="1">IF(OFFSET('Dummy Payment (2)'!$C$21,AD3874-1,AC3874-1)&lt;&gt;"",-OFFSET('Dummy Payment (2)'!$C$21,AD3874-1,AC3874-1),"")</f>
        <v/>
      </c>
      <c r="AH3874" s="147" t="str">
        <f t="shared" ca="1" si="181"/>
        <v/>
      </c>
    </row>
    <row r="3875" spans="29:34" x14ac:dyDescent="0.3">
      <c r="AC3875" s="111">
        <f t="shared" si="179"/>
        <v>39</v>
      </c>
      <c r="AD3875" s="111">
        <f t="shared" si="180"/>
        <v>49</v>
      </c>
      <c r="AF3875" s="145" t="str">
        <f ca="1">IF(OFFSET('Dummy Payment (2)'!$B$21,AD3875-1,AC3875-1)&lt;&gt;"",OFFSET('Dummy Payment (2)'!$B$21,AD3875-1,AC3875-1),"")</f>
        <v/>
      </c>
      <c r="AG3875" s="146" t="str">
        <f ca="1">IF(OFFSET('Dummy Payment (2)'!$C$21,AD3875-1,AC3875-1)&lt;&gt;"",-OFFSET('Dummy Payment (2)'!$C$21,AD3875-1,AC3875-1),"")</f>
        <v/>
      </c>
      <c r="AH3875" s="147" t="str">
        <f t="shared" ca="1" si="181"/>
        <v/>
      </c>
    </row>
    <row r="3876" spans="29:34" x14ac:dyDescent="0.3">
      <c r="AC3876" s="111">
        <f t="shared" si="179"/>
        <v>39</v>
      </c>
      <c r="AD3876" s="111">
        <f t="shared" si="180"/>
        <v>50</v>
      </c>
      <c r="AF3876" s="145" t="str">
        <f ca="1">IF(OFFSET('Dummy Payment (2)'!$B$21,AD3876-1,AC3876-1)&lt;&gt;"",OFFSET('Dummy Payment (2)'!$B$21,AD3876-1,AC3876-1),"")</f>
        <v/>
      </c>
      <c r="AG3876" s="146" t="str">
        <f ca="1">IF(OFFSET('Dummy Payment (2)'!$C$21,AD3876-1,AC3876-1)&lt;&gt;"",-OFFSET('Dummy Payment (2)'!$C$21,AD3876-1,AC3876-1),"")</f>
        <v/>
      </c>
      <c r="AH3876" s="147" t="str">
        <f t="shared" ca="1" si="181"/>
        <v/>
      </c>
    </row>
    <row r="3877" spans="29:34" x14ac:dyDescent="0.3">
      <c r="AC3877" s="111">
        <f t="shared" si="179"/>
        <v>39</v>
      </c>
      <c r="AD3877" s="111">
        <f t="shared" si="180"/>
        <v>51</v>
      </c>
      <c r="AF3877" s="145" t="str">
        <f ca="1">IF(OFFSET('Dummy Payment (2)'!$B$21,AD3877-1,AC3877-1)&lt;&gt;"",OFFSET('Dummy Payment (2)'!$B$21,AD3877-1,AC3877-1),"")</f>
        <v/>
      </c>
      <c r="AG3877" s="146" t="str">
        <f ca="1">IF(OFFSET('Dummy Payment (2)'!$C$21,AD3877-1,AC3877-1)&lt;&gt;"",-OFFSET('Dummy Payment (2)'!$C$21,AD3877-1,AC3877-1),"")</f>
        <v/>
      </c>
      <c r="AH3877" s="147" t="str">
        <f t="shared" ca="1" si="181"/>
        <v/>
      </c>
    </row>
    <row r="3878" spans="29:34" x14ac:dyDescent="0.3">
      <c r="AC3878" s="111">
        <f t="shared" si="179"/>
        <v>39</v>
      </c>
      <c r="AD3878" s="111">
        <f t="shared" si="180"/>
        <v>52</v>
      </c>
      <c r="AF3878" s="145" t="str">
        <f ca="1">IF(OFFSET('Dummy Payment (2)'!$B$21,AD3878-1,AC3878-1)&lt;&gt;"",OFFSET('Dummy Payment (2)'!$B$21,AD3878-1,AC3878-1),"")</f>
        <v/>
      </c>
      <c r="AG3878" s="146" t="str">
        <f ca="1">IF(OFFSET('Dummy Payment (2)'!$C$21,AD3878-1,AC3878-1)&lt;&gt;"",-OFFSET('Dummy Payment (2)'!$C$21,AD3878-1,AC3878-1),"")</f>
        <v/>
      </c>
      <c r="AH3878" s="147" t="str">
        <f t="shared" ca="1" si="181"/>
        <v/>
      </c>
    </row>
    <row r="3879" spans="29:34" x14ac:dyDescent="0.3">
      <c r="AC3879" s="111">
        <f t="shared" si="179"/>
        <v>39</v>
      </c>
      <c r="AD3879" s="111">
        <f t="shared" si="180"/>
        <v>53</v>
      </c>
      <c r="AF3879" s="145" t="str">
        <f ca="1">IF(OFFSET('Dummy Payment (2)'!$B$21,AD3879-1,AC3879-1)&lt;&gt;"",OFFSET('Dummy Payment (2)'!$B$21,AD3879-1,AC3879-1),"")</f>
        <v/>
      </c>
      <c r="AG3879" s="146" t="str">
        <f ca="1">IF(OFFSET('Dummy Payment (2)'!$C$21,AD3879-1,AC3879-1)&lt;&gt;"",-OFFSET('Dummy Payment (2)'!$C$21,AD3879-1,AC3879-1),"")</f>
        <v/>
      </c>
      <c r="AH3879" s="147" t="str">
        <f t="shared" ca="1" si="181"/>
        <v/>
      </c>
    </row>
    <row r="3880" spans="29:34" x14ac:dyDescent="0.3">
      <c r="AC3880" s="111">
        <f t="shared" si="179"/>
        <v>39</v>
      </c>
      <c r="AD3880" s="111">
        <f t="shared" si="180"/>
        <v>54</v>
      </c>
      <c r="AF3880" s="145" t="str">
        <f ca="1">IF(OFFSET('Dummy Payment (2)'!$B$21,AD3880-1,AC3880-1)&lt;&gt;"",OFFSET('Dummy Payment (2)'!$B$21,AD3880-1,AC3880-1),"")</f>
        <v/>
      </c>
      <c r="AG3880" s="146" t="str">
        <f ca="1">IF(OFFSET('Dummy Payment (2)'!$C$21,AD3880-1,AC3880-1)&lt;&gt;"",-OFFSET('Dummy Payment (2)'!$C$21,AD3880-1,AC3880-1),"")</f>
        <v/>
      </c>
      <c r="AH3880" s="147" t="str">
        <f t="shared" ca="1" si="181"/>
        <v/>
      </c>
    </row>
    <row r="3881" spans="29:34" x14ac:dyDescent="0.3">
      <c r="AC3881" s="111">
        <f t="shared" si="179"/>
        <v>39</v>
      </c>
      <c r="AD3881" s="111">
        <f t="shared" si="180"/>
        <v>55</v>
      </c>
      <c r="AF3881" s="145" t="str">
        <f ca="1">IF(OFFSET('Dummy Payment (2)'!$B$21,AD3881-1,AC3881-1)&lt;&gt;"",OFFSET('Dummy Payment (2)'!$B$21,AD3881-1,AC3881-1),"")</f>
        <v/>
      </c>
      <c r="AG3881" s="146" t="str">
        <f ca="1">IF(OFFSET('Dummy Payment (2)'!$C$21,AD3881-1,AC3881-1)&lt;&gt;"",-OFFSET('Dummy Payment (2)'!$C$21,AD3881-1,AC3881-1),"")</f>
        <v/>
      </c>
      <c r="AH3881" s="147" t="str">
        <f t="shared" ca="1" si="181"/>
        <v/>
      </c>
    </row>
    <row r="3882" spans="29:34" x14ac:dyDescent="0.3">
      <c r="AC3882" s="111">
        <f t="shared" si="179"/>
        <v>39</v>
      </c>
      <c r="AD3882" s="111">
        <f t="shared" si="180"/>
        <v>56</v>
      </c>
      <c r="AF3882" s="145" t="str">
        <f ca="1">IF(OFFSET('Dummy Payment (2)'!$B$21,AD3882-1,AC3882-1)&lt;&gt;"",OFFSET('Dummy Payment (2)'!$B$21,AD3882-1,AC3882-1),"")</f>
        <v/>
      </c>
      <c r="AG3882" s="146" t="str">
        <f ca="1">IF(OFFSET('Dummy Payment (2)'!$C$21,AD3882-1,AC3882-1)&lt;&gt;"",-OFFSET('Dummy Payment (2)'!$C$21,AD3882-1,AC3882-1),"")</f>
        <v/>
      </c>
      <c r="AH3882" s="147" t="str">
        <f t="shared" ca="1" si="181"/>
        <v/>
      </c>
    </row>
    <row r="3883" spans="29:34" x14ac:dyDescent="0.3">
      <c r="AC3883" s="111">
        <f t="shared" si="179"/>
        <v>39</v>
      </c>
      <c r="AD3883" s="111">
        <f t="shared" si="180"/>
        <v>57</v>
      </c>
      <c r="AF3883" s="145" t="str">
        <f ca="1">IF(OFFSET('Dummy Payment (2)'!$B$21,AD3883-1,AC3883-1)&lt;&gt;"",OFFSET('Dummy Payment (2)'!$B$21,AD3883-1,AC3883-1),"")</f>
        <v/>
      </c>
      <c r="AG3883" s="146" t="str">
        <f ca="1">IF(OFFSET('Dummy Payment (2)'!$C$21,AD3883-1,AC3883-1)&lt;&gt;"",-OFFSET('Dummy Payment (2)'!$C$21,AD3883-1,AC3883-1),"")</f>
        <v/>
      </c>
      <c r="AH3883" s="147" t="str">
        <f t="shared" ca="1" si="181"/>
        <v/>
      </c>
    </row>
    <row r="3884" spans="29:34" x14ac:dyDescent="0.3">
      <c r="AC3884" s="111">
        <f t="shared" si="179"/>
        <v>39</v>
      </c>
      <c r="AD3884" s="111">
        <f t="shared" si="180"/>
        <v>58</v>
      </c>
      <c r="AF3884" s="145" t="str">
        <f ca="1">IF(OFFSET('Dummy Payment (2)'!$B$21,AD3884-1,AC3884-1)&lt;&gt;"",OFFSET('Dummy Payment (2)'!$B$21,AD3884-1,AC3884-1),"")</f>
        <v/>
      </c>
      <c r="AG3884" s="146" t="str">
        <f ca="1">IF(OFFSET('Dummy Payment (2)'!$C$21,AD3884-1,AC3884-1)&lt;&gt;"",-OFFSET('Dummy Payment (2)'!$C$21,AD3884-1,AC3884-1),"")</f>
        <v/>
      </c>
      <c r="AH3884" s="147" t="str">
        <f t="shared" ca="1" si="181"/>
        <v/>
      </c>
    </row>
    <row r="3885" spans="29:34" x14ac:dyDescent="0.3">
      <c r="AC3885" s="111">
        <f t="shared" si="179"/>
        <v>39</v>
      </c>
      <c r="AD3885" s="111">
        <f t="shared" si="180"/>
        <v>59</v>
      </c>
      <c r="AF3885" s="145" t="str">
        <f ca="1">IF(OFFSET('Dummy Payment (2)'!$B$21,AD3885-1,AC3885-1)&lt;&gt;"",OFFSET('Dummy Payment (2)'!$B$21,AD3885-1,AC3885-1),"")</f>
        <v/>
      </c>
      <c r="AG3885" s="146" t="str">
        <f ca="1">IF(OFFSET('Dummy Payment (2)'!$C$21,AD3885-1,AC3885-1)&lt;&gt;"",-OFFSET('Dummy Payment (2)'!$C$21,AD3885-1,AC3885-1),"")</f>
        <v/>
      </c>
      <c r="AH3885" s="147" t="str">
        <f t="shared" ca="1" si="181"/>
        <v/>
      </c>
    </row>
    <row r="3886" spans="29:34" x14ac:dyDescent="0.3">
      <c r="AC3886" s="111">
        <f t="shared" si="179"/>
        <v>39</v>
      </c>
      <c r="AD3886" s="111">
        <f t="shared" si="180"/>
        <v>60</v>
      </c>
      <c r="AF3886" s="145" t="str">
        <f ca="1">IF(OFFSET('Dummy Payment (2)'!$B$21,AD3886-1,AC3886-1)&lt;&gt;"",OFFSET('Dummy Payment (2)'!$B$21,AD3886-1,AC3886-1),"")</f>
        <v/>
      </c>
      <c r="AG3886" s="146" t="str">
        <f ca="1">IF(OFFSET('Dummy Payment (2)'!$C$21,AD3886-1,AC3886-1)&lt;&gt;"",-OFFSET('Dummy Payment (2)'!$C$21,AD3886-1,AC3886-1),"")</f>
        <v/>
      </c>
      <c r="AH3886" s="147" t="str">
        <f t="shared" ca="1" si="181"/>
        <v/>
      </c>
    </row>
    <row r="3887" spans="29:34" x14ac:dyDescent="0.3">
      <c r="AC3887" s="111">
        <f t="shared" si="179"/>
        <v>39</v>
      </c>
      <c r="AD3887" s="111">
        <f t="shared" si="180"/>
        <v>61</v>
      </c>
      <c r="AF3887" s="145" t="str">
        <f ca="1">IF(OFFSET('Dummy Payment (2)'!$B$21,AD3887-1,AC3887-1)&lt;&gt;"",OFFSET('Dummy Payment (2)'!$B$21,AD3887-1,AC3887-1),"")</f>
        <v/>
      </c>
      <c r="AG3887" s="146" t="str">
        <f ca="1">IF(OFFSET('Dummy Payment (2)'!$C$21,AD3887-1,AC3887-1)&lt;&gt;"",-OFFSET('Dummy Payment (2)'!$C$21,AD3887-1,AC3887-1),"")</f>
        <v/>
      </c>
      <c r="AH3887" s="147" t="str">
        <f t="shared" ca="1" si="181"/>
        <v/>
      </c>
    </row>
    <row r="3888" spans="29:34" x14ac:dyDescent="0.3">
      <c r="AC3888" s="111">
        <f t="shared" si="179"/>
        <v>39</v>
      </c>
      <c r="AD3888" s="111">
        <f t="shared" si="180"/>
        <v>62</v>
      </c>
      <c r="AF3888" s="145" t="str">
        <f ca="1">IF(OFFSET('Dummy Payment (2)'!$B$21,AD3888-1,AC3888-1)&lt;&gt;"",OFFSET('Dummy Payment (2)'!$B$21,AD3888-1,AC3888-1),"")</f>
        <v/>
      </c>
      <c r="AG3888" s="146" t="str">
        <f ca="1">IF(OFFSET('Dummy Payment (2)'!$C$21,AD3888-1,AC3888-1)&lt;&gt;"",-OFFSET('Dummy Payment (2)'!$C$21,AD3888-1,AC3888-1),"")</f>
        <v/>
      </c>
      <c r="AH3888" s="147" t="str">
        <f t="shared" ca="1" si="181"/>
        <v/>
      </c>
    </row>
    <row r="3889" spans="29:34" x14ac:dyDescent="0.3">
      <c r="AC3889" s="111">
        <f t="shared" si="179"/>
        <v>39</v>
      </c>
      <c r="AD3889" s="111">
        <f t="shared" si="180"/>
        <v>63</v>
      </c>
      <c r="AF3889" s="145" t="str">
        <f ca="1">IF(OFFSET('Dummy Payment (2)'!$B$21,AD3889-1,AC3889-1)&lt;&gt;"",OFFSET('Dummy Payment (2)'!$B$21,AD3889-1,AC3889-1),"")</f>
        <v/>
      </c>
      <c r="AG3889" s="146" t="str">
        <f ca="1">IF(OFFSET('Dummy Payment (2)'!$C$21,AD3889-1,AC3889-1)&lt;&gt;"",-OFFSET('Dummy Payment (2)'!$C$21,AD3889-1,AC3889-1),"")</f>
        <v/>
      </c>
      <c r="AH3889" s="147" t="str">
        <f t="shared" ca="1" si="181"/>
        <v/>
      </c>
    </row>
    <row r="3890" spans="29:34" x14ac:dyDescent="0.3">
      <c r="AC3890" s="111">
        <f t="shared" si="179"/>
        <v>39</v>
      </c>
      <c r="AD3890" s="111">
        <f t="shared" si="180"/>
        <v>64</v>
      </c>
      <c r="AF3890" s="145" t="str">
        <f ca="1">IF(OFFSET('Dummy Payment (2)'!$B$21,AD3890-1,AC3890-1)&lt;&gt;"",OFFSET('Dummy Payment (2)'!$B$21,AD3890-1,AC3890-1),"")</f>
        <v/>
      </c>
      <c r="AG3890" s="146" t="str">
        <f ca="1">IF(OFFSET('Dummy Payment (2)'!$C$21,AD3890-1,AC3890-1)&lt;&gt;"",-OFFSET('Dummy Payment (2)'!$C$21,AD3890-1,AC3890-1),"")</f>
        <v/>
      </c>
      <c r="AH3890" s="147" t="str">
        <f t="shared" ca="1" si="181"/>
        <v/>
      </c>
    </row>
    <row r="3891" spans="29:34" x14ac:dyDescent="0.3">
      <c r="AC3891" s="111">
        <f t="shared" si="179"/>
        <v>39</v>
      </c>
      <c r="AD3891" s="111">
        <f t="shared" si="180"/>
        <v>65</v>
      </c>
      <c r="AF3891" s="145" t="str">
        <f ca="1">IF(OFFSET('Dummy Payment (2)'!$B$21,AD3891-1,AC3891-1)&lt;&gt;"",OFFSET('Dummy Payment (2)'!$B$21,AD3891-1,AC3891-1),"")</f>
        <v/>
      </c>
      <c r="AG3891" s="146" t="str">
        <f ca="1">IF(OFFSET('Dummy Payment (2)'!$C$21,AD3891-1,AC3891-1)&lt;&gt;"",-OFFSET('Dummy Payment (2)'!$C$21,AD3891-1,AC3891-1),"")</f>
        <v/>
      </c>
      <c r="AH3891" s="147" t="str">
        <f t="shared" ca="1" si="181"/>
        <v/>
      </c>
    </row>
    <row r="3892" spans="29:34" x14ac:dyDescent="0.3">
      <c r="AC3892" s="111">
        <f t="shared" si="179"/>
        <v>39</v>
      </c>
      <c r="AD3892" s="111">
        <f t="shared" si="180"/>
        <v>66</v>
      </c>
      <c r="AF3892" s="145" t="str">
        <f ca="1">IF(OFFSET('Dummy Payment (2)'!$B$21,AD3892-1,AC3892-1)&lt;&gt;"",OFFSET('Dummy Payment (2)'!$B$21,AD3892-1,AC3892-1),"")</f>
        <v/>
      </c>
      <c r="AG3892" s="146" t="str">
        <f ca="1">IF(OFFSET('Dummy Payment (2)'!$C$21,AD3892-1,AC3892-1)&lt;&gt;"",-OFFSET('Dummy Payment (2)'!$C$21,AD3892-1,AC3892-1),"")</f>
        <v/>
      </c>
      <c r="AH3892" s="147" t="str">
        <f t="shared" ca="1" si="181"/>
        <v/>
      </c>
    </row>
    <row r="3893" spans="29:34" x14ac:dyDescent="0.3">
      <c r="AC3893" s="111">
        <f t="shared" si="179"/>
        <v>39</v>
      </c>
      <c r="AD3893" s="111">
        <f t="shared" si="180"/>
        <v>67</v>
      </c>
      <c r="AF3893" s="145" t="str">
        <f ca="1">IF(OFFSET('Dummy Payment (2)'!$B$21,AD3893-1,AC3893-1)&lt;&gt;"",OFFSET('Dummy Payment (2)'!$B$21,AD3893-1,AC3893-1),"")</f>
        <v/>
      </c>
      <c r="AG3893" s="146" t="str">
        <f ca="1">IF(OFFSET('Dummy Payment (2)'!$C$21,AD3893-1,AC3893-1)&lt;&gt;"",-OFFSET('Dummy Payment (2)'!$C$21,AD3893-1,AC3893-1),"")</f>
        <v/>
      </c>
      <c r="AH3893" s="147" t="str">
        <f t="shared" ca="1" si="181"/>
        <v/>
      </c>
    </row>
    <row r="3894" spans="29:34" x14ac:dyDescent="0.3">
      <c r="AC3894" s="111">
        <f t="shared" si="179"/>
        <v>39</v>
      </c>
      <c r="AD3894" s="111">
        <f t="shared" si="180"/>
        <v>68</v>
      </c>
      <c r="AF3894" s="145" t="str">
        <f ca="1">IF(OFFSET('Dummy Payment (2)'!$B$21,AD3894-1,AC3894-1)&lt;&gt;"",OFFSET('Dummy Payment (2)'!$B$21,AD3894-1,AC3894-1),"")</f>
        <v/>
      </c>
      <c r="AG3894" s="146" t="str">
        <f ca="1">IF(OFFSET('Dummy Payment (2)'!$C$21,AD3894-1,AC3894-1)&lt;&gt;"",-OFFSET('Dummy Payment (2)'!$C$21,AD3894-1,AC3894-1),"")</f>
        <v/>
      </c>
      <c r="AH3894" s="147" t="str">
        <f t="shared" ca="1" si="181"/>
        <v/>
      </c>
    </row>
    <row r="3895" spans="29:34" x14ac:dyDescent="0.3">
      <c r="AC3895" s="111">
        <f t="shared" ref="AC3895:AC3958" si="182">AC3785+2</f>
        <v>39</v>
      </c>
      <c r="AD3895" s="111">
        <f t="shared" ref="AD3895:AD3958" si="183">AD3785</f>
        <v>69</v>
      </c>
      <c r="AF3895" s="145" t="str">
        <f ca="1">IF(OFFSET('Dummy Payment (2)'!$B$21,AD3895-1,AC3895-1)&lt;&gt;"",OFFSET('Dummy Payment (2)'!$B$21,AD3895-1,AC3895-1),"")</f>
        <v/>
      </c>
      <c r="AG3895" s="146" t="str">
        <f ca="1">IF(OFFSET('Dummy Payment (2)'!$C$21,AD3895-1,AC3895-1)&lt;&gt;"",-OFFSET('Dummy Payment (2)'!$C$21,AD3895-1,AC3895-1),"")</f>
        <v/>
      </c>
      <c r="AH3895" s="147" t="str">
        <f t="shared" ref="AH3895:AH3958" ca="1" si="184">IF(AH3785&lt;&gt;"",AH3785,"")</f>
        <v/>
      </c>
    </row>
    <row r="3896" spans="29:34" x14ac:dyDescent="0.3">
      <c r="AC3896" s="111">
        <f t="shared" si="182"/>
        <v>39</v>
      </c>
      <c r="AD3896" s="111">
        <f t="shared" si="183"/>
        <v>70</v>
      </c>
      <c r="AF3896" s="145" t="str">
        <f ca="1">IF(OFFSET('Dummy Payment (2)'!$B$21,AD3896-1,AC3896-1)&lt;&gt;"",OFFSET('Dummy Payment (2)'!$B$21,AD3896-1,AC3896-1),"")</f>
        <v/>
      </c>
      <c r="AG3896" s="146" t="str">
        <f ca="1">IF(OFFSET('Dummy Payment (2)'!$C$21,AD3896-1,AC3896-1)&lt;&gt;"",-OFFSET('Dummy Payment (2)'!$C$21,AD3896-1,AC3896-1),"")</f>
        <v/>
      </c>
      <c r="AH3896" s="147" t="str">
        <f t="shared" ca="1" si="184"/>
        <v/>
      </c>
    </row>
    <row r="3897" spans="29:34" x14ac:dyDescent="0.3">
      <c r="AC3897" s="111">
        <f t="shared" si="182"/>
        <v>39</v>
      </c>
      <c r="AD3897" s="111">
        <f t="shared" si="183"/>
        <v>71</v>
      </c>
      <c r="AF3897" s="145" t="str">
        <f ca="1">IF(OFFSET('Dummy Payment (2)'!$B$21,AD3897-1,AC3897-1)&lt;&gt;"",OFFSET('Dummy Payment (2)'!$B$21,AD3897-1,AC3897-1),"")</f>
        <v/>
      </c>
      <c r="AG3897" s="146" t="str">
        <f ca="1">IF(OFFSET('Dummy Payment (2)'!$C$21,AD3897-1,AC3897-1)&lt;&gt;"",-OFFSET('Dummy Payment (2)'!$C$21,AD3897-1,AC3897-1),"")</f>
        <v/>
      </c>
      <c r="AH3897" s="147" t="str">
        <f t="shared" ca="1" si="184"/>
        <v/>
      </c>
    </row>
    <row r="3898" spans="29:34" x14ac:dyDescent="0.3">
      <c r="AC3898" s="111">
        <f t="shared" si="182"/>
        <v>39</v>
      </c>
      <c r="AD3898" s="111">
        <f t="shared" si="183"/>
        <v>72</v>
      </c>
      <c r="AF3898" s="145" t="str">
        <f ca="1">IF(OFFSET('Dummy Payment (2)'!$B$21,AD3898-1,AC3898-1)&lt;&gt;"",OFFSET('Dummy Payment (2)'!$B$21,AD3898-1,AC3898-1),"")</f>
        <v/>
      </c>
      <c r="AG3898" s="146" t="str">
        <f ca="1">IF(OFFSET('Dummy Payment (2)'!$C$21,AD3898-1,AC3898-1)&lt;&gt;"",-OFFSET('Dummy Payment (2)'!$C$21,AD3898-1,AC3898-1),"")</f>
        <v/>
      </c>
      <c r="AH3898" s="147" t="str">
        <f t="shared" ca="1" si="184"/>
        <v/>
      </c>
    </row>
    <row r="3899" spans="29:34" x14ac:dyDescent="0.3">
      <c r="AC3899" s="111">
        <f t="shared" si="182"/>
        <v>39</v>
      </c>
      <c r="AD3899" s="111">
        <f t="shared" si="183"/>
        <v>73</v>
      </c>
      <c r="AF3899" s="145" t="str">
        <f ca="1">IF(OFFSET('Dummy Payment (2)'!$B$21,AD3899-1,AC3899-1)&lt;&gt;"",OFFSET('Dummy Payment (2)'!$B$21,AD3899-1,AC3899-1),"")</f>
        <v/>
      </c>
      <c r="AG3899" s="146" t="str">
        <f ca="1">IF(OFFSET('Dummy Payment (2)'!$C$21,AD3899-1,AC3899-1)&lt;&gt;"",-OFFSET('Dummy Payment (2)'!$C$21,AD3899-1,AC3899-1),"")</f>
        <v/>
      </c>
      <c r="AH3899" s="147" t="str">
        <f t="shared" ca="1" si="184"/>
        <v/>
      </c>
    </row>
    <row r="3900" spans="29:34" x14ac:dyDescent="0.3">
      <c r="AC3900" s="111">
        <f t="shared" si="182"/>
        <v>39</v>
      </c>
      <c r="AD3900" s="111">
        <f t="shared" si="183"/>
        <v>74</v>
      </c>
      <c r="AF3900" s="145" t="str">
        <f ca="1">IF(OFFSET('Dummy Payment (2)'!$B$21,AD3900-1,AC3900-1)&lt;&gt;"",OFFSET('Dummy Payment (2)'!$B$21,AD3900-1,AC3900-1),"")</f>
        <v/>
      </c>
      <c r="AG3900" s="146" t="str">
        <f ca="1">IF(OFFSET('Dummy Payment (2)'!$C$21,AD3900-1,AC3900-1)&lt;&gt;"",-OFFSET('Dummy Payment (2)'!$C$21,AD3900-1,AC3900-1),"")</f>
        <v/>
      </c>
      <c r="AH3900" s="147" t="str">
        <f t="shared" ca="1" si="184"/>
        <v/>
      </c>
    </row>
    <row r="3901" spans="29:34" x14ac:dyDescent="0.3">
      <c r="AC3901" s="111">
        <f t="shared" si="182"/>
        <v>39</v>
      </c>
      <c r="AD3901" s="111">
        <f t="shared" si="183"/>
        <v>75</v>
      </c>
      <c r="AF3901" s="145" t="str">
        <f ca="1">IF(OFFSET('Dummy Payment (2)'!$B$21,AD3901-1,AC3901-1)&lt;&gt;"",OFFSET('Dummy Payment (2)'!$B$21,AD3901-1,AC3901-1),"")</f>
        <v/>
      </c>
      <c r="AG3901" s="146" t="str">
        <f ca="1">IF(OFFSET('Dummy Payment (2)'!$C$21,AD3901-1,AC3901-1)&lt;&gt;"",-OFFSET('Dummy Payment (2)'!$C$21,AD3901-1,AC3901-1),"")</f>
        <v/>
      </c>
      <c r="AH3901" s="147" t="str">
        <f t="shared" ca="1" si="184"/>
        <v/>
      </c>
    </row>
    <row r="3902" spans="29:34" x14ac:dyDescent="0.3">
      <c r="AC3902" s="111">
        <f t="shared" si="182"/>
        <v>39</v>
      </c>
      <c r="AD3902" s="111">
        <f t="shared" si="183"/>
        <v>76</v>
      </c>
      <c r="AF3902" s="145" t="str">
        <f ca="1">IF(OFFSET('Dummy Payment (2)'!$B$21,AD3902-1,AC3902-1)&lt;&gt;"",OFFSET('Dummy Payment (2)'!$B$21,AD3902-1,AC3902-1),"")</f>
        <v/>
      </c>
      <c r="AG3902" s="146" t="str">
        <f ca="1">IF(OFFSET('Dummy Payment (2)'!$C$21,AD3902-1,AC3902-1)&lt;&gt;"",-OFFSET('Dummy Payment (2)'!$C$21,AD3902-1,AC3902-1),"")</f>
        <v/>
      </c>
      <c r="AH3902" s="147" t="str">
        <f t="shared" ca="1" si="184"/>
        <v/>
      </c>
    </row>
    <row r="3903" spans="29:34" x14ac:dyDescent="0.3">
      <c r="AC3903" s="111">
        <f t="shared" si="182"/>
        <v>39</v>
      </c>
      <c r="AD3903" s="111">
        <f t="shared" si="183"/>
        <v>77</v>
      </c>
      <c r="AF3903" s="145" t="str">
        <f ca="1">IF(OFFSET('Dummy Payment (2)'!$B$21,AD3903-1,AC3903-1)&lt;&gt;"",OFFSET('Dummy Payment (2)'!$B$21,AD3903-1,AC3903-1),"")</f>
        <v/>
      </c>
      <c r="AG3903" s="146" t="str">
        <f ca="1">IF(OFFSET('Dummy Payment (2)'!$C$21,AD3903-1,AC3903-1)&lt;&gt;"",-OFFSET('Dummy Payment (2)'!$C$21,AD3903-1,AC3903-1),"")</f>
        <v/>
      </c>
      <c r="AH3903" s="147" t="str">
        <f t="shared" ca="1" si="184"/>
        <v/>
      </c>
    </row>
    <row r="3904" spans="29:34" x14ac:dyDescent="0.3">
      <c r="AC3904" s="111">
        <f t="shared" si="182"/>
        <v>39</v>
      </c>
      <c r="AD3904" s="111">
        <f t="shared" si="183"/>
        <v>78</v>
      </c>
      <c r="AF3904" s="145" t="str">
        <f ca="1">IF(OFFSET('Dummy Payment (2)'!$B$21,AD3904-1,AC3904-1)&lt;&gt;"",OFFSET('Dummy Payment (2)'!$B$21,AD3904-1,AC3904-1),"")</f>
        <v/>
      </c>
      <c r="AG3904" s="146" t="str">
        <f ca="1">IF(OFFSET('Dummy Payment (2)'!$C$21,AD3904-1,AC3904-1)&lt;&gt;"",-OFFSET('Dummy Payment (2)'!$C$21,AD3904-1,AC3904-1),"")</f>
        <v/>
      </c>
      <c r="AH3904" s="147" t="str">
        <f t="shared" ca="1" si="184"/>
        <v/>
      </c>
    </row>
    <row r="3905" spans="29:34" x14ac:dyDescent="0.3">
      <c r="AC3905" s="111">
        <f t="shared" si="182"/>
        <v>39</v>
      </c>
      <c r="AD3905" s="111">
        <f t="shared" si="183"/>
        <v>79</v>
      </c>
      <c r="AF3905" s="145" t="str">
        <f ca="1">IF(OFFSET('Dummy Payment (2)'!$B$21,AD3905-1,AC3905-1)&lt;&gt;"",OFFSET('Dummy Payment (2)'!$B$21,AD3905-1,AC3905-1),"")</f>
        <v/>
      </c>
      <c r="AG3905" s="146" t="str">
        <f ca="1">IF(OFFSET('Dummy Payment (2)'!$C$21,AD3905-1,AC3905-1)&lt;&gt;"",-OFFSET('Dummy Payment (2)'!$C$21,AD3905-1,AC3905-1),"")</f>
        <v/>
      </c>
      <c r="AH3905" s="147" t="str">
        <f t="shared" ca="1" si="184"/>
        <v/>
      </c>
    </row>
    <row r="3906" spans="29:34" x14ac:dyDescent="0.3">
      <c r="AC3906" s="111">
        <f t="shared" si="182"/>
        <v>39</v>
      </c>
      <c r="AD3906" s="111">
        <f t="shared" si="183"/>
        <v>80</v>
      </c>
      <c r="AF3906" s="145" t="str">
        <f ca="1">IF(OFFSET('Dummy Payment (2)'!$B$21,AD3906-1,AC3906-1)&lt;&gt;"",OFFSET('Dummy Payment (2)'!$B$21,AD3906-1,AC3906-1),"")</f>
        <v/>
      </c>
      <c r="AG3906" s="146" t="str">
        <f ca="1">IF(OFFSET('Dummy Payment (2)'!$C$21,AD3906-1,AC3906-1)&lt;&gt;"",-OFFSET('Dummy Payment (2)'!$C$21,AD3906-1,AC3906-1),"")</f>
        <v/>
      </c>
      <c r="AH3906" s="147" t="str">
        <f t="shared" ca="1" si="184"/>
        <v/>
      </c>
    </row>
    <row r="3907" spans="29:34" x14ac:dyDescent="0.3">
      <c r="AC3907" s="111">
        <f t="shared" si="182"/>
        <v>39</v>
      </c>
      <c r="AD3907" s="111">
        <f t="shared" si="183"/>
        <v>81</v>
      </c>
      <c r="AF3907" s="145" t="str">
        <f ca="1">IF(OFFSET('Dummy Payment (2)'!$B$21,AD3907-1,AC3907-1)&lt;&gt;"",OFFSET('Dummy Payment (2)'!$B$21,AD3907-1,AC3907-1),"")</f>
        <v/>
      </c>
      <c r="AG3907" s="146" t="str">
        <f ca="1">IF(OFFSET('Dummy Payment (2)'!$C$21,AD3907-1,AC3907-1)&lt;&gt;"",-OFFSET('Dummy Payment (2)'!$C$21,AD3907-1,AC3907-1),"")</f>
        <v/>
      </c>
      <c r="AH3907" s="147" t="str">
        <f t="shared" ca="1" si="184"/>
        <v/>
      </c>
    </row>
    <row r="3908" spans="29:34" x14ac:dyDescent="0.3">
      <c r="AC3908" s="111">
        <f t="shared" si="182"/>
        <v>39</v>
      </c>
      <c r="AD3908" s="111">
        <f t="shared" si="183"/>
        <v>82</v>
      </c>
      <c r="AF3908" s="145" t="str">
        <f ca="1">IF(OFFSET('Dummy Payment (2)'!$B$21,AD3908-1,AC3908-1)&lt;&gt;"",OFFSET('Dummy Payment (2)'!$B$21,AD3908-1,AC3908-1),"")</f>
        <v/>
      </c>
      <c r="AG3908" s="146" t="str">
        <f ca="1">IF(OFFSET('Dummy Payment (2)'!$C$21,AD3908-1,AC3908-1)&lt;&gt;"",-OFFSET('Dummy Payment (2)'!$C$21,AD3908-1,AC3908-1),"")</f>
        <v/>
      </c>
      <c r="AH3908" s="147" t="str">
        <f t="shared" ca="1" si="184"/>
        <v/>
      </c>
    </row>
    <row r="3909" spans="29:34" x14ac:dyDescent="0.3">
      <c r="AC3909" s="111">
        <f t="shared" si="182"/>
        <v>39</v>
      </c>
      <c r="AD3909" s="111">
        <f t="shared" si="183"/>
        <v>83</v>
      </c>
      <c r="AF3909" s="145" t="str">
        <f ca="1">IF(OFFSET('Dummy Payment (2)'!$B$21,AD3909-1,AC3909-1)&lt;&gt;"",OFFSET('Dummy Payment (2)'!$B$21,AD3909-1,AC3909-1),"")</f>
        <v/>
      </c>
      <c r="AG3909" s="146" t="str">
        <f ca="1">IF(OFFSET('Dummy Payment (2)'!$C$21,AD3909-1,AC3909-1)&lt;&gt;"",-OFFSET('Dummy Payment (2)'!$C$21,AD3909-1,AC3909-1),"")</f>
        <v/>
      </c>
      <c r="AH3909" s="147" t="str">
        <f t="shared" ca="1" si="184"/>
        <v/>
      </c>
    </row>
    <row r="3910" spans="29:34" x14ac:dyDescent="0.3">
      <c r="AC3910" s="111">
        <f t="shared" si="182"/>
        <v>39</v>
      </c>
      <c r="AD3910" s="111">
        <f t="shared" si="183"/>
        <v>84</v>
      </c>
      <c r="AF3910" s="145" t="str">
        <f ca="1">IF(OFFSET('Dummy Payment (2)'!$B$21,AD3910-1,AC3910-1)&lt;&gt;"",OFFSET('Dummy Payment (2)'!$B$21,AD3910-1,AC3910-1),"")</f>
        <v/>
      </c>
      <c r="AG3910" s="146" t="str">
        <f ca="1">IF(OFFSET('Dummy Payment (2)'!$C$21,AD3910-1,AC3910-1)&lt;&gt;"",-OFFSET('Dummy Payment (2)'!$C$21,AD3910-1,AC3910-1),"")</f>
        <v/>
      </c>
      <c r="AH3910" s="147" t="str">
        <f t="shared" ca="1" si="184"/>
        <v/>
      </c>
    </row>
    <row r="3911" spans="29:34" x14ac:dyDescent="0.3">
      <c r="AC3911" s="111">
        <f t="shared" si="182"/>
        <v>39</v>
      </c>
      <c r="AD3911" s="111">
        <f t="shared" si="183"/>
        <v>85</v>
      </c>
      <c r="AF3911" s="145" t="str">
        <f ca="1">IF(OFFSET('Dummy Payment (2)'!$B$21,AD3911-1,AC3911-1)&lt;&gt;"",OFFSET('Dummy Payment (2)'!$B$21,AD3911-1,AC3911-1),"")</f>
        <v/>
      </c>
      <c r="AG3911" s="146" t="str">
        <f ca="1">IF(OFFSET('Dummy Payment (2)'!$C$21,AD3911-1,AC3911-1)&lt;&gt;"",-OFFSET('Dummy Payment (2)'!$C$21,AD3911-1,AC3911-1),"")</f>
        <v/>
      </c>
      <c r="AH3911" s="147" t="str">
        <f t="shared" ca="1" si="184"/>
        <v/>
      </c>
    </row>
    <row r="3912" spans="29:34" x14ac:dyDescent="0.3">
      <c r="AC3912" s="111">
        <f t="shared" si="182"/>
        <v>39</v>
      </c>
      <c r="AD3912" s="111">
        <f t="shared" si="183"/>
        <v>86</v>
      </c>
      <c r="AF3912" s="145" t="str">
        <f ca="1">IF(OFFSET('Dummy Payment (2)'!$B$21,AD3912-1,AC3912-1)&lt;&gt;"",OFFSET('Dummy Payment (2)'!$B$21,AD3912-1,AC3912-1),"")</f>
        <v/>
      </c>
      <c r="AG3912" s="146" t="str">
        <f ca="1">IF(OFFSET('Dummy Payment (2)'!$C$21,AD3912-1,AC3912-1)&lt;&gt;"",-OFFSET('Dummy Payment (2)'!$C$21,AD3912-1,AC3912-1),"")</f>
        <v/>
      </c>
      <c r="AH3912" s="147" t="str">
        <f t="shared" ca="1" si="184"/>
        <v/>
      </c>
    </row>
    <row r="3913" spans="29:34" x14ac:dyDescent="0.3">
      <c r="AC3913" s="111">
        <f t="shared" si="182"/>
        <v>39</v>
      </c>
      <c r="AD3913" s="111">
        <f t="shared" si="183"/>
        <v>87</v>
      </c>
      <c r="AF3913" s="145" t="str">
        <f ca="1">IF(OFFSET('Dummy Payment (2)'!$B$21,AD3913-1,AC3913-1)&lt;&gt;"",OFFSET('Dummy Payment (2)'!$B$21,AD3913-1,AC3913-1),"")</f>
        <v/>
      </c>
      <c r="AG3913" s="146" t="str">
        <f ca="1">IF(OFFSET('Dummy Payment (2)'!$C$21,AD3913-1,AC3913-1)&lt;&gt;"",-OFFSET('Dummy Payment (2)'!$C$21,AD3913-1,AC3913-1),"")</f>
        <v/>
      </c>
      <c r="AH3913" s="147" t="str">
        <f t="shared" ca="1" si="184"/>
        <v/>
      </c>
    </row>
    <row r="3914" spans="29:34" x14ac:dyDescent="0.3">
      <c r="AC3914" s="111">
        <f t="shared" si="182"/>
        <v>39</v>
      </c>
      <c r="AD3914" s="111">
        <f t="shared" si="183"/>
        <v>88</v>
      </c>
      <c r="AF3914" s="145" t="str">
        <f ca="1">IF(OFFSET('Dummy Payment (2)'!$B$21,AD3914-1,AC3914-1)&lt;&gt;"",OFFSET('Dummy Payment (2)'!$B$21,AD3914-1,AC3914-1),"")</f>
        <v/>
      </c>
      <c r="AG3914" s="146" t="str">
        <f ca="1">IF(OFFSET('Dummy Payment (2)'!$C$21,AD3914-1,AC3914-1)&lt;&gt;"",-OFFSET('Dummy Payment (2)'!$C$21,AD3914-1,AC3914-1),"")</f>
        <v/>
      </c>
      <c r="AH3914" s="147" t="str">
        <f t="shared" ca="1" si="184"/>
        <v/>
      </c>
    </row>
    <row r="3915" spans="29:34" x14ac:dyDescent="0.3">
      <c r="AC3915" s="111">
        <f t="shared" si="182"/>
        <v>39</v>
      </c>
      <c r="AD3915" s="111">
        <f t="shared" si="183"/>
        <v>89</v>
      </c>
      <c r="AF3915" s="145" t="str">
        <f ca="1">IF(OFFSET('Dummy Payment (2)'!$B$21,AD3915-1,AC3915-1)&lt;&gt;"",OFFSET('Dummy Payment (2)'!$B$21,AD3915-1,AC3915-1),"")</f>
        <v/>
      </c>
      <c r="AG3915" s="146" t="str">
        <f ca="1">IF(OFFSET('Dummy Payment (2)'!$C$21,AD3915-1,AC3915-1)&lt;&gt;"",-OFFSET('Dummy Payment (2)'!$C$21,AD3915-1,AC3915-1),"")</f>
        <v/>
      </c>
      <c r="AH3915" s="147" t="str">
        <f t="shared" ca="1" si="184"/>
        <v/>
      </c>
    </row>
    <row r="3916" spans="29:34" x14ac:dyDescent="0.3">
      <c r="AC3916" s="111">
        <f t="shared" si="182"/>
        <v>39</v>
      </c>
      <c r="AD3916" s="111">
        <f t="shared" si="183"/>
        <v>90</v>
      </c>
      <c r="AF3916" s="145" t="str">
        <f ca="1">IF(OFFSET('Dummy Payment (2)'!$B$21,AD3916-1,AC3916-1)&lt;&gt;"",OFFSET('Dummy Payment (2)'!$B$21,AD3916-1,AC3916-1),"")</f>
        <v/>
      </c>
      <c r="AG3916" s="146" t="str">
        <f ca="1">IF(OFFSET('Dummy Payment (2)'!$C$21,AD3916-1,AC3916-1)&lt;&gt;"",-OFFSET('Dummy Payment (2)'!$C$21,AD3916-1,AC3916-1),"")</f>
        <v/>
      </c>
      <c r="AH3916" s="147" t="str">
        <f t="shared" ca="1" si="184"/>
        <v/>
      </c>
    </row>
    <row r="3917" spans="29:34" x14ac:dyDescent="0.3">
      <c r="AC3917" s="111">
        <f t="shared" si="182"/>
        <v>39</v>
      </c>
      <c r="AD3917" s="111">
        <f t="shared" si="183"/>
        <v>81</v>
      </c>
      <c r="AF3917" s="145" t="str">
        <f ca="1">IF(OFFSET('Dummy Payment (2)'!$B$21,AD3917-1,AC3917-1)&lt;&gt;"",OFFSET('Dummy Payment (2)'!$B$21,AD3917-1,AC3917-1),"")</f>
        <v/>
      </c>
      <c r="AG3917" s="146" t="str">
        <f ca="1">IF(OFFSET('Dummy Payment (2)'!$C$21,AD3917-1,AC3917-1)&lt;&gt;"",-OFFSET('Dummy Payment (2)'!$C$21,AD3917-1,AC3917-1),"")</f>
        <v/>
      </c>
      <c r="AH3917" s="147" t="str">
        <f t="shared" ca="1" si="184"/>
        <v/>
      </c>
    </row>
    <row r="3918" spans="29:34" x14ac:dyDescent="0.3">
      <c r="AC3918" s="111">
        <f t="shared" si="182"/>
        <v>39</v>
      </c>
      <c r="AD3918" s="111">
        <f t="shared" si="183"/>
        <v>82</v>
      </c>
      <c r="AF3918" s="145" t="str">
        <f ca="1">IF(OFFSET('Dummy Payment (2)'!$B$21,AD3918-1,AC3918-1)&lt;&gt;"",OFFSET('Dummy Payment (2)'!$B$21,AD3918-1,AC3918-1),"")</f>
        <v/>
      </c>
      <c r="AG3918" s="146" t="str">
        <f ca="1">IF(OFFSET('Dummy Payment (2)'!$C$21,AD3918-1,AC3918-1)&lt;&gt;"",-OFFSET('Dummy Payment (2)'!$C$21,AD3918-1,AC3918-1),"")</f>
        <v/>
      </c>
      <c r="AH3918" s="147" t="str">
        <f t="shared" ca="1" si="184"/>
        <v/>
      </c>
    </row>
    <row r="3919" spans="29:34" x14ac:dyDescent="0.3">
      <c r="AC3919" s="111">
        <f t="shared" si="182"/>
        <v>39</v>
      </c>
      <c r="AD3919" s="111">
        <f t="shared" si="183"/>
        <v>83</v>
      </c>
      <c r="AF3919" s="145" t="str">
        <f ca="1">IF(OFFSET('Dummy Payment (2)'!$B$21,AD3919-1,AC3919-1)&lt;&gt;"",OFFSET('Dummy Payment (2)'!$B$21,AD3919-1,AC3919-1),"")</f>
        <v/>
      </c>
      <c r="AG3919" s="146" t="str">
        <f ca="1">IF(OFFSET('Dummy Payment (2)'!$C$21,AD3919-1,AC3919-1)&lt;&gt;"",-OFFSET('Dummy Payment (2)'!$C$21,AD3919-1,AC3919-1),"")</f>
        <v/>
      </c>
      <c r="AH3919" s="147" t="str">
        <f t="shared" ca="1" si="184"/>
        <v/>
      </c>
    </row>
    <row r="3920" spans="29:34" x14ac:dyDescent="0.3">
      <c r="AC3920" s="111">
        <f t="shared" si="182"/>
        <v>39</v>
      </c>
      <c r="AD3920" s="111">
        <f t="shared" si="183"/>
        <v>84</v>
      </c>
      <c r="AF3920" s="145" t="str">
        <f ca="1">IF(OFFSET('Dummy Payment (2)'!$B$21,AD3920-1,AC3920-1)&lt;&gt;"",OFFSET('Dummy Payment (2)'!$B$21,AD3920-1,AC3920-1),"")</f>
        <v/>
      </c>
      <c r="AG3920" s="146" t="str">
        <f ca="1">IF(OFFSET('Dummy Payment (2)'!$C$21,AD3920-1,AC3920-1)&lt;&gt;"",-OFFSET('Dummy Payment (2)'!$C$21,AD3920-1,AC3920-1),"")</f>
        <v/>
      </c>
      <c r="AH3920" s="147" t="str">
        <f t="shared" ca="1" si="184"/>
        <v/>
      </c>
    </row>
    <row r="3921" spans="29:34" x14ac:dyDescent="0.3">
      <c r="AC3921" s="111">
        <f t="shared" si="182"/>
        <v>39</v>
      </c>
      <c r="AD3921" s="111">
        <f t="shared" si="183"/>
        <v>85</v>
      </c>
      <c r="AF3921" s="145" t="str">
        <f ca="1">IF(OFFSET('Dummy Payment (2)'!$B$21,AD3921-1,AC3921-1)&lt;&gt;"",OFFSET('Dummy Payment (2)'!$B$21,AD3921-1,AC3921-1),"")</f>
        <v/>
      </c>
      <c r="AG3921" s="146" t="str">
        <f ca="1">IF(OFFSET('Dummy Payment (2)'!$C$21,AD3921-1,AC3921-1)&lt;&gt;"",-OFFSET('Dummy Payment (2)'!$C$21,AD3921-1,AC3921-1),"")</f>
        <v/>
      </c>
      <c r="AH3921" s="147" t="str">
        <f t="shared" ca="1" si="184"/>
        <v/>
      </c>
    </row>
    <row r="3922" spans="29:34" x14ac:dyDescent="0.3">
      <c r="AC3922" s="111">
        <f t="shared" si="182"/>
        <v>39</v>
      </c>
      <c r="AD3922" s="111">
        <f t="shared" si="183"/>
        <v>86</v>
      </c>
      <c r="AF3922" s="145" t="str">
        <f ca="1">IF(OFFSET('Dummy Payment (2)'!$B$21,AD3922-1,AC3922-1)&lt;&gt;"",OFFSET('Dummy Payment (2)'!$B$21,AD3922-1,AC3922-1),"")</f>
        <v/>
      </c>
      <c r="AG3922" s="146" t="str">
        <f ca="1">IF(OFFSET('Dummy Payment (2)'!$C$21,AD3922-1,AC3922-1)&lt;&gt;"",-OFFSET('Dummy Payment (2)'!$C$21,AD3922-1,AC3922-1),"")</f>
        <v/>
      </c>
      <c r="AH3922" s="147" t="str">
        <f t="shared" ca="1" si="184"/>
        <v/>
      </c>
    </row>
    <row r="3923" spans="29:34" x14ac:dyDescent="0.3">
      <c r="AC3923" s="111">
        <f t="shared" si="182"/>
        <v>39</v>
      </c>
      <c r="AD3923" s="111">
        <f t="shared" si="183"/>
        <v>87</v>
      </c>
      <c r="AF3923" s="145" t="str">
        <f ca="1">IF(OFFSET('Dummy Payment (2)'!$B$21,AD3923-1,AC3923-1)&lt;&gt;"",OFFSET('Dummy Payment (2)'!$B$21,AD3923-1,AC3923-1),"")</f>
        <v/>
      </c>
      <c r="AG3923" s="146" t="str">
        <f ca="1">IF(OFFSET('Dummy Payment (2)'!$C$21,AD3923-1,AC3923-1)&lt;&gt;"",-OFFSET('Dummy Payment (2)'!$C$21,AD3923-1,AC3923-1),"")</f>
        <v/>
      </c>
      <c r="AH3923" s="147" t="str">
        <f t="shared" ca="1" si="184"/>
        <v/>
      </c>
    </row>
    <row r="3924" spans="29:34" x14ac:dyDescent="0.3">
      <c r="AC3924" s="111">
        <f t="shared" si="182"/>
        <v>39</v>
      </c>
      <c r="AD3924" s="111">
        <f t="shared" si="183"/>
        <v>88</v>
      </c>
      <c r="AF3924" s="145" t="str">
        <f ca="1">IF(OFFSET('Dummy Payment (2)'!$B$21,AD3924-1,AC3924-1)&lt;&gt;"",OFFSET('Dummy Payment (2)'!$B$21,AD3924-1,AC3924-1),"")</f>
        <v/>
      </c>
      <c r="AG3924" s="146" t="str">
        <f ca="1">IF(OFFSET('Dummy Payment (2)'!$C$21,AD3924-1,AC3924-1)&lt;&gt;"",-OFFSET('Dummy Payment (2)'!$C$21,AD3924-1,AC3924-1),"")</f>
        <v/>
      </c>
      <c r="AH3924" s="147" t="str">
        <f t="shared" ca="1" si="184"/>
        <v/>
      </c>
    </row>
    <row r="3925" spans="29:34" x14ac:dyDescent="0.3">
      <c r="AC3925" s="111">
        <f t="shared" si="182"/>
        <v>39</v>
      </c>
      <c r="AD3925" s="111">
        <f t="shared" si="183"/>
        <v>89</v>
      </c>
      <c r="AF3925" s="145" t="str">
        <f ca="1">IF(OFFSET('Dummy Payment (2)'!$B$21,AD3925-1,AC3925-1)&lt;&gt;"",OFFSET('Dummy Payment (2)'!$B$21,AD3925-1,AC3925-1),"")</f>
        <v/>
      </c>
      <c r="AG3925" s="146" t="str">
        <f ca="1">IF(OFFSET('Dummy Payment (2)'!$C$21,AD3925-1,AC3925-1)&lt;&gt;"",-OFFSET('Dummy Payment (2)'!$C$21,AD3925-1,AC3925-1),"")</f>
        <v/>
      </c>
      <c r="AH3925" s="147" t="str">
        <f t="shared" ca="1" si="184"/>
        <v/>
      </c>
    </row>
    <row r="3926" spans="29:34" x14ac:dyDescent="0.3">
      <c r="AC3926" s="111">
        <f t="shared" si="182"/>
        <v>39</v>
      </c>
      <c r="AD3926" s="111">
        <f t="shared" si="183"/>
        <v>90</v>
      </c>
      <c r="AF3926" s="145" t="str">
        <f ca="1">IF(OFFSET('Dummy Payment (2)'!$B$21,AD3926-1,AC3926-1)&lt;&gt;"",OFFSET('Dummy Payment (2)'!$B$21,AD3926-1,AC3926-1),"")</f>
        <v/>
      </c>
      <c r="AG3926" s="146" t="str">
        <f ca="1">IF(OFFSET('Dummy Payment (2)'!$C$21,AD3926-1,AC3926-1)&lt;&gt;"",-OFFSET('Dummy Payment (2)'!$C$21,AD3926-1,AC3926-1),"")</f>
        <v/>
      </c>
      <c r="AH3926" s="147" t="str">
        <f t="shared" ca="1" si="184"/>
        <v/>
      </c>
    </row>
    <row r="3927" spans="29:34" x14ac:dyDescent="0.3">
      <c r="AC3927" s="111">
        <f t="shared" si="182"/>
        <v>39</v>
      </c>
      <c r="AD3927" s="111">
        <f t="shared" si="183"/>
        <v>81</v>
      </c>
      <c r="AF3927" s="145" t="str">
        <f ca="1">IF(OFFSET('Dummy Payment (2)'!$B$21,AD3927-1,AC3927-1)&lt;&gt;"",OFFSET('Dummy Payment (2)'!$B$21,AD3927-1,AC3927-1),"")</f>
        <v/>
      </c>
      <c r="AG3927" s="146" t="str">
        <f ca="1">IF(OFFSET('Dummy Payment (2)'!$C$21,AD3927-1,AC3927-1)&lt;&gt;"",-OFFSET('Dummy Payment (2)'!$C$21,AD3927-1,AC3927-1),"")</f>
        <v/>
      </c>
      <c r="AH3927" s="147" t="str">
        <f t="shared" ca="1" si="184"/>
        <v/>
      </c>
    </row>
    <row r="3928" spans="29:34" x14ac:dyDescent="0.3">
      <c r="AC3928" s="111">
        <f t="shared" si="182"/>
        <v>39</v>
      </c>
      <c r="AD3928" s="111">
        <f t="shared" si="183"/>
        <v>82</v>
      </c>
      <c r="AF3928" s="145" t="str">
        <f ca="1">IF(OFFSET('Dummy Payment (2)'!$B$21,AD3928-1,AC3928-1)&lt;&gt;"",OFFSET('Dummy Payment (2)'!$B$21,AD3928-1,AC3928-1),"")</f>
        <v/>
      </c>
      <c r="AG3928" s="146" t="str">
        <f ca="1">IF(OFFSET('Dummy Payment (2)'!$C$21,AD3928-1,AC3928-1)&lt;&gt;"",-OFFSET('Dummy Payment (2)'!$C$21,AD3928-1,AC3928-1),"")</f>
        <v/>
      </c>
      <c r="AH3928" s="147" t="str">
        <f t="shared" ca="1" si="184"/>
        <v/>
      </c>
    </row>
    <row r="3929" spans="29:34" x14ac:dyDescent="0.3">
      <c r="AC3929" s="111">
        <f t="shared" si="182"/>
        <v>39</v>
      </c>
      <c r="AD3929" s="111">
        <f t="shared" si="183"/>
        <v>83</v>
      </c>
      <c r="AF3929" s="145" t="str">
        <f ca="1">IF(OFFSET('Dummy Payment (2)'!$B$21,AD3929-1,AC3929-1)&lt;&gt;"",OFFSET('Dummy Payment (2)'!$B$21,AD3929-1,AC3929-1),"")</f>
        <v/>
      </c>
      <c r="AG3929" s="146" t="str">
        <f ca="1">IF(OFFSET('Dummy Payment (2)'!$C$21,AD3929-1,AC3929-1)&lt;&gt;"",-OFFSET('Dummy Payment (2)'!$C$21,AD3929-1,AC3929-1),"")</f>
        <v/>
      </c>
      <c r="AH3929" s="147" t="str">
        <f t="shared" ca="1" si="184"/>
        <v/>
      </c>
    </row>
    <row r="3930" spans="29:34" x14ac:dyDescent="0.3">
      <c r="AC3930" s="111">
        <f t="shared" si="182"/>
        <v>39</v>
      </c>
      <c r="AD3930" s="111">
        <f t="shared" si="183"/>
        <v>84</v>
      </c>
      <c r="AF3930" s="145" t="str">
        <f ca="1">IF(OFFSET('Dummy Payment (2)'!$B$21,AD3930-1,AC3930-1)&lt;&gt;"",OFFSET('Dummy Payment (2)'!$B$21,AD3930-1,AC3930-1),"")</f>
        <v/>
      </c>
      <c r="AG3930" s="146" t="str">
        <f ca="1">IF(OFFSET('Dummy Payment (2)'!$C$21,AD3930-1,AC3930-1)&lt;&gt;"",-OFFSET('Dummy Payment (2)'!$C$21,AD3930-1,AC3930-1),"")</f>
        <v/>
      </c>
      <c r="AH3930" s="147" t="str">
        <f t="shared" ca="1" si="184"/>
        <v/>
      </c>
    </row>
    <row r="3931" spans="29:34" x14ac:dyDescent="0.3">
      <c r="AC3931" s="111">
        <f t="shared" si="182"/>
        <v>39</v>
      </c>
      <c r="AD3931" s="111">
        <f t="shared" si="183"/>
        <v>85</v>
      </c>
      <c r="AF3931" s="145" t="str">
        <f ca="1">IF(OFFSET('Dummy Payment (2)'!$B$21,AD3931-1,AC3931-1)&lt;&gt;"",OFFSET('Dummy Payment (2)'!$B$21,AD3931-1,AC3931-1),"")</f>
        <v/>
      </c>
      <c r="AG3931" s="146" t="str">
        <f ca="1">IF(OFFSET('Dummy Payment (2)'!$C$21,AD3931-1,AC3931-1)&lt;&gt;"",-OFFSET('Dummy Payment (2)'!$C$21,AD3931-1,AC3931-1),"")</f>
        <v/>
      </c>
      <c r="AH3931" s="147" t="str">
        <f t="shared" ca="1" si="184"/>
        <v/>
      </c>
    </row>
    <row r="3932" spans="29:34" x14ac:dyDescent="0.3">
      <c r="AC3932" s="111">
        <f t="shared" si="182"/>
        <v>39</v>
      </c>
      <c r="AD3932" s="111">
        <f t="shared" si="183"/>
        <v>86</v>
      </c>
      <c r="AF3932" s="145" t="str">
        <f ca="1">IF(OFFSET('Dummy Payment (2)'!$B$21,AD3932-1,AC3932-1)&lt;&gt;"",OFFSET('Dummy Payment (2)'!$B$21,AD3932-1,AC3932-1),"")</f>
        <v/>
      </c>
      <c r="AG3932" s="146" t="str">
        <f ca="1">IF(OFFSET('Dummy Payment (2)'!$C$21,AD3932-1,AC3932-1)&lt;&gt;"",-OFFSET('Dummy Payment (2)'!$C$21,AD3932-1,AC3932-1),"")</f>
        <v/>
      </c>
      <c r="AH3932" s="147" t="str">
        <f t="shared" ca="1" si="184"/>
        <v/>
      </c>
    </row>
    <row r="3933" spans="29:34" x14ac:dyDescent="0.3">
      <c r="AC3933" s="111">
        <f t="shared" si="182"/>
        <v>39</v>
      </c>
      <c r="AD3933" s="111">
        <f t="shared" si="183"/>
        <v>87</v>
      </c>
      <c r="AF3933" s="145" t="str">
        <f ca="1">IF(OFFSET('Dummy Payment (2)'!$B$21,AD3933-1,AC3933-1)&lt;&gt;"",OFFSET('Dummy Payment (2)'!$B$21,AD3933-1,AC3933-1),"")</f>
        <v/>
      </c>
      <c r="AG3933" s="146" t="str">
        <f ca="1">IF(OFFSET('Dummy Payment (2)'!$C$21,AD3933-1,AC3933-1)&lt;&gt;"",-OFFSET('Dummy Payment (2)'!$C$21,AD3933-1,AC3933-1),"")</f>
        <v/>
      </c>
      <c r="AH3933" s="147" t="str">
        <f t="shared" ca="1" si="184"/>
        <v/>
      </c>
    </row>
    <row r="3934" spans="29:34" x14ac:dyDescent="0.3">
      <c r="AC3934" s="111">
        <f t="shared" si="182"/>
        <v>39</v>
      </c>
      <c r="AD3934" s="111">
        <f t="shared" si="183"/>
        <v>88</v>
      </c>
      <c r="AF3934" s="145" t="str">
        <f ca="1">IF(OFFSET('Dummy Payment (2)'!$B$21,AD3934-1,AC3934-1)&lt;&gt;"",OFFSET('Dummy Payment (2)'!$B$21,AD3934-1,AC3934-1),"")</f>
        <v/>
      </c>
      <c r="AG3934" s="146" t="str">
        <f ca="1">IF(OFFSET('Dummy Payment (2)'!$C$21,AD3934-1,AC3934-1)&lt;&gt;"",-OFFSET('Dummy Payment (2)'!$C$21,AD3934-1,AC3934-1),"")</f>
        <v/>
      </c>
      <c r="AH3934" s="147" t="str">
        <f t="shared" ca="1" si="184"/>
        <v/>
      </c>
    </row>
    <row r="3935" spans="29:34" x14ac:dyDescent="0.3">
      <c r="AC3935" s="111">
        <f t="shared" si="182"/>
        <v>39</v>
      </c>
      <c r="AD3935" s="111">
        <f t="shared" si="183"/>
        <v>89</v>
      </c>
      <c r="AF3935" s="145" t="str">
        <f ca="1">IF(OFFSET('Dummy Payment (2)'!$B$21,AD3935-1,AC3935-1)&lt;&gt;"",OFFSET('Dummy Payment (2)'!$B$21,AD3935-1,AC3935-1),"")</f>
        <v/>
      </c>
      <c r="AG3935" s="146" t="str">
        <f ca="1">IF(OFFSET('Dummy Payment (2)'!$C$21,AD3935-1,AC3935-1)&lt;&gt;"",-OFFSET('Dummy Payment (2)'!$C$21,AD3935-1,AC3935-1),"")</f>
        <v/>
      </c>
      <c r="AH3935" s="147" t="str">
        <f t="shared" ca="1" si="184"/>
        <v/>
      </c>
    </row>
    <row r="3936" spans="29:34" x14ac:dyDescent="0.3">
      <c r="AC3936" s="111">
        <f t="shared" si="182"/>
        <v>39</v>
      </c>
      <c r="AD3936" s="111">
        <f t="shared" si="183"/>
        <v>90</v>
      </c>
      <c r="AF3936" s="145" t="str">
        <f ca="1">IF(OFFSET('Dummy Payment (2)'!$B$21,AD3936-1,AC3936-1)&lt;&gt;"",OFFSET('Dummy Payment (2)'!$B$21,AD3936-1,AC3936-1),"")</f>
        <v/>
      </c>
      <c r="AG3936" s="146" t="str">
        <f ca="1">IF(OFFSET('Dummy Payment (2)'!$C$21,AD3936-1,AC3936-1)&lt;&gt;"",-OFFSET('Dummy Payment (2)'!$C$21,AD3936-1,AC3936-1),"")</f>
        <v/>
      </c>
      <c r="AH3936" s="147" t="str">
        <f t="shared" ca="1" si="184"/>
        <v/>
      </c>
    </row>
    <row r="3937" spans="29:34" x14ac:dyDescent="0.3">
      <c r="AC3937" s="111">
        <f t="shared" si="182"/>
        <v>41</v>
      </c>
      <c r="AD3937" s="111">
        <f t="shared" si="183"/>
        <v>1</v>
      </c>
      <c r="AF3937" s="145">
        <f ca="1">IF(OFFSET('Dummy Payment (2)'!$B$21,AD3937-1,AC3937-1)&lt;&gt;"",OFFSET('Dummy Payment (2)'!$B$21,AD3937-1,AC3937-1),"")</f>
        <v>43240</v>
      </c>
      <c r="AG3937" s="146">
        <f ca="1">IF(OFFSET('Dummy Payment (2)'!$C$21,AD3937-1,AC3937-1)&lt;&gt;"",-OFFSET('Dummy Payment (2)'!$C$21,AD3937-1,AC3937-1),"")</f>
        <v>-200</v>
      </c>
      <c r="AH3937" s="147" t="str">
        <f t="shared" ca="1" si="184"/>
        <v>Credit Card - Visa</v>
      </c>
    </row>
    <row r="3938" spans="29:34" x14ac:dyDescent="0.3">
      <c r="AC3938" s="111">
        <f t="shared" si="182"/>
        <v>41</v>
      </c>
      <c r="AD3938" s="111">
        <f t="shared" si="183"/>
        <v>2</v>
      </c>
      <c r="AF3938" s="145">
        <f ca="1">IF(OFFSET('Dummy Payment (2)'!$B$21,AD3938-1,AC3938-1)&lt;&gt;"",OFFSET('Dummy Payment (2)'!$B$21,AD3938-1,AC3938-1),"")</f>
        <v>43243</v>
      </c>
      <c r="AG3938" s="146">
        <f ca="1">IF(OFFSET('Dummy Payment (2)'!$C$21,AD3938-1,AC3938-1)&lt;&gt;"",-OFFSET('Dummy Payment (2)'!$C$21,AD3938-1,AC3938-1),"")</f>
        <v>-50</v>
      </c>
      <c r="AH3938" s="147" t="str">
        <f t="shared" ca="1" si="184"/>
        <v>Credit Card - Mastercard</v>
      </c>
    </row>
    <row r="3939" spans="29:34" x14ac:dyDescent="0.3">
      <c r="AC3939" s="111">
        <f t="shared" si="182"/>
        <v>41</v>
      </c>
      <c r="AD3939" s="111">
        <f t="shared" si="183"/>
        <v>3</v>
      </c>
      <c r="AF3939" s="145">
        <f ca="1">IF(OFFSET('Dummy Payment (2)'!$B$21,AD3939-1,AC3939-1)&lt;&gt;"",OFFSET('Dummy Payment (2)'!$B$21,AD3939-1,AC3939-1),"")</f>
        <v>43243</v>
      </c>
      <c r="AG3939" s="146">
        <f ca="1">IF(OFFSET('Dummy Payment (2)'!$C$21,AD3939-1,AC3939-1)&lt;&gt;"",-OFFSET('Dummy Payment (2)'!$C$21,AD3939-1,AC3939-1),"")</f>
        <v>-100</v>
      </c>
      <c r="AH3939" s="147" t="str">
        <f t="shared" ca="1" si="184"/>
        <v>Credit Card - Amex</v>
      </c>
    </row>
    <row r="3940" spans="29:34" x14ac:dyDescent="0.3">
      <c r="AC3940" s="111">
        <f t="shared" si="182"/>
        <v>41</v>
      </c>
      <c r="AD3940" s="111">
        <f t="shared" si="183"/>
        <v>4</v>
      </c>
      <c r="AF3940" s="145">
        <f ca="1">IF(OFFSET('Dummy Payment (2)'!$B$21,AD3940-1,AC3940-1)&lt;&gt;"",OFFSET('Dummy Payment (2)'!$B$21,AD3940-1,AC3940-1),"")</f>
        <v>43243</v>
      </c>
      <c r="AG3940" s="146">
        <f ca="1">IF(OFFSET('Dummy Payment (2)'!$C$21,AD3940-1,AC3940-1)&lt;&gt;"",-OFFSET('Dummy Payment (2)'!$C$21,AD3940-1,AC3940-1),"")</f>
        <v>-100</v>
      </c>
      <c r="AH3940" s="147" t="str">
        <f t="shared" ca="1" si="184"/>
        <v>Electricity</v>
      </c>
    </row>
    <row r="3941" spans="29:34" x14ac:dyDescent="0.3">
      <c r="AC3941" s="111">
        <f t="shared" si="182"/>
        <v>41</v>
      </c>
      <c r="AD3941" s="111">
        <f t="shared" si="183"/>
        <v>5</v>
      </c>
      <c r="AF3941" s="145">
        <f ca="1">IF(OFFSET('Dummy Payment (2)'!$B$21,AD3941-1,AC3941-1)&lt;&gt;"",OFFSET('Dummy Payment (2)'!$B$21,AD3941-1,AC3941-1),"")</f>
        <v>43243</v>
      </c>
      <c r="AG3941" s="146">
        <f ca="1">IF(OFFSET('Dummy Payment (2)'!$C$21,AD3941-1,AC3941-1)&lt;&gt;"",-OFFSET('Dummy Payment (2)'!$C$21,AD3941-1,AC3941-1),"")</f>
        <v>-50</v>
      </c>
      <c r="AH3941" s="147" t="str">
        <f t="shared" ca="1" si="184"/>
        <v>Gas</v>
      </c>
    </row>
    <row r="3942" spans="29:34" x14ac:dyDescent="0.3">
      <c r="AC3942" s="111">
        <f t="shared" si="182"/>
        <v>41</v>
      </c>
      <c r="AD3942" s="111">
        <f t="shared" si="183"/>
        <v>6</v>
      </c>
      <c r="AF3942" s="145">
        <f ca="1">IF(OFFSET('Dummy Payment (2)'!$B$21,AD3942-1,AC3942-1)&lt;&gt;"",OFFSET('Dummy Payment (2)'!$B$21,AD3942-1,AC3942-1),"")</f>
        <v>43243</v>
      </c>
      <c r="AG3942" s="146">
        <f ca="1">IF(OFFSET('Dummy Payment (2)'!$C$21,AD3942-1,AC3942-1)&lt;&gt;"",-OFFSET('Dummy Payment (2)'!$C$21,AD3942-1,AC3942-1),"")</f>
        <v>-50</v>
      </c>
      <c r="AH3942" s="147" t="str">
        <f t="shared" ca="1" si="184"/>
        <v>Water</v>
      </c>
    </row>
    <row r="3943" spans="29:34" x14ac:dyDescent="0.3">
      <c r="AC3943" s="111">
        <f t="shared" si="182"/>
        <v>41</v>
      </c>
      <c r="AD3943" s="111">
        <f t="shared" si="183"/>
        <v>7</v>
      </c>
      <c r="AF3943" s="145">
        <f ca="1">IF(OFFSET('Dummy Payment (2)'!$B$21,AD3943-1,AC3943-1)&lt;&gt;"",OFFSET('Dummy Payment (2)'!$B$21,AD3943-1,AC3943-1),"")</f>
        <v>43243</v>
      </c>
      <c r="AG3943" s="146">
        <f ca="1">IF(OFFSET('Dummy Payment (2)'!$C$21,AD3943-1,AC3943-1)&lt;&gt;"",-OFFSET('Dummy Payment (2)'!$C$21,AD3943-1,AC3943-1),"")</f>
        <v>-75</v>
      </c>
      <c r="AH3943" s="147" t="str">
        <f t="shared" ca="1" si="184"/>
        <v>Cable TV</v>
      </c>
    </row>
    <row r="3944" spans="29:34" x14ac:dyDescent="0.3">
      <c r="AC3944" s="111">
        <f t="shared" si="182"/>
        <v>41</v>
      </c>
      <c r="AD3944" s="111">
        <f t="shared" si="183"/>
        <v>8</v>
      </c>
      <c r="AF3944" s="145" t="str">
        <f ca="1">IF(OFFSET('Dummy Payment (2)'!$B$21,AD3944-1,AC3944-1)&lt;&gt;"",OFFSET('Dummy Payment (2)'!$B$21,AD3944-1,AC3944-1),"")</f>
        <v/>
      </c>
      <c r="AG3944" s="146">
        <f ca="1">IF(OFFSET('Dummy Payment (2)'!$C$21,AD3944-1,AC3944-1)&lt;&gt;"",-OFFSET('Dummy Payment (2)'!$C$21,AD3944-1,AC3944-1),"")</f>
        <v>-110</v>
      </c>
      <c r="AH3944" s="147" t="str">
        <f t="shared" ca="1" si="184"/>
        <v/>
      </c>
    </row>
    <row r="3945" spans="29:34" x14ac:dyDescent="0.3">
      <c r="AC3945" s="111">
        <f t="shared" si="182"/>
        <v>41</v>
      </c>
      <c r="AD3945" s="111">
        <f t="shared" si="183"/>
        <v>9</v>
      </c>
      <c r="AF3945" s="145">
        <f ca="1">IF(OFFSET('Dummy Payment (2)'!$B$21,AD3945-1,AC3945-1)&lt;&gt;"",OFFSET('Dummy Payment (2)'!$B$21,AD3945-1,AC3945-1),"")</f>
        <v>43243</v>
      </c>
      <c r="AG3945" s="146">
        <f ca="1">IF(OFFSET('Dummy Payment (2)'!$C$21,AD3945-1,AC3945-1)&lt;&gt;"",-OFFSET('Dummy Payment (2)'!$C$21,AD3945-1,AC3945-1),"")</f>
        <v>-500</v>
      </c>
      <c r="AH3945" s="147" t="str">
        <f t="shared" ca="1" si="184"/>
        <v>House Rental</v>
      </c>
    </row>
    <row r="3946" spans="29:34" x14ac:dyDescent="0.3">
      <c r="AC3946" s="111">
        <f t="shared" si="182"/>
        <v>41</v>
      </c>
      <c r="AD3946" s="111">
        <f t="shared" si="183"/>
        <v>10</v>
      </c>
      <c r="AF3946" s="145">
        <f ca="1">IF(OFFSET('Dummy Payment (2)'!$B$21,AD3946-1,AC3946-1)&lt;&gt;"",OFFSET('Dummy Payment (2)'!$B$21,AD3946-1,AC3946-1),"")</f>
        <v>43243</v>
      </c>
      <c r="AG3946" s="146">
        <f ca="1">IF(OFFSET('Dummy Payment (2)'!$C$21,AD3946-1,AC3946-1)&lt;&gt;"",-OFFSET('Dummy Payment (2)'!$C$21,AD3946-1,AC3946-1),"")</f>
        <v>-1000</v>
      </c>
      <c r="AH3946" s="147" t="str">
        <f t="shared" ca="1" si="184"/>
        <v>Vacation</v>
      </c>
    </row>
    <row r="3947" spans="29:34" x14ac:dyDescent="0.3">
      <c r="AC3947" s="111">
        <f t="shared" si="182"/>
        <v>41</v>
      </c>
      <c r="AD3947" s="111">
        <f t="shared" si="183"/>
        <v>11</v>
      </c>
      <c r="AF3947" s="145">
        <f ca="1">IF(OFFSET('Dummy Payment (2)'!$B$21,AD3947-1,AC3947-1)&lt;&gt;"",OFFSET('Dummy Payment (2)'!$B$21,AD3947-1,AC3947-1),"")</f>
        <v>43243</v>
      </c>
      <c r="AG3947" s="146">
        <f ca="1">IF(OFFSET('Dummy Payment (2)'!$C$21,AD3947-1,AC3947-1)&lt;&gt;"",-OFFSET('Dummy Payment (2)'!$C$21,AD3947-1,AC3947-1),"")</f>
        <v>-100</v>
      </c>
      <c r="AH3947" s="147" t="str">
        <f t="shared" ca="1" si="184"/>
        <v>Gym Membership</v>
      </c>
    </row>
    <row r="3948" spans="29:34" x14ac:dyDescent="0.3">
      <c r="AC3948" s="111">
        <f t="shared" si="182"/>
        <v>41</v>
      </c>
      <c r="AD3948" s="111">
        <f t="shared" si="183"/>
        <v>12</v>
      </c>
      <c r="AF3948" s="145">
        <f ca="1">IF(OFFSET('Dummy Payment (2)'!$B$21,AD3948-1,AC3948-1)&lt;&gt;"",OFFSET('Dummy Payment (2)'!$B$21,AD3948-1,AC3948-1),"")</f>
        <v>43243</v>
      </c>
      <c r="AG3948" s="146">
        <f ca="1">IF(OFFSET('Dummy Payment (2)'!$C$21,AD3948-1,AC3948-1)&lt;&gt;"",-OFFSET('Dummy Payment (2)'!$C$21,AD3948-1,AC3948-1),"")</f>
        <v>-25</v>
      </c>
      <c r="AH3948" s="147" t="str">
        <f t="shared" ca="1" si="184"/>
        <v>Mobile Phone</v>
      </c>
    </row>
    <row r="3949" spans="29:34" x14ac:dyDescent="0.3">
      <c r="AC3949" s="111">
        <f t="shared" si="182"/>
        <v>41</v>
      </c>
      <c r="AD3949" s="111">
        <f t="shared" si="183"/>
        <v>13</v>
      </c>
      <c r="AF3949" s="145">
        <f ca="1">IF(OFFSET('Dummy Payment (2)'!$B$21,AD3949-1,AC3949-1)&lt;&gt;"",OFFSET('Dummy Payment (2)'!$B$21,AD3949-1,AC3949-1),"")</f>
        <v>43243</v>
      </c>
      <c r="AG3949" s="146">
        <f ca="1">IF(OFFSET('Dummy Payment (2)'!$C$21,AD3949-1,AC3949-1)&lt;&gt;"",-OFFSET('Dummy Payment (2)'!$C$21,AD3949-1,AC3949-1),"")</f>
        <v>-15</v>
      </c>
      <c r="AH3949" s="147" t="str">
        <f t="shared" ca="1" si="184"/>
        <v>House Phone</v>
      </c>
    </row>
    <row r="3950" spans="29:34" x14ac:dyDescent="0.3">
      <c r="AC3950" s="111">
        <f t="shared" si="182"/>
        <v>41</v>
      </c>
      <c r="AD3950" s="111">
        <f t="shared" si="183"/>
        <v>14</v>
      </c>
      <c r="AF3950" s="145">
        <f ca="1">IF(OFFSET('Dummy Payment (2)'!$B$21,AD3950-1,AC3950-1)&lt;&gt;"",OFFSET('Dummy Payment (2)'!$B$21,AD3950-1,AC3950-1),"")</f>
        <v>43243</v>
      </c>
      <c r="AG3950" s="146">
        <f ca="1">IF(OFFSET('Dummy Payment (2)'!$C$21,AD3950-1,AC3950-1)&lt;&gt;"",-OFFSET('Dummy Payment (2)'!$C$21,AD3950-1,AC3950-1),"")</f>
        <v>-50</v>
      </c>
      <c r="AH3950" s="147" t="str">
        <f t="shared" ca="1" si="184"/>
        <v>Hobbies</v>
      </c>
    </row>
    <row r="3951" spans="29:34" x14ac:dyDescent="0.3">
      <c r="AC3951" s="111">
        <f t="shared" si="182"/>
        <v>41</v>
      </c>
      <c r="AD3951" s="111">
        <f t="shared" si="183"/>
        <v>15</v>
      </c>
      <c r="AF3951" s="145">
        <f ca="1">IF(OFFSET('Dummy Payment (2)'!$B$21,AD3951-1,AC3951-1)&lt;&gt;"",OFFSET('Dummy Payment (2)'!$B$21,AD3951-1,AC3951-1),"")</f>
        <v>43243</v>
      </c>
      <c r="AG3951" s="146">
        <f ca="1">IF(OFFSET('Dummy Payment (2)'!$C$21,AD3951-1,AC3951-1)&lt;&gt;"",-OFFSET('Dummy Payment (2)'!$C$21,AD3951-1,AC3951-1),"")</f>
        <v>-500</v>
      </c>
      <c r="AH3951" s="147" t="str">
        <f t="shared" ca="1" si="184"/>
        <v>Eating Out/Restaurant</v>
      </c>
    </row>
    <row r="3952" spans="29:34" x14ac:dyDescent="0.3">
      <c r="AC3952" s="111">
        <f t="shared" si="182"/>
        <v>41</v>
      </c>
      <c r="AD3952" s="111">
        <f t="shared" si="183"/>
        <v>16</v>
      </c>
      <c r="AF3952" s="145">
        <f ca="1">IF(OFFSET('Dummy Payment (2)'!$B$21,AD3952-1,AC3952-1)&lt;&gt;"",OFFSET('Dummy Payment (2)'!$B$21,AD3952-1,AC3952-1),"")</f>
        <v>43243</v>
      </c>
      <c r="AG3952" s="146">
        <f ca="1">IF(OFFSET('Dummy Payment (2)'!$C$21,AD3952-1,AC3952-1)&lt;&gt;"",-OFFSET('Dummy Payment (2)'!$C$21,AD3952-1,AC3952-1),"")</f>
        <v>-250</v>
      </c>
      <c r="AH3952" s="147" t="str">
        <f t="shared" ca="1" si="184"/>
        <v>Groceries</v>
      </c>
    </row>
    <row r="3953" spans="29:34" x14ac:dyDescent="0.3">
      <c r="AC3953" s="111">
        <f t="shared" si="182"/>
        <v>41</v>
      </c>
      <c r="AD3953" s="111">
        <f t="shared" si="183"/>
        <v>17</v>
      </c>
      <c r="AF3953" s="145">
        <f ca="1">IF(OFFSET('Dummy Payment (2)'!$B$21,AD3953-1,AC3953-1)&lt;&gt;"",OFFSET('Dummy Payment (2)'!$B$21,AD3953-1,AC3953-1),"")</f>
        <v>43243</v>
      </c>
      <c r="AG3953" s="146">
        <f ca="1">IF(OFFSET('Dummy Payment (2)'!$C$21,AD3953-1,AC3953-1)&lt;&gt;"",-OFFSET('Dummy Payment (2)'!$C$21,AD3953-1,AC3953-1),"")</f>
        <v>-100</v>
      </c>
      <c r="AH3953" s="147" t="str">
        <f t="shared" ca="1" si="184"/>
        <v>Clothes</v>
      </c>
    </row>
    <row r="3954" spans="29:34" x14ac:dyDescent="0.3">
      <c r="AC3954" s="111">
        <f t="shared" si="182"/>
        <v>41</v>
      </c>
      <c r="AD3954" s="111">
        <f t="shared" si="183"/>
        <v>18</v>
      </c>
      <c r="AF3954" s="145">
        <f ca="1">IF(OFFSET('Dummy Payment (2)'!$B$21,AD3954-1,AC3954-1)&lt;&gt;"",OFFSET('Dummy Payment (2)'!$B$21,AD3954-1,AC3954-1),"")</f>
        <v>43243</v>
      </c>
      <c r="AG3954" s="146">
        <f ca="1">IF(OFFSET('Dummy Payment (2)'!$C$21,AD3954-1,AC3954-1)&lt;&gt;"",-OFFSET('Dummy Payment (2)'!$C$21,AD3954-1,AC3954-1),"")</f>
        <v>-100</v>
      </c>
      <c r="AH3954" s="147" t="str">
        <f t="shared" ca="1" si="184"/>
        <v>Children Activities</v>
      </c>
    </row>
    <row r="3955" spans="29:34" x14ac:dyDescent="0.3">
      <c r="AC3955" s="111">
        <f t="shared" si="182"/>
        <v>41</v>
      </c>
      <c r="AD3955" s="111">
        <f t="shared" si="183"/>
        <v>19</v>
      </c>
      <c r="AF3955" s="145">
        <f ca="1">IF(OFFSET('Dummy Payment (2)'!$B$21,AD3955-1,AC3955-1)&lt;&gt;"",OFFSET('Dummy Payment (2)'!$B$21,AD3955-1,AC3955-1),"")</f>
        <v>43243</v>
      </c>
      <c r="AG3955" s="146">
        <f ca="1">IF(OFFSET('Dummy Payment (2)'!$C$21,AD3955-1,AC3955-1)&lt;&gt;"",-OFFSET('Dummy Payment (2)'!$C$21,AD3955-1,AC3955-1),"")</f>
        <v>-10</v>
      </c>
      <c r="AH3955" s="147" t="str">
        <f t="shared" ca="1" si="184"/>
        <v>Cosmetics</v>
      </c>
    </row>
    <row r="3956" spans="29:34" x14ac:dyDescent="0.3">
      <c r="AC3956" s="111">
        <f t="shared" si="182"/>
        <v>41</v>
      </c>
      <c r="AD3956" s="111">
        <f t="shared" si="183"/>
        <v>20</v>
      </c>
      <c r="AF3956" s="145">
        <f ca="1">IF(OFFSET('Dummy Payment (2)'!$B$21,AD3956-1,AC3956-1)&lt;&gt;"",OFFSET('Dummy Payment (2)'!$B$21,AD3956-1,AC3956-1),"")</f>
        <v>43243</v>
      </c>
      <c r="AG3956" s="146">
        <f ca="1">IF(OFFSET('Dummy Payment (2)'!$C$21,AD3956-1,AC3956-1)&lt;&gt;"",-OFFSET('Dummy Payment (2)'!$C$21,AD3956-1,AC3956-1),"")</f>
        <v>-50</v>
      </c>
      <c r="AH3956" s="147" t="str">
        <f t="shared" ca="1" si="184"/>
        <v>Public Transport</v>
      </c>
    </row>
    <row r="3957" spans="29:34" x14ac:dyDescent="0.3">
      <c r="AC3957" s="111">
        <f t="shared" si="182"/>
        <v>41</v>
      </c>
      <c r="AD3957" s="111">
        <f t="shared" si="183"/>
        <v>21</v>
      </c>
      <c r="AF3957" s="145" t="str">
        <f ca="1">IF(OFFSET('Dummy Payment (2)'!$B$21,AD3957-1,AC3957-1)&lt;&gt;"",OFFSET('Dummy Payment (2)'!$B$21,AD3957-1,AC3957-1),"")</f>
        <v/>
      </c>
      <c r="AG3957" s="146" t="str">
        <f ca="1">IF(OFFSET('Dummy Payment (2)'!$C$21,AD3957-1,AC3957-1)&lt;&gt;"",-OFFSET('Dummy Payment (2)'!$C$21,AD3957-1,AC3957-1),"")</f>
        <v/>
      </c>
      <c r="AH3957" s="147" t="str">
        <f t="shared" ca="1" si="184"/>
        <v/>
      </c>
    </row>
    <row r="3958" spans="29:34" x14ac:dyDescent="0.3">
      <c r="AC3958" s="111">
        <f t="shared" si="182"/>
        <v>41</v>
      </c>
      <c r="AD3958" s="111">
        <f t="shared" si="183"/>
        <v>22</v>
      </c>
      <c r="AF3958" s="145" t="str">
        <f ca="1">IF(OFFSET('Dummy Payment (2)'!$B$21,AD3958-1,AC3958-1)&lt;&gt;"",OFFSET('Dummy Payment (2)'!$B$21,AD3958-1,AC3958-1),"")</f>
        <v/>
      </c>
      <c r="AG3958" s="146" t="str">
        <f ca="1">IF(OFFSET('Dummy Payment (2)'!$C$21,AD3958-1,AC3958-1)&lt;&gt;"",-OFFSET('Dummy Payment (2)'!$C$21,AD3958-1,AC3958-1),"")</f>
        <v/>
      </c>
      <c r="AH3958" s="147" t="str">
        <f t="shared" ca="1" si="184"/>
        <v/>
      </c>
    </row>
    <row r="3959" spans="29:34" x14ac:dyDescent="0.3">
      <c r="AC3959" s="111">
        <f t="shared" ref="AC3959:AC4022" si="185">AC3849+2</f>
        <v>41</v>
      </c>
      <c r="AD3959" s="111">
        <f t="shared" ref="AD3959:AD4022" si="186">AD3849</f>
        <v>23</v>
      </c>
      <c r="AF3959" s="145" t="str">
        <f ca="1">IF(OFFSET('Dummy Payment (2)'!$B$21,AD3959-1,AC3959-1)&lt;&gt;"",OFFSET('Dummy Payment (2)'!$B$21,AD3959-1,AC3959-1),"")</f>
        <v/>
      </c>
      <c r="AG3959" s="146" t="str">
        <f ca="1">IF(OFFSET('Dummy Payment (2)'!$C$21,AD3959-1,AC3959-1)&lt;&gt;"",-OFFSET('Dummy Payment (2)'!$C$21,AD3959-1,AC3959-1),"")</f>
        <v/>
      </c>
      <c r="AH3959" s="147" t="str">
        <f t="shared" ref="AH3959:AH4022" ca="1" si="187">IF(AH3849&lt;&gt;"",AH3849,"")</f>
        <v/>
      </c>
    </row>
    <row r="3960" spans="29:34" x14ac:dyDescent="0.3">
      <c r="AC3960" s="111">
        <f t="shared" si="185"/>
        <v>41</v>
      </c>
      <c r="AD3960" s="111">
        <f t="shared" si="186"/>
        <v>24</v>
      </c>
      <c r="AF3960" s="145" t="str">
        <f ca="1">IF(OFFSET('Dummy Payment (2)'!$B$21,AD3960-1,AC3960-1)&lt;&gt;"",OFFSET('Dummy Payment (2)'!$B$21,AD3960-1,AC3960-1),"")</f>
        <v/>
      </c>
      <c r="AG3960" s="146" t="str">
        <f ca="1">IF(OFFSET('Dummy Payment (2)'!$C$21,AD3960-1,AC3960-1)&lt;&gt;"",-OFFSET('Dummy Payment (2)'!$C$21,AD3960-1,AC3960-1),"")</f>
        <v/>
      </c>
      <c r="AH3960" s="147" t="str">
        <f t="shared" ca="1" si="187"/>
        <v/>
      </c>
    </row>
    <row r="3961" spans="29:34" x14ac:dyDescent="0.3">
      <c r="AC3961" s="111">
        <f t="shared" si="185"/>
        <v>41</v>
      </c>
      <c r="AD3961" s="111">
        <f t="shared" si="186"/>
        <v>25</v>
      </c>
      <c r="AF3961" s="145" t="str">
        <f ca="1">IF(OFFSET('Dummy Payment (2)'!$B$21,AD3961-1,AC3961-1)&lt;&gt;"",OFFSET('Dummy Payment (2)'!$B$21,AD3961-1,AC3961-1),"")</f>
        <v/>
      </c>
      <c r="AG3961" s="146" t="str">
        <f ca="1">IF(OFFSET('Dummy Payment (2)'!$C$21,AD3961-1,AC3961-1)&lt;&gt;"",-OFFSET('Dummy Payment (2)'!$C$21,AD3961-1,AC3961-1),"")</f>
        <v/>
      </c>
      <c r="AH3961" s="147" t="str">
        <f t="shared" ca="1" si="187"/>
        <v/>
      </c>
    </row>
    <row r="3962" spans="29:34" x14ac:dyDescent="0.3">
      <c r="AC3962" s="111">
        <f t="shared" si="185"/>
        <v>41</v>
      </c>
      <c r="AD3962" s="111">
        <f t="shared" si="186"/>
        <v>26</v>
      </c>
      <c r="AF3962" s="145" t="str">
        <f ca="1">IF(OFFSET('Dummy Payment (2)'!$B$21,AD3962-1,AC3962-1)&lt;&gt;"",OFFSET('Dummy Payment (2)'!$B$21,AD3962-1,AC3962-1),"")</f>
        <v/>
      </c>
      <c r="AG3962" s="146" t="str">
        <f ca="1">IF(OFFSET('Dummy Payment (2)'!$C$21,AD3962-1,AC3962-1)&lt;&gt;"",-OFFSET('Dummy Payment (2)'!$C$21,AD3962-1,AC3962-1),"")</f>
        <v/>
      </c>
      <c r="AH3962" s="147" t="str">
        <f t="shared" ca="1" si="187"/>
        <v/>
      </c>
    </row>
    <row r="3963" spans="29:34" x14ac:dyDescent="0.3">
      <c r="AC3963" s="111">
        <f t="shared" si="185"/>
        <v>41</v>
      </c>
      <c r="AD3963" s="111">
        <f t="shared" si="186"/>
        <v>27</v>
      </c>
      <c r="AF3963" s="145" t="str">
        <f ca="1">IF(OFFSET('Dummy Payment (2)'!$B$21,AD3963-1,AC3963-1)&lt;&gt;"",OFFSET('Dummy Payment (2)'!$B$21,AD3963-1,AC3963-1),"")</f>
        <v/>
      </c>
      <c r="AG3963" s="146" t="str">
        <f ca="1">IF(OFFSET('Dummy Payment (2)'!$C$21,AD3963-1,AC3963-1)&lt;&gt;"",-OFFSET('Dummy Payment (2)'!$C$21,AD3963-1,AC3963-1),"")</f>
        <v/>
      </c>
      <c r="AH3963" s="147" t="str">
        <f t="shared" ca="1" si="187"/>
        <v/>
      </c>
    </row>
    <row r="3964" spans="29:34" x14ac:dyDescent="0.3">
      <c r="AC3964" s="111">
        <f t="shared" si="185"/>
        <v>41</v>
      </c>
      <c r="AD3964" s="111">
        <f t="shared" si="186"/>
        <v>28</v>
      </c>
      <c r="AF3964" s="145" t="str">
        <f ca="1">IF(OFFSET('Dummy Payment (2)'!$B$21,AD3964-1,AC3964-1)&lt;&gt;"",OFFSET('Dummy Payment (2)'!$B$21,AD3964-1,AC3964-1),"")</f>
        <v/>
      </c>
      <c r="AG3964" s="146" t="str">
        <f ca="1">IF(OFFSET('Dummy Payment (2)'!$C$21,AD3964-1,AC3964-1)&lt;&gt;"",-OFFSET('Dummy Payment (2)'!$C$21,AD3964-1,AC3964-1),"")</f>
        <v/>
      </c>
      <c r="AH3964" s="147" t="str">
        <f t="shared" ca="1" si="187"/>
        <v/>
      </c>
    </row>
    <row r="3965" spans="29:34" x14ac:dyDescent="0.3">
      <c r="AC3965" s="111">
        <f t="shared" si="185"/>
        <v>41</v>
      </c>
      <c r="AD3965" s="111">
        <f t="shared" si="186"/>
        <v>29</v>
      </c>
      <c r="AF3965" s="145" t="str">
        <f ca="1">IF(OFFSET('Dummy Payment (2)'!$B$21,AD3965-1,AC3965-1)&lt;&gt;"",OFFSET('Dummy Payment (2)'!$B$21,AD3965-1,AC3965-1),"")</f>
        <v/>
      </c>
      <c r="AG3965" s="146" t="str">
        <f ca="1">IF(OFFSET('Dummy Payment (2)'!$C$21,AD3965-1,AC3965-1)&lt;&gt;"",-OFFSET('Dummy Payment (2)'!$C$21,AD3965-1,AC3965-1),"")</f>
        <v/>
      </c>
      <c r="AH3965" s="147" t="str">
        <f t="shared" ca="1" si="187"/>
        <v/>
      </c>
    </row>
    <row r="3966" spans="29:34" x14ac:dyDescent="0.3">
      <c r="AC3966" s="111">
        <f t="shared" si="185"/>
        <v>41</v>
      </c>
      <c r="AD3966" s="111">
        <f t="shared" si="186"/>
        <v>30</v>
      </c>
      <c r="AF3966" s="145" t="str">
        <f ca="1">IF(OFFSET('Dummy Payment (2)'!$B$21,AD3966-1,AC3966-1)&lt;&gt;"",OFFSET('Dummy Payment (2)'!$B$21,AD3966-1,AC3966-1),"")</f>
        <v/>
      </c>
      <c r="AG3966" s="146" t="str">
        <f ca="1">IF(OFFSET('Dummy Payment (2)'!$C$21,AD3966-1,AC3966-1)&lt;&gt;"",-OFFSET('Dummy Payment (2)'!$C$21,AD3966-1,AC3966-1),"")</f>
        <v/>
      </c>
      <c r="AH3966" s="147" t="str">
        <f t="shared" ca="1" si="187"/>
        <v/>
      </c>
    </row>
    <row r="3967" spans="29:34" x14ac:dyDescent="0.3">
      <c r="AC3967" s="111">
        <f t="shared" si="185"/>
        <v>41</v>
      </c>
      <c r="AD3967" s="111">
        <f t="shared" si="186"/>
        <v>31</v>
      </c>
      <c r="AF3967" s="145" t="str">
        <f ca="1">IF(OFFSET('Dummy Payment (2)'!$B$21,AD3967-1,AC3967-1)&lt;&gt;"",OFFSET('Dummy Payment (2)'!$B$21,AD3967-1,AC3967-1),"")</f>
        <v/>
      </c>
      <c r="AG3967" s="146" t="str">
        <f ca="1">IF(OFFSET('Dummy Payment (2)'!$C$21,AD3967-1,AC3967-1)&lt;&gt;"",-OFFSET('Dummy Payment (2)'!$C$21,AD3967-1,AC3967-1),"")</f>
        <v/>
      </c>
      <c r="AH3967" s="147" t="str">
        <f t="shared" ca="1" si="187"/>
        <v/>
      </c>
    </row>
    <row r="3968" spans="29:34" x14ac:dyDescent="0.3">
      <c r="AC3968" s="111">
        <f t="shared" si="185"/>
        <v>41</v>
      </c>
      <c r="AD3968" s="111">
        <f t="shared" si="186"/>
        <v>32</v>
      </c>
      <c r="AF3968" s="145" t="str">
        <f ca="1">IF(OFFSET('Dummy Payment (2)'!$B$21,AD3968-1,AC3968-1)&lt;&gt;"",OFFSET('Dummy Payment (2)'!$B$21,AD3968-1,AC3968-1),"")</f>
        <v/>
      </c>
      <c r="AG3968" s="146" t="str">
        <f ca="1">IF(OFFSET('Dummy Payment (2)'!$C$21,AD3968-1,AC3968-1)&lt;&gt;"",-OFFSET('Dummy Payment (2)'!$C$21,AD3968-1,AC3968-1),"")</f>
        <v/>
      </c>
      <c r="AH3968" s="147" t="str">
        <f t="shared" ca="1" si="187"/>
        <v/>
      </c>
    </row>
    <row r="3969" spans="29:34" x14ac:dyDescent="0.3">
      <c r="AC3969" s="111">
        <f t="shared" si="185"/>
        <v>41</v>
      </c>
      <c r="AD3969" s="111">
        <f t="shared" si="186"/>
        <v>33</v>
      </c>
      <c r="AF3969" s="145" t="str">
        <f ca="1">IF(OFFSET('Dummy Payment (2)'!$B$21,AD3969-1,AC3969-1)&lt;&gt;"",OFFSET('Dummy Payment (2)'!$B$21,AD3969-1,AC3969-1),"")</f>
        <v/>
      </c>
      <c r="AG3969" s="146" t="str">
        <f ca="1">IF(OFFSET('Dummy Payment (2)'!$C$21,AD3969-1,AC3969-1)&lt;&gt;"",-OFFSET('Dummy Payment (2)'!$C$21,AD3969-1,AC3969-1),"")</f>
        <v/>
      </c>
      <c r="AH3969" s="147" t="str">
        <f t="shared" ca="1" si="187"/>
        <v/>
      </c>
    </row>
    <row r="3970" spans="29:34" x14ac:dyDescent="0.3">
      <c r="AC3970" s="111">
        <f t="shared" si="185"/>
        <v>41</v>
      </c>
      <c r="AD3970" s="111">
        <f t="shared" si="186"/>
        <v>34</v>
      </c>
      <c r="AF3970" s="145" t="str">
        <f ca="1">IF(OFFSET('Dummy Payment (2)'!$B$21,AD3970-1,AC3970-1)&lt;&gt;"",OFFSET('Dummy Payment (2)'!$B$21,AD3970-1,AC3970-1),"")</f>
        <v/>
      </c>
      <c r="AG3970" s="146" t="str">
        <f ca="1">IF(OFFSET('Dummy Payment (2)'!$C$21,AD3970-1,AC3970-1)&lt;&gt;"",-OFFSET('Dummy Payment (2)'!$C$21,AD3970-1,AC3970-1),"")</f>
        <v/>
      </c>
      <c r="AH3970" s="147" t="str">
        <f t="shared" ca="1" si="187"/>
        <v/>
      </c>
    </row>
    <row r="3971" spans="29:34" x14ac:dyDescent="0.3">
      <c r="AC3971" s="111">
        <f t="shared" si="185"/>
        <v>41</v>
      </c>
      <c r="AD3971" s="111">
        <f t="shared" si="186"/>
        <v>35</v>
      </c>
      <c r="AF3971" s="145" t="str">
        <f ca="1">IF(OFFSET('Dummy Payment (2)'!$B$21,AD3971-1,AC3971-1)&lt;&gt;"",OFFSET('Dummy Payment (2)'!$B$21,AD3971-1,AC3971-1),"")</f>
        <v/>
      </c>
      <c r="AG3971" s="146" t="str">
        <f ca="1">IF(OFFSET('Dummy Payment (2)'!$C$21,AD3971-1,AC3971-1)&lt;&gt;"",-OFFSET('Dummy Payment (2)'!$C$21,AD3971-1,AC3971-1),"")</f>
        <v/>
      </c>
      <c r="AH3971" s="147" t="str">
        <f t="shared" ca="1" si="187"/>
        <v/>
      </c>
    </row>
    <row r="3972" spans="29:34" x14ac:dyDescent="0.3">
      <c r="AC3972" s="111">
        <f t="shared" si="185"/>
        <v>41</v>
      </c>
      <c r="AD3972" s="111">
        <f t="shared" si="186"/>
        <v>36</v>
      </c>
      <c r="AF3972" s="145" t="str">
        <f ca="1">IF(OFFSET('Dummy Payment (2)'!$B$21,AD3972-1,AC3972-1)&lt;&gt;"",OFFSET('Dummy Payment (2)'!$B$21,AD3972-1,AC3972-1),"")</f>
        <v/>
      </c>
      <c r="AG3972" s="146" t="str">
        <f ca="1">IF(OFFSET('Dummy Payment (2)'!$C$21,AD3972-1,AC3972-1)&lt;&gt;"",-OFFSET('Dummy Payment (2)'!$C$21,AD3972-1,AC3972-1),"")</f>
        <v/>
      </c>
      <c r="AH3972" s="147" t="str">
        <f t="shared" ca="1" si="187"/>
        <v/>
      </c>
    </row>
    <row r="3973" spans="29:34" x14ac:dyDescent="0.3">
      <c r="AC3973" s="111">
        <f t="shared" si="185"/>
        <v>41</v>
      </c>
      <c r="AD3973" s="111">
        <f t="shared" si="186"/>
        <v>37</v>
      </c>
      <c r="AF3973" s="145" t="str">
        <f ca="1">IF(OFFSET('Dummy Payment (2)'!$B$21,AD3973-1,AC3973-1)&lt;&gt;"",OFFSET('Dummy Payment (2)'!$B$21,AD3973-1,AC3973-1),"")</f>
        <v/>
      </c>
      <c r="AG3973" s="146" t="str">
        <f ca="1">IF(OFFSET('Dummy Payment (2)'!$C$21,AD3973-1,AC3973-1)&lt;&gt;"",-OFFSET('Dummy Payment (2)'!$C$21,AD3973-1,AC3973-1),"")</f>
        <v/>
      </c>
      <c r="AH3973" s="147" t="str">
        <f t="shared" ca="1" si="187"/>
        <v/>
      </c>
    </row>
    <row r="3974" spans="29:34" x14ac:dyDescent="0.3">
      <c r="AC3974" s="111">
        <f t="shared" si="185"/>
        <v>41</v>
      </c>
      <c r="AD3974" s="111">
        <f t="shared" si="186"/>
        <v>38</v>
      </c>
      <c r="AF3974" s="145" t="str">
        <f ca="1">IF(OFFSET('Dummy Payment (2)'!$B$21,AD3974-1,AC3974-1)&lt;&gt;"",OFFSET('Dummy Payment (2)'!$B$21,AD3974-1,AC3974-1),"")</f>
        <v/>
      </c>
      <c r="AG3974" s="146" t="str">
        <f ca="1">IF(OFFSET('Dummy Payment (2)'!$C$21,AD3974-1,AC3974-1)&lt;&gt;"",-OFFSET('Dummy Payment (2)'!$C$21,AD3974-1,AC3974-1),"")</f>
        <v/>
      </c>
      <c r="AH3974" s="147" t="str">
        <f t="shared" ca="1" si="187"/>
        <v/>
      </c>
    </row>
    <row r="3975" spans="29:34" x14ac:dyDescent="0.3">
      <c r="AC3975" s="111">
        <f t="shared" si="185"/>
        <v>41</v>
      </c>
      <c r="AD3975" s="111">
        <f t="shared" si="186"/>
        <v>39</v>
      </c>
      <c r="AF3975" s="145" t="str">
        <f ca="1">IF(OFFSET('Dummy Payment (2)'!$B$21,AD3975-1,AC3975-1)&lt;&gt;"",OFFSET('Dummy Payment (2)'!$B$21,AD3975-1,AC3975-1),"")</f>
        <v/>
      </c>
      <c r="AG3975" s="146" t="str">
        <f ca="1">IF(OFFSET('Dummy Payment (2)'!$C$21,AD3975-1,AC3975-1)&lt;&gt;"",-OFFSET('Dummy Payment (2)'!$C$21,AD3975-1,AC3975-1),"")</f>
        <v/>
      </c>
      <c r="AH3975" s="147" t="str">
        <f t="shared" ca="1" si="187"/>
        <v/>
      </c>
    </row>
    <row r="3976" spans="29:34" x14ac:dyDescent="0.3">
      <c r="AC3976" s="111">
        <f t="shared" si="185"/>
        <v>41</v>
      </c>
      <c r="AD3976" s="111">
        <f t="shared" si="186"/>
        <v>40</v>
      </c>
      <c r="AF3976" s="145" t="str">
        <f ca="1">IF(OFFSET('Dummy Payment (2)'!$B$21,AD3976-1,AC3976-1)&lt;&gt;"",OFFSET('Dummy Payment (2)'!$B$21,AD3976-1,AC3976-1),"")</f>
        <v/>
      </c>
      <c r="AG3976" s="146" t="str">
        <f ca="1">IF(OFFSET('Dummy Payment (2)'!$C$21,AD3976-1,AC3976-1)&lt;&gt;"",-OFFSET('Dummy Payment (2)'!$C$21,AD3976-1,AC3976-1),"")</f>
        <v/>
      </c>
      <c r="AH3976" s="147" t="str">
        <f t="shared" ca="1" si="187"/>
        <v/>
      </c>
    </row>
    <row r="3977" spans="29:34" x14ac:dyDescent="0.3">
      <c r="AC3977" s="111">
        <f t="shared" si="185"/>
        <v>41</v>
      </c>
      <c r="AD3977" s="111">
        <f t="shared" si="186"/>
        <v>41</v>
      </c>
      <c r="AF3977" s="145" t="str">
        <f ca="1">IF(OFFSET('Dummy Payment (2)'!$B$21,AD3977-1,AC3977-1)&lt;&gt;"",OFFSET('Dummy Payment (2)'!$B$21,AD3977-1,AC3977-1),"")</f>
        <v/>
      </c>
      <c r="AG3977" s="146" t="str">
        <f ca="1">IF(OFFSET('Dummy Payment (2)'!$C$21,AD3977-1,AC3977-1)&lt;&gt;"",-OFFSET('Dummy Payment (2)'!$C$21,AD3977-1,AC3977-1),"")</f>
        <v/>
      </c>
      <c r="AH3977" s="147" t="str">
        <f t="shared" ca="1" si="187"/>
        <v/>
      </c>
    </row>
    <row r="3978" spans="29:34" x14ac:dyDescent="0.3">
      <c r="AC3978" s="111">
        <f t="shared" si="185"/>
        <v>41</v>
      </c>
      <c r="AD3978" s="111">
        <f t="shared" si="186"/>
        <v>42</v>
      </c>
      <c r="AF3978" s="145" t="str">
        <f ca="1">IF(OFFSET('Dummy Payment (2)'!$B$21,AD3978-1,AC3978-1)&lt;&gt;"",OFFSET('Dummy Payment (2)'!$B$21,AD3978-1,AC3978-1),"")</f>
        <v/>
      </c>
      <c r="AG3978" s="146" t="str">
        <f ca="1">IF(OFFSET('Dummy Payment (2)'!$C$21,AD3978-1,AC3978-1)&lt;&gt;"",-OFFSET('Dummy Payment (2)'!$C$21,AD3978-1,AC3978-1),"")</f>
        <v/>
      </c>
      <c r="AH3978" s="147" t="str">
        <f t="shared" ca="1" si="187"/>
        <v/>
      </c>
    </row>
    <row r="3979" spans="29:34" x14ac:dyDescent="0.3">
      <c r="AC3979" s="111">
        <f t="shared" si="185"/>
        <v>41</v>
      </c>
      <c r="AD3979" s="111">
        <f t="shared" si="186"/>
        <v>43</v>
      </c>
      <c r="AF3979" s="145" t="str">
        <f ca="1">IF(OFFSET('Dummy Payment (2)'!$B$21,AD3979-1,AC3979-1)&lt;&gt;"",OFFSET('Dummy Payment (2)'!$B$21,AD3979-1,AC3979-1),"")</f>
        <v/>
      </c>
      <c r="AG3979" s="146" t="str">
        <f ca="1">IF(OFFSET('Dummy Payment (2)'!$C$21,AD3979-1,AC3979-1)&lt;&gt;"",-OFFSET('Dummy Payment (2)'!$C$21,AD3979-1,AC3979-1),"")</f>
        <v/>
      </c>
      <c r="AH3979" s="147" t="str">
        <f t="shared" ca="1" si="187"/>
        <v/>
      </c>
    </row>
    <row r="3980" spans="29:34" x14ac:dyDescent="0.3">
      <c r="AC3980" s="111">
        <f t="shared" si="185"/>
        <v>41</v>
      </c>
      <c r="AD3980" s="111">
        <f t="shared" si="186"/>
        <v>44</v>
      </c>
      <c r="AF3980" s="145" t="str">
        <f ca="1">IF(OFFSET('Dummy Payment (2)'!$B$21,AD3980-1,AC3980-1)&lt;&gt;"",OFFSET('Dummy Payment (2)'!$B$21,AD3980-1,AC3980-1),"")</f>
        <v/>
      </c>
      <c r="AG3980" s="146" t="str">
        <f ca="1">IF(OFFSET('Dummy Payment (2)'!$C$21,AD3980-1,AC3980-1)&lt;&gt;"",-OFFSET('Dummy Payment (2)'!$C$21,AD3980-1,AC3980-1),"")</f>
        <v/>
      </c>
      <c r="AH3980" s="147" t="str">
        <f t="shared" ca="1" si="187"/>
        <v/>
      </c>
    </row>
    <row r="3981" spans="29:34" x14ac:dyDescent="0.3">
      <c r="AC3981" s="111">
        <f t="shared" si="185"/>
        <v>41</v>
      </c>
      <c r="AD3981" s="111">
        <f t="shared" si="186"/>
        <v>45</v>
      </c>
      <c r="AF3981" s="145" t="str">
        <f ca="1">IF(OFFSET('Dummy Payment (2)'!$B$21,AD3981-1,AC3981-1)&lt;&gt;"",OFFSET('Dummy Payment (2)'!$B$21,AD3981-1,AC3981-1),"")</f>
        <v/>
      </c>
      <c r="AG3981" s="146" t="str">
        <f ca="1">IF(OFFSET('Dummy Payment (2)'!$C$21,AD3981-1,AC3981-1)&lt;&gt;"",-OFFSET('Dummy Payment (2)'!$C$21,AD3981-1,AC3981-1),"")</f>
        <v/>
      </c>
      <c r="AH3981" s="147" t="str">
        <f t="shared" ca="1" si="187"/>
        <v/>
      </c>
    </row>
    <row r="3982" spans="29:34" x14ac:dyDescent="0.3">
      <c r="AC3982" s="111">
        <f t="shared" si="185"/>
        <v>41</v>
      </c>
      <c r="AD3982" s="111">
        <f t="shared" si="186"/>
        <v>46</v>
      </c>
      <c r="AF3982" s="145" t="str">
        <f ca="1">IF(OFFSET('Dummy Payment (2)'!$B$21,AD3982-1,AC3982-1)&lt;&gt;"",OFFSET('Dummy Payment (2)'!$B$21,AD3982-1,AC3982-1),"")</f>
        <v/>
      </c>
      <c r="AG3982" s="146" t="str">
        <f ca="1">IF(OFFSET('Dummy Payment (2)'!$C$21,AD3982-1,AC3982-1)&lt;&gt;"",-OFFSET('Dummy Payment (2)'!$C$21,AD3982-1,AC3982-1),"")</f>
        <v/>
      </c>
      <c r="AH3982" s="147" t="str">
        <f t="shared" ca="1" si="187"/>
        <v/>
      </c>
    </row>
    <row r="3983" spans="29:34" x14ac:dyDescent="0.3">
      <c r="AC3983" s="111">
        <f t="shared" si="185"/>
        <v>41</v>
      </c>
      <c r="AD3983" s="111">
        <f t="shared" si="186"/>
        <v>47</v>
      </c>
      <c r="AF3983" s="145" t="str">
        <f ca="1">IF(OFFSET('Dummy Payment (2)'!$B$21,AD3983-1,AC3983-1)&lt;&gt;"",OFFSET('Dummy Payment (2)'!$B$21,AD3983-1,AC3983-1),"")</f>
        <v/>
      </c>
      <c r="AG3983" s="146" t="str">
        <f ca="1">IF(OFFSET('Dummy Payment (2)'!$C$21,AD3983-1,AC3983-1)&lt;&gt;"",-OFFSET('Dummy Payment (2)'!$C$21,AD3983-1,AC3983-1),"")</f>
        <v/>
      </c>
      <c r="AH3983" s="147" t="str">
        <f t="shared" ca="1" si="187"/>
        <v/>
      </c>
    </row>
    <row r="3984" spans="29:34" x14ac:dyDescent="0.3">
      <c r="AC3984" s="111">
        <f t="shared" si="185"/>
        <v>41</v>
      </c>
      <c r="AD3984" s="111">
        <f t="shared" si="186"/>
        <v>48</v>
      </c>
      <c r="AF3984" s="145" t="str">
        <f ca="1">IF(OFFSET('Dummy Payment (2)'!$B$21,AD3984-1,AC3984-1)&lt;&gt;"",OFFSET('Dummy Payment (2)'!$B$21,AD3984-1,AC3984-1),"")</f>
        <v/>
      </c>
      <c r="AG3984" s="146" t="str">
        <f ca="1">IF(OFFSET('Dummy Payment (2)'!$C$21,AD3984-1,AC3984-1)&lt;&gt;"",-OFFSET('Dummy Payment (2)'!$C$21,AD3984-1,AC3984-1),"")</f>
        <v/>
      </c>
      <c r="AH3984" s="147" t="str">
        <f t="shared" ca="1" si="187"/>
        <v/>
      </c>
    </row>
    <row r="3985" spans="29:34" x14ac:dyDescent="0.3">
      <c r="AC3985" s="111">
        <f t="shared" si="185"/>
        <v>41</v>
      </c>
      <c r="AD3985" s="111">
        <f t="shared" si="186"/>
        <v>49</v>
      </c>
      <c r="AF3985" s="145" t="str">
        <f ca="1">IF(OFFSET('Dummy Payment (2)'!$B$21,AD3985-1,AC3985-1)&lt;&gt;"",OFFSET('Dummy Payment (2)'!$B$21,AD3985-1,AC3985-1),"")</f>
        <v/>
      </c>
      <c r="AG3985" s="146" t="str">
        <f ca="1">IF(OFFSET('Dummy Payment (2)'!$C$21,AD3985-1,AC3985-1)&lt;&gt;"",-OFFSET('Dummy Payment (2)'!$C$21,AD3985-1,AC3985-1),"")</f>
        <v/>
      </c>
      <c r="AH3985" s="147" t="str">
        <f t="shared" ca="1" si="187"/>
        <v/>
      </c>
    </row>
    <row r="3986" spans="29:34" x14ac:dyDescent="0.3">
      <c r="AC3986" s="111">
        <f t="shared" si="185"/>
        <v>41</v>
      </c>
      <c r="AD3986" s="111">
        <f t="shared" si="186"/>
        <v>50</v>
      </c>
      <c r="AF3986" s="145" t="str">
        <f ca="1">IF(OFFSET('Dummy Payment (2)'!$B$21,AD3986-1,AC3986-1)&lt;&gt;"",OFFSET('Dummy Payment (2)'!$B$21,AD3986-1,AC3986-1),"")</f>
        <v/>
      </c>
      <c r="AG3986" s="146" t="str">
        <f ca="1">IF(OFFSET('Dummy Payment (2)'!$C$21,AD3986-1,AC3986-1)&lt;&gt;"",-OFFSET('Dummy Payment (2)'!$C$21,AD3986-1,AC3986-1),"")</f>
        <v/>
      </c>
      <c r="AH3986" s="147" t="str">
        <f t="shared" ca="1" si="187"/>
        <v/>
      </c>
    </row>
    <row r="3987" spans="29:34" x14ac:dyDescent="0.3">
      <c r="AC3987" s="111">
        <f t="shared" si="185"/>
        <v>41</v>
      </c>
      <c r="AD3987" s="111">
        <f t="shared" si="186"/>
        <v>51</v>
      </c>
      <c r="AF3987" s="145" t="str">
        <f ca="1">IF(OFFSET('Dummy Payment (2)'!$B$21,AD3987-1,AC3987-1)&lt;&gt;"",OFFSET('Dummy Payment (2)'!$B$21,AD3987-1,AC3987-1),"")</f>
        <v/>
      </c>
      <c r="AG3987" s="146" t="str">
        <f ca="1">IF(OFFSET('Dummy Payment (2)'!$C$21,AD3987-1,AC3987-1)&lt;&gt;"",-OFFSET('Dummy Payment (2)'!$C$21,AD3987-1,AC3987-1),"")</f>
        <v/>
      </c>
      <c r="AH3987" s="147" t="str">
        <f t="shared" ca="1" si="187"/>
        <v/>
      </c>
    </row>
    <row r="3988" spans="29:34" x14ac:dyDescent="0.3">
      <c r="AC3988" s="111">
        <f t="shared" si="185"/>
        <v>41</v>
      </c>
      <c r="AD3988" s="111">
        <f t="shared" si="186"/>
        <v>52</v>
      </c>
      <c r="AF3988" s="145" t="str">
        <f ca="1">IF(OFFSET('Dummy Payment (2)'!$B$21,AD3988-1,AC3988-1)&lt;&gt;"",OFFSET('Dummy Payment (2)'!$B$21,AD3988-1,AC3988-1),"")</f>
        <v/>
      </c>
      <c r="AG3988" s="146" t="str">
        <f ca="1">IF(OFFSET('Dummy Payment (2)'!$C$21,AD3988-1,AC3988-1)&lt;&gt;"",-OFFSET('Dummy Payment (2)'!$C$21,AD3988-1,AC3988-1),"")</f>
        <v/>
      </c>
      <c r="AH3988" s="147" t="str">
        <f t="shared" ca="1" si="187"/>
        <v/>
      </c>
    </row>
    <row r="3989" spans="29:34" x14ac:dyDescent="0.3">
      <c r="AC3989" s="111">
        <f t="shared" si="185"/>
        <v>41</v>
      </c>
      <c r="AD3989" s="111">
        <f t="shared" si="186"/>
        <v>53</v>
      </c>
      <c r="AF3989" s="145" t="str">
        <f ca="1">IF(OFFSET('Dummy Payment (2)'!$B$21,AD3989-1,AC3989-1)&lt;&gt;"",OFFSET('Dummy Payment (2)'!$B$21,AD3989-1,AC3989-1),"")</f>
        <v/>
      </c>
      <c r="AG3989" s="146" t="str">
        <f ca="1">IF(OFFSET('Dummy Payment (2)'!$C$21,AD3989-1,AC3989-1)&lt;&gt;"",-OFFSET('Dummy Payment (2)'!$C$21,AD3989-1,AC3989-1),"")</f>
        <v/>
      </c>
      <c r="AH3989" s="147" t="str">
        <f t="shared" ca="1" si="187"/>
        <v/>
      </c>
    </row>
    <row r="3990" spans="29:34" x14ac:dyDescent="0.3">
      <c r="AC3990" s="111">
        <f t="shared" si="185"/>
        <v>41</v>
      </c>
      <c r="AD3990" s="111">
        <f t="shared" si="186"/>
        <v>54</v>
      </c>
      <c r="AF3990" s="145" t="str">
        <f ca="1">IF(OFFSET('Dummy Payment (2)'!$B$21,AD3990-1,AC3990-1)&lt;&gt;"",OFFSET('Dummy Payment (2)'!$B$21,AD3990-1,AC3990-1),"")</f>
        <v/>
      </c>
      <c r="AG3990" s="146" t="str">
        <f ca="1">IF(OFFSET('Dummy Payment (2)'!$C$21,AD3990-1,AC3990-1)&lt;&gt;"",-OFFSET('Dummy Payment (2)'!$C$21,AD3990-1,AC3990-1),"")</f>
        <v/>
      </c>
      <c r="AH3990" s="147" t="str">
        <f t="shared" ca="1" si="187"/>
        <v/>
      </c>
    </row>
    <row r="3991" spans="29:34" x14ac:dyDescent="0.3">
      <c r="AC3991" s="111">
        <f t="shared" si="185"/>
        <v>41</v>
      </c>
      <c r="AD3991" s="111">
        <f t="shared" si="186"/>
        <v>55</v>
      </c>
      <c r="AF3991" s="145" t="str">
        <f ca="1">IF(OFFSET('Dummy Payment (2)'!$B$21,AD3991-1,AC3991-1)&lt;&gt;"",OFFSET('Dummy Payment (2)'!$B$21,AD3991-1,AC3991-1),"")</f>
        <v/>
      </c>
      <c r="AG3991" s="146" t="str">
        <f ca="1">IF(OFFSET('Dummy Payment (2)'!$C$21,AD3991-1,AC3991-1)&lt;&gt;"",-OFFSET('Dummy Payment (2)'!$C$21,AD3991-1,AC3991-1),"")</f>
        <v/>
      </c>
      <c r="AH3991" s="147" t="str">
        <f t="shared" ca="1" si="187"/>
        <v/>
      </c>
    </row>
    <row r="3992" spans="29:34" x14ac:dyDescent="0.3">
      <c r="AC3992" s="111">
        <f t="shared" si="185"/>
        <v>41</v>
      </c>
      <c r="AD3992" s="111">
        <f t="shared" si="186"/>
        <v>56</v>
      </c>
      <c r="AF3992" s="145" t="str">
        <f ca="1">IF(OFFSET('Dummy Payment (2)'!$B$21,AD3992-1,AC3992-1)&lt;&gt;"",OFFSET('Dummy Payment (2)'!$B$21,AD3992-1,AC3992-1),"")</f>
        <v/>
      </c>
      <c r="AG3992" s="146" t="str">
        <f ca="1">IF(OFFSET('Dummy Payment (2)'!$C$21,AD3992-1,AC3992-1)&lt;&gt;"",-OFFSET('Dummy Payment (2)'!$C$21,AD3992-1,AC3992-1),"")</f>
        <v/>
      </c>
      <c r="AH3992" s="147" t="str">
        <f t="shared" ca="1" si="187"/>
        <v/>
      </c>
    </row>
    <row r="3993" spans="29:34" x14ac:dyDescent="0.3">
      <c r="AC3993" s="111">
        <f t="shared" si="185"/>
        <v>41</v>
      </c>
      <c r="AD3993" s="111">
        <f t="shared" si="186"/>
        <v>57</v>
      </c>
      <c r="AF3993" s="145" t="str">
        <f ca="1">IF(OFFSET('Dummy Payment (2)'!$B$21,AD3993-1,AC3993-1)&lt;&gt;"",OFFSET('Dummy Payment (2)'!$B$21,AD3993-1,AC3993-1),"")</f>
        <v/>
      </c>
      <c r="AG3993" s="146" t="str">
        <f ca="1">IF(OFFSET('Dummy Payment (2)'!$C$21,AD3993-1,AC3993-1)&lt;&gt;"",-OFFSET('Dummy Payment (2)'!$C$21,AD3993-1,AC3993-1),"")</f>
        <v/>
      </c>
      <c r="AH3993" s="147" t="str">
        <f t="shared" ca="1" si="187"/>
        <v/>
      </c>
    </row>
    <row r="3994" spans="29:34" x14ac:dyDescent="0.3">
      <c r="AC3994" s="111">
        <f t="shared" si="185"/>
        <v>41</v>
      </c>
      <c r="AD3994" s="111">
        <f t="shared" si="186"/>
        <v>58</v>
      </c>
      <c r="AF3994" s="145" t="str">
        <f ca="1">IF(OFFSET('Dummy Payment (2)'!$B$21,AD3994-1,AC3994-1)&lt;&gt;"",OFFSET('Dummy Payment (2)'!$B$21,AD3994-1,AC3994-1),"")</f>
        <v/>
      </c>
      <c r="AG3994" s="146" t="str">
        <f ca="1">IF(OFFSET('Dummy Payment (2)'!$C$21,AD3994-1,AC3994-1)&lt;&gt;"",-OFFSET('Dummy Payment (2)'!$C$21,AD3994-1,AC3994-1),"")</f>
        <v/>
      </c>
      <c r="AH3994" s="147" t="str">
        <f t="shared" ca="1" si="187"/>
        <v/>
      </c>
    </row>
    <row r="3995" spans="29:34" x14ac:dyDescent="0.3">
      <c r="AC3995" s="111">
        <f t="shared" si="185"/>
        <v>41</v>
      </c>
      <c r="AD3995" s="111">
        <f t="shared" si="186"/>
        <v>59</v>
      </c>
      <c r="AF3995" s="145" t="str">
        <f ca="1">IF(OFFSET('Dummy Payment (2)'!$B$21,AD3995-1,AC3995-1)&lt;&gt;"",OFFSET('Dummy Payment (2)'!$B$21,AD3995-1,AC3995-1),"")</f>
        <v/>
      </c>
      <c r="AG3995" s="146" t="str">
        <f ca="1">IF(OFFSET('Dummy Payment (2)'!$C$21,AD3995-1,AC3995-1)&lt;&gt;"",-OFFSET('Dummy Payment (2)'!$C$21,AD3995-1,AC3995-1),"")</f>
        <v/>
      </c>
      <c r="AH3995" s="147" t="str">
        <f t="shared" ca="1" si="187"/>
        <v/>
      </c>
    </row>
    <row r="3996" spans="29:34" x14ac:dyDescent="0.3">
      <c r="AC3996" s="111">
        <f t="shared" si="185"/>
        <v>41</v>
      </c>
      <c r="AD3996" s="111">
        <f t="shared" si="186"/>
        <v>60</v>
      </c>
      <c r="AF3996" s="145" t="str">
        <f ca="1">IF(OFFSET('Dummy Payment (2)'!$B$21,AD3996-1,AC3996-1)&lt;&gt;"",OFFSET('Dummy Payment (2)'!$B$21,AD3996-1,AC3996-1),"")</f>
        <v/>
      </c>
      <c r="AG3996" s="146" t="str">
        <f ca="1">IF(OFFSET('Dummy Payment (2)'!$C$21,AD3996-1,AC3996-1)&lt;&gt;"",-OFFSET('Dummy Payment (2)'!$C$21,AD3996-1,AC3996-1),"")</f>
        <v/>
      </c>
      <c r="AH3996" s="147" t="str">
        <f t="shared" ca="1" si="187"/>
        <v/>
      </c>
    </row>
    <row r="3997" spans="29:34" x14ac:dyDescent="0.3">
      <c r="AC3997" s="111">
        <f t="shared" si="185"/>
        <v>41</v>
      </c>
      <c r="AD3997" s="111">
        <f t="shared" si="186"/>
        <v>61</v>
      </c>
      <c r="AF3997" s="145" t="str">
        <f ca="1">IF(OFFSET('Dummy Payment (2)'!$B$21,AD3997-1,AC3997-1)&lt;&gt;"",OFFSET('Dummy Payment (2)'!$B$21,AD3997-1,AC3997-1),"")</f>
        <v/>
      </c>
      <c r="AG3997" s="146" t="str">
        <f ca="1">IF(OFFSET('Dummy Payment (2)'!$C$21,AD3997-1,AC3997-1)&lt;&gt;"",-OFFSET('Dummy Payment (2)'!$C$21,AD3997-1,AC3997-1),"")</f>
        <v/>
      </c>
      <c r="AH3997" s="147" t="str">
        <f t="shared" ca="1" si="187"/>
        <v/>
      </c>
    </row>
    <row r="3998" spans="29:34" x14ac:dyDescent="0.3">
      <c r="AC3998" s="111">
        <f t="shared" si="185"/>
        <v>41</v>
      </c>
      <c r="AD3998" s="111">
        <f t="shared" si="186"/>
        <v>62</v>
      </c>
      <c r="AF3998" s="145" t="str">
        <f ca="1">IF(OFFSET('Dummy Payment (2)'!$B$21,AD3998-1,AC3998-1)&lt;&gt;"",OFFSET('Dummy Payment (2)'!$B$21,AD3998-1,AC3998-1),"")</f>
        <v/>
      </c>
      <c r="AG3998" s="146" t="str">
        <f ca="1">IF(OFFSET('Dummy Payment (2)'!$C$21,AD3998-1,AC3998-1)&lt;&gt;"",-OFFSET('Dummy Payment (2)'!$C$21,AD3998-1,AC3998-1),"")</f>
        <v/>
      </c>
      <c r="AH3998" s="147" t="str">
        <f t="shared" ca="1" si="187"/>
        <v/>
      </c>
    </row>
    <row r="3999" spans="29:34" x14ac:dyDescent="0.3">
      <c r="AC3999" s="111">
        <f t="shared" si="185"/>
        <v>41</v>
      </c>
      <c r="AD3999" s="111">
        <f t="shared" si="186"/>
        <v>63</v>
      </c>
      <c r="AF3999" s="145" t="str">
        <f ca="1">IF(OFFSET('Dummy Payment (2)'!$B$21,AD3999-1,AC3999-1)&lt;&gt;"",OFFSET('Dummy Payment (2)'!$B$21,AD3999-1,AC3999-1),"")</f>
        <v/>
      </c>
      <c r="AG3999" s="146" t="str">
        <f ca="1">IF(OFFSET('Dummy Payment (2)'!$C$21,AD3999-1,AC3999-1)&lt;&gt;"",-OFFSET('Dummy Payment (2)'!$C$21,AD3999-1,AC3999-1),"")</f>
        <v/>
      </c>
      <c r="AH3999" s="147" t="str">
        <f t="shared" ca="1" si="187"/>
        <v/>
      </c>
    </row>
    <row r="4000" spans="29:34" x14ac:dyDescent="0.3">
      <c r="AC4000" s="111">
        <f t="shared" si="185"/>
        <v>41</v>
      </c>
      <c r="AD4000" s="111">
        <f t="shared" si="186"/>
        <v>64</v>
      </c>
      <c r="AF4000" s="145" t="str">
        <f ca="1">IF(OFFSET('Dummy Payment (2)'!$B$21,AD4000-1,AC4000-1)&lt;&gt;"",OFFSET('Dummy Payment (2)'!$B$21,AD4000-1,AC4000-1),"")</f>
        <v/>
      </c>
      <c r="AG4000" s="146" t="str">
        <f ca="1">IF(OFFSET('Dummy Payment (2)'!$C$21,AD4000-1,AC4000-1)&lt;&gt;"",-OFFSET('Dummy Payment (2)'!$C$21,AD4000-1,AC4000-1),"")</f>
        <v/>
      </c>
      <c r="AH4000" s="147" t="str">
        <f t="shared" ca="1" si="187"/>
        <v/>
      </c>
    </row>
    <row r="4001" spans="29:34" x14ac:dyDescent="0.3">
      <c r="AC4001" s="111">
        <f t="shared" si="185"/>
        <v>41</v>
      </c>
      <c r="AD4001" s="111">
        <f t="shared" si="186"/>
        <v>65</v>
      </c>
      <c r="AF4001" s="145" t="str">
        <f ca="1">IF(OFFSET('Dummy Payment (2)'!$B$21,AD4001-1,AC4001-1)&lt;&gt;"",OFFSET('Dummy Payment (2)'!$B$21,AD4001-1,AC4001-1),"")</f>
        <v/>
      </c>
      <c r="AG4001" s="146" t="str">
        <f ca="1">IF(OFFSET('Dummy Payment (2)'!$C$21,AD4001-1,AC4001-1)&lt;&gt;"",-OFFSET('Dummy Payment (2)'!$C$21,AD4001-1,AC4001-1),"")</f>
        <v/>
      </c>
      <c r="AH4001" s="147" t="str">
        <f t="shared" ca="1" si="187"/>
        <v/>
      </c>
    </row>
    <row r="4002" spans="29:34" x14ac:dyDescent="0.3">
      <c r="AC4002" s="111">
        <f t="shared" si="185"/>
        <v>41</v>
      </c>
      <c r="AD4002" s="111">
        <f t="shared" si="186"/>
        <v>66</v>
      </c>
      <c r="AF4002" s="145" t="str">
        <f ca="1">IF(OFFSET('Dummy Payment (2)'!$B$21,AD4002-1,AC4002-1)&lt;&gt;"",OFFSET('Dummy Payment (2)'!$B$21,AD4002-1,AC4002-1),"")</f>
        <v/>
      </c>
      <c r="AG4002" s="146" t="str">
        <f ca="1">IF(OFFSET('Dummy Payment (2)'!$C$21,AD4002-1,AC4002-1)&lt;&gt;"",-OFFSET('Dummy Payment (2)'!$C$21,AD4002-1,AC4002-1),"")</f>
        <v/>
      </c>
      <c r="AH4002" s="147" t="str">
        <f t="shared" ca="1" si="187"/>
        <v/>
      </c>
    </row>
    <row r="4003" spans="29:34" x14ac:dyDescent="0.3">
      <c r="AC4003" s="111">
        <f t="shared" si="185"/>
        <v>41</v>
      </c>
      <c r="AD4003" s="111">
        <f t="shared" si="186"/>
        <v>67</v>
      </c>
      <c r="AF4003" s="145" t="str">
        <f ca="1">IF(OFFSET('Dummy Payment (2)'!$B$21,AD4003-1,AC4003-1)&lt;&gt;"",OFFSET('Dummy Payment (2)'!$B$21,AD4003-1,AC4003-1),"")</f>
        <v/>
      </c>
      <c r="AG4003" s="146" t="str">
        <f ca="1">IF(OFFSET('Dummy Payment (2)'!$C$21,AD4003-1,AC4003-1)&lt;&gt;"",-OFFSET('Dummy Payment (2)'!$C$21,AD4003-1,AC4003-1),"")</f>
        <v/>
      </c>
      <c r="AH4003" s="147" t="str">
        <f t="shared" ca="1" si="187"/>
        <v/>
      </c>
    </row>
    <row r="4004" spans="29:34" x14ac:dyDescent="0.3">
      <c r="AC4004" s="111">
        <f t="shared" si="185"/>
        <v>41</v>
      </c>
      <c r="AD4004" s="111">
        <f t="shared" si="186"/>
        <v>68</v>
      </c>
      <c r="AF4004" s="145" t="str">
        <f ca="1">IF(OFFSET('Dummy Payment (2)'!$B$21,AD4004-1,AC4004-1)&lt;&gt;"",OFFSET('Dummy Payment (2)'!$B$21,AD4004-1,AC4004-1),"")</f>
        <v/>
      </c>
      <c r="AG4004" s="146" t="str">
        <f ca="1">IF(OFFSET('Dummy Payment (2)'!$C$21,AD4004-1,AC4004-1)&lt;&gt;"",-OFFSET('Dummy Payment (2)'!$C$21,AD4004-1,AC4004-1),"")</f>
        <v/>
      </c>
      <c r="AH4004" s="147" t="str">
        <f t="shared" ca="1" si="187"/>
        <v/>
      </c>
    </row>
    <row r="4005" spans="29:34" x14ac:dyDescent="0.3">
      <c r="AC4005" s="111">
        <f t="shared" si="185"/>
        <v>41</v>
      </c>
      <c r="AD4005" s="111">
        <f t="shared" si="186"/>
        <v>69</v>
      </c>
      <c r="AF4005" s="145" t="str">
        <f ca="1">IF(OFFSET('Dummy Payment (2)'!$B$21,AD4005-1,AC4005-1)&lt;&gt;"",OFFSET('Dummy Payment (2)'!$B$21,AD4005-1,AC4005-1),"")</f>
        <v/>
      </c>
      <c r="AG4005" s="146" t="str">
        <f ca="1">IF(OFFSET('Dummy Payment (2)'!$C$21,AD4005-1,AC4005-1)&lt;&gt;"",-OFFSET('Dummy Payment (2)'!$C$21,AD4005-1,AC4005-1),"")</f>
        <v/>
      </c>
      <c r="AH4005" s="147" t="str">
        <f t="shared" ca="1" si="187"/>
        <v/>
      </c>
    </row>
    <row r="4006" spans="29:34" x14ac:dyDescent="0.3">
      <c r="AC4006" s="111">
        <f t="shared" si="185"/>
        <v>41</v>
      </c>
      <c r="AD4006" s="111">
        <f t="shared" si="186"/>
        <v>70</v>
      </c>
      <c r="AF4006" s="145" t="str">
        <f ca="1">IF(OFFSET('Dummy Payment (2)'!$B$21,AD4006-1,AC4006-1)&lt;&gt;"",OFFSET('Dummy Payment (2)'!$B$21,AD4006-1,AC4006-1),"")</f>
        <v/>
      </c>
      <c r="AG4006" s="146" t="str">
        <f ca="1">IF(OFFSET('Dummy Payment (2)'!$C$21,AD4006-1,AC4006-1)&lt;&gt;"",-OFFSET('Dummy Payment (2)'!$C$21,AD4006-1,AC4006-1),"")</f>
        <v/>
      </c>
      <c r="AH4006" s="147" t="str">
        <f t="shared" ca="1" si="187"/>
        <v/>
      </c>
    </row>
    <row r="4007" spans="29:34" x14ac:dyDescent="0.3">
      <c r="AC4007" s="111">
        <f t="shared" si="185"/>
        <v>41</v>
      </c>
      <c r="AD4007" s="111">
        <f t="shared" si="186"/>
        <v>71</v>
      </c>
      <c r="AF4007" s="145" t="str">
        <f ca="1">IF(OFFSET('Dummy Payment (2)'!$B$21,AD4007-1,AC4007-1)&lt;&gt;"",OFFSET('Dummy Payment (2)'!$B$21,AD4007-1,AC4007-1),"")</f>
        <v/>
      </c>
      <c r="AG4007" s="146" t="str">
        <f ca="1">IF(OFFSET('Dummy Payment (2)'!$C$21,AD4007-1,AC4007-1)&lt;&gt;"",-OFFSET('Dummy Payment (2)'!$C$21,AD4007-1,AC4007-1),"")</f>
        <v/>
      </c>
      <c r="AH4007" s="147" t="str">
        <f t="shared" ca="1" si="187"/>
        <v/>
      </c>
    </row>
    <row r="4008" spans="29:34" x14ac:dyDescent="0.3">
      <c r="AC4008" s="111">
        <f t="shared" si="185"/>
        <v>41</v>
      </c>
      <c r="AD4008" s="111">
        <f t="shared" si="186"/>
        <v>72</v>
      </c>
      <c r="AF4008" s="145" t="str">
        <f ca="1">IF(OFFSET('Dummy Payment (2)'!$B$21,AD4008-1,AC4008-1)&lt;&gt;"",OFFSET('Dummy Payment (2)'!$B$21,AD4008-1,AC4008-1),"")</f>
        <v/>
      </c>
      <c r="AG4008" s="146" t="str">
        <f ca="1">IF(OFFSET('Dummy Payment (2)'!$C$21,AD4008-1,AC4008-1)&lt;&gt;"",-OFFSET('Dummy Payment (2)'!$C$21,AD4008-1,AC4008-1),"")</f>
        <v/>
      </c>
      <c r="AH4008" s="147" t="str">
        <f t="shared" ca="1" si="187"/>
        <v/>
      </c>
    </row>
    <row r="4009" spans="29:34" x14ac:dyDescent="0.3">
      <c r="AC4009" s="111">
        <f t="shared" si="185"/>
        <v>41</v>
      </c>
      <c r="AD4009" s="111">
        <f t="shared" si="186"/>
        <v>73</v>
      </c>
      <c r="AF4009" s="145" t="str">
        <f ca="1">IF(OFFSET('Dummy Payment (2)'!$B$21,AD4009-1,AC4009-1)&lt;&gt;"",OFFSET('Dummy Payment (2)'!$B$21,AD4009-1,AC4009-1),"")</f>
        <v/>
      </c>
      <c r="AG4009" s="146" t="str">
        <f ca="1">IF(OFFSET('Dummy Payment (2)'!$C$21,AD4009-1,AC4009-1)&lt;&gt;"",-OFFSET('Dummy Payment (2)'!$C$21,AD4009-1,AC4009-1),"")</f>
        <v/>
      </c>
      <c r="AH4009" s="147" t="str">
        <f t="shared" ca="1" si="187"/>
        <v/>
      </c>
    </row>
    <row r="4010" spans="29:34" x14ac:dyDescent="0.3">
      <c r="AC4010" s="111">
        <f t="shared" si="185"/>
        <v>41</v>
      </c>
      <c r="AD4010" s="111">
        <f t="shared" si="186"/>
        <v>74</v>
      </c>
      <c r="AF4010" s="145" t="str">
        <f ca="1">IF(OFFSET('Dummy Payment (2)'!$B$21,AD4010-1,AC4010-1)&lt;&gt;"",OFFSET('Dummy Payment (2)'!$B$21,AD4010-1,AC4010-1),"")</f>
        <v/>
      </c>
      <c r="AG4010" s="146" t="str">
        <f ca="1">IF(OFFSET('Dummy Payment (2)'!$C$21,AD4010-1,AC4010-1)&lt;&gt;"",-OFFSET('Dummy Payment (2)'!$C$21,AD4010-1,AC4010-1),"")</f>
        <v/>
      </c>
      <c r="AH4010" s="147" t="str">
        <f t="shared" ca="1" si="187"/>
        <v/>
      </c>
    </row>
    <row r="4011" spans="29:34" x14ac:dyDescent="0.3">
      <c r="AC4011" s="111">
        <f t="shared" si="185"/>
        <v>41</v>
      </c>
      <c r="AD4011" s="111">
        <f t="shared" si="186"/>
        <v>75</v>
      </c>
      <c r="AF4011" s="145" t="str">
        <f ca="1">IF(OFFSET('Dummy Payment (2)'!$B$21,AD4011-1,AC4011-1)&lt;&gt;"",OFFSET('Dummy Payment (2)'!$B$21,AD4011-1,AC4011-1),"")</f>
        <v/>
      </c>
      <c r="AG4011" s="146" t="str">
        <f ca="1">IF(OFFSET('Dummy Payment (2)'!$C$21,AD4011-1,AC4011-1)&lt;&gt;"",-OFFSET('Dummy Payment (2)'!$C$21,AD4011-1,AC4011-1),"")</f>
        <v/>
      </c>
      <c r="AH4011" s="147" t="str">
        <f t="shared" ca="1" si="187"/>
        <v/>
      </c>
    </row>
    <row r="4012" spans="29:34" x14ac:dyDescent="0.3">
      <c r="AC4012" s="111">
        <f t="shared" si="185"/>
        <v>41</v>
      </c>
      <c r="AD4012" s="111">
        <f t="shared" si="186"/>
        <v>76</v>
      </c>
      <c r="AF4012" s="145" t="str">
        <f ca="1">IF(OFFSET('Dummy Payment (2)'!$B$21,AD4012-1,AC4012-1)&lt;&gt;"",OFFSET('Dummy Payment (2)'!$B$21,AD4012-1,AC4012-1),"")</f>
        <v/>
      </c>
      <c r="AG4012" s="146" t="str">
        <f ca="1">IF(OFFSET('Dummy Payment (2)'!$C$21,AD4012-1,AC4012-1)&lt;&gt;"",-OFFSET('Dummy Payment (2)'!$C$21,AD4012-1,AC4012-1),"")</f>
        <v/>
      </c>
      <c r="AH4012" s="147" t="str">
        <f t="shared" ca="1" si="187"/>
        <v/>
      </c>
    </row>
    <row r="4013" spans="29:34" x14ac:dyDescent="0.3">
      <c r="AC4013" s="111">
        <f t="shared" si="185"/>
        <v>41</v>
      </c>
      <c r="AD4013" s="111">
        <f t="shared" si="186"/>
        <v>77</v>
      </c>
      <c r="AF4013" s="145" t="str">
        <f ca="1">IF(OFFSET('Dummy Payment (2)'!$B$21,AD4013-1,AC4013-1)&lt;&gt;"",OFFSET('Dummy Payment (2)'!$B$21,AD4013-1,AC4013-1),"")</f>
        <v/>
      </c>
      <c r="AG4013" s="146" t="str">
        <f ca="1">IF(OFFSET('Dummy Payment (2)'!$C$21,AD4013-1,AC4013-1)&lt;&gt;"",-OFFSET('Dummy Payment (2)'!$C$21,AD4013-1,AC4013-1),"")</f>
        <v/>
      </c>
      <c r="AH4013" s="147" t="str">
        <f t="shared" ca="1" si="187"/>
        <v/>
      </c>
    </row>
    <row r="4014" spans="29:34" x14ac:dyDescent="0.3">
      <c r="AC4014" s="111">
        <f t="shared" si="185"/>
        <v>41</v>
      </c>
      <c r="AD4014" s="111">
        <f t="shared" si="186"/>
        <v>78</v>
      </c>
      <c r="AF4014" s="145" t="str">
        <f ca="1">IF(OFFSET('Dummy Payment (2)'!$B$21,AD4014-1,AC4014-1)&lt;&gt;"",OFFSET('Dummy Payment (2)'!$B$21,AD4014-1,AC4014-1),"")</f>
        <v/>
      </c>
      <c r="AG4014" s="146" t="str">
        <f ca="1">IF(OFFSET('Dummy Payment (2)'!$C$21,AD4014-1,AC4014-1)&lt;&gt;"",-OFFSET('Dummy Payment (2)'!$C$21,AD4014-1,AC4014-1),"")</f>
        <v/>
      </c>
      <c r="AH4014" s="147" t="str">
        <f t="shared" ca="1" si="187"/>
        <v/>
      </c>
    </row>
    <row r="4015" spans="29:34" x14ac:dyDescent="0.3">
      <c r="AC4015" s="111">
        <f t="shared" si="185"/>
        <v>41</v>
      </c>
      <c r="AD4015" s="111">
        <f t="shared" si="186"/>
        <v>79</v>
      </c>
      <c r="AF4015" s="145" t="str">
        <f ca="1">IF(OFFSET('Dummy Payment (2)'!$B$21,AD4015-1,AC4015-1)&lt;&gt;"",OFFSET('Dummy Payment (2)'!$B$21,AD4015-1,AC4015-1),"")</f>
        <v/>
      </c>
      <c r="AG4015" s="146" t="str">
        <f ca="1">IF(OFFSET('Dummy Payment (2)'!$C$21,AD4015-1,AC4015-1)&lt;&gt;"",-OFFSET('Dummy Payment (2)'!$C$21,AD4015-1,AC4015-1),"")</f>
        <v/>
      </c>
      <c r="AH4015" s="147" t="str">
        <f t="shared" ca="1" si="187"/>
        <v/>
      </c>
    </row>
    <row r="4016" spans="29:34" x14ac:dyDescent="0.3">
      <c r="AC4016" s="111">
        <f t="shared" si="185"/>
        <v>41</v>
      </c>
      <c r="AD4016" s="111">
        <f t="shared" si="186"/>
        <v>80</v>
      </c>
      <c r="AF4016" s="145" t="str">
        <f ca="1">IF(OFFSET('Dummy Payment (2)'!$B$21,AD4016-1,AC4016-1)&lt;&gt;"",OFFSET('Dummy Payment (2)'!$B$21,AD4016-1,AC4016-1),"")</f>
        <v/>
      </c>
      <c r="AG4016" s="146" t="str">
        <f ca="1">IF(OFFSET('Dummy Payment (2)'!$C$21,AD4016-1,AC4016-1)&lt;&gt;"",-OFFSET('Dummy Payment (2)'!$C$21,AD4016-1,AC4016-1),"")</f>
        <v/>
      </c>
      <c r="AH4016" s="147" t="str">
        <f t="shared" ca="1" si="187"/>
        <v/>
      </c>
    </row>
    <row r="4017" spans="29:34" x14ac:dyDescent="0.3">
      <c r="AC4017" s="111">
        <f t="shared" si="185"/>
        <v>41</v>
      </c>
      <c r="AD4017" s="111">
        <f t="shared" si="186"/>
        <v>81</v>
      </c>
      <c r="AF4017" s="145" t="str">
        <f ca="1">IF(OFFSET('Dummy Payment (2)'!$B$21,AD4017-1,AC4017-1)&lt;&gt;"",OFFSET('Dummy Payment (2)'!$B$21,AD4017-1,AC4017-1),"")</f>
        <v/>
      </c>
      <c r="AG4017" s="146" t="str">
        <f ca="1">IF(OFFSET('Dummy Payment (2)'!$C$21,AD4017-1,AC4017-1)&lt;&gt;"",-OFFSET('Dummy Payment (2)'!$C$21,AD4017-1,AC4017-1),"")</f>
        <v/>
      </c>
      <c r="AH4017" s="147" t="str">
        <f t="shared" ca="1" si="187"/>
        <v/>
      </c>
    </row>
    <row r="4018" spans="29:34" x14ac:dyDescent="0.3">
      <c r="AC4018" s="111">
        <f t="shared" si="185"/>
        <v>41</v>
      </c>
      <c r="AD4018" s="111">
        <f t="shared" si="186"/>
        <v>82</v>
      </c>
      <c r="AF4018" s="145" t="str">
        <f ca="1">IF(OFFSET('Dummy Payment (2)'!$B$21,AD4018-1,AC4018-1)&lt;&gt;"",OFFSET('Dummy Payment (2)'!$B$21,AD4018-1,AC4018-1),"")</f>
        <v/>
      </c>
      <c r="AG4018" s="146" t="str">
        <f ca="1">IF(OFFSET('Dummy Payment (2)'!$C$21,AD4018-1,AC4018-1)&lt;&gt;"",-OFFSET('Dummy Payment (2)'!$C$21,AD4018-1,AC4018-1),"")</f>
        <v/>
      </c>
      <c r="AH4018" s="147" t="str">
        <f t="shared" ca="1" si="187"/>
        <v/>
      </c>
    </row>
    <row r="4019" spans="29:34" x14ac:dyDescent="0.3">
      <c r="AC4019" s="111">
        <f t="shared" si="185"/>
        <v>41</v>
      </c>
      <c r="AD4019" s="111">
        <f t="shared" si="186"/>
        <v>83</v>
      </c>
      <c r="AF4019" s="145" t="str">
        <f ca="1">IF(OFFSET('Dummy Payment (2)'!$B$21,AD4019-1,AC4019-1)&lt;&gt;"",OFFSET('Dummy Payment (2)'!$B$21,AD4019-1,AC4019-1),"")</f>
        <v/>
      </c>
      <c r="AG4019" s="146" t="str">
        <f ca="1">IF(OFFSET('Dummy Payment (2)'!$C$21,AD4019-1,AC4019-1)&lt;&gt;"",-OFFSET('Dummy Payment (2)'!$C$21,AD4019-1,AC4019-1),"")</f>
        <v/>
      </c>
      <c r="AH4019" s="147" t="str">
        <f t="shared" ca="1" si="187"/>
        <v/>
      </c>
    </row>
    <row r="4020" spans="29:34" x14ac:dyDescent="0.3">
      <c r="AC4020" s="111">
        <f t="shared" si="185"/>
        <v>41</v>
      </c>
      <c r="AD4020" s="111">
        <f t="shared" si="186"/>
        <v>84</v>
      </c>
      <c r="AF4020" s="145" t="str">
        <f ca="1">IF(OFFSET('Dummy Payment (2)'!$B$21,AD4020-1,AC4020-1)&lt;&gt;"",OFFSET('Dummy Payment (2)'!$B$21,AD4020-1,AC4020-1),"")</f>
        <v/>
      </c>
      <c r="AG4020" s="146" t="str">
        <f ca="1">IF(OFFSET('Dummy Payment (2)'!$C$21,AD4020-1,AC4020-1)&lt;&gt;"",-OFFSET('Dummy Payment (2)'!$C$21,AD4020-1,AC4020-1),"")</f>
        <v/>
      </c>
      <c r="AH4020" s="147" t="str">
        <f t="shared" ca="1" si="187"/>
        <v/>
      </c>
    </row>
    <row r="4021" spans="29:34" x14ac:dyDescent="0.3">
      <c r="AC4021" s="111">
        <f t="shared" si="185"/>
        <v>41</v>
      </c>
      <c r="AD4021" s="111">
        <f t="shared" si="186"/>
        <v>85</v>
      </c>
      <c r="AF4021" s="145" t="str">
        <f ca="1">IF(OFFSET('Dummy Payment (2)'!$B$21,AD4021-1,AC4021-1)&lt;&gt;"",OFFSET('Dummy Payment (2)'!$B$21,AD4021-1,AC4021-1),"")</f>
        <v/>
      </c>
      <c r="AG4021" s="146" t="str">
        <f ca="1">IF(OFFSET('Dummy Payment (2)'!$C$21,AD4021-1,AC4021-1)&lt;&gt;"",-OFFSET('Dummy Payment (2)'!$C$21,AD4021-1,AC4021-1),"")</f>
        <v/>
      </c>
      <c r="AH4021" s="147" t="str">
        <f t="shared" ca="1" si="187"/>
        <v/>
      </c>
    </row>
    <row r="4022" spans="29:34" x14ac:dyDescent="0.3">
      <c r="AC4022" s="111">
        <f t="shared" si="185"/>
        <v>41</v>
      </c>
      <c r="AD4022" s="111">
        <f t="shared" si="186"/>
        <v>86</v>
      </c>
      <c r="AF4022" s="145" t="str">
        <f ca="1">IF(OFFSET('Dummy Payment (2)'!$B$21,AD4022-1,AC4022-1)&lt;&gt;"",OFFSET('Dummy Payment (2)'!$B$21,AD4022-1,AC4022-1),"")</f>
        <v/>
      </c>
      <c r="AG4022" s="146" t="str">
        <f ca="1">IF(OFFSET('Dummy Payment (2)'!$C$21,AD4022-1,AC4022-1)&lt;&gt;"",-OFFSET('Dummy Payment (2)'!$C$21,AD4022-1,AC4022-1),"")</f>
        <v/>
      </c>
      <c r="AH4022" s="147" t="str">
        <f t="shared" ca="1" si="187"/>
        <v/>
      </c>
    </row>
    <row r="4023" spans="29:34" x14ac:dyDescent="0.3">
      <c r="AC4023" s="111">
        <f t="shared" ref="AC4023:AC4086" si="188">AC3913+2</f>
        <v>41</v>
      </c>
      <c r="AD4023" s="111">
        <f t="shared" ref="AD4023:AD4086" si="189">AD3913</f>
        <v>87</v>
      </c>
      <c r="AF4023" s="145" t="str">
        <f ca="1">IF(OFFSET('Dummy Payment (2)'!$B$21,AD4023-1,AC4023-1)&lt;&gt;"",OFFSET('Dummy Payment (2)'!$B$21,AD4023-1,AC4023-1),"")</f>
        <v/>
      </c>
      <c r="AG4023" s="146" t="str">
        <f ca="1">IF(OFFSET('Dummy Payment (2)'!$C$21,AD4023-1,AC4023-1)&lt;&gt;"",-OFFSET('Dummy Payment (2)'!$C$21,AD4023-1,AC4023-1),"")</f>
        <v/>
      </c>
      <c r="AH4023" s="147" t="str">
        <f t="shared" ref="AH4023:AH4086" ca="1" si="190">IF(AH3913&lt;&gt;"",AH3913,"")</f>
        <v/>
      </c>
    </row>
    <row r="4024" spans="29:34" x14ac:dyDescent="0.3">
      <c r="AC4024" s="111">
        <f t="shared" si="188"/>
        <v>41</v>
      </c>
      <c r="AD4024" s="111">
        <f t="shared" si="189"/>
        <v>88</v>
      </c>
      <c r="AF4024" s="145" t="str">
        <f ca="1">IF(OFFSET('Dummy Payment (2)'!$B$21,AD4024-1,AC4024-1)&lt;&gt;"",OFFSET('Dummy Payment (2)'!$B$21,AD4024-1,AC4024-1),"")</f>
        <v/>
      </c>
      <c r="AG4024" s="146" t="str">
        <f ca="1">IF(OFFSET('Dummy Payment (2)'!$C$21,AD4024-1,AC4024-1)&lt;&gt;"",-OFFSET('Dummy Payment (2)'!$C$21,AD4024-1,AC4024-1),"")</f>
        <v/>
      </c>
      <c r="AH4024" s="147" t="str">
        <f t="shared" ca="1" si="190"/>
        <v/>
      </c>
    </row>
    <row r="4025" spans="29:34" x14ac:dyDescent="0.3">
      <c r="AC4025" s="111">
        <f t="shared" si="188"/>
        <v>41</v>
      </c>
      <c r="AD4025" s="111">
        <f t="shared" si="189"/>
        <v>89</v>
      </c>
      <c r="AF4025" s="145" t="str">
        <f ca="1">IF(OFFSET('Dummy Payment (2)'!$B$21,AD4025-1,AC4025-1)&lt;&gt;"",OFFSET('Dummy Payment (2)'!$B$21,AD4025-1,AC4025-1),"")</f>
        <v/>
      </c>
      <c r="AG4025" s="146" t="str">
        <f ca="1">IF(OFFSET('Dummy Payment (2)'!$C$21,AD4025-1,AC4025-1)&lt;&gt;"",-OFFSET('Dummy Payment (2)'!$C$21,AD4025-1,AC4025-1),"")</f>
        <v/>
      </c>
      <c r="AH4025" s="147" t="str">
        <f t="shared" ca="1" si="190"/>
        <v/>
      </c>
    </row>
    <row r="4026" spans="29:34" x14ac:dyDescent="0.3">
      <c r="AC4026" s="111">
        <f t="shared" si="188"/>
        <v>41</v>
      </c>
      <c r="AD4026" s="111">
        <f t="shared" si="189"/>
        <v>90</v>
      </c>
      <c r="AF4026" s="145" t="str">
        <f ca="1">IF(OFFSET('Dummy Payment (2)'!$B$21,AD4026-1,AC4026-1)&lt;&gt;"",OFFSET('Dummy Payment (2)'!$B$21,AD4026-1,AC4026-1),"")</f>
        <v/>
      </c>
      <c r="AG4026" s="146" t="str">
        <f ca="1">IF(OFFSET('Dummy Payment (2)'!$C$21,AD4026-1,AC4026-1)&lt;&gt;"",-OFFSET('Dummy Payment (2)'!$C$21,AD4026-1,AC4026-1),"")</f>
        <v/>
      </c>
      <c r="AH4026" s="147" t="str">
        <f t="shared" ca="1" si="190"/>
        <v/>
      </c>
    </row>
    <row r="4027" spans="29:34" x14ac:dyDescent="0.3">
      <c r="AC4027" s="111">
        <f t="shared" si="188"/>
        <v>41</v>
      </c>
      <c r="AD4027" s="111">
        <f t="shared" si="189"/>
        <v>81</v>
      </c>
      <c r="AF4027" s="145" t="str">
        <f ca="1">IF(OFFSET('Dummy Payment (2)'!$B$21,AD4027-1,AC4027-1)&lt;&gt;"",OFFSET('Dummy Payment (2)'!$B$21,AD4027-1,AC4027-1),"")</f>
        <v/>
      </c>
      <c r="AG4027" s="146" t="str">
        <f ca="1">IF(OFFSET('Dummy Payment (2)'!$C$21,AD4027-1,AC4027-1)&lt;&gt;"",-OFFSET('Dummy Payment (2)'!$C$21,AD4027-1,AC4027-1),"")</f>
        <v/>
      </c>
      <c r="AH4027" s="147" t="str">
        <f t="shared" ca="1" si="190"/>
        <v/>
      </c>
    </row>
    <row r="4028" spans="29:34" x14ac:dyDescent="0.3">
      <c r="AC4028" s="111">
        <f t="shared" si="188"/>
        <v>41</v>
      </c>
      <c r="AD4028" s="111">
        <f t="shared" si="189"/>
        <v>82</v>
      </c>
      <c r="AF4028" s="145" t="str">
        <f ca="1">IF(OFFSET('Dummy Payment (2)'!$B$21,AD4028-1,AC4028-1)&lt;&gt;"",OFFSET('Dummy Payment (2)'!$B$21,AD4028-1,AC4028-1),"")</f>
        <v/>
      </c>
      <c r="AG4028" s="146" t="str">
        <f ca="1">IF(OFFSET('Dummy Payment (2)'!$C$21,AD4028-1,AC4028-1)&lt;&gt;"",-OFFSET('Dummy Payment (2)'!$C$21,AD4028-1,AC4028-1),"")</f>
        <v/>
      </c>
      <c r="AH4028" s="147" t="str">
        <f t="shared" ca="1" si="190"/>
        <v/>
      </c>
    </row>
    <row r="4029" spans="29:34" x14ac:dyDescent="0.3">
      <c r="AC4029" s="111">
        <f t="shared" si="188"/>
        <v>41</v>
      </c>
      <c r="AD4029" s="111">
        <f t="shared" si="189"/>
        <v>83</v>
      </c>
      <c r="AF4029" s="145" t="str">
        <f ca="1">IF(OFFSET('Dummy Payment (2)'!$B$21,AD4029-1,AC4029-1)&lt;&gt;"",OFFSET('Dummy Payment (2)'!$B$21,AD4029-1,AC4029-1),"")</f>
        <v/>
      </c>
      <c r="AG4029" s="146" t="str">
        <f ca="1">IF(OFFSET('Dummy Payment (2)'!$C$21,AD4029-1,AC4029-1)&lt;&gt;"",-OFFSET('Dummy Payment (2)'!$C$21,AD4029-1,AC4029-1),"")</f>
        <v/>
      </c>
      <c r="AH4029" s="147" t="str">
        <f t="shared" ca="1" si="190"/>
        <v/>
      </c>
    </row>
    <row r="4030" spans="29:34" x14ac:dyDescent="0.3">
      <c r="AC4030" s="111">
        <f t="shared" si="188"/>
        <v>41</v>
      </c>
      <c r="AD4030" s="111">
        <f t="shared" si="189"/>
        <v>84</v>
      </c>
      <c r="AF4030" s="145" t="str">
        <f ca="1">IF(OFFSET('Dummy Payment (2)'!$B$21,AD4030-1,AC4030-1)&lt;&gt;"",OFFSET('Dummy Payment (2)'!$B$21,AD4030-1,AC4030-1),"")</f>
        <v/>
      </c>
      <c r="AG4030" s="146" t="str">
        <f ca="1">IF(OFFSET('Dummy Payment (2)'!$C$21,AD4030-1,AC4030-1)&lt;&gt;"",-OFFSET('Dummy Payment (2)'!$C$21,AD4030-1,AC4030-1),"")</f>
        <v/>
      </c>
      <c r="AH4030" s="147" t="str">
        <f t="shared" ca="1" si="190"/>
        <v/>
      </c>
    </row>
    <row r="4031" spans="29:34" x14ac:dyDescent="0.3">
      <c r="AC4031" s="111">
        <f t="shared" si="188"/>
        <v>41</v>
      </c>
      <c r="AD4031" s="111">
        <f t="shared" si="189"/>
        <v>85</v>
      </c>
      <c r="AF4031" s="145" t="str">
        <f ca="1">IF(OFFSET('Dummy Payment (2)'!$B$21,AD4031-1,AC4031-1)&lt;&gt;"",OFFSET('Dummy Payment (2)'!$B$21,AD4031-1,AC4031-1),"")</f>
        <v/>
      </c>
      <c r="AG4031" s="146" t="str">
        <f ca="1">IF(OFFSET('Dummy Payment (2)'!$C$21,AD4031-1,AC4031-1)&lt;&gt;"",-OFFSET('Dummy Payment (2)'!$C$21,AD4031-1,AC4031-1),"")</f>
        <v/>
      </c>
      <c r="AH4031" s="147" t="str">
        <f t="shared" ca="1" si="190"/>
        <v/>
      </c>
    </row>
    <row r="4032" spans="29:34" x14ac:dyDescent="0.3">
      <c r="AC4032" s="111">
        <f t="shared" si="188"/>
        <v>41</v>
      </c>
      <c r="AD4032" s="111">
        <f t="shared" si="189"/>
        <v>86</v>
      </c>
      <c r="AF4032" s="145" t="str">
        <f ca="1">IF(OFFSET('Dummy Payment (2)'!$B$21,AD4032-1,AC4032-1)&lt;&gt;"",OFFSET('Dummy Payment (2)'!$B$21,AD4032-1,AC4032-1),"")</f>
        <v/>
      </c>
      <c r="AG4032" s="146" t="str">
        <f ca="1">IF(OFFSET('Dummy Payment (2)'!$C$21,AD4032-1,AC4032-1)&lt;&gt;"",-OFFSET('Dummy Payment (2)'!$C$21,AD4032-1,AC4032-1),"")</f>
        <v/>
      </c>
      <c r="AH4032" s="147" t="str">
        <f t="shared" ca="1" si="190"/>
        <v/>
      </c>
    </row>
    <row r="4033" spans="29:34" x14ac:dyDescent="0.3">
      <c r="AC4033" s="111">
        <f t="shared" si="188"/>
        <v>41</v>
      </c>
      <c r="AD4033" s="111">
        <f t="shared" si="189"/>
        <v>87</v>
      </c>
      <c r="AF4033" s="145" t="str">
        <f ca="1">IF(OFFSET('Dummy Payment (2)'!$B$21,AD4033-1,AC4033-1)&lt;&gt;"",OFFSET('Dummy Payment (2)'!$B$21,AD4033-1,AC4033-1),"")</f>
        <v/>
      </c>
      <c r="AG4033" s="146" t="str">
        <f ca="1">IF(OFFSET('Dummy Payment (2)'!$C$21,AD4033-1,AC4033-1)&lt;&gt;"",-OFFSET('Dummy Payment (2)'!$C$21,AD4033-1,AC4033-1),"")</f>
        <v/>
      </c>
      <c r="AH4033" s="147" t="str">
        <f t="shared" ca="1" si="190"/>
        <v/>
      </c>
    </row>
    <row r="4034" spans="29:34" x14ac:dyDescent="0.3">
      <c r="AC4034" s="111">
        <f t="shared" si="188"/>
        <v>41</v>
      </c>
      <c r="AD4034" s="111">
        <f t="shared" si="189"/>
        <v>88</v>
      </c>
      <c r="AF4034" s="145" t="str">
        <f ca="1">IF(OFFSET('Dummy Payment (2)'!$B$21,AD4034-1,AC4034-1)&lt;&gt;"",OFFSET('Dummy Payment (2)'!$B$21,AD4034-1,AC4034-1),"")</f>
        <v/>
      </c>
      <c r="AG4034" s="146" t="str">
        <f ca="1">IF(OFFSET('Dummy Payment (2)'!$C$21,AD4034-1,AC4034-1)&lt;&gt;"",-OFFSET('Dummy Payment (2)'!$C$21,AD4034-1,AC4034-1),"")</f>
        <v/>
      </c>
      <c r="AH4034" s="147" t="str">
        <f t="shared" ca="1" si="190"/>
        <v/>
      </c>
    </row>
    <row r="4035" spans="29:34" x14ac:dyDescent="0.3">
      <c r="AC4035" s="111">
        <f t="shared" si="188"/>
        <v>41</v>
      </c>
      <c r="AD4035" s="111">
        <f t="shared" si="189"/>
        <v>89</v>
      </c>
      <c r="AF4035" s="145" t="str">
        <f ca="1">IF(OFFSET('Dummy Payment (2)'!$B$21,AD4035-1,AC4035-1)&lt;&gt;"",OFFSET('Dummy Payment (2)'!$B$21,AD4035-1,AC4035-1),"")</f>
        <v/>
      </c>
      <c r="AG4035" s="146" t="str">
        <f ca="1">IF(OFFSET('Dummy Payment (2)'!$C$21,AD4035-1,AC4035-1)&lt;&gt;"",-OFFSET('Dummy Payment (2)'!$C$21,AD4035-1,AC4035-1),"")</f>
        <v/>
      </c>
      <c r="AH4035" s="147" t="str">
        <f t="shared" ca="1" si="190"/>
        <v/>
      </c>
    </row>
    <row r="4036" spans="29:34" x14ac:dyDescent="0.3">
      <c r="AC4036" s="111">
        <f t="shared" si="188"/>
        <v>41</v>
      </c>
      <c r="AD4036" s="111">
        <f t="shared" si="189"/>
        <v>90</v>
      </c>
      <c r="AF4036" s="145" t="str">
        <f ca="1">IF(OFFSET('Dummy Payment (2)'!$B$21,AD4036-1,AC4036-1)&lt;&gt;"",OFFSET('Dummy Payment (2)'!$B$21,AD4036-1,AC4036-1),"")</f>
        <v/>
      </c>
      <c r="AG4036" s="146" t="str">
        <f ca="1">IF(OFFSET('Dummy Payment (2)'!$C$21,AD4036-1,AC4036-1)&lt;&gt;"",-OFFSET('Dummy Payment (2)'!$C$21,AD4036-1,AC4036-1),"")</f>
        <v/>
      </c>
      <c r="AH4036" s="147" t="str">
        <f t="shared" ca="1" si="190"/>
        <v/>
      </c>
    </row>
    <row r="4037" spans="29:34" x14ac:dyDescent="0.3">
      <c r="AC4037" s="111">
        <f t="shared" si="188"/>
        <v>41</v>
      </c>
      <c r="AD4037" s="111">
        <f t="shared" si="189"/>
        <v>81</v>
      </c>
      <c r="AF4037" s="145" t="str">
        <f ca="1">IF(OFFSET('Dummy Payment (2)'!$B$21,AD4037-1,AC4037-1)&lt;&gt;"",OFFSET('Dummy Payment (2)'!$B$21,AD4037-1,AC4037-1),"")</f>
        <v/>
      </c>
      <c r="AG4037" s="146" t="str">
        <f ca="1">IF(OFFSET('Dummy Payment (2)'!$C$21,AD4037-1,AC4037-1)&lt;&gt;"",-OFFSET('Dummy Payment (2)'!$C$21,AD4037-1,AC4037-1),"")</f>
        <v/>
      </c>
      <c r="AH4037" s="147" t="str">
        <f t="shared" ca="1" si="190"/>
        <v/>
      </c>
    </row>
    <row r="4038" spans="29:34" x14ac:dyDescent="0.3">
      <c r="AC4038" s="111">
        <f t="shared" si="188"/>
        <v>41</v>
      </c>
      <c r="AD4038" s="111">
        <f t="shared" si="189"/>
        <v>82</v>
      </c>
      <c r="AF4038" s="145" t="str">
        <f ca="1">IF(OFFSET('Dummy Payment (2)'!$B$21,AD4038-1,AC4038-1)&lt;&gt;"",OFFSET('Dummy Payment (2)'!$B$21,AD4038-1,AC4038-1),"")</f>
        <v/>
      </c>
      <c r="AG4038" s="146" t="str">
        <f ca="1">IF(OFFSET('Dummy Payment (2)'!$C$21,AD4038-1,AC4038-1)&lt;&gt;"",-OFFSET('Dummy Payment (2)'!$C$21,AD4038-1,AC4038-1),"")</f>
        <v/>
      </c>
      <c r="AH4038" s="147" t="str">
        <f t="shared" ca="1" si="190"/>
        <v/>
      </c>
    </row>
    <row r="4039" spans="29:34" x14ac:dyDescent="0.3">
      <c r="AC4039" s="111">
        <f t="shared" si="188"/>
        <v>41</v>
      </c>
      <c r="AD4039" s="111">
        <f t="shared" si="189"/>
        <v>83</v>
      </c>
      <c r="AF4039" s="145" t="str">
        <f ca="1">IF(OFFSET('Dummy Payment (2)'!$B$21,AD4039-1,AC4039-1)&lt;&gt;"",OFFSET('Dummy Payment (2)'!$B$21,AD4039-1,AC4039-1),"")</f>
        <v/>
      </c>
      <c r="AG4039" s="146" t="str">
        <f ca="1">IF(OFFSET('Dummy Payment (2)'!$C$21,AD4039-1,AC4039-1)&lt;&gt;"",-OFFSET('Dummy Payment (2)'!$C$21,AD4039-1,AC4039-1),"")</f>
        <v/>
      </c>
      <c r="AH4039" s="147" t="str">
        <f t="shared" ca="1" si="190"/>
        <v/>
      </c>
    </row>
    <row r="4040" spans="29:34" x14ac:dyDescent="0.3">
      <c r="AC4040" s="111">
        <f t="shared" si="188"/>
        <v>41</v>
      </c>
      <c r="AD4040" s="111">
        <f t="shared" si="189"/>
        <v>84</v>
      </c>
      <c r="AF4040" s="145" t="str">
        <f ca="1">IF(OFFSET('Dummy Payment (2)'!$B$21,AD4040-1,AC4040-1)&lt;&gt;"",OFFSET('Dummy Payment (2)'!$B$21,AD4040-1,AC4040-1),"")</f>
        <v/>
      </c>
      <c r="AG4040" s="146" t="str">
        <f ca="1">IF(OFFSET('Dummy Payment (2)'!$C$21,AD4040-1,AC4040-1)&lt;&gt;"",-OFFSET('Dummy Payment (2)'!$C$21,AD4040-1,AC4040-1),"")</f>
        <v/>
      </c>
      <c r="AH4040" s="147" t="str">
        <f t="shared" ca="1" si="190"/>
        <v/>
      </c>
    </row>
    <row r="4041" spans="29:34" x14ac:dyDescent="0.3">
      <c r="AC4041" s="111">
        <f t="shared" si="188"/>
        <v>41</v>
      </c>
      <c r="AD4041" s="111">
        <f t="shared" si="189"/>
        <v>85</v>
      </c>
      <c r="AF4041" s="145" t="str">
        <f ca="1">IF(OFFSET('Dummy Payment (2)'!$B$21,AD4041-1,AC4041-1)&lt;&gt;"",OFFSET('Dummy Payment (2)'!$B$21,AD4041-1,AC4041-1),"")</f>
        <v/>
      </c>
      <c r="AG4041" s="146" t="str">
        <f ca="1">IF(OFFSET('Dummy Payment (2)'!$C$21,AD4041-1,AC4041-1)&lt;&gt;"",-OFFSET('Dummy Payment (2)'!$C$21,AD4041-1,AC4041-1),"")</f>
        <v/>
      </c>
      <c r="AH4041" s="147" t="str">
        <f t="shared" ca="1" si="190"/>
        <v/>
      </c>
    </row>
    <row r="4042" spans="29:34" x14ac:dyDescent="0.3">
      <c r="AC4042" s="111">
        <f t="shared" si="188"/>
        <v>41</v>
      </c>
      <c r="AD4042" s="111">
        <f t="shared" si="189"/>
        <v>86</v>
      </c>
      <c r="AF4042" s="145" t="str">
        <f ca="1">IF(OFFSET('Dummy Payment (2)'!$B$21,AD4042-1,AC4042-1)&lt;&gt;"",OFFSET('Dummy Payment (2)'!$B$21,AD4042-1,AC4042-1),"")</f>
        <v/>
      </c>
      <c r="AG4042" s="146" t="str">
        <f ca="1">IF(OFFSET('Dummy Payment (2)'!$C$21,AD4042-1,AC4042-1)&lt;&gt;"",-OFFSET('Dummy Payment (2)'!$C$21,AD4042-1,AC4042-1),"")</f>
        <v/>
      </c>
      <c r="AH4042" s="147" t="str">
        <f t="shared" ca="1" si="190"/>
        <v/>
      </c>
    </row>
    <row r="4043" spans="29:34" x14ac:dyDescent="0.3">
      <c r="AC4043" s="111">
        <f t="shared" si="188"/>
        <v>41</v>
      </c>
      <c r="AD4043" s="111">
        <f t="shared" si="189"/>
        <v>87</v>
      </c>
      <c r="AF4043" s="145" t="str">
        <f ca="1">IF(OFFSET('Dummy Payment (2)'!$B$21,AD4043-1,AC4043-1)&lt;&gt;"",OFFSET('Dummy Payment (2)'!$B$21,AD4043-1,AC4043-1),"")</f>
        <v/>
      </c>
      <c r="AG4043" s="146" t="str">
        <f ca="1">IF(OFFSET('Dummy Payment (2)'!$C$21,AD4043-1,AC4043-1)&lt;&gt;"",-OFFSET('Dummy Payment (2)'!$C$21,AD4043-1,AC4043-1),"")</f>
        <v/>
      </c>
      <c r="AH4043" s="147" t="str">
        <f t="shared" ca="1" si="190"/>
        <v/>
      </c>
    </row>
    <row r="4044" spans="29:34" x14ac:dyDescent="0.3">
      <c r="AC4044" s="111">
        <f t="shared" si="188"/>
        <v>41</v>
      </c>
      <c r="AD4044" s="111">
        <f t="shared" si="189"/>
        <v>88</v>
      </c>
      <c r="AF4044" s="145" t="str">
        <f ca="1">IF(OFFSET('Dummy Payment (2)'!$B$21,AD4044-1,AC4044-1)&lt;&gt;"",OFFSET('Dummy Payment (2)'!$B$21,AD4044-1,AC4044-1),"")</f>
        <v/>
      </c>
      <c r="AG4044" s="146" t="str">
        <f ca="1">IF(OFFSET('Dummy Payment (2)'!$C$21,AD4044-1,AC4044-1)&lt;&gt;"",-OFFSET('Dummy Payment (2)'!$C$21,AD4044-1,AC4044-1),"")</f>
        <v/>
      </c>
      <c r="AH4044" s="147" t="str">
        <f t="shared" ca="1" si="190"/>
        <v/>
      </c>
    </row>
    <row r="4045" spans="29:34" x14ac:dyDescent="0.3">
      <c r="AC4045" s="111">
        <f t="shared" si="188"/>
        <v>41</v>
      </c>
      <c r="AD4045" s="111">
        <f t="shared" si="189"/>
        <v>89</v>
      </c>
      <c r="AF4045" s="145" t="str">
        <f ca="1">IF(OFFSET('Dummy Payment (2)'!$B$21,AD4045-1,AC4045-1)&lt;&gt;"",OFFSET('Dummy Payment (2)'!$B$21,AD4045-1,AC4045-1),"")</f>
        <v/>
      </c>
      <c r="AG4045" s="146" t="str">
        <f ca="1">IF(OFFSET('Dummy Payment (2)'!$C$21,AD4045-1,AC4045-1)&lt;&gt;"",-OFFSET('Dummy Payment (2)'!$C$21,AD4045-1,AC4045-1),"")</f>
        <v/>
      </c>
      <c r="AH4045" s="147" t="str">
        <f t="shared" ca="1" si="190"/>
        <v/>
      </c>
    </row>
    <row r="4046" spans="29:34" x14ac:dyDescent="0.3">
      <c r="AC4046" s="111">
        <f t="shared" si="188"/>
        <v>41</v>
      </c>
      <c r="AD4046" s="111">
        <f t="shared" si="189"/>
        <v>90</v>
      </c>
      <c r="AF4046" s="145" t="str">
        <f ca="1">IF(OFFSET('Dummy Payment (2)'!$B$21,AD4046-1,AC4046-1)&lt;&gt;"",OFFSET('Dummy Payment (2)'!$B$21,AD4046-1,AC4046-1),"")</f>
        <v/>
      </c>
      <c r="AG4046" s="146" t="str">
        <f ca="1">IF(OFFSET('Dummy Payment (2)'!$C$21,AD4046-1,AC4046-1)&lt;&gt;"",-OFFSET('Dummy Payment (2)'!$C$21,AD4046-1,AC4046-1),"")</f>
        <v/>
      </c>
      <c r="AH4046" s="147" t="str">
        <f t="shared" ca="1" si="190"/>
        <v/>
      </c>
    </row>
    <row r="4047" spans="29:34" x14ac:dyDescent="0.3">
      <c r="AC4047" s="111">
        <f t="shared" si="188"/>
        <v>43</v>
      </c>
      <c r="AD4047" s="111">
        <f t="shared" si="189"/>
        <v>1</v>
      </c>
      <c r="AF4047" s="145">
        <f ca="1">IF(OFFSET('Dummy Payment (2)'!$B$21,AD4047-1,AC4047-1)&lt;&gt;"",OFFSET('Dummy Payment (2)'!$B$21,AD4047-1,AC4047-1),"")</f>
        <v>43247</v>
      </c>
      <c r="AG4047" s="146">
        <f ca="1">IF(OFFSET('Dummy Payment (2)'!$C$21,AD4047-1,AC4047-1)&lt;&gt;"",-OFFSET('Dummy Payment (2)'!$C$21,AD4047-1,AC4047-1),"")</f>
        <v>-200</v>
      </c>
      <c r="AH4047" s="147" t="str">
        <f t="shared" ca="1" si="190"/>
        <v>Credit Card - Visa</v>
      </c>
    </row>
    <row r="4048" spans="29:34" x14ac:dyDescent="0.3">
      <c r="AC4048" s="111">
        <f t="shared" si="188"/>
        <v>43</v>
      </c>
      <c r="AD4048" s="111">
        <f t="shared" si="189"/>
        <v>2</v>
      </c>
      <c r="AF4048" s="145">
        <f ca="1">IF(OFFSET('Dummy Payment (2)'!$B$21,AD4048-1,AC4048-1)&lt;&gt;"",OFFSET('Dummy Payment (2)'!$B$21,AD4048-1,AC4048-1),"")</f>
        <v>43250</v>
      </c>
      <c r="AG4048" s="146">
        <f ca="1">IF(OFFSET('Dummy Payment (2)'!$C$21,AD4048-1,AC4048-1)&lt;&gt;"",-OFFSET('Dummy Payment (2)'!$C$21,AD4048-1,AC4048-1),"")</f>
        <v>-50</v>
      </c>
      <c r="AH4048" s="147" t="str">
        <f t="shared" ca="1" si="190"/>
        <v>Credit Card - Mastercard</v>
      </c>
    </row>
    <row r="4049" spans="29:34" x14ac:dyDescent="0.3">
      <c r="AC4049" s="111">
        <f t="shared" si="188"/>
        <v>43</v>
      </c>
      <c r="AD4049" s="111">
        <f t="shared" si="189"/>
        <v>3</v>
      </c>
      <c r="AF4049" s="145">
        <f ca="1">IF(OFFSET('Dummy Payment (2)'!$B$21,AD4049-1,AC4049-1)&lt;&gt;"",OFFSET('Dummy Payment (2)'!$B$21,AD4049-1,AC4049-1),"")</f>
        <v>43250</v>
      </c>
      <c r="AG4049" s="146">
        <f ca="1">IF(OFFSET('Dummy Payment (2)'!$C$21,AD4049-1,AC4049-1)&lt;&gt;"",-OFFSET('Dummy Payment (2)'!$C$21,AD4049-1,AC4049-1),"")</f>
        <v>-100</v>
      </c>
      <c r="AH4049" s="147" t="str">
        <f t="shared" ca="1" si="190"/>
        <v>Credit Card - Amex</v>
      </c>
    </row>
    <row r="4050" spans="29:34" x14ac:dyDescent="0.3">
      <c r="AC4050" s="111">
        <f t="shared" si="188"/>
        <v>43</v>
      </c>
      <c r="AD4050" s="111">
        <f t="shared" si="189"/>
        <v>4</v>
      </c>
      <c r="AF4050" s="145">
        <f ca="1">IF(OFFSET('Dummy Payment (2)'!$B$21,AD4050-1,AC4050-1)&lt;&gt;"",OFFSET('Dummy Payment (2)'!$B$21,AD4050-1,AC4050-1),"")</f>
        <v>43250</v>
      </c>
      <c r="AG4050" s="146">
        <f ca="1">IF(OFFSET('Dummy Payment (2)'!$C$21,AD4050-1,AC4050-1)&lt;&gt;"",-OFFSET('Dummy Payment (2)'!$C$21,AD4050-1,AC4050-1),"")</f>
        <v>-100</v>
      </c>
      <c r="AH4050" s="147" t="str">
        <f t="shared" ca="1" si="190"/>
        <v>Electricity</v>
      </c>
    </row>
    <row r="4051" spans="29:34" x14ac:dyDescent="0.3">
      <c r="AC4051" s="111">
        <f t="shared" si="188"/>
        <v>43</v>
      </c>
      <c r="AD4051" s="111">
        <f t="shared" si="189"/>
        <v>5</v>
      </c>
      <c r="AF4051" s="145">
        <f ca="1">IF(OFFSET('Dummy Payment (2)'!$B$21,AD4051-1,AC4051-1)&lt;&gt;"",OFFSET('Dummy Payment (2)'!$B$21,AD4051-1,AC4051-1),"")</f>
        <v>43250</v>
      </c>
      <c r="AG4051" s="146">
        <f ca="1">IF(OFFSET('Dummy Payment (2)'!$C$21,AD4051-1,AC4051-1)&lt;&gt;"",-OFFSET('Dummy Payment (2)'!$C$21,AD4051-1,AC4051-1),"")</f>
        <v>-50</v>
      </c>
      <c r="AH4051" s="147" t="str">
        <f t="shared" ca="1" si="190"/>
        <v>Gas</v>
      </c>
    </row>
    <row r="4052" spans="29:34" x14ac:dyDescent="0.3">
      <c r="AC4052" s="111">
        <f t="shared" si="188"/>
        <v>43</v>
      </c>
      <c r="AD4052" s="111">
        <f t="shared" si="189"/>
        <v>6</v>
      </c>
      <c r="AF4052" s="145">
        <f ca="1">IF(OFFSET('Dummy Payment (2)'!$B$21,AD4052-1,AC4052-1)&lt;&gt;"",OFFSET('Dummy Payment (2)'!$B$21,AD4052-1,AC4052-1),"")</f>
        <v>43250</v>
      </c>
      <c r="AG4052" s="146">
        <f ca="1">IF(OFFSET('Dummy Payment (2)'!$C$21,AD4052-1,AC4052-1)&lt;&gt;"",-OFFSET('Dummy Payment (2)'!$C$21,AD4052-1,AC4052-1),"")</f>
        <v>-50</v>
      </c>
      <c r="AH4052" s="147" t="str">
        <f t="shared" ca="1" si="190"/>
        <v>Water</v>
      </c>
    </row>
    <row r="4053" spans="29:34" x14ac:dyDescent="0.3">
      <c r="AC4053" s="111">
        <f t="shared" si="188"/>
        <v>43</v>
      </c>
      <c r="AD4053" s="111">
        <f t="shared" si="189"/>
        <v>7</v>
      </c>
      <c r="AF4053" s="145">
        <f ca="1">IF(OFFSET('Dummy Payment (2)'!$B$21,AD4053-1,AC4053-1)&lt;&gt;"",OFFSET('Dummy Payment (2)'!$B$21,AD4053-1,AC4053-1),"")</f>
        <v>43250</v>
      </c>
      <c r="AG4053" s="146">
        <f ca="1">IF(OFFSET('Dummy Payment (2)'!$C$21,AD4053-1,AC4053-1)&lt;&gt;"",-OFFSET('Dummy Payment (2)'!$C$21,AD4053-1,AC4053-1),"")</f>
        <v>-75</v>
      </c>
      <c r="AH4053" s="147" t="str">
        <f t="shared" ca="1" si="190"/>
        <v>Cable TV</v>
      </c>
    </row>
    <row r="4054" spans="29:34" x14ac:dyDescent="0.3">
      <c r="AC4054" s="111">
        <f t="shared" si="188"/>
        <v>43</v>
      </c>
      <c r="AD4054" s="111">
        <f t="shared" si="189"/>
        <v>8</v>
      </c>
      <c r="AF4054" s="145" t="str">
        <f ca="1">IF(OFFSET('Dummy Payment (2)'!$B$21,AD4054-1,AC4054-1)&lt;&gt;"",OFFSET('Dummy Payment (2)'!$B$21,AD4054-1,AC4054-1),"")</f>
        <v/>
      </c>
      <c r="AG4054" s="146">
        <f ca="1">IF(OFFSET('Dummy Payment (2)'!$C$21,AD4054-1,AC4054-1)&lt;&gt;"",-OFFSET('Dummy Payment (2)'!$C$21,AD4054-1,AC4054-1),"")</f>
        <v>-110</v>
      </c>
      <c r="AH4054" s="147" t="str">
        <f t="shared" ca="1" si="190"/>
        <v/>
      </c>
    </row>
    <row r="4055" spans="29:34" x14ac:dyDescent="0.3">
      <c r="AC4055" s="111">
        <f t="shared" si="188"/>
        <v>43</v>
      </c>
      <c r="AD4055" s="111">
        <f t="shared" si="189"/>
        <v>9</v>
      </c>
      <c r="AF4055" s="145">
        <f ca="1">IF(OFFSET('Dummy Payment (2)'!$B$21,AD4055-1,AC4055-1)&lt;&gt;"",OFFSET('Dummy Payment (2)'!$B$21,AD4055-1,AC4055-1),"")</f>
        <v>43250</v>
      </c>
      <c r="AG4055" s="146">
        <f ca="1">IF(OFFSET('Dummy Payment (2)'!$C$21,AD4055-1,AC4055-1)&lt;&gt;"",-OFFSET('Dummy Payment (2)'!$C$21,AD4055-1,AC4055-1),"")</f>
        <v>-500</v>
      </c>
      <c r="AH4055" s="147" t="str">
        <f t="shared" ca="1" si="190"/>
        <v>House Rental</v>
      </c>
    </row>
    <row r="4056" spans="29:34" x14ac:dyDescent="0.3">
      <c r="AC4056" s="111">
        <f t="shared" si="188"/>
        <v>43</v>
      </c>
      <c r="AD4056" s="111">
        <f t="shared" si="189"/>
        <v>10</v>
      </c>
      <c r="AF4056" s="145">
        <f ca="1">IF(OFFSET('Dummy Payment (2)'!$B$21,AD4056-1,AC4056-1)&lt;&gt;"",OFFSET('Dummy Payment (2)'!$B$21,AD4056-1,AC4056-1),"")</f>
        <v>43250</v>
      </c>
      <c r="AG4056" s="146">
        <f ca="1">IF(OFFSET('Dummy Payment (2)'!$C$21,AD4056-1,AC4056-1)&lt;&gt;"",-OFFSET('Dummy Payment (2)'!$C$21,AD4056-1,AC4056-1),"")</f>
        <v>-1000</v>
      </c>
      <c r="AH4056" s="147" t="str">
        <f t="shared" ca="1" si="190"/>
        <v>Vacation</v>
      </c>
    </row>
    <row r="4057" spans="29:34" x14ac:dyDescent="0.3">
      <c r="AC4057" s="111">
        <f t="shared" si="188"/>
        <v>43</v>
      </c>
      <c r="AD4057" s="111">
        <f t="shared" si="189"/>
        <v>11</v>
      </c>
      <c r="AF4057" s="145">
        <f ca="1">IF(OFFSET('Dummy Payment (2)'!$B$21,AD4057-1,AC4057-1)&lt;&gt;"",OFFSET('Dummy Payment (2)'!$B$21,AD4057-1,AC4057-1),"")</f>
        <v>43250</v>
      </c>
      <c r="AG4057" s="146">
        <f ca="1">IF(OFFSET('Dummy Payment (2)'!$C$21,AD4057-1,AC4057-1)&lt;&gt;"",-OFFSET('Dummy Payment (2)'!$C$21,AD4057-1,AC4057-1),"")</f>
        <v>-100</v>
      </c>
      <c r="AH4057" s="147" t="str">
        <f t="shared" ca="1" si="190"/>
        <v>Gym Membership</v>
      </c>
    </row>
    <row r="4058" spans="29:34" x14ac:dyDescent="0.3">
      <c r="AC4058" s="111">
        <f t="shared" si="188"/>
        <v>43</v>
      </c>
      <c r="AD4058" s="111">
        <f t="shared" si="189"/>
        <v>12</v>
      </c>
      <c r="AF4058" s="145">
        <f ca="1">IF(OFFSET('Dummy Payment (2)'!$B$21,AD4058-1,AC4058-1)&lt;&gt;"",OFFSET('Dummy Payment (2)'!$B$21,AD4058-1,AC4058-1),"")</f>
        <v>43250</v>
      </c>
      <c r="AG4058" s="146">
        <f ca="1">IF(OFFSET('Dummy Payment (2)'!$C$21,AD4058-1,AC4058-1)&lt;&gt;"",-OFFSET('Dummy Payment (2)'!$C$21,AD4058-1,AC4058-1),"")</f>
        <v>-25</v>
      </c>
      <c r="AH4058" s="147" t="str">
        <f t="shared" ca="1" si="190"/>
        <v>Mobile Phone</v>
      </c>
    </row>
    <row r="4059" spans="29:34" x14ac:dyDescent="0.3">
      <c r="AC4059" s="111">
        <f t="shared" si="188"/>
        <v>43</v>
      </c>
      <c r="AD4059" s="111">
        <f t="shared" si="189"/>
        <v>13</v>
      </c>
      <c r="AF4059" s="145">
        <f ca="1">IF(OFFSET('Dummy Payment (2)'!$B$21,AD4059-1,AC4059-1)&lt;&gt;"",OFFSET('Dummy Payment (2)'!$B$21,AD4059-1,AC4059-1),"")</f>
        <v>43250</v>
      </c>
      <c r="AG4059" s="146">
        <f ca="1">IF(OFFSET('Dummy Payment (2)'!$C$21,AD4059-1,AC4059-1)&lt;&gt;"",-OFFSET('Dummy Payment (2)'!$C$21,AD4059-1,AC4059-1),"")</f>
        <v>-15</v>
      </c>
      <c r="AH4059" s="147" t="str">
        <f t="shared" ca="1" si="190"/>
        <v>House Phone</v>
      </c>
    </row>
    <row r="4060" spans="29:34" x14ac:dyDescent="0.3">
      <c r="AC4060" s="111">
        <f t="shared" si="188"/>
        <v>43</v>
      </c>
      <c r="AD4060" s="111">
        <f t="shared" si="189"/>
        <v>14</v>
      </c>
      <c r="AF4060" s="145">
        <f ca="1">IF(OFFSET('Dummy Payment (2)'!$B$21,AD4060-1,AC4060-1)&lt;&gt;"",OFFSET('Dummy Payment (2)'!$B$21,AD4060-1,AC4060-1),"")</f>
        <v>43250</v>
      </c>
      <c r="AG4060" s="146">
        <f ca="1">IF(OFFSET('Dummy Payment (2)'!$C$21,AD4060-1,AC4060-1)&lt;&gt;"",-OFFSET('Dummy Payment (2)'!$C$21,AD4060-1,AC4060-1),"")</f>
        <v>-50</v>
      </c>
      <c r="AH4060" s="147" t="str">
        <f t="shared" ca="1" si="190"/>
        <v>Hobbies</v>
      </c>
    </row>
    <row r="4061" spans="29:34" x14ac:dyDescent="0.3">
      <c r="AC4061" s="111">
        <f t="shared" si="188"/>
        <v>43</v>
      </c>
      <c r="AD4061" s="111">
        <f t="shared" si="189"/>
        <v>15</v>
      </c>
      <c r="AF4061" s="145">
        <f ca="1">IF(OFFSET('Dummy Payment (2)'!$B$21,AD4061-1,AC4061-1)&lt;&gt;"",OFFSET('Dummy Payment (2)'!$B$21,AD4061-1,AC4061-1),"")</f>
        <v>43250</v>
      </c>
      <c r="AG4061" s="146">
        <f ca="1">IF(OFFSET('Dummy Payment (2)'!$C$21,AD4061-1,AC4061-1)&lt;&gt;"",-OFFSET('Dummy Payment (2)'!$C$21,AD4061-1,AC4061-1),"")</f>
        <v>-500</v>
      </c>
      <c r="AH4061" s="147" t="str">
        <f t="shared" ca="1" si="190"/>
        <v>Eating Out/Restaurant</v>
      </c>
    </row>
    <row r="4062" spans="29:34" x14ac:dyDescent="0.3">
      <c r="AC4062" s="111">
        <f t="shared" si="188"/>
        <v>43</v>
      </c>
      <c r="AD4062" s="111">
        <f t="shared" si="189"/>
        <v>16</v>
      </c>
      <c r="AF4062" s="145">
        <f ca="1">IF(OFFSET('Dummy Payment (2)'!$B$21,AD4062-1,AC4062-1)&lt;&gt;"",OFFSET('Dummy Payment (2)'!$B$21,AD4062-1,AC4062-1),"")</f>
        <v>43250</v>
      </c>
      <c r="AG4062" s="146">
        <f ca="1">IF(OFFSET('Dummy Payment (2)'!$C$21,AD4062-1,AC4062-1)&lt;&gt;"",-OFFSET('Dummy Payment (2)'!$C$21,AD4062-1,AC4062-1),"")</f>
        <v>-250</v>
      </c>
      <c r="AH4062" s="147" t="str">
        <f t="shared" ca="1" si="190"/>
        <v>Groceries</v>
      </c>
    </row>
    <row r="4063" spans="29:34" x14ac:dyDescent="0.3">
      <c r="AC4063" s="111">
        <f t="shared" si="188"/>
        <v>43</v>
      </c>
      <c r="AD4063" s="111">
        <f t="shared" si="189"/>
        <v>17</v>
      </c>
      <c r="AF4063" s="145">
        <f ca="1">IF(OFFSET('Dummy Payment (2)'!$B$21,AD4063-1,AC4063-1)&lt;&gt;"",OFFSET('Dummy Payment (2)'!$B$21,AD4063-1,AC4063-1),"")</f>
        <v>43250</v>
      </c>
      <c r="AG4063" s="146">
        <f ca="1">IF(OFFSET('Dummy Payment (2)'!$C$21,AD4063-1,AC4063-1)&lt;&gt;"",-OFFSET('Dummy Payment (2)'!$C$21,AD4063-1,AC4063-1),"")</f>
        <v>-100</v>
      </c>
      <c r="AH4063" s="147" t="str">
        <f t="shared" ca="1" si="190"/>
        <v>Clothes</v>
      </c>
    </row>
    <row r="4064" spans="29:34" x14ac:dyDescent="0.3">
      <c r="AC4064" s="111">
        <f t="shared" si="188"/>
        <v>43</v>
      </c>
      <c r="AD4064" s="111">
        <f t="shared" si="189"/>
        <v>18</v>
      </c>
      <c r="AF4064" s="145">
        <f ca="1">IF(OFFSET('Dummy Payment (2)'!$B$21,AD4064-1,AC4064-1)&lt;&gt;"",OFFSET('Dummy Payment (2)'!$B$21,AD4064-1,AC4064-1),"")</f>
        <v>43250</v>
      </c>
      <c r="AG4064" s="146">
        <f ca="1">IF(OFFSET('Dummy Payment (2)'!$C$21,AD4064-1,AC4064-1)&lt;&gt;"",-OFFSET('Dummy Payment (2)'!$C$21,AD4064-1,AC4064-1),"")</f>
        <v>-100</v>
      </c>
      <c r="AH4064" s="147" t="str">
        <f t="shared" ca="1" si="190"/>
        <v>Children Activities</v>
      </c>
    </row>
    <row r="4065" spans="29:34" x14ac:dyDescent="0.3">
      <c r="AC4065" s="111">
        <f t="shared" si="188"/>
        <v>43</v>
      </c>
      <c r="AD4065" s="111">
        <f t="shared" si="189"/>
        <v>19</v>
      </c>
      <c r="AF4065" s="145">
        <f ca="1">IF(OFFSET('Dummy Payment (2)'!$B$21,AD4065-1,AC4065-1)&lt;&gt;"",OFFSET('Dummy Payment (2)'!$B$21,AD4065-1,AC4065-1),"")</f>
        <v>43250</v>
      </c>
      <c r="AG4065" s="146">
        <f ca="1">IF(OFFSET('Dummy Payment (2)'!$C$21,AD4065-1,AC4065-1)&lt;&gt;"",-OFFSET('Dummy Payment (2)'!$C$21,AD4065-1,AC4065-1),"")</f>
        <v>-10</v>
      </c>
      <c r="AH4065" s="147" t="str">
        <f t="shared" ca="1" si="190"/>
        <v>Cosmetics</v>
      </c>
    </row>
    <row r="4066" spans="29:34" x14ac:dyDescent="0.3">
      <c r="AC4066" s="111">
        <f t="shared" si="188"/>
        <v>43</v>
      </c>
      <c r="AD4066" s="111">
        <f t="shared" si="189"/>
        <v>20</v>
      </c>
      <c r="AF4066" s="145">
        <f ca="1">IF(OFFSET('Dummy Payment (2)'!$B$21,AD4066-1,AC4066-1)&lt;&gt;"",OFFSET('Dummy Payment (2)'!$B$21,AD4066-1,AC4066-1),"")</f>
        <v>43250</v>
      </c>
      <c r="AG4066" s="146">
        <f ca="1">IF(OFFSET('Dummy Payment (2)'!$C$21,AD4066-1,AC4066-1)&lt;&gt;"",-OFFSET('Dummy Payment (2)'!$C$21,AD4066-1,AC4066-1),"")</f>
        <v>-50</v>
      </c>
      <c r="AH4066" s="147" t="str">
        <f t="shared" ca="1" si="190"/>
        <v>Public Transport</v>
      </c>
    </row>
    <row r="4067" spans="29:34" x14ac:dyDescent="0.3">
      <c r="AC4067" s="111">
        <f t="shared" si="188"/>
        <v>43</v>
      </c>
      <c r="AD4067" s="111">
        <f t="shared" si="189"/>
        <v>21</v>
      </c>
      <c r="AF4067" s="145" t="str">
        <f ca="1">IF(OFFSET('Dummy Payment (2)'!$B$21,AD4067-1,AC4067-1)&lt;&gt;"",OFFSET('Dummy Payment (2)'!$B$21,AD4067-1,AC4067-1),"")</f>
        <v/>
      </c>
      <c r="AG4067" s="146" t="str">
        <f ca="1">IF(OFFSET('Dummy Payment (2)'!$C$21,AD4067-1,AC4067-1)&lt;&gt;"",-OFFSET('Dummy Payment (2)'!$C$21,AD4067-1,AC4067-1),"")</f>
        <v/>
      </c>
      <c r="AH4067" s="147" t="str">
        <f t="shared" ca="1" si="190"/>
        <v/>
      </c>
    </row>
    <row r="4068" spans="29:34" x14ac:dyDescent="0.3">
      <c r="AC4068" s="111">
        <f t="shared" si="188"/>
        <v>43</v>
      </c>
      <c r="AD4068" s="111">
        <f t="shared" si="189"/>
        <v>22</v>
      </c>
      <c r="AF4068" s="145" t="str">
        <f ca="1">IF(OFFSET('Dummy Payment (2)'!$B$21,AD4068-1,AC4068-1)&lt;&gt;"",OFFSET('Dummy Payment (2)'!$B$21,AD4068-1,AC4068-1),"")</f>
        <v/>
      </c>
      <c r="AG4068" s="146" t="str">
        <f ca="1">IF(OFFSET('Dummy Payment (2)'!$C$21,AD4068-1,AC4068-1)&lt;&gt;"",-OFFSET('Dummy Payment (2)'!$C$21,AD4068-1,AC4068-1),"")</f>
        <v/>
      </c>
      <c r="AH4068" s="147" t="str">
        <f t="shared" ca="1" si="190"/>
        <v/>
      </c>
    </row>
    <row r="4069" spans="29:34" x14ac:dyDescent="0.3">
      <c r="AC4069" s="111">
        <f t="shared" si="188"/>
        <v>43</v>
      </c>
      <c r="AD4069" s="111">
        <f t="shared" si="189"/>
        <v>23</v>
      </c>
      <c r="AF4069" s="145" t="str">
        <f ca="1">IF(OFFSET('Dummy Payment (2)'!$B$21,AD4069-1,AC4069-1)&lt;&gt;"",OFFSET('Dummy Payment (2)'!$B$21,AD4069-1,AC4069-1),"")</f>
        <v/>
      </c>
      <c r="AG4069" s="146" t="str">
        <f ca="1">IF(OFFSET('Dummy Payment (2)'!$C$21,AD4069-1,AC4069-1)&lt;&gt;"",-OFFSET('Dummy Payment (2)'!$C$21,AD4069-1,AC4069-1),"")</f>
        <v/>
      </c>
      <c r="AH4069" s="147" t="str">
        <f t="shared" ca="1" si="190"/>
        <v/>
      </c>
    </row>
    <row r="4070" spans="29:34" x14ac:dyDescent="0.3">
      <c r="AC4070" s="111">
        <f t="shared" si="188"/>
        <v>43</v>
      </c>
      <c r="AD4070" s="111">
        <f t="shared" si="189"/>
        <v>24</v>
      </c>
      <c r="AF4070" s="145" t="str">
        <f ca="1">IF(OFFSET('Dummy Payment (2)'!$B$21,AD4070-1,AC4070-1)&lt;&gt;"",OFFSET('Dummy Payment (2)'!$B$21,AD4070-1,AC4070-1),"")</f>
        <v/>
      </c>
      <c r="AG4070" s="146" t="str">
        <f ca="1">IF(OFFSET('Dummy Payment (2)'!$C$21,AD4070-1,AC4070-1)&lt;&gt;"",-OFFSET('Dummy Payment (2)'!$C$21,AD4070-1,AC4070-1),"")</f>
        <v/>
      </c>
      <c r="AH4070" s="147" t="str">
        <f t="shared" ca="1" si="190"/>
        <v/>
      </c>
    </row>
    <row r="4071" spans="29:34" x14ac:dyDescent="0.3">
      <c r="AC4071" s="111">
        <f t="shared" si="188"/>
        <v>43</v>
      </c>
      <c r="AD4071" s="111">
        <f t="shared" si="189"/>
        <v>25</v>
      </c>
      <c r="AF4071" s="145" t="str">
        <f ca="1">IF(OFFSET('Dummy Payment (2)'!$B$21,AD4071-1,AC4071-1)&lt;&gt;"",OFFSET('Dummy Payment (2)'!$B$21,AD4071-1,AC4071-1),"")</f>
        <v/>
      </c>
      <c r="AG4071" s="146" t="str">
        <f ca="1">IF(OFFSET('Dummy Payment (2)'!$C$21,AD4071-1,AC4071-1)&lt;&gt;"",-OFFSET('Dummy Payment (2)'!$C$21,AD4071-1,AC4071-1),"")</f>
        <v/>
      </c>
      <c r="AH4071" s="147" t="str">
        <f t="shared" ca="1" si="190"/>
        <v/>
      </c>
    </row>
    <row r="4072" spans="29:34" x14ac:dyDescent="0.3">
      <c r="AC4072" s="111">
        <f t="shared" si="188"/>
        <v>43</v>
      </c>
      <c r="AD4072" s="111">
        <f t="shared" si="189"/>
        <v>26</v>
      </c>
      <c r="AF4072" s="145" t="str">
        <f ca="1">IF(OFFSET('Dummy Payment (2)'!$B$21,AD4072-1,AC4072-1)&lt;&gt;"",OFFSET('Dummy Payment (2)'!$B$21,AD4072-1,AC4072-1),"")</f>
        <v/>
      </c>
      <c r="AG4072" s="146" t="str">
        <f ca="1">IF(OFFSET('Dummy Payment (2)'!$C$21,AD4072-1,AC4072-1)&lt;&gt;"",-OFFSET('Dummy Payment (2)'!$C$21,AD4072-1,AC4072-1),"")</f>
        <v/>
      </c>
      <c r="AH4072" s="147" t="str">
        <f t="shared" ca="1" si="190"/>
        <v/>
      </c>
    </row>
    <row r="4073" spans="29:34" x14ac:dyDescent="0.3">
      <c r="AC4073" s="111">
        <f t="shared" si="188"/>
        <v>43</v>
      </c>
      <c r="AD4073" s="111">
        <f t="shared" si="189"/>
        <v>27</v>
      </c>
      <c r="AF4073" s="145" t="str">
        <f ca="1">IF(OFFSET('Dummy Payment (2)'!$B$21,AD4073-1,AC4073-1)&lt;&gt;"",OFFSET('Dummy Payment (2)'!$B$21,AD4073-1,AC4073-1),"")</f>
        <v/>
      </c>
      <c r="AG4073" s="146" t="str">
        <f ca="1">IF(OFFSET('Dummy Payment (2)'!$C$21,AD4073-1,AC4073-1)&lt;&gt;"",-OFFSET('Dummy Payment (2)'!$C$21,AD4073-1,AC4073-1),"")</f>
        <v/>
      </c>
      <c r="AH4073" s="147" t="str">
        <f t="shared" ca="1" si="190"/>
        <v/>
      </c>
    </row>
    <row r="4074" spans="29:34" x14ac:dyDescent="0.3">
      <c r="AC4074" s="111">
        <f t="shared" si="188"/>
        <v>43</v>
      </c>
      <c r="AD4074" s="111">
        <f t="shared" si="189"/>
        <v>28</v>
      </c>
      <c r="AF4074" s="145" t="str">
        <f ca="1">IF(OFFSET('Dummy Payment (2)'!$B$21,AD4074-1,AC4074-1)&lt;&gt;"",OFFSET('Dummy Payment (2)'!$B$21,AD4074-1,AC4074-1),"")</f>
        <v/>
      </c>
      <c r="AG4074" s="146" t="str">
        <f ca="1">IF(OFFSET('Dummy Payment (2)'!$C$21,AD4074-1,AC4074-1)&lt;&gt;"",-OFFSET('Dummy Payment (2)'!$C$21,AD4074-1,AC4074-1),"")</f>
        <v/>
      </c>
      <c r="AH4074" s="147" t="str">
        <f t="shared" ca="1" si="190"/>
        <v/>
      </c>
    </row>
    <row r="4075" spans="29:34" x14ac:dyDescent="0.3">
      <c r="AC4075" s="111">
        <f t="shared" si="188"/>
        <v>43</v>
      </c>
      <c r="AD4075" s="111">
        <f t="shared" si="189"/>
        <v>29</v>
      </c>
      <c r="AF4075" s="145" t="str">
        <f ca="1">IF(OFFSET('Dummy Payment (2)'!$B$21,AD4075-1,AC4075-1)&lt;&gt;"",OFFSET('Dummy Payment (2)'!$B$21,AD4075-1,AC4075-1),"")</f>
        <v/>
      </c>
      <c r="AG4075" s="146" t="str">
        <f ca="1">IF(OFFSET('Dummy Payment (2)'!$C$21,AD4075-1,AC4075-1)&lt;&gt;"",-OFFSET('Dummy Payment (2)'!$C$21,AD4075-1,AC4075-1),"")</f>
        <v/>
      </c>
      <c r="AH4075" s="147" t="str">
        <f t="shared" ca="1" si="190"/>
        <v/>
      </c>
    </row>
    <row r="4076" spans="29:34" x14ac:dyDescent="0.3">
      <c r="AC4076" s="111">
        <f t="shared" si="188"/>
        <v>43</v>
      </c>
      <c r="AD4076" s="111">
        <f t="shared" si="189"/>
        <v>30</v>
      </c>
      <c r="AF4076" s="145" t="str">
        <f ca="1">IF(OFFSET('Dummy Payment (2)'!$B$21,AD4076-1,AC4076-1)&lt;&gt;"",OFFSET('Dummy Payment (2)'!$B$21,AD4076-1,AC4076-1),"")</f>
        <v/>
      </c>
      <c r="AG4076" s="146" t="str">
        <f ca="1">IF(OFFSET('Dummy Payment (2)'!$C$21,AD4076-1,AC4076-1)&lt;&gt;"",-OFFSET('Dummy Payment (2)'!$C$21,AD4076-1,AC4076-1),"")</f>
        <v/>
      </c>
      <c r="AH4076" s="147" t="str">
        <f t="shared" ca="1" si="190"/>
        <v/>
      </c>
    </row>
    <row r="4077" spans="29:34" x14ac:dyDescent="0.3">
      <c r="AC4077" s="111">
        <f t="shared" si="188"/>
        <v>43</v>
      </c>
      <c r="AD4077" s="111">
        <f t="shared" si="189"/>
        <v>31</v>
      </c>
      <c r="AF4077" s="145" t="str">
        <f ca="1">IF(OFFSET('Dummy Payment (2)'!$B$21,AD4077-1,AC4077-1)&lt;&gt;"",OFFSET('Dummy Payment (2)'!$B$21,AD4077-1,AC4077-1),"")</f>
        <v/>
      </c>
      <c r="AG4077" s="146" t="str">
        <f ca="1">IF(OFFSET('Dummy Payment (2)'!$C$21,AD4077-1,AC4077-1)&lt;&gt;"",-OFFSET('Dummy Payment (2)'!$C$21,AD4077-1,AC4077-1),"")</f>
        <v/>
      </c>
      <c r="AH4077" s="147" t="str">
        <f t="shared" ca="1" si="190"/>
        <v/>
      </c>
    </row>
    <row r="4078" spans="29:34" x14ac:dyDescent="0.3">
      <c r="AC4078" s="111">
        <f t="shared" si="188"/>
        <v>43</v>
      </c>
      <c r="AD4078" s="111">
        <f t="shared" si="189"/>
        <v>32</v>
      </c>
      <c r="AF4078" s="145" t="str">
        <f ca="1">IF(OFFSET('Dummy Payment (2)'!$B$21,AD4078-1,AC4078-1)&lt;&gt;"",OFFSET('Dummy Payment (2)'!$B$21,AD4078-1,AC4078-1),"")</f>
        <v/>
      </c>
      <c r="AG4078" s="146" t="str">
        <f ca="1">IF(OFFSET('Dummy Payment (2)'!$C$21,AD4078-1,AC4078-1)&lt;&gt;"",-OFFSET('Dummy Payment (2)'!$C$21,AD4078-1,AC4078-1),"")</f>
        <v/>
      </c>
      <c r="AH4078" s="147" t="str">
        <f t="shared" ca="1" si="190"/>
        <v/>
      </c>
    </row>
    <row r="4079" spans="29:34" x14ac:dyDescent="0.3">
      <c r="AC4079" s="111">
        <f t="shared" si="188"/>
        <v>43</v>
      </c>
      <c r="AD4079" s="111">
        <f t="shared" si="189"/>
        <v>33</v>
      </c>
      <c r="AF4079" s="145" t="str">
        <f ca="1">IF(OFFSET('Dummy Payment (2)'!$B$21,AD4079-1,AC4079-1)&lt;&gt;"",OFFSET('Dummy Payment (2)'!$B$21,AD4079-1,AC4079-1),"")</f>
        <v/>
      </c>
      <c r="AG4079" s="146" t="str">
        <f ca="1">IF(OFFSET('Dummy Payment (2)'!$C$21,AD4079-1,AC4079-1)&lt;&gt;"",-OFFSET('Dummy Payment (2)'!$C$21,AD4079-1,AC4079-1),"")</f>
        <v/>
      </c>
      <c r="AH4079" s="147" t="str">
        <f t="shared" ca="1" si="190"/>
        <v/>
      </c>
    </row>
    <row r="4080" spans="29:34" x14ac:dyDescent="0.3">
      <c r="AC4080" s="111">
        <f t="shared" si="188"/>
        <v>43</v>
      </c>
      <c r="AD4080" s="111">
        <f t="shared" si="189"/>
        <v>34</v>
      </c>
      <c r="AF4080" s="145" t="str">
        <f ca="1">IF(OFFSET('Dummy Payment (2)'!$B$21,AD4080-1,AC4080-1)&lt;&gt;"",OFFSET('Dummy Payment (2)'!$B$21,AD4080-1,AC4080-1),"")</f>
        <v/>
      </c>
      <c r="AG4080" s="146" t="str">
        <f ca="1">IF(OFFSET('Dummy Payment (2)'!$C$21,AD4080-1,AC4080-1)&lt;&gt;"",-OFFSET('Dummy Payment (2)'!$C$21,AD4080-1,AC4080-1),"")</f>
        <v/>
      </c>
      <c r="AH4080" s="147" t="str">
        <f t="shared" ca="1" si="190"/>
        <v/>
      </c>
    </row>
    <row r="4081" spans="29:34" x14ac:dyDescent="0.3">
      <c r="AC4081" s="111">
        <f t="shared" si="188"/>
        <v>43</v>
      </c>
      <c r="AD4081" s="111">
        <f t="shared" si="189"/>
        <v>35</v>
      </c>
      <c r="AF4081" s="145" t="str">
        <f ca="1">IF(OFFSET('Dummy Payment (2)'!$B$21,AD4081-1,AC4081-1)&lt;&gt;"",OFFSET('Dummy Payment (2)'!$B$21,AD4081-1,AC4081-1),"")</f>
        <v/>
      </c>
      <c r="AG4081" s="146" t="str">
        <f ca="1">IF(OFFSET('Dummy Payment (2)'!$C$21,AD4081-1,AC4081-1)&lt;&gt;"",-OFFSET('Dummy Payment (2)'!$C$21,AD4081-1,AC4081-1),"")</f>
        <v/>
      </c>
      <c r="AH4081" s="147" t="str">
        <f t="shared" ca="1" si="190"/>
        <v/>
      </c>
    </row>
    <row r="4082" spans="29:34" x14ac:dyDescent="0.3">
      <c r="AC4082" s="111">
        <f t="shared" si="188"/>
        <v>43</v>
      </c>
      <c r="AD4082" s="111">
        <f t="shared" si="189"/>
        <v>36</v>
      </c>
      <c r="AF4082" s="145" t="str">
        <f ca="1">IF(OFFSET('Dummy Payment (2)'!$B$21,AD4082-1,AC4082-1)&lt;&gt;"",OFFSET('Dummy Payment (2)'!$B$21,AD4082-1,AC4082-1),"")</f>
        <v/>
      </c>
      <c r="AG4082" s="146" t="str">
        <f ca="1">IF(OFFSET('Dummy Payment (2)'!$C$21,AD4082-1,AC4082-1)&lt;&gt;"",-OFFSET('Dummy Payment (2)'!$C$21,AD4082-1,AC4082-1),"")</f>
        <v/>
      </c>
      <c r="AH4082" s="147" t="str">
        <f t="shared" ca="1" si="190"/>
        <v/>
      </c>
    </row>
    <row r="4083" spans="29:34" x14ac:dyDescent="0.3">
      <c r="AC4083" s="111">
        <f t="shared" si="188"/>
        <v>43</v>
      </c>
      <c r="AD4083" s="111">
        <f t="shared" si="189"/>
        <v>37</v>
      </c>
      <c r="AF4083" s="145" t="str">
        <f ca="1">IF(OFFSET('Dummy Payment (2)'!$B$21,AD4083-1,AC4083-1)&lt;&gt;"",OFFSET('Dummy Payment (2)'!$B$21,AD4083-1,AC4083-1),"")</f>
        <v/>
      </c>
      <c r="AG4083" s="146" t="str">
        <f ca="1">IF(OFFSET('Dummy Payment (2)'!$C$21,AD4083-1,AC4083-1)&lt;&gt;"",-OFFSET('Dummy Payment (2)'!$C$21,AD4083-1,AC4083-1),"")</f>
        <v/>
      </c>
      <c r="AH4083" s="147" t="str">
        <f t="shared" ca="1" si="190"/>
        <v/>
      </c>
    </row>
    <row r="4084" spans="29:34" x14ac:dyDescent="0.3">
      <c r="AC4084" s="111">
        <f t="shared" si="188"/>
        <v>43</v>
      </c>
      <c r="AD4084" s="111">
        <f t="shared" si="189"/>
        <v>38</v>
      </c>
      <c r="AF4084" s="145" t="str">
        <f ca="1">IF(OFFSET('Dummy Payment (2)'!$B$21,AD4084-1,AC4084-1)&lt;&gt;"",OFFSET('Dummy Payment (2)'!$B$21,AD4084-1,AC4084-1),"")</f>
        <v/>
      </c>
      <c r="AG4084" s="146" t="str">
        <f ca="1">IF(OFFSET('Dummy Payment (2)'!$C$21,AD4084-1,AC4084-1)&lt;&gt;"",-OFFSET('Dummy Payment (2)'!$C$21,AD4084-1,AC4084-1),"")</f>
        <v/>
      </c>
      <c r="AH4084" s="147" t="str">
        <f t="shared" ca="1" si="190"/>
        <v/>
      </c>
    </row>
    <row r="4085" spans="29:34" x14ac:dyDescent="0.3">
      <c r="AC4085" s="111">
        <f t="shared" si="188"/>
        <v>43</v>
      </c>
      <c r="AD4085" s="111">
        <f t="shared" si="189"/>
        <v>39</v>
      </c>
      <c r="AF4085" s="145" t="str">
        <f ca="1">IF(OFFSET('Dummy Payment (2)'!$B$21,AD4085-1,AC4085-1)&lt;&gt;"",OFFSET('Dummy Payment (2)'!$B$21,AD4085-1,AC4085-1),"")</f>
        <v/>
      </c>
      <c r="AG4085" s="146" t="str">
        <f ca="1">IF(OFFSET('Dummy Payment (2)'!$C$21,AD4085-1,AC4085-1)&lt;&gt;"",-OFFSET('Dummy Payment (2)'!$C$21,AD4085-1,AC4085-1),"")</f>
        <v/>
      </c>
      <c r="AH4085" s="147" t="str">
        <f t="shared" ca="1" si="190"/>
        <v/>
      </c>
    </row>
    <row r="4086" spans="29:34" x14ac:dyDescent="0.3">
      <c r="AC4086" s="111">
        <f t="shared" si="188"/>
        <v>43</v>
      </c>
      <c r="AD4086" s="111">
        <f t="shared" si="189"/>
        <v>40</v>
      </c>
      <c r="AF4086" s="145" t="str">
        <f ca="1">IF(OFFSET('Dummy Payment (2)'!$B$21,AD4086-1,AC4086-1)&lt;&gt;"",OFFSET('Dummy Payment (2)'!$B$21,AD4086-1,AC4086-1),"")</f>
        <v/>
      </c>
      <c r="AG4086" s="146" t="str">
        <f ca="1">IF(OFFSET('Dummy Payment (2)'!$C$21,AD4086-1,AC4086-1)&lt;&gt;"",-OFFSET('Dummy Payment (2)'!$C$21,AD4086-1,AC4086-1),"")</f>
        <v/>
      </c>
      <c r="AH4086" s="147" t="str">
        <f t="shared" ca="1" si="190"/>
        <v/>
      </c>
    </row>
    <row r="4087" spans="29:34" x14ac:dyDescent="0.3">
      <c r="AC4087" s="111">
        <f t="shared" ref="AC4087:AC4150" si="191">AC3977+2</f>
        <v>43</v>
      </c>
      <c r="AD4087" s="111">
        <f t="shared" ref="AD4087:AD4150" si="192">AD3977</f>
        <v>41</v>
      </c>
      <c r="AF4087" s="145" t="str">
        <f ca="1">IF(OFFSET('Dummy Payment (2)'!$B$21,AD4087-1,AC4087-1)&lt;&gt;"",OFFSET('Dummy Payment (2)'!$B$21,AD4087-1,AC4087-1),"")</f>
        <v/>
      </c>
      <c r="AG4087" s="146" t="str">
        <f ca="1">IF(OFFSET('Dummy Payment (2)'!$C$21,AD4087-1,AC4087-1)&lt;&gt;"",-OFFSET('Dummy Payment (2)'!$C$21,AD4087-1,AC4087-1),"")</f>
        <v/>
      </c>
      <c r="AH4087" s="147" t="str">
        <f t="shared" ref="AH4087:AH4150" ca="1" si="193">IF(AH3977&lt;&gt;"",AH3977,"")</f>
        <v/>
      </c>
    </row>
    <row r="4088" spans="29:34" x14ac:dyDescent="0.3">
      <c r="AC4088" s="111">
        <f t="shared" si="191"/>
        <v>43</v>
      </c>
      <c r="AD4088" s="111">
        <f t="shared" si="192"/>
        <v>42</v>
      </c>
      <c r="AF4088" s="145" t="str">
        <f ca="1">IF(OFFSET('Dummy Payment (2)'!$B$21,AD4088-1,AC4088-1)&lt;&gt;"",OFFSET('Dummy Payment (2)'!$B$21,AD4088-1,AC4088-1),"")</f>
        <v/>
      </c>
      <c r="AG4088" s="146" t="str">
        <f ca="1">IF(OFFSET('Dummy Payment (2)'!$C$21,AD4088-1,AC4088-1)&lt;&gt;"",-OFFSET('Dummy Payment (2)'!$C$21,AD4088-1,AC4088-1),"")</f>
        <v/>
      </c>
      <c r="AH4088" s="147" t="str">
        <f t="shared" ca="1" si="193"/>
        <v/>
      </c>
    </row>
    <row r="4089" spans="29:34" x14ac:dyDescent="0.3">
      <c r="AC4089" s="111">
        <f t="shared" si="191"/>
        <v>43</v>
      </c>
      <c r="AD4089" s="111">
        <f t="shared" si="192"/>
        <v>43</v>
      </c>
      <c r="AF4089" s="145" t="str">
        <f ca="1">IF(OFFSET('Dummy Payment (2)'!$B$21,AD4089-1,AC4089-1)&lt;&gt;"",OFFSET('Dummy Payment (2)'!$B$21,AD4089-1,AC4089-1),"")</f>
        <v/>
      </c>
      <c r="AG4089" s="146" t="str">
        <f ca="1">IF(OFFSET('Dummy Payment (2)'!$C$21,AD4089-1,AC4089-1)&lt;&gt;"",-OFFSET('Dummy Payment (2)'!$C$21,AD4089-1,AC4089-1),"")</f>
        <v/>
      </c>
      <c r="AH4089" s="147" t="str">
        <f t="shared" ca="1" si="193"/>
        <v/>
      </c>
    </row>
    <row r="4090" spans="29:34" x14ac:dyDescent="0.3">
      <c r="AC4090" s="111">
        <f t="shared" si="191"/>
        <v>43</v>
      </c>
      <c r="AD4090" s="111">
        <f t="shared" si="192"/>
        <v>44</v>
      </c>
      <c r="AF4090" s="145" t="str">
        <f ca="1">IF(OFFSET('Dummy Payment (2)'!$B$21,AD4090-1,AC4090-1)&lt;&gt;"",OFFSET('Dummy Payment (2)'!$B$21,AD4090-1,AC4090-1),"")</f>
        <v/>
      </c>
      <c r="AG4090" s="146" t="str">
        <f ca="1">IF(OFFSET('Dummy Payment (2)'!$C$21,AD4090-1,AC4090-1)&lt;&gt;"",-OFFSET('Dummy Payment (2)'!$C$21,AD4090-1,AC4090-1),"")</f>
        <v/>
      </c>
      <c r="AH4090" s="147" t="str">
        <f t="shared" ca="1" si="193"/>
        <v/>
      </c>
    </row>
    <row r="4091" spans="29:34" x14ac:dyDescent="0.3">
      <c r="AC4091" s="111">
        <f t="shared" si="191"/>
        <v>43</v>
      </c>
      <c r="AD4091" s="111">
        <f t="shared" si="192"/>
        <v>45</v>
      </c>
      <c r="AF4091" s="145" t="str">
        <f ca="1">IF(OFFSET('Dummy Payment (2)'!$B$21,AD4091-1,AC4091-1)&lt;&gt;"",OFFSET('Dummy Payment (2)'!$B$21,AD4091-1,AC4091-1),"")</f>
        <v/>
      </c>
      <c r="AG4091" s="146" t="str">
        <f ca="1">IF(OFFSET('Dummy Payment (2)'!$C$21,AD4091-1,AC4091-1)&lt;&gt;"",-OFFSET('Dummy Payment (2)'!$C$21,AD4091-1,AC4091-1),"")</f>
        <v/>
      </c>
      <c r="AH4091" s="147" t="str">
        <f t="shared" ca="1" si="193"/>
        <v/>
      </c>
    </row>
    <row r="4092" spans="29:34" x14ac:dyDescent="0.3">
      <c r="AC4092" s="111">
        <f t="shared" si="191"/>
        <v>43</v>
      </c>
      <c r="AD4092" s="111">
        <f t="shared" si="192"/>
        <v>46</v>
      </c>
      <c r="AF4092" s="145" t="str">
        <f ca="1">IF(OFFSET('Dummy Payment (2)'!$B$21,AD4092-1,AC4092-1)&lt;&gt;"",OFFSET('Dummy Payment (2)'!$B$21,AD4092-1,AC4092-1),"")</f>
        <v/>
      </c>
      <c r="AG4092" s="146" t="str">
        <f ca="1">IF(OFFSET('Dummy Payment (2)'!$C$21,AD4092-1,AC4092-1)&lt;&gt;"",-OFFSET('Dummy Payment (2)'!$C$21,AD4092-1,AC4092-1),"")</f>
        <v/>
      </c>
      <c r="AH4092" s="147" t="str">
        <f t="shared" ca="1" si="193"/>
        <v/>
      </c>
    </row>
    <row r="4093" spans="29:34" x14ac:dyDescent="0.3">
      <c r="AC4093" s="111">
        <f t="shared" si="191"/>
        <v>43</v>
      </c>
      <c r="AD4093" s="111">
        <f t="shared" si="192"/>
        <v>47</v>
      </c>
      <c r="AF4093" s="145" t="str">
        <f ca="1">IF(OFFSET('Dummy Payment (2)'!$B$21,AD4093-1,AC4093-1)&lt;&gt;"",OFFSET('Dummy Payment (2)'!$B$21,AD4093-1,AC4093-1),"")</f>
        <v/>
      </c>
      <c r="AG4093" s="146" t="str">
        <f ca="1">IF(OFFSET('Dummy Payment (2)'!$C$21,AD4093-1,AC4093-1)&lt;&gt;"",-OFFSET('Dummy Payment (2)'!$C$21,AD4093-1,AC4093-1),"")</f>
        <v/>
      </c>
      <c r="AH4093" s="147" t="str">
        <f t="shared" ca="1" si="193"/>
        <v/>
      </c>
    </row>
    <row r="4094" spans="29:34" x14ac:dyDescent="0.3">
      <c r="AC4094" s="111">
        <f t="shared" si="191"/>
        <v>43</v>
      </c>
      <c r="AD4094" s="111">
        <f t="shared" si="192"/>
        <v>48</v>
      </c>
      <c r="AF4094" s="145" t="str">
        <f ca="1">IF(OFFSET('Dummy Payment (2)'!$B$21,AD4094-1,AC4094-1)&lt;&gt;"",OFFSET('Dummy Payment (2)'!$B$21,AD4094-1,AC4094-1),"")</f>
        <v/>
      </c>
      <c r="AG4094" s="146" t="str">
        <f ca="1">IF(OFFSET('Dummy Payment (2)'!$C$21,AD4094-1,AC4094-1)&lt;&gt;"",-OFFSET('Dummy Payment (2)'!$C$21,AD4094-1,AC4094-1),"")</f>
        <v/>
      </c>
      <c r="AH4094" s="147" t="str">
        <f t="shared" ca="1" si="193"/>
        <v/>
      </c>
    </row>
    <row r="4095" spans="29:34" x14ac:dyDescent="0.3">
      <c r="AC4095" s="111">
        <f t="shared" si="191"/>
        <v>43</v>
      </c>
      <c r="AD4095" s="111">
        <f t="shared" si="192"/>
        <v>49</v>
      </c>
      <c r="AF4095" s="145" t="str">
        <f ca="1">IF(OFFSET('Dummy Payment (2)'!$B$21,AD4095-1,AC4095-1)&lt;&gt;"",OFFSET('Dummy Payment (2)'!$B$21,AD4095-1,AC4095-1),"")</f>
        <v/>
      </c>
      <c r="AG4095" s="146" t="str">
        <f ca="1">IF(OFFSET('Dummy Payment (2)'!$C$21,AD4095-1,AC4095-1)&lt;&gt;"",-OFFSET('Dummy Payment (2)'!$C$21,AD4095-1,AC4095-1),"")</f>
        <v/>
      </c>
      <c r="AH4095" s="147" t="str">
        <f t="shared" ca="1" si="193"/>
        <v/>
      </c>
    </row>
    <row r="4096" spans="29:34" x14ac:dyDescent="0.3">
      <c r="AC4096" s="111">
        <f t="shared" si="191"/>
        <v>43</v>
      </c>
      <c r="AD4096" s="111">
        <f t="shared" si="192"/>
        <v>50</v>
      </c>
      <c r="AF4096" s="145" t="str">
        <f ca="1">IF(OFFSET('Dummy Payment (2)'!$B$21,AD4096-1,AC4096-1)&lt;&gt;"",OFFSET('Dummy Payment (2)'!$B$21,AD4096-1,AC4096-1),"")</f>
        <v/>
      </c>
      <c r="AG4096" s="146" t="str">
        <f ca="1">IF(OFFSET('Dummy Payment (2)'!$C$21,AD4096-1,AC4096-1)&lt;&gt;"",-OFFSET('Dummy Payment (2)'!$C$21,AD4096-1,AC4096-1),"")</f>
        <v/>
      </c>
      <c r="AH4096" s="147" t="str">
        <f t="shared" ca="1" si="193"/>
        <v/>
      </c>
    </row>
    <row r="4097" spans="29:34" x14ac:dyDescent="0.3">
      <c r="AC4097" s="111">
        <f t="shared" si="191"/>
        <v>43</v>
      </c>
      <c r="AD4097" s="111">
        <f t="shared" si="192"/>
        <v>51</v>
      </c>
      <c r="AF4097" s="145" t="str">
        <f ca="1">IF(OFFSET('Dummy Payment (2)'!$B$21,AD4097-1,AC4097-1)&lt;&gt;"",OFFSET('Dummy Payment (2)'!$B$21,AD4097-1,AC4097-1),"")</f>
        <v/>
      </c>
      <c r="AG4097" s="146" t="str">
        <f ca="1">IF(OFFSET('Dummy Payment (2)'!$C$21,AD4097-1,AC4097-1)&lt;&gt;"",-OFFSET('Dummy Payment (2)'!$C$21,AD4097-1,AC4097-1),"")</f>
        <v/>
      </c>
      <c r="AH4097" s="147" t="str">
        <f t="shared" ca="1" si="193"/>
        <v/>
      </c>
    </row>
    <row r="4098" spans="29:34" x14ac:dyDescent="0.3">
      <c r="AC4098" s="111">
        <f t="shared" si="191"/>
        <v>43</v>
      </c>
      <c r="AD4098" s="111">
        <f t="shared" si="192"/>
        <v>52</v>
      </c>
      <c r="AF4098" s="145" t="str">
        <f ca="1">IF(OFFSET('Dummy Payment (2)'!$B$21,AD4098-1,AC4098-1)&lt;&gt;"",OFFSET('Dummy Payment (2)'!$B$21,AD4098-1,AC4098-1),"")</f>
        <v/>
      </c>
      <c r="AG4098" s="146" t="str">
        <f ca="1">IF(OFFSET('Dummy Payment (2)'!$C$21,AD4098-1,AC4098-1)&lt;&gt;"",-OFFSET('Dummy Payment (2)'!$C$21,AD4098-1,AC4098-1),"")</f>
        <v/>
      </c>
      <c r="AH4098" s="147" t="str">
        <f t="shared" ca="1" si="193"/>
        <v/>
      </c>
    </row>
    <row r="4099" spans="29:34" x14ac:dyDescent="0.3">
      <c r="AC4099" s="111">
        <f t="shared" si="191"/>
        <v>43</v>
      </c>
      <c r="AD4099" s="111">
        <f t="shared" si="192"/>
        <v>53</v>
      </c>
      <c r="AF4099" s="145" t="str">
        <f ca="1">IF(OFFSET('Dummy Payment (2)'!$B$21,AD4099-1,AC4099-1)&lt;&gt;"",OFFSET('Dummy Payment (2)'!$B$21,AD4099-1,AC4099-1),"")</f>
        <v/>
      </c>
      <c r="AG4099" s="146" t="str">
        <f ca="1">IF(OFFSET('Dummy Payment (2)'!$C$21,AD4099-1,AC4099-1)&lt;&gt;"",-OFFSET('Dummy Payment (2)'!$C$21,AD4099-1,AC4099-1),"")</f>
        <v/>
      </c>
      <c r="AH4099" s="147" t="str">
        <f t="shared" ca="1" si="193"/>
        <v/>
      </c>
    </row>
    <row r="4100" spans="29:34" x14ac:dyDescent="0.3">
      <c r="AC4100" s="111">
        <f t="shared" si="191"/>
        <v>43</v>
      </c>
      <c r="AD4100" s="111">
        <f t="shared" si="192"/>
        <v>54</v>
      </c>
      <c r="AF4100" s="145" t="str">
        <f ca="1">IF(OFFSET('Dummy Payment (2)'!$B$21,AD4100-1,AC4100-1)&lt;&gt;"",OFFSET('Dummy Payment (2)'!$B$21,AD4100-1,AC4100-1),"")</f>
        <v/>
      </c>
      <c r="AG4100" s="146" t="str">
        <f ca="1">IF(OFFSET('Dummy Payment (2)'!$C$21,AD4100-1,AC4100-1)&lt;&gt;"",-OFFSET('Dummy Payment (2)'!$C$21,AD4100-1,AC4100-1),"")</f>
        <v/>
      </c>
      <c r="AH4100" s="147" t="str">
        <f t="shared" ca="1" si="193"/>
        <v/>
      </c>
    </row>
    <row r="4101" spans="29:34" x14ac:dyDescent="0.3">
      <c r="AC4101" s="111">
        <f t="shared" si="191"/>
        <v>43</v>
      </c>
      <c r="AD4101" s="111">
        <f t="shared" si="192"/>
        <v>55</v>
      </c>
      <c r="AF4101" s="145" t="str">
        <f ca="1">IF(OFFSET('Dummy Payment (2)'!$B$21,AD4101-1,AC4101-1)&lt;&gt;"",OFFSET('Dummy Payment (2)'!$B$21,AD4101-1,AC4101-1),"")</f>
        <v/>
      </c>
      <c r="AG4101" s="146" t="str">
        <f ca="1">IF(OFFSET('Dummy Payment (2)'!$C$21,AD4101-1,AC4101-1)&lt;&gt;"",-OFFSET('Dummy Payment (2)'!$C$21,AD4101-1,AC4101-1),"")</f>
        <v/>
      </c>
      <c r="AH4101" s="147" t="str">
        <f t="shared" ca="1" si="193"/>
        <v/>
      </c>
    </row>
    <row r="4102" spans="29:34" x14ac:dyDescent="0.3">
      <c r="AC4102" s="111">
        <f t="shared" si="191"/>
        <v>43</v>
      </c>
      <c r="AD4102" s="111">
        <f t="shared" si="192"/>
        <v>56</v>
      </c>
      <c r="AF4102" s="145" t="str">
        <f ca="1">IF(OFFSET('Dummy Payment (2)'!$B$21,AD4102-1,AC4102-1)&lt;&gt;"",OFFSET('Dummy Payment (2)'!$B$21,AD4102-1,AC4102-1),"")</f>
        <v/>
      </c>
      <c r="AG4102" s="146" t="str">
        <f ca="1">IF(OFFSET('Dummy Payment (2)'!$C$21,AD4102-1,AC4102-1)&lt;&gt;"",-OFFSET('Dummy Payment (2)'!$C$21,AD4102-1,AC4102-1),"")</f>
        <v/>
      </c>
      <c r="AH4102" s="147" t="str">
        <f t="shared" ca="1" si="193"/>
        <v/>
      </c>
    </row>
    <row r="4103" spans="29:34" x14ac:dyDescent="0.3">
      <c r="AC4103" s="111">
        <f t="shared" si="191"/>
        <v>43</v>
      </c>
      <c r="AD4103" s="111">
        <f t="shared" si="192"/>
        <v>57</v>
      </c>
      <c r="AF4103" s="145" t="str">
        <f ca="1">IF(OFFSET('Dummy Payment (2)'!$B$21,AD4103-1,AC4103-1)&lt;&gt;"",OFFSET('Dummy Payment (2)'!$B$21,AD4103-1,AC4103-1),"")</f>
        <v/>
      </c>
      <c r="AG4103" s="146" t="str">
        <f ca="1">IF(OFFSET('Dummy Payment (2)'!$C$21,AD4103-1,AC4103-1)&lt;&gt;"",-OFFSET('Dummy Payment (2)'!$C$21,AD4103-1,AC4103-1),"")</f>
        <v/>
      </c>
      <c r="AH4103" s="147" t="str">
        <f t="shared" ca="1" si="193"/>
        <v/>
      </c>
    </row>
    <row r="4104" spans="29:34" x14ac:dyDescent="0.3">
      <c r="AC4104" s="111">
        <f t="shared" si="191"/>
        <v>43</v>
      </c>
      <c r="AD4104" s="111">
        <f t="shared" si="192"/>
        <v>58</v>
      </c>
      <c r="AF4104" s="145" t="str">
        <f ca="1">IF(OFFSET('Dummy Payment (2)'!$B$21,AD4104-1,AC4104-1)&lt;&gt;"",OFFSET('Dummy Payment (2)'!$B$21,AD4104-1,AC4104-1),"")</f>
        <v/>
      </c>
      <c r="AG4104" s="146" t="str">
        <f ca="1">IF(OFFSET('Dummy Payment (2)'!$C$21,AD4104-1,AC4104-1)&lt;&gt;"",-OFFSET('Dummy Payment (2)'!$C$21,AD4104-1,AC4104-1),"")</f>
        <v/>
      </c>
      <c r="AH4104" s="147" t="str">
        <f t="shared" ca="1" si="193"/>
        <v/>
      </c>
    </row>
    <row r="4105" spans="29:34" x14ac:dyDescent="0.3">
      <c r="AC4105" s="111">
        <f t="shared" si="191"/>
        <v>43</v>
      </c>
      <c r="AD4105" s="111">
        <f t="shared" si="192"/>
        <v>59</v>
      </c>
      <c r="AF4105" s="145" t="str">
        <f ca="1">IF(OFFSET('Dummy Payment (2)'!$B$21,AD4105-1,AC4105-1)&lt;&gt;"",OFFSET('Dummy Payment (2)'!$B$21,AD4105-1,AC4105-1),"")</f>
        <v/>
      </c>
      <c r="AG4105" s="146" t="str">
        <f ca="1">IF(OFFSET('Dummy Payment (2)'!$C$21,AD4105-1,AC4105-1)&lt;&gt;"",-OFFSET('Dummy Payment (2)'!$C$21,AD4105-1,AC4105-1),"")</f>
        <v/>
      </c>
      <c r="AH4105" s="147" t="str">
        <f t="shared" ca="1" si="193"/>
        <v/>
      </c>
    </row>
    <row r="4106" spans="29:34" x14ac:dyDescent="0.3">
      <c r="AC4106" s="111">
        <f t="shared" si="191"/>
        <v>43</v>
      </c>
      <c r="AD4106" s="111">
        <f t="shared" si="192"/>
        <v>60</v>
      </c>
      <c r="AF4106" s="145" t="str">
        <f ca="1">IF(OFFSET('Dummy Payment (2)'!$B$21,AD4106-1,AC4106-1)&lt;&gt;"",OFFSET('Dummy Payment (2)'!$B$21,AD4106-1,AC4106-1),"")</f>
        <v/>
      </c>
      <c r="AG4106" s="146" t="str">
        <f ca="1">IF(OFFSET('Dummy Payment (2)'!$C$21,AD4106-1,AC4106-1)&lt;&gt;"",-OFFSET('Dummy Payment (2)'!$C$21,AD4106-1,AC4106-1),"")</f>
        <v/>
      </c>
      <c r="AH4106" s="147" t="str">
        <f t="shared" ca="1" si="193"/>
        <v/>
      </c>
    </row>
    <row r="4107" spans="29:34" x14ac:dyDescent="0.3">
      <c r="AC4107" s="111">
        <f t="shared" si="191"/>
        <v>43</v>
      </c>
      <c r="AD4107" s="111">
        <f t="shared" si="192"/>
        <v>61</v>
      </c>
      <c r="AF4107" s="145" t="str">
        <f ca="1">IF(OFFSET('Dummy Payment (2)'!$B$21,AD4107-1,AC4107-1)&lt;&gt;"",OFFSET('Dummy Payment (2)'!$B$21,AD4107-1,AC4107-1),"")</f>
        <v/>
      </c>
      <c r="AG4107" s="146" t="str">
        <f ca="1">IF(OFFSET('Dummy Payment (2)'!$C$21,AD4107-1,AC4107-1)&lt;&gt;"",-OFFSET('Dummy Payment (2)'!$C$21,AD4107-1,AC4107-1),"")</f>
        <v/>
      </c>
      <c r="AH4107" s="147" t="str">
        <f t="shared" ca="1" si="193"/>
        <v/>
      </c>
    </row>
    <row r="4108" spans="29:34" x14ac:dyDescent="0.3">
      <c r="AC4108" s="111">
        <f t="shared" si="191"/>
        <v>43</v>
      </c>
      <c r="AD4108" s="111">
        <f t="shared" si="192"/>
        <v>62</v>
      </c>
      <c r="AF4108" s="145" t="str">
        <f ca="1">IF(OFFSET('Dummy Payment (2)'!$B$21,AD4108-1,AC4108-1)&lt;&gt;"",OFFSET('Dummy Payment (2)'!$B$21,AD4108-1,AC4108-1),"")</f>
        <v/>
      </c>
      <c r="AG4108" s="146" t="str">
        <f ca="1">IF(OFFSET('Dummy Payment (2)'!$C$21,AD4108-1,AC4108-1)&lt;&gt;"",-OFFSET('Dummy Payment (2)'!$C$21,AD4108-1,AC4108-1),"")</f>
        <v/>
      </c>
      <c r="AH4108" s="147" t="str">
        <f t="shared" ca="1" si="193"/>
        <v/>
      </c>
    </row>
    <row r="4109" spans="29:34" x14ac:dyDescent="0.3">
      <c r="AC4109" s="111">
        <f t="shared" si="191"/>
        <v>43</v>
      </c>
      <c r="AD4109" s="111">
        <f t="shared" si="192"/>
        <v>63</v>
      </c>
      <c r="AF4109" s="145" t="str">
        <f ca="1">IF(OFFSET('Dummy Payment (2)'!$B$21,AD4109-1,AC4109-1)&lt;&gt;"",OFFSET('Dummy Payment (2)'!$B$21,AD4109-1,AC4109-1),"")</f>
        <v/>
      </c>
      <c r="AG4109" s="146" t="str">
        <f ca="1">IF(OFFSET('Dummy Payment (2)'!$C$21,AD4109-1,AC4109-1)&lt;&gt;"",-OFFSET('Dummy Payment (2)'!$C$21,AD4109-1,AC4109-1),"")</f>
        <v/>
      </c>
      <c r="AH4109" s="147" t="str">
        <f t="shared" ca="1" si="193"/>
        <v/>
      </c>
    </row>
    <row r="4110" spans="29:34" x14ac:dyDescent="0.3">
      <c r="AC4110" s="111">
        <f t="shared" si="191"/>
        <v>43</v>
      </c>
      <c r="AD4110" s="111">
        <f t="shared" si="192"/>
        <v>64</v>
      </c>
      <c r="AF4110" s="145" t="str">
        <f ca="1">IF(OFFSET('Dummy Payment (2)'!$B$21,AD4110-1,AC4110-1)&lt;&gt;"",OFFSET('Dummy Payment (2)'!$B$21,AD4110-1,AC4110-1),"")</f>
        <v/>
      </c>
      <c r="AG4110" s="146" t="str">
        <f ca="1">IF(OFFSET('Dummy Payment (2)'!$C$21,AD4110-1,AC4110-1)&lt;&gt;"",-OFFSET('Dummy Payment (2)'!$C$21,AD4110-1,AC4110-1),"")</f>
        <v/>
      </c>
      <c r="AH4110" s="147" t="str">
        <f t="shared" ca="1" si="193"/>
        <v/>
      </c>
    </row>
    <row r="4111" spans="29:34" x14ac:dyDescent="0.3">
      <c r="AC4111" s="111">
        <f t="shared" si="191"/>
        <v>43</v>
      </c>
      <c r="AD4111" s="111">
        <f t="shared" si="192"/>
        <v>65</v>
      </c>
      <c r="AF4111" s="145" t="str">
        <f ca="1">IF(OFFSET('Dummy Payment (2)'!$B$21,AD4111-1,AC4111-1)&lt;&gt;"",OFFSET('Dummy Payment (2)'!$B$21,AD4111-1,AC4111-1),"")</f>
        <v/>
      </c>
      <c r="AG4111" s="146" t="str">
        <f ca="1">IF(OFFSET('Dummy Payment (2)'!$C$21,AD4111-1,AC4111-1)&lt;&gt;"",-OFFSET('Dummy Payment (2)'!$C$21,AD4111-1,AC4111-1),"")</f>
        <v/>
      </c>
      <c r="AH4111" s="147" t="str">
        <f t="shared" ca="1" si="193"/>
        <v/>
      </c>
    </row>
    <row r="4112" spans="29:34" x14ac:dyDescent="0.3">
      <c r="AC4112" s="111">
        <f t="shared" si="191"/>
        <v>43</v>
      </c>
      <c r="AD4112" s="111">
        <f t="shared" si="192"/>
        <v>66</v>
      </c>
      <c r="AF4112" s="145" t="str">
        <f ca="1">IF(OFFSET('Dummy Payment (2)'!$B$21,AD4112-1,AC4112-1)&lt;&gt;"",OFFSET('Dummy Payment (2)'!$B$21,AD4112-1,AC4112-1),"")</f>
        <v/>
      </c>
      <c r="AG4112" s="146" t="str">
        <f ca="1">IF(OFFSET('Dummy Payment (2)'!$C$21,AD4112-1,AC4112-1)&lt;&gt;"",-OFFSET('Dummy Payment (2)'!$C$21,AD4112-1,AC4112-1),"")</f>
        <v/>
      </c>
      <c r="AH4112" s="147" t="str">
        <f t="shared" ca="1" si="193"/>
        <v/>
      </c>
    </row>
    <row r="4113" spans="29:34" x14ac:dyDescent="0.3">
      <c r="AC4113" s="111">
        <f t="shared" si="191"/>
        <v>43</v>
      </c>
      <c r="AD4113" s="111">
        <f t="shared" si="192"/>
        <v>67</v>
      </c>
      <c r="AF4113" s="145" t="str">
        <f ca="1">IF(OFFSET('Dummy Payment (2)'!$B$21,AD4113-1,AC4113-1)&lt;&gt;"",OFFSET('Dummy Payment (2)'!$B$21,AD4113-1,AC4113-1),"")</f>
        <v/>
      </c>
      <c r="AG4113" s="146" t="str">
        <f ca="1">IF(OFFSET('Dummy Payment (2)'!$C$21,AD4113-1,AC4113-1)&lt;&gt;"",-OFFSET('Dummy Payment (2)'!$C$21,AD4113-1,AC4113-1),"")</f>
        <v/>
      </c>
      <c r="AH4113" s="147" t="str">
        <f t="shared" ca="1" si="193"/>
        <v/>
      </c>
    </row>
    <row r="4114" spans="29:34" x14ac:dyDescent="0.3">
      <c r="AC4114" s="111">
        <f t="shared" si="191"/>
        <v>43</v>
      </c>
      <c r="AD4114" s="111">
        <f t="shared" si="192"/>
        <v>68</v>
      </c>
      <c r="AF4114" s="145" t="str">
        <f ca="1">IF(OFFSET('Dummy Payment (2)'!$B$21,AD4114-1,AC4114-1)&lt;&gt;"",OFFSET('Dummy Payment (2)'!$B$21,AD4114-1,AC4114-1),"")</f>
        <v/>
      </c>
      <c r="AG4114" s="146" t="str">
        <f ca="1">IF(OFFSET('Dummy Payment (2)'!$C$21,AD4114-1,AC4114-1)&lt;&gt;"",-OFFSET('Dummy Payment (2)'!$C$21,AD4114-1,AC4114-1),"")</f>
        <v/>
      </c>
      <c r="AH4114" s="147" t="str">
        <f t="shared" ca="1" si="193"/>
        <v/>
      </c>
    </row>
    <row r="4115" spans="29:34" x14ac:dyDescent="0.3">
      <c r="AC4115" s="111">
        <f t="shared" si="191"/>
        <v>43</v>
      </c>
      <c r="AD4115" s="111">
        <f t="shared" si="192"/>
        <v>69</v>
      </c>
      <c r="AF4115" s="145" t="str">
        <f ca="1">IF(OFFSET('Dummy Payment (2)'!$B$21,AD4115-1,AC4115-1)&lt;&gt;"",OFFSET('Dummy Payment (2)'!$B$21,AD4115-1,AC4115-1),"")</f>
        <v/>
      </c>
      <c r="AG4115" s="146" t="str">
        <f ca="1">IF(OFFSET('Dummy Payment (2)'!$C$21,AD4115-1,AC4115-1)&lt;&gt;"",-OFFSET('Dummy Payment (2)'!$C$21,AD4115-1,AC4115-1),"")</f>
        <v/>
      </c>
      <c r="AH4115" s="147" t="str">
        <f t="shared" ca="1" si="193"/>
        <v/>
      </c>
    </row>
    <row r="4116" spans="29:34" x14ac:dyDescent="0.3">
      <c r="AC4116" s="111">
        <f t="shared" si="191"/>
        <v>43</v>
      </c>
      <c r="AD4116" s="111">
        <f t="shared" si="192"/>
        <v>70</v>
      </c>
      <c r="AF4116" s="145" t="str">
        <f ca="1">IF(OFFSET('Dummy Payment (2)'!$B$21,AD4116-1,AC4116-1)&lt;&gt;"",OFFSET('Dummy Payment (2)'!$B$21,AD4116-1,AC4116-1),"")</f>
        <v/>
      </c>
      <c r="AG4116" s="146" t="str">
        <f ca="1">IF(OFFSET('Dummy Payment (2)'!$C$21,AD4116-1,AC4116-1)&lt;&gt;"",-OFFSET('Dummy Payment (2)'!$C$21,AD4116-1,AC4116-1),"")</f>
        <v/>
      </c>
      <c r="AH4116" s="147" t="str">
        <f t="shared" ca="1" si="193"/>
        <v/>
      </c>
    </row>
    <row r="4117" spans="29:34" x14ac:dyDescent="0.3">
      <c r="AC4117" s="111">
        <f t="shared" si="191"/>
        <v>43</v>
      </c>
      <c r="AD4117" s="111">
        <f t="shared" si="192"/>
        <v>71</v>
      </c>
      <c r="AF4117" s="145" t="str">
        <f ca="1">IF(OFFSET('Dummy Payment (2)'!$B$21,AD4117-1,AC4117-1)&lt;&gt;"",OFFSET('Dummy Payment (2)'!$B$21,AD4117-1,AC4117-1),"")</f>
        <v/>
      </c>
      <c r="AG4117" s="146" t="str">
        <f ca="1">IF(OFFSET('Dummy Payment (2)'!$C$21,AD4117-1,AC4117-1)&lt;&gt;"",-OFFSET('Dummy Payment (2)'!$C$21,AD4117-1,AC4117-1),"")</f>
        <v/>
      </c>
      <c r="AH4117" s="147" t="str">
        <f t="shared" ca="1" si="193"/>
        <v/>
      </c>
    </row>
    <row r="4118" spans="29:34" x14ac:dyDescent="0.3">
      <c r="AC4118" s="111">
        <f t="shared" si="191"/>
        <v>43</v>
      </c>
      <c r="AD4118" s="111">
        <f t="shared" si="192"/>
        <v>72</v>
      </c>
      <c r="AF4118" s="145" t="str">
        <f ca="1">IF(OFFSET('Dummy Payment (2)'!$B$21,AD4118-1,AC4118-1)&lt;&gt;"",OFFSET('Dummy Payment (2)'!$B$21,AD4118-1,AC4118-1),"")</f>
        <v/>
      </c>
      <c r="AG4118" s="146" t="str">
        <f ca="1">IF(OFFSET('Dummy Payment (2)'!$C$21,AD4118-1,AC4118-1)&lt;&gt;"",-OFFSET('Dummy Payment (2)'!$C$21,AD4118-1,AC4118-1),"")</f>
        <v/>
      </c>
      <c r="AH4118" s="147" t="str">
        <f t="shared" ca="1" si="193"/>
        <v/>
      </c>
    </row>
    <row r="4119" spans="29:34" x14ac:dyDescent="0.3">
      <c r="AC4119" s="111">
        <f t="shared" si="191"/>
        <v>43</v>
      </c>
      <c r="AD4119" s="111">
        <f t="shared" si="192"/>
        <v>73</v>
      </c>
      <c r="AF4119" s="145" t="str">
        <f ca="1">IF(OFFSET('Dummy Payment (2)'!$B$21,AD4119-1,AC4119-1)&lt;&gt;"",OFFSET('Dummy Payment (2)'!$B$21,AD4119-1,AC4119-1),"")</f>
        <v/>
      </c>
      <c r="AG4119" s="146" t="str">
        <f ca="1">IF(OFFSET('Dummy Payment (2)'!$C$21,AD4119-1,AC4119-1)&lt;&gt;"",-OFFSET('Dummy Payment (2)'!$C$21,AD4119-1,AC4119-1),"")</f>
        <v/>
      </c>
      <c r="AH4119" s="147" t="str">
        <f t="shared" ca="1" si="193"/>
        <v/>
      </c>
    </row>
    <row r="4120" spans="29:34" x14ac:dyDescent="0.3">
      <c r="AC4120" s="111">
        <f t="shared" si="191"/>
        <v>43</v>
      </c>
      <c r="AD4120" s="111">
        <f t="shared" si="192"/>
        <v>74</v>
      </c>
      <c r="AF4120" s="145" t="str">
        <f ca="1">IF(OFFSET('Dummy Payment (2)'!$B$21,AD4120-1,AC4120-1)&lt;&gt;"",OFFSET('Dummy Payment (2)'!$B$21,AD4120-1,AC4120-1),"")</f>
        <v/>
      </c>
      <c r="AG4120" s="146" t="str">
        <f ca="1">IF(OFFSET('Dummy Payment (2)'!$C$21,AD4120-1,AC4120-1)&lt;&gt;"",-OFFSET('Dummy Payment (2)'!$C$21,AD4120-1,AC4120-1),"")</f>
        <v/>
      </c>
      <c r="AH4120" s="147" t="str">
        <f t="shared" ca="1" si="193"/>
        <v/>
      </c>
    </row>
    <row r="4121" spans="29:34" x14ac:dyDescent="0.3">
      <c r="AC4121" s="111">
        <f t="shared" si="191"/>
        <v>43</v>
      </c>
      <c r="AD4121" s="111">
        <f t="shared" si="192"/>
        <v>75</v>
      </c>
      <c r="AF4121" s="145" t="str">
        <f ca="1">IF(OFFSET('Dummy Payment (2)'!$B$21,AD4121-1,AC4121-1)&lt;&gt;"",OFFSET('Dummy Payment (2)'!$B$21,AD4121-1,AC4121-1),"")</f>
        <v/>
      </c>
      <c r="AG4121" s="146" t="str">
        <f ca="1">IF(OFFSET('Dummy Payment (2)'!$C$21,AD4121-1,AC4121-1)&lt;&gt;"",-OFFSET('Dummy Payment (2)'!$C$21,AD4121-1,AC4121-1),"")</f>
        <v/>
      </c>
      <c r="AH4121" s="147" t="str">
        <f t="shared" ca="1" si="193"/>
        <v/>
      </c>
    </row>
    <row r="4122" spans="29:34" x14ac:dyDescent="0.3">
      <c r="AC4122" s="111">
        <f t="shared" si="191"/>
        <v>43</v>
      </c>
      <c r="AD4122" s="111">
        <f t="shared" si="192"/>
        <v>76</v>
      </c>
      <c r="AF4122" s="145" t="str">
        <f ca="1">IF(OFFSET('Dummy Payment (2)'!$B$21,AD4122-1,AC4122-1)&lt;&gt;"",OFFSET('Dummy Payment (2)'!$B$21,AD4122-1,AC4122-1),"")</f>
        <v/>
      </c>
      <c r="AG4122" s="146" t="str">
        <f ca="1">IF(OFFSET('Dummy Payment (2)'!$C$21,AD4122-1,AC4122-1)&lt;&gt;"",-OFFSET('Dummy Payment (2)'!$C$21,AD4122-1,AC4122-1),"")</f>
        <v/>
      </c>
      <c r="AH4122" s="147" t="str">
        <f t="shared" ca="1" si="193"/>
        <v/>
      </c>
    </row>
    <row r="4123" spans="29:34" x14ac:dyDescent="0.3">
      <c r="AC4123" s="111">
        <f t="shared" si="191"/>
        <v>43</v>
      </c>
      <c r="AD4123" s="111">
        <f t="shared" si="192"/>
        <v>77</v>
      </c>
      <c r="AF4123" s="145" t="str">
        <f ca="1">IF(OFFSET('Dummy Payment (2)'!$B$21,AD4123-1,AC4123-1)&lt;&gt;"",OFFSET('Dummy Payment (2)'!$B$21,AD4123-1,AC4123-1),"")</f>
        <v/>
      </c>
      <c r="AG4123" s="146" t="str">
        <f ca="1">IF(OFFSET('Dummy Payment (2)'!$C$21,AD4123-1,AC4123-1)&lt;&gt;"",-OFFSET('Dummy Payment (2)'!$C$21,AD4123-1,AC4123-1),"")</f>
        <v/>
      </c>
      <c r="AH4123" s="147" t="str">
        <f t="shared" ca="1" si="193"/>
        <v/>
      </c>
    </row>
    <row r="4124" spans="29:34" x14ac:dyDescent="0.3">
      <c r="AC4124" s="111">
        <f t="shared" si="191"/>
        <v>43</v>
      </c>
      <c r="AD4124" s="111">
        <f t="shared" si="192"/>
        <v>78</v>
      </c>
      <c r="AF4124" s="145" t="str">
        <f ca="1">IF(OFFSET('Dummy Payment (2)'!$B$21,AD4124-1,AC4124-1)&lt;&gt;"",OFFSET('Dummy Payment (2)'!$B$21,AD4124-1,AC4124-1),"")</f>
        <v/>
      </c>
      <c r="AG4124" s="146" t="str">
        <f ca="1">IF(OFFSET('Dummy Payment (2)'!$C$21,AD4124-1,AC4124-1)&lt;&gt;"",-OFFSET('Dummy Payment (2)'!$C$21,AD4124-1,AC4124-1),"")</f>
        <v/>
      </c>
      <c r="AH4124" s="147" t="str">
        <f t="shared" ca="1" si="193"/>
        <v/>
      </c>
    </row>
    <row r="4125" spans="29:34" x14ac:dyDescent="0.3">
      <c r="AC4125" s="111">
        <f t="shared" si="191"/>
        <v>43</v>
      </c>
      <c r="AD4125" s="111">
        <f t="shared" si="192"/>
        <v>79</v>
      </c>
      <c r="AF4125" s="145" t="str">
        <f ca="1">IF(OFFSET('Dummy Payment (2)'!$B$21,AD4125-1,AC4125-1)&lt;&gt;"",OFFSET('Dummy Payment (2)'!$B$21,AD4125-1,AC4125-1),"")</f>
        <v/>
      </c>
      <c r="AG4125" s="146" t="str">
        <f ca="1">IF(OFFSET('Dummy Payment (2)'!$C$21,AD4125-1,AC4125-1)&lt;&gt;"",-OFFSET('Dummy Payment (2)'!$C$21,AD4125-1,AC4125-1),"")</f>
        <v/>
      </c>
      <c r="AH4125" s="147" t="str">
        <f t="shared" ca="1" si="193"/>
        <v/>
      </c>
    </row>
    <row r="4126" spans="29:34" x14ac:dyDescent="0.3">
      <c r="AC4126" s="111">
        <f t="shared" si="191"/>
        <v>43</v>
      </c>
      <c r="AD4126" s="111">
        <f t="shared" si="192"/>
        <v>80</v>
      </c>
      <c r="AF4126" s="145" t="str">
        <f ca="1">IF(OFFSET('Dummy Payment (2)'!$B$21,AD4126-1,AC4126-1)&lt;&gt;"",OFFSET('Dummy Payment (2)'!$B$21,AD4126-1,AC4126-1),"")</f>
        <v/>
      </c>
      <c r="AG4126" s="146" t="str">
        <f ca="1">IF(OFFSET('Dummy Payment (2)'!$C$21,AD4126-1,AC4126-1)&lt;&gt;"",-OFFSET('Dummy Payment (2)'!$C$21,AD4126-1,AC4126-1),"")</f>
        <v/>
      </c>
      <c r="AH4126" s="147" t="str">
        <f t="shared" ca="1" si="193"/>
        <v/>
      </c>
    </row>
    <row r="4127" spans="29:34" x14ac:dyDescent="0.3">
      <c r="AC4127" s="111">
        <f t="shared" si="191"/>
        <v>43</v>
      </c>
      <c r="AD4127" s="111">
        <f t="shared" si="192"/>
        <v>81</v>
      </c>
      <c r="AF4127" s="145" t="str">
        <f ca="1">IF(OFFSET('Dummy Payment (2)'!$B$21,AD4127-1,AC4127-1)&lt;&gt;"",OFFSET('Dummy Payment (2)'!$B$21,AD4127-1,AC4127-1),"")</f>
        <v/>
      </c>
      <c r="AG4127" s="146" t="str">
        <f ca="1">IF(OFFSET('Dummy Payment (2)'!$C$21,AD4127-1,AC4127-1)&lt;&gt;"",-OFFSET('Dummy Payment (2)'!$C$21,AD4127-1,AC4127-1),"")</f>
        <v/>
      </c>
      <c r="AH4127" s="147" t="str">
        <f t="shared" ca="1" si="193"/>
        <v/>
      </c>
    </row>
    <row r="4128" spans="29:34" x14ac:dyDescent="0.3">
      <c r="AC4128" s="111">
        <f t="shared" si="191"/>
        <v>43</v>
      </c>
      <c r="AD4128" s="111">
        <f t="shared" si="192"/>
        <v>82</v>
      </c>
      <c r="AF4128" s="145" t="str">
        <f ca="1">IF(OFFSET('Dummy Payment (2)'!$B$21,AD4128-1,AC4128-1)&lt;&gt;"",OFFSET('Dummy Payment (2)'!$B$21,AD4128-1,AC4128-1),"")</f>
        <v/>
      </c>
      <c r="AG4128" s="146" t="str">
        <f ca="1">IF(OFFSET('Dummy Payment (2)'!$C$21,AD4128-1,AC4128-1)&lt;&gt;"",-OFFSET('Dummy Payment (2)'!$C$21,AD4128-1,AC4128-1),"")</f>
        <v/>
      </c>
      <c r="AH4128" s="147" t="str">
        <f t="shared" ca="1" si="193"/>
        <v/>
      </c>
    </row>
    <row r="4129" spans="29:34" x14ac:dyDescent="0.3">
      <c r="AC4129" s="111">
        <f t="shared" si="191"/>
        <v>43</v>
      </c>
      <c r="AD4129" s="111">
        <f t="shared" si="192"/>
        <v>83</v>
      </c>
      <c r="AF4129" s="145" t="str">
        <f ca="1">IF(OFFSET('Dummy Payment (2)'!$B$21,AD4129-1,AC4129-1)&lt;&gt;"",OFFSET('Dummy Payment (2)'!$B$21,AD4129-1,AC4129-1),"")</f>
        <v/>
      </c>
      <c r="AG4129" s="146" t="str">
        <f ca="1">IF(OFFSET('Dummy Payment (2)'!$C$21,AD4129-1,AC4129-1)&lt;&gt;"",-OFFSET('Dummy Payment (2)'!$C$21,AD4129-1,AC4129-1),"")</f>
        <v/>
      </c>
      <c r="AH4129" s="147" t="str">
        <f t="shared" ca="1" si="193"/>
        <v/>
      </c>
    </row>
    <row r="4130" spans="29:34" x14ac:dyDescent="0.3">
      <c r="AC4130" s="111">
        <f t="shared" si="191"/>
        <v>43</v>
      </c>
      <c r="AD4130" s="111">
        <f t="shared" si="192"/>
        <v>84</v>
      </c>
      <c r="AF4130" s="145" t="str">
        <f ca="1">IF(OFFSET('Dummy Payment (2)'!$B$21,AD4130-1,AC4130-1)&lt;&gt;"",OFFSET('Dummy Payment (2)'!$B$21,AD4130-1,AC4130-1),"")</f>
        <v/>
      </c>
      <c r="AG4130" s="146" t="str">
        <f ca="1">IF(OFFSET('Dummy Payment (2)'!$C$21,AD4130-1,AC4130-1)&lt;&gt;"",-OFFSET('Dummy Payment (2)'!$C$21,AD4130-1,AC4130-1),"")</f>
        <v/>
      </c>
      <c r="AH4130" s="147" t="str">
        <f t="shared" ca="1" si="193"/>
        <v/>
      </c>
    </row>
    <row r="4131" spans="29:34" x14ac:dyDescent="0.3">
      <c r="AC4131" s="111">
        <f t="shared" si="191"/>
        <v>43</v>
      </c>
      <c r="AD4131" s="111">
        <f t="shared" si="192"/>
        <v>85</v>
      </c>
      <c r="AF4131" s="145" t="str">
        <f ca="1">IF(OFFSET('Dummy Payment (2)'!$B$21,AD4131-1,AC4131-1)&lt;&gt;"",OFFSET('Dummy Payment (2)'!$B$21,AD4131-1,AC4131-1),"")</f>
        <v/>
      </c>
      <c r="AG4131" s="146" t="str">
        <f ca="1">IF(OFFSET('Dummy Payment (2)'!$C$21,AD4131-1,AC4131-1)&lt;&gt;"",-OFFSET('Dummy Payment (2)'!$C$21,AD4131-1,AC4131-1),"")</f>
        <v/>
      </c>
      <c r="AH4131" s="147" t="str">
        <f t="shared" ca="1" si="193"/>
        <v/>
      </c>
    </row>
    <row r="4132" spans="29:34" x14ac:dyDescent="0.3">
      <c r="AC4132" s="111">
        <f t="shared" si="191"/>
        <v>43</v>
      </c>
      <c r="AD4132" s="111">
        <f t="shared" si="192"/>
        <v>86</v>
      </c>
      <c r="AF4132" s="145" t="str">
        <f ca="1">IF(OFFSET('Dummy Payment (2)'!$B$21,AD4132-1,AC4132-1)&lt;&gt;"",OFFSET('Dummy Payment (2)'!$B$21,AD4132-1,AC4132-1),"")</f>
        <v/>
      </c>
      <c r="AG4132" s="146" t="str">
        <f ca="1">IF(OFFSET('Dummy Payment (2)'!$C$21,AD4132-1,AC4132-1)&lt;&gt;"",-OFFSET('Dummy Payment (2)'!$C$21,AD4132-1,AC4132-1),"")</f>
        <v/>
      </c>
      <c r="AH4132" s="147" t="str">
        <f t="shared" ca="1" si="193"/>
        <v/>
      </c>
    </row>
    <row r="4133" spans="29:34" x14ac:dyDescent="0.3">
      <c r="AC4133" s="111">
        <f t="shared" si="191"/>
        <v>43</v>
      </c>
      <c r="AD4133" s="111">
        <f t="shared" si="192"/>
        <v>87</v>
      </c>
      <c r="AF4133" s="145" t="str">
        <f ca="1">IF(OFFSET('Dummy Payment (2)'!$B$21,AD4133-1,AC4133-1)&lt;&gt;"",OFFSET('Dummy Payment (2)'!$B$21,AD4133-1,AC4133-1),"")</f>
        <v/>
      </c>
      <c r="AG4133" s="146" t="str">
        <f ca="1">IF(OFFSET('Dummy Payment (2)'!$C$21,AD4133-1,AC4133-1)&lt;&gt;"",-OFFSET('Dummy Payment (2)'!$C$21,AD4133-1,AC4133-1),"")</f>
        <v/>
      </c>
      <c r="AH4133" s="147" t="str">
        <f t="shared" ca="1" si="193"/>
        <v/>
      </c>
    </row>
    <row r="4134" spans="29:34" x14ac:dyDescent="0.3">
      <c r="AC4134" s="111">
        <f t="shared" si="191"/>
        <v>43</v>
      </c>
      <c r="AD4134" s="111">
        <f t="shared" si="192"/>
        <v>88</v>
      </c>
      <c r="AF4134" s="145" t="str">
        <f ca="1">IF(OFFSET('Dummy Payment (2)'!$B$21,AD4134-1,AC4134-1)&lt;&gt;"",OFFSET('Dummy Payment (2)'!$B$21,AD4134-1,AC4134-1),"")</f>
        <v/>
      </c>
      <c r="AG4134" s="146" t="str">
        <f ca="1">IF(OFFSET('Dummy Payment (2)'!$C$21,AD4134-1,AC4134-1)&lt;&gt;"",-OFFSET('Dummy Payment (2)'!$C$21,AD4134-1,AC4134-1),"")</f>
        <v/>
      </c>
      <c r="AH4134" s="147" t="str">
        <f t="shared" ca="1" si="193"/>
        <v/>
      </c>
    </row>
    <row r="4135" spans="29:34" x14ac:dyDescent="0.3">
      <c r="AC4135" s="111">
        <f t="shared" si="191"/>
        <v>43</v>
      </c>
      <c r="AD4135" s="111">
        <f t="shared" si="192"/>
        <v>89</v>
      </c>
      <c r="AF4135" s="145" t="str">
        <f ca="1">IF(OFFSET('Dummy Payment (2)'!$B$21,AD4135-1,AC4135-1)&lt;&gt;"",OFFSET('Dummy Payment (2)'!$B$21,AD4135-1,AC4135-1),"")</f>
        <v/>
      </c>
      <c r="AG4135" s="146" t="str">
        <f ca="1">IF(OFFSET('Dummy Payment (2)'!$C$21,AD4135-1,AC4135-1)&lt;&gt;"",-OFFSET('Dummy Payment (2)'!$C$21,AD4135-1,AC4135-1),"")</f>
        <v/>
      </c>
      <c r="AH4135" s="147" t="str">
        <f t="shared" ca="1" si="193"/>
        <v/>
      </c>
    </row>
    <row r="4136" spans="29:34" x14ac:dyDescent="0.3">
      <c r="AC4136" s="111">
        <f t="shared" si="191"/>
        <v>43</v>
      </c>
      <c r="AD4136" s="111">
        <f t="shared" si="192"/>
        <v>90</v>
      </c>
      <c r="AF4136" s="145" t="str">
        <f ca="1">IF(OFFSET('Dummy Payment (2)'!$B$21,AD4136-1,AC4136-1)&lt;&gt;"",OFFSET('Dummy Payment (2)'!$B$21,AD4136-1,AC4136-1),"")</f>
        <v/>
      </c>
      <c r="AG4136" s="146" t="str">
        <f ca="1">IF(OFFSET('Dummy Payment (2)'!$C$21,AD4136-1,AC4136-1)&lt;&gt;"",-OFFSET('Dummy Payment (2)'!$C$21,AD4136-1,AC4136-1),"")</f>
        <v/>
      </c>
      <c r="AH4136" s="147" t="str">
        <f t="shared" ca="1" si="193"/>
        <v/>
      </c>
    </row>
    <row r="4137" spans="29:34" x14ac:dyDescent="0.3">
      <c r="AC4137" s="111">
        <f t="shared" si="191"/>
        <v>43</v>
      </c>
      <c r="AD4137" s="111">
        <f t="shared" si="192"/>
        <v>81</v>
      </c>
      <c r="AF4137" s="145" t="str">
        <f ca="1">IF(OFFSET('Dummy Payment (2)'!$B$21,AD4137-1,AC4137-1)&lt;&gt;"",OFFSET('Dummy Payment (2)'!$B$21,AD4137-1,AC4137-1),"")</f>
        <v/>
      </c>
      <c r="AG4137" s="146" t="str">
        <f ca="1">IF(OFFSET('Dummy Payment (2)'!$C$21,AD4137-1,AC4137-1)&lt;&gt;"",-OFFSET('Dummy Payment (2)'!$C$21,AD4137-1,AC4137-1),"")</f>
        <v/>
      </c>
      <c r="AH4137" s="147" t="str">
        <f t="shared" ca="1" si="193"/>
        <v/>
      </c>
    </row>
    <row r="4138" spans="29:34" x14ac:dyDescent="0.3">
      <c r="AC4138" s="111">
        <f t="shared" si="191"/>
        <v>43</v>
      </c>
      <c r="AD4138" s="111">
        <f t="shared" si="192"/>
        <v>82</v>
      </c>
      <c r="AF4138" s="145" t="str">
        <f ca="1">IF(OFFSET('Dummy Payment (2)'!$B$21,AD4138-1,AC4138-1)&lt;&gt;"",OFFSET('Dummy Payment (2)'!$B$21,AD4138-1,AC4138-1),"")</f>
        <v/>
      </c>
      <c r="AG4138" s="146" t="str">
        <f ca="1">IF(OFFSET('Dummy Payment (2)'!$C$21,AD4138-1,AC4138-1)&lt;&gt;"",-OFFSET('Dummy Payment (2)'!$C$21,AD4138-1,AC4138-1),"")</f>
        <v/>
      </c>
      <c r="AH4138" s="147" t="str">
        <f t="shared" ca="1" si="193"/>
        <v/>
      </c>
    </row>
    <row r="4139" spans="29:34" x14ac:dyDescent="0.3">
      <c r="AC4139" s="111">
        <f t="shared" si="191"/>
        <v>43</v>
      </c>
      <c r="AD4139" s="111">
        <f t="shared" si="192"/>
        <v>83</v>
      </c>
      <c r="AF4139" s="145" t="str">
        <f ca="1">IF(OFFSET('Dummy Payment (2)'!$B$21,AD4139-1,AC4139-1)&lt;&gt;"",OFFSET('Dummy Payment (2)'!$B$21,AD4139-1,AC4139-1),"")</f>
        <v/>
      </c>
      <c r="AG4139" s="146" t="str">
        <f ca="1">IF(OFFSET('Dummy Payment (2)'!$C$21,AD4139-1,AC4139-1)&lt;&gt;"",-OFFSET('Dummy Payment (2)'!$C$21,AD4139-1,AC4139-1),"")</f>
        <v/>
      </c>
      <c r="AH4139" s="147" t="str">
        <f t="shared" ca="1" si="193"/>
        <v/>
      </c>
    </row>
    <row r="4140" spans="29:34" x14ac:dyDescent="0.3">
      <c r="AC4140" s="111">
        <f t="shared" si="191"/>
        <v>43</v>
      </c>
      <c r="AD4140" s="111">
        <f t="shared" si="192"/>
        <v>84</v>
      </c>
      <c r="AF4140" s="145" t="str">
        <f ca="1">IF(OFFSET('Dummy Payment (2)'!$B$21,AD4140-1,AC4140-1)&lt;&gt;"",OFFSET('Dummy Payment (2)'!$B$21,AD4140-1,AC4140-1),"")</f>
        <v/>
      </c>
      <c r="AG4140" s="146" t="str">
        <f ca="1">IF(OFFSET('Dummy Payment (2)'!$C$21,AD4140-1,AC4140-1)&lt;&gt;"",-OFFSET('Dummy Payment (2)'!$C$21,AD4140-1,AC4140-1),"")</f>
        <v/>
      </c>
      <c r="AH4140" s="147" t="str">
        <f t="shared" ca="1" si="193"/>
        <v/>
      </c>
    </row>
    <row r="4141" spans="29:34" x14ac:dyDescent="0.3">
      <c r="AC4141" s="111">
        <f t="shared" si="191"/>
        <v>43</v>
      </c>
      <c r="AD4141" s="111">
        <f t="shared" si="192"/>
        <v>85</v>
      </c>
      <c r="AF4141" s="145" t="str">
        <f ca="1">IF(OFFSET('Dummy Payment (2)'!$B$21,AD4141-1,AC4141-1)&lt;&gt;"",OFFSET('Dummy Payment (2)'!$B$21,AD4141-1,AC4141-1),"")</f>
        <v/>
      </c>
      <c r="AG4141" s="146" t="str">
        <f ca="1">IF(OFFSET('Dummy Payment (2)'!$C$21,AD4141-1,AC4141-1)&lt;&gt;"",-OFFSET('Dummy Payment (2)'!$C$21,AD4141-1,AC4141-1),"")</f>
        <v/>
      </c>
      <c r="AH4141" s="147" t="str">
        <f t="shared" ca="1" si="193"/>
        <v/>
      </c>
    </row>
    <row r="4142" spans="29:34" x14ac:dyDescent="0.3">
      <c r="AC4142" s="111">
        <f t="shared" si="191"/>
        <v>43</v>
      </c>
      <c r="AD4142" s="111">
        <f t="shared" si="192"/>
        <v>86</v>
      </c>
      <c r="AF4142" s="145" t="str">
        <f ca="1">IF(OFFSET('Dummy Payment (2)'!$B$21,AD4142-1,AC4142-1)&lt;&gt;"",OFFSET('Dummy Payment (2)'!$B$21,AD4142-1,AC4142-1),"")</f>
        <v/>
      </c>
      <c r="AG4142" s="146" t="str">
        <f ca="1">IF(OFFSET('Dummy Payment (2)'!$C$21,AD4142-1,AC4142-1)&lt;&gt;"",-OFFSET('Dummy Payment (2)'!$C$21,AD4142-1,AC4142-1),"")</f>
        <v/>
      </c>
      <c r="AH4142" s="147" t="str">
        <f t="shared" ca="1" si="193"/>
        <v/>
      </c>
    </row>
    <row r="4143" spans="29:34" x14ac:dyDescent="0.3">
      <c r="AC4143" s="111">
        <f t="shared" si="191"/>
        <v>43</v>
      </c>
      <c r="AD4143" s="111">
        <f t="shared" si="192"/>
        <v>87</v>
      </c>
      <c r="AF4143" s="145" t="str">
        <f ca="1">IF(OFFSET('Dummy Payment (2)'!$B$21,AD4143-1,AC4143-1)&lt;&gt;"",OFFSET('Dummy Payment (2)'!$B$21,AD4143-1,AC4143-1),"")</f>
        <v/>
      </c>
      <c r="AG4143" s="146" t="str">
        <f ca="1">IF(OFFSET('Dummy Payment (2)'!$C$21,AD4143-1,AC4143-1)&lt;&gt;"",-OFFSET('Dummy Payment (2)'!$C$21,AD4143-1,AC4143-1),"")</f>
        <v/>
      </c>
      <c r="AH4143" s="147" t="str">
        <f t="shared" ca="1" si="193"/>
        <v/>
      </c>
    </row>
    <row r="4144" spans="29:34" x14ac:dyDescent="0.3">
      <c r="AC4144" s="111">
        <f t="shared" si="191"/>
        <v>43</v>
      </c>
      <c r="AD4144" s="111">
        <f t="shared" si="192"/>
        <v>88</v>
      </c>
      <c r="AF4144" s="145" t="str">
        <f ca="1">IF(OFFSET('Dummy Payment (2)'!$B$21,AD4144-1,AC4144-1)&lt;&gt;"",OFFSET('Dummy Payment (2)'!$B$21,AD4144-1,AC4144-1),"")</f>
        <v/>
      </c>
      <c r="AG4144" s="146" t="str">
        <f ca="1">IF(OFFSET('Dummy Payment (2)'!$C$21,AD4144-1,AC4144-1)&lt;&gt;"",-OFFSET('Dummy Payment (2)'!$C$21,AD4144-1,AC4144-1),"")</f>
        <v/>
      </c>
      <c r="AH4144" s="147" t="str">
        <f t="shared" ca="1" si="193"/>
        <v/>
      </c>
    </row>
    <row r="4145" spans="29:34" x14ac:dyDescent="0.3">
      <c r="AC4145" s="111">
        <f t="shared" si="191"/>
        <v>43</v>
      </c>
      <c r="AD4145" s="111">
        <f t="shared" si="192"/>
        <v>89</v>
      </c>
      <c r="AF4145" s="145" t="str">
        <f ca="1">IF(OFFSET('Dummy Payment (2)'!$B$21,AD4145-1,AC4145-1)&lt;&gt;"",OFFSET('Dummy Payment (2)'!$B$21,AD4145-1,AC4145-1),"")</f>
        <v/>
      </c>
      <c r="AG4145" s="146" t="str">
        <f ca="1">IF(OFFSET('Dummy Payment (2)'!$C$21,AD4145-1,AC4145-1)&lt;&gt;"",-OFFSET('Dummy Payment (2)'!$C$21,AD4145-1,AC4145-1),"")</f>
        <v/>
      </c>
      <c r="AH4145" s="147" t="str">
        <f t="shared" ca="1" si="193"/>
        <v/>
      </c>
    </row>
    <row r="4146" spans="29:34" x14ac:dyDescent="0.3">
      <c r="AC4146" s="111">
        <f t="shared" si="191"/>
        <v>43</v>
      </c>
      <c r="AD4146" s="111">
        <f t="shared" si="192"/>
        <v>90</v>
      </c>
      <c r="AF4146" s="145" t="str">
        <f ca="1">IF(OFFSET('Dummy Payment (2)'!$B$21,AD4146-1,AC4146-1)&lt;&gt;"",OFFSET('Dummy Payment (2)'!$B$21,AD4146-1,AC4146-1),"")</f>
        <v/>
      </c>
      <c r="AG4146" s="146" t="str">
        <f ca="1">IF(OFFSET('Dummy Payment (2)'!$C$21,AD4146-1,AC4146-1)&lt;&gt;"",-OFFSET('Dummy Payment (2)'!$C$21,AD4146-1,AC4146-1),"")</f>
        <v/>
      </c>
      <c r="AH4146" s="147" t="str">
        <f t="shared" ca="1" si="193"/>
        <v/>
      </c>
    </row>
    <row r="4147" spans="29:34" x14ac:dyDescent="0.3">
      <c r="AC4147" s="111">
        <f t="shared" si="191"/>
        <v>43</v>
      </c>
      <c r="AD4147" s="111">
        <f t="shared" si="192"/>
        <v>81</v>
      </c>
      <c r="AF4147" s="145" t="str">
        <f ca="1">IF(OFFSET('Dummy Payment (2)'!$B$21,AD4147-1,AC4147-1)&lt;&gt;"",OFFSET('Dummy Payment (2)'!$B$21,AD4147-1,AC4147-1),"")</f>
        <v/>
      </c>
      <c r="AG4147" s="146" t="str">
        <f ca="1">IF(OFFSET('Dummy Payment (2)'!$C$21,AD4147-1,AC4147-1)&lt;&gt;"",-OFFSET('Dummy Payment (2)'!$C$21,AD4147-1,AC4147-1),"")</f>
        <v/>
      </c>
      <c r="AH4147" s="147" t="str">
        <f t="shared" ca="1" si="193"/>
        <v/>
      </c>
    </row>
    <row r="4148" spans="29:34" x14ac:dyDescent="0.3">
      <c r="AC4148" s="111">
        <f t="shared" si="191"/>
        <v>43</v>
      </c>
      <c r="AD4148" s="111">
        <f t="shared" si="192"/>
        <v>82</v>
      </c>
      <c r="AF4148" s="145" t="str">
        <f ca="1">IF(OFFSET('Dummy Payment (2)'!$B$21,AD4148-1,AC4148-1)&lt;&gt;"",OFFSET('Dummy Payment (2)'!$B$21,AD4148-1,AC4148-1),"")</f>
        <v/>
      </c>
      <c r="AG4148" s="146" t="str">
        <f ca="1">IF(OFFSET('Dummy Payment (2)'!$C$21,AD4148-1,AC4148-1)&lt;&gt;"",-OFFSET('Dummy Payment (2)'!$C$21,AD4148-1,AC4148-1),"")</f>
        <v/>
      </c>
      <c r="AH4148" s="147" t="str">
        <f t="shared" ca="1" si="193"/>
        <v/>
      </c>
    </row>
    <row r="4149" spans="29:34" x14ac:dyDescent="0.3">
      <c r="AC4149" s="111">
        <f t="shared" si="191"/>
        <v>43</v>
      </c>
      <c r="AD4149" s="111">
        <f t="shared" si="192"/>
        <v>83</v>
      </c>
      <c r="AF4149" s="145" t="str">
        <f ca="1">IF(OFFSET('Dummy Payment (2)'!$B$21,AD4149-1,AC4149-1)&lt;&gt;"",OFFSET('Dummy Payment (2)'!$B$21,AD4149-1,AC4149-1),"")</f>
        <v/>
      </c>
      <c r="AG4149" s="146" t="str">
        <f ca="1">IF(OFFSET('Dummy Payment (2)'!$C$21,AD4149-1,AC4149-1)&lt;&gt;"",-OFFSET('Dummy Payment (2)'!$C$21,AD4149-1,AC4149-1),"")</f>
        <v/>
      </c>
      <c r="AH4149" s="147" t="str">
        <f t="shared" ca="1" si="193"/>
        <v/>
      </c>
    </row>
    <row r="4150" spans="29:34" x14ac:dyDescent="0.3">
      <c r="AC4150" s="111">
        <f t="shared" si="191"/>
        <v>43</v>
      </c>
      <c r="AD4150" s="111">
        <f t="shared" si="192"/>
        <v>84</v>
      </c>
      <c r="AF4150" s="145" t="str">
        <f ca="1">IF(OFFSET('Dummy Payment (2)'!$B$21,AD4150-1,AC4150-1)&lt;&gt;"",OFFSET('Dummy Payment (2)'!$B$21,AD4150-1,AC4150-1),"")</f>
        <v/>
      </c>
      <c r="AG4150" s="146" t="str">
        <f ca="1">IF(OFFSET('Dummy Payment (2)'!$C$21,AD4150-1,AC4150-1)&lt;&gt;"",-OFFSET('Dummy Payment (2)'!$C$21,AD4150-1,AC4150-1),"")</f>
        <v/>
      </c>
      <c r="AH4150" s="147" t="str">
        <f t="shared" ca="1" si="193"/>
        <v/>
      </c>
    </row>
    <row r="4151" spans="29:34" x14ac:dyDescent="0.3">
      <c r="AC4151" s="111">
        <f t="shared" ref="AC4151:AC4214" si="194">AC4041+2</f>
        <v>43</v>
      </c>
      <c r="AD4151" s="111">
        <f t="shared" ref="AD4151:AD4214" si="195">AD4041</f>
        <v>85</v>
      </c>
      <c r="AF4151" s="145" t="str">
        <f ca="1">IF(OFFSET('Dummy Payment (2)'!$B$21,AD4151-1,AC4151-1)&lt;&gt;"",OFFSET('Dummy Payment (2)'!$B$21,AD4151-1,AC4151-1),"")</f>
        <v/>
      </c>
      <c r="AG4151" s="146" t="str">
        <f ca="1">IF(OFFSET('Dummy Payment (2)'!$C$21,AD4151-1,AC4151-1)&lt;&gt;"",-OFFSET('Dummy Payment (2)'!$C$21,AD4151-1,AC4151-1),"")</f>
        <v/>
      </c>
      <c r="AH4151" s="147" t="str">
        <f t="shared" ref="AH4151:AH4214" ca="1" si="196">IF(AH4041&lt;&gt;"",AH4041,"")</f>
        <v/>
      </c>
    </row>
    <row r="4152" spans="29:34" x14ac:dyDescent="0.3">
      <c r="AC4152" s="111">
        <f t="shared" si="194"/>
        <v>43</v>
      </c>
      <c r="AD4152" s="111">
        <f t="shared" si="195"/>
        <v>86</v>
      </c>
      <c r="AF4152" s="145" t="str">
        <f ca="1">IF(OFFSET('Dummy Payment (2)'!$B$21,AD4152-1,AC4152-1)&lt;&gt;"",OFFSET('Dummy Payment (2)'!$B$21,AD4152-1,AC4152-1),"")</f>
        <v/>
      </c>
      <c r="AG4152" s="146" t="str">
        <f ca="1">IF(OFFSET('Dummy Payment (2)'!$C$21,AD4152-1,AC4152-1)&lt;&gt;"",-OFFSET('Dummy Payment (2)'!$C$21,AD4152-1,AC4152-1),"")</f>
        <v/>
      </c>
      <c r="AH4152" s="147" t="str">
        <f t="shared" ca="1" si="196"/>
        <v/>
      </c>
    </row>
    <row r="4153" spans="29:34" x14ac:dyDescent="0.3">
      <c r="AC4153" s="111">
        <f t="shared" si="194"/>
        <v>43</v>
      </c>
      <c r="AD4153" s="111">
        <f t="shared" si="195"/>
        <v>87</v>
      </c>
      <c r="AF4153" s="145" t="str">
        <f ca="1">IF(OFFSET('Dummy Payment (2)'!$B$21,AD4153-1,AC4153-1)&lt;&gt;"",OFFSET('Dummy Payment (2)'!$B$21,AD4153-1,AC4153-1),"")</f>
        <v/>
      </c>
      <c r="AG4153" s="146" t="str">
        <f ca="1">IF(OFFSET('Dummy Payment (2)'!$C$21,AD4153-1,AC4153-1)&lt;&gt;"",-OFFSET('Dummy Payment (2)'!$C$21,AD4153-1,AC4153-1),"")</f>
        <v/>
      </c>
      <c r="AH4153" s="147" t="str">
        <f t="shared" ca="1" si="196"/>
        <v/>
      </c>
    </row>
    <row r="4154" spans="29:34" x14ac:dyDescent="0.3">
      <c r="AC4154" s="111">
        <f t="shared" si="194"/>
        <v>43</v>
      </c>
      <c r="AD4154" s="111">
        <f t="shared" si="195"/>
        <v>88</v>
      </c>
      <c r="AF4154" s="145" t="str">
        <f ca="1">IF(OFFSET('Dummy Payment (2)'!$B$21,AD4154-1,AC4154-1)&lt;&gt;"",OFFSET('Dummy Payment (2)'!$B$21,AD4154-1,AC4154-1),"")</f>
        <v/>
      </c>
      <c r="AG4154" s="146" t="str">
        <f ca="1">IF(OFFSET('Dummy Payment (2)'!$C$21,AD4154-1,AC4154-1)&lt;&gt;"",-OFFSET('Dummy Payment (2)'!$C$21,AD4154-1,AC4154-1),"")</f>
        <v/>
      </c>
      <c r="AH4154" s="147" t="str">
        <f t="shared" ca="1" si="196"/>
        <v/>
      </c>
    </row>
    <row r="4155" spans="29:34" x14ac:dyDescent="0.3">
      <c r="AC4155" s="111">
        <f t="shared" si="194"/>
        <v>43</v>
      </c>
      <c r="AD4155" s="111">
        <f t="shared" si="195"/>
        <v>89</v>
      </c>
      <c r="AF4155" s="145" t="str">
        <f ca="1">IF(OFFSET('Dummy Payment (2)'!$B$21,AD4155-1,AC4155-1)&lt;&gt;"",OFFSET('Dummy Payment (2)'!$B$21,AD4155-1,AC4155-1),"")</f>
        <v/>
      </c>
      <c r="AG4155" s="146" t="str">
        <f ca="1">IF(OFFSET('Dummy Payment (2)'!$C$21,AD4155-1,AC4155-1)&lt;&gt;"",-OFFSET('Dummy Payment (2)'!$C$21,AD4155-1,AC4155-1),"")</f>
        <v/>
      </c>
      <c r="AH4155" s="147" t="str">
        <f t="shared" ca="1" si="196"/>
        <v/>
      </c>
    </row>
    <row r="4156" spans="29:34" x14ac:dyDescent="0.3">
      <c r="AC4156" s="111">
        <f t="shared" si="194"/>
        <v>43</v>
      </c>
      <c r="AD4156" s="111">
        <f t="shared" si="195"/>
        <v>90</v>
      </c>
      <c r="AF4156" s="145" t="str">
        <f ca="1">IF(OFFSET('Dummy Payment (2)'!$B$21,AD4156-1,AC4156-1)&lt;&gt;"",OFFSET('Dummy Payment (2)'!$B$21,AD4156-1,AC4156-1),"")</f>
        <v/>
      </c>
      <c r="AG4156" s="146" t="str">
        <f ca="1">IF(OFFSET('Dummy Payment (2)'!$C$21,AD4156-1,AC4156-1)&lt;&gt;"",-OFFSET('Dummy Payment (2)'!$C$21,AD4156-1,AC4156-1),"")</f>
        <v/>
      </c>
      <c r="AH4156" s="147" t="str">
        <f t="shared" ca="1" si="196"/>
        <v/>
      </c>
    </row>
    <row r="4157" spans="29:34" x14ac:dyDescent="0.3">
      <c r="AC4157" s="111">
        <f t="shared" si="194"/>
        <v>45</v>
      </c>
      <c r="AD4157" s="111">
        <f t="shared" si="195"/>
        <v>1</v>
      </c>
      <c r="AF4157" s="145">
        <f ca="1">IF(OFFSET('Dummy Payment (2)'!$B$21,AD4157-1,AC4157-1)&lt;&gt;"",OFFSET('Dummy Payment (2)'!$B$21,AD4157-1,AC4157-1),"")</f>
        <v>43254</v>
      </c>
      <c r="AG4157" s="146">
        <f ca="1">IF(OFFSET('Dummy Payment (2)'!$C$21,AD4157-1,AC4157-1)&lt;&gt;"",-OFFSET('Dummy Payment (2)'!$C$21,AD4157-1,AC4157-1),"")</f>
        <v>-200</v>
      </c>
      <c r="AH4157" s="147" t="str">
        <f t="shared" ca="1" si="196"/>
        <v>Credit Card - Visa</v>
      </c>
    </row>
    <row r="4158" spans="29:34" x14ac:dyDescent="0.3">
      <c r="AC4158" s="111">
        <f t="shared" si="194"/>
        <v>45</v>
      </c>
      <c r="AD4158" s="111">
        <f t="shared" si="195"/>
        <v>2</v>
      </c>
      <c r="AF4158" s="145">
        <f ca="1">IF(OFFSET('Dummy Payment (2)'!$B$21,AD4158-1,AC4158-1)&lt;&gt;"",OFFSET('Dummy Payment (2)'!$B$21,AD4158-1,AC4158-1),"")</f>
        <v>43257</v>
      </c>
      <c r="AG4158" s="146">
        <f ca="1">IF(OFFSET('Dummy Payment (2)'!$C$21,AD4158-1,AC4158-1)&lt;&gt;"",-OFFSET('Dummy Payment (2)'!$C$21,AD4158-1,AC4158-1),"")</f>
        <v>-50</v>
      </c>
      <c r="AH4158" s="147" t="str">
        <f t="shared" ca="1" si="196"/>
        <v>Credit Card - Mastercard</v>
      </c>
    </row>
    <row r="4159" spans="29:34" x14ac:dyDescent="0.3">
      <c r="AC4159" s="111">
        <f t="shared" si="194"/>
        <v>45</v>
      </c>
      <c r="AD4159" s="111">
        <f t="shared" si="195"/>
        <v>3</v>
      </c>
      <c r="AF4159" s="145">
        <f ca="1">IF(OFFSET('Dummy Payment (2)'!$B$21,AD4159-1,AC4159-1)&lt;&gt;"",OFFSET('Dummy Payment (2)'!$B$21,AD4159-1,AC4159-1),"")</f>
        <v>43257</v>
      </c>
      <c r="AG4159" s="146">
        <f ca="1">IF(OFFSET('Dummy Payment (2)'!$C$21,AD4159-1,AC4159-1)&lt;&gt;"",-OFFSET('Dummy Payment (2)'!$C$21,AD4159-1,AC4159-1),"")</f>
        <v>-100</v>
      </c>
      <c r="AH4159" s="147" t="str">
        <f t="shared" ca="1" si="196"/>
        <v>Credit Card - Amex</v>
      </c>
    </row>
    <row r="4160" spans="29:34" x14ac:dyDescent="0.3">
      <c r="AC4160" s="111">
        <f t="shared" si="194"/>
        <v>45</v>
      </c>
      <c r="AD4160" s="111">
        <f t="shared" si="195"/>
        <v>4</v>
      </c>
      <c r="AF4160" s="145">
        <f ca="1">IF(OFFSET('Dummy Payment (2)'!$B$21,AD4160-1,AC4160-1)&lt;&gt;"",OFFSET('Dummy Payment (2)'!$B$21,AD4160-1,AC4160-1),"")</f>
        <v>43257</v>
      </c>
      <c r="AG4160" s="146">
        <f ca="1">IF(OFFSET('Dummy Payment (2)'!$C$21,AD4160-1,AC4160-1)&lt;&gt;"",-OFFSET('Dummy Payment (2)'!$C$21,AD4160-1,AC4160-1),"")</f>
        <v>-100</v>
      </c>
      <c r="AH4160" s="147" t="str">
        <f t="shared" ca="1" si="196"/>
        <v>Electricity</v>
      </c>
    </row>
    <row r="4161" spans="29:34" x14ac:dyDescent="0.3">
      <c r="AC4161" s="111">
        <f t="shared" si="194"/>
        <v>45</v>
      </c>
      <c r="AD4161" s="111">
        <f t="shared" si="195"/>
        <v>5</v>
      </c>
      <c r="AF4161" s="145">
        <f ca="1">IF(OFFSET('Dummy Payment (2)'!$B$21,AD4161-1,AC4161-1)&lt;&gt;"",OFFSET('Dummy Payment (2)'!$B$21,AD4161-1,AC4161-1),"")</f>
        <v>43257</v>
      </c>
      <c r="AG4161" s="146">
        <f ca="1">IF(OFFSET('Dummy Payment (2)'!$C$21,AD4161-1,AC4161-1)&lt;&gt;"",-OFFSET('Dummy Payment (2)'!$C$21,AD4161-1,AC4161-1),"")</f>
        <v>-50</v>
      </c>
      <c r="AH4161" s="147" t="str">
        <f t="shared" ca="1" si="196"/>
        <v>Gas</v>
      </c>
    </row>
    <row r="4162" spans="29:34" x14ac:dyDescent="0.3">
      <c r="AC4162" s="111">
        <f t="shared" si="194"/>
        <v>45</v>
      </c>
      <c r="AD4162" s="111">
        <f t="shared" si="195"/>
        <v>6</v>
      </c>
      <c r="AF4162" s="145">
        <f ca="1">IF(OFFSET('Dummy Payment (2)'!$B$21,AD4162-1,AC4162-1)&lt;&gt;"",OFFSET('Dummy Payment (2)'!$B$21,AD4162-1,AC4162-1),"")</f>
        <v>43257</v>
      </c>
      <c r="AG4162" s="146">
        <f ca="1">IF(OFFSET('Dummy Payment (2)'!$C$21,AD4162-1,AC4162-1)&lt;&gt;"",-OFFSET('Dummy Payment (2)'!$C$21,AD4162-1,AC4162-1),"")</f>
        <v>-50</v>
      </c>
      <c r="AH4162" s="147" t="str">
        <f t="shared" ca="1" si="196"/>
        <v>Water</v>
      </c>
    </row>
    <row r="4163" spans="29:34" x14ac:dyDescent="0.3">
      <c r="AC4163" s="111">
        <f t="shared" si="194"/>
        <v>45</v>
      </c>
      <c r="AD4163" s="111">
        <f t="shared" si="195"/>
        <v>7</v>
      </c>
      <c r="AF4163" s="145">
        <f ca="1">IF(OFFSET('Dummy Payment (2)'!$B$21,AD4163-1,AC4163-1)&lt;&gt;"",OFFSET('Dummy Payment (2)'!$B$21,AD4163-1,AC4163-1),"")</f>
        <v>43257</v>
      </c>
      <c r="AG4163" s="146">
        <f ca="1">IF(OFFSET('Dummy Payment (2)'!$C$21,AD4163-1,AC4163-1)&lt;&gt;"",-OFFSET('Dummy Payment (2)'!$C$21,AD4163-1,AC4163-1),"")</f>
        <v>-75</v>
      </c>
      <c r="AH4163" s="147" t="str">
        <f t="shared" ca="1" si="196"/>
        <v>Cable TV</v>
      </c>
    </row>
    <row r="4164" spans="29:34" x14ac:dyDescent="0.3">
      <c r="AC4164" s="111">
        <f t="shared" si="194"/>
        <v>45</v>
      </c>
      <c r="AD4164" s="111">
        <f t="shared" si="195"/>
        <v>8</v>
      </c>
      <c r="AF4164" s="145" t="str">
        <f ca="1">IF(OFFSET('Dummy Payment (2)'!$B$21,AD4164-1,AC4164-1)&lt;&gt;"",OFFSET('Dummy Payment (2)'!$B$21,AD4164-1,AC4164-1),"")</f>
        <v/>
      </c>
      <c r="AG4164" s="146">
        <f ca="1">IF(OFFSET('Dummy Payment (2)'!$C$21,AD4164-1,AC4164-1)&lt;&gt;"",-OFFSET('Dummy Payment (2)'!$C$21,AD4164-1,AC4164-1),"")</f>
        <v>-110</v>
      </c>
      <c r="AH4164" s="147" t="str">
        <f t="shared" ca="1" si="196"/>
        <v/>
      </c>
    </row>
    <row r="4165" spans="29:34" x14ac:dyDescent="0.3">
      <c r="AC4165" s="111">
        <f t="shared" si="194"/>
        <v>45</v>
      </c>
      <c r="AD4165" s="111">
        <f t="shared" si="195"/>
        <v>9</v>
      </c>
      <c r="AF4165" s="145">
        <f ca="1">IF(OFFSET('Dummy Payment (2)'!$B$21,AD4165-1,AC4165-1)&lt;&gt;"",OFFSET('Dummy Payment (2)'!$B$21,AD4165-1,AC4165-1),"")</f>
        <v>43257</v>
      </c>
      <c r="AG4165" s="146">
        <f ca="1">IF(OFFSET('Dummy Payment (2)'!$C$21,AD4165-1,AC4165-1)&lt;&gt;"",-OFFSET('Dummy Payment (2)'!$C$21,AD4165-1,AC4165-1),"")</f>
        <v>-500</v>
      </c>
      <c r="AH4165" s="147" t="str">
        <f t="shared" ca="1" si="196"/>
        <v>House Rental</v>
      </c>
    </row>
    <row r="4166" spans="29:34" x14ac:dyDescent="0.3">
      <c r="AC4166" s="111">
        <f t="shared" si="194"/>
        <v>45</v>
      </c>
      <c r="AD4166" s="111">
        <f t="shared" si="195"/>
        <v>10</v>
      </c>
      <c r="AF4166" s="145">
        <f ca="1">IF(OFFSET('Dummy Payment (2)'!$B$21,AD4166-1,AC4166-1)&lt;&gt;"",OFFSET('Dummy Payment (2)'!$B$21,AD4166-1,AC4166-1),"")</f>
        <v>43257</v>
      </c>
      <c r="AG4166" s="146">
        <f ca="1">IF(OFFSET('Dummy Payment (2)'!$C$21,AD4166-1,AC4166-1)&lt;&gt;"",-OFFSET('Dummy Payment (2)'!$C$21,AD4166-1,AC4166-1),"")</f>
        <v>-1000</v>
      </c>
      <c r="AH4166" s="147" t="str">
        <f t="shared" ca="1" si="196"/>
        <v>Vacation</v>
      </c>
    </row>
    <row r="4167" spans="29:34" x14ac:dyDescent="0.3">
      <c r="AC4167" s="111">
        <f t="shared" si="194"/>
        <v>45</v>
      </c>
      <c r="AD4167" s="111">
        <f t="shared" si="195"/>
        <v>11</v>
      </c>
      <c r="AF4167" s="145">
        <f ca="1">IF(OFFSET('Dummy Payment (2)'!$B$21,AD4167-1,AC4167-1)&lt;&gt;"",OFFSET('Dummy Payment (2)'!$B$21,AD4167-1,AC4167-1),"")</f>
        <v>43257</v>
      </c>
      <c r="AG4167" s="146">
        <f ca="1">IF(OFFSET('Dummy Payment (2)'!$C$21,AD4167-1,AC4167-1)&lt;&gt;"",-OFFSET('Dummy Payment (2)'!$C$21,AD4167-1,AC4167-1),"")</f>
        <v>-100</v>
      </c>
      <c r="AH4167" s="147" t="str">
        <f t="shared" ca="1" si="196"/>
        <v>Gym Membership</v>
      </c>
    </row>
    <row r="4168" spans="29:34" x14ac:dyDescent="0.3">
      <c r="AC4168" s="111">
        <f t="shared" si="194"/>
        <v>45</v>
      </c>
      <c r="AD4168" s="111">
        <f t="shared" si="195"/>
        <v>12</v>
      </c>
      <c r="AF4168" s="145">
        <f ca="1">IF(OFFSET('Dummy Payment (2)'!$B$21,AD4168-1,AC4168-1)&lt;&gt;"",OFFSET('Dummy Payment (2)'!$B$21,AD4168-1,AC4168-1),"")</f>
        <v>43257</v>
      </c>
      <c r="AG4168" s="146">
        <f ca="1">IF(OFFSET('Dummy Payment (2)'!$C$21,AD4168-1,AC4168-1)&lt;&gt;"",-OFFSET('Dummy Payment (2)'!$C$21,AD4168-1,AC4168-1),"")</f>
        <v>-25</v>
      </c>
      <c r="AH4168" s="147" t="str">
        <f t="shared" ca="1" si="196"/>
        <v>Mobile Phone</v>
      </c>
    </row>
    <row r="4169" spans="29:34" x14ac:dyDescent="0.3">
      <c r="AC4169" s="111">
        <f t="shared" si="194"/>
        <v>45</v>
      </c>
      <c r="AD4169" s="111">
        <f t="shared" si="195"/>
        <v>13</v>
      </c>
      <c r="AF4169" s="145">
        <f ca="1">IF(OFFSET('Dummy Payment (2)'!$B$21,AD4169-1,AC4169-1)&lt;&gt;"",OFFSET('Dummy Payment (2)'!$B$21,AD4169-1,AC4169-1),"")</f>
        <v>43257</v>
      </c>
      <c r="AG4169" s="146">
        <f ca="1">IF(OFFSET('Dummy Payment (2)'!$C$21,AD4169-1,AC4169-1)&lt;&gt;"",-OFFSET('Dummy Payment (2)'!$C$21,AD4169-1,AC4169-1),"")</f>
        <v>-15</v>
      </c>
      <c r="AH4169" s="147" t="str">
        <f t="shared" ca="1" si="196"/>
        <v>House Phone</v>
      </c>
    </row>
    <row r="4170" spans="29:34" x14ac:dyDescent="0.3">
      <c r="AC4170" s="111">
        <f t="shared" si="194"/>
        <v>45</v>
      </c>
      <c r="AD4170" s="111">
        <f t="shared" si="195"/>
        <v>14</v>
      </c>
      <c r="AF4170" s="145">
        <f ca="1">IF(OFFSET('Dummy Payment (2)'!$B$21,AD4170-1,AC4170-1)&lt;&gt;"",OFFSET('Dummy Payment (2)'!$B$21,AD4170-1,AC4170-1),"")</f>
        <v>43257</v>
      </c>
      <c r="AG4170" s="146">
        <f ca="1">IF(OFFSET('Dummy Payment (2)'!$C$21,AD4170-1,AC4170-1)&lt;&gt;"",-OFFSET('Dummy Payment (2)'!$C$21,AD4170-1,AC4170-1),"")</f>
        <v>-50</v>
      </c>
      <c r="AH4170" s="147" t="str">
        <f t="shared" ca="1" si="196"/>
        <v>Hobbies</v>
      </c>
    </row>
    <row r="4171" spans="29:34" x14ac:dyDescent="0.3">
      <c r="AC4171" s="111">
        <f t="shared" si="194"/>
        <v>45</v>
      </c>
      <c r="AD4171" s="111">
        <f t="shared" si="195"/>
        <v>15</v>
      </c>
      <c r="AF4171" s="145">
        <f ca="1">IF(OFFSET('Dummy Payment (2)'!$B$21,AD4171-1,AC4171-1)&lt;&gt;"",OFFSET('Dummy Payment (2)'!$B$21,AD4171-1,AC4171-1),"")</f>
        <v>43257</v>
      </c>
      <c r="AG4171" s="146">
        <f ca="1">IF(OFFSET('Dummy Payment (2)'!$C$21,AD4171-1,AC4171-1)&lt;&gt;"",-OFFSET('Dummy Payment (2)'!$C$21,AD4171-1,AC4171-1),"")</f>
        <v>-500</v>
      </c>
      <c r="AH4171" s="147" t="str">
        <f t="shared" ca="1" si="196"/>
        <v>Eating Out/Restaurant</v>
      </c>
    </row>
    <row r="4172" spans="29:34" x14ac:dyDescent="0.3">
      <c r="AC4172" s="111">
        <f t="shared" si="194"/>
        <v>45</v>
      </c>
      <c r="AD4172" s="111">
        <f t="shared" si="195"/>
        <v>16</v>
      </c>
      <c r="AF4172" s="145">
        <f ca="1">IF(OFFSET('Dummy Payment (2)'!$B$21,AD4172-1,AC4172-1)&lt;&gt;"",OFFSET('Dummy Payment (2)'!$B$21,AD4172-1,AC4172-1),"")</f>
        <v>43257</v>
      </c>
      <c r="AG4172" s="146">
        <f ca="1">IF(OFFSET('Dummy Payment (2)'!$C$21,AD4172-1,AC4172-1)&lt;&gt;"",-OFFSET('Dummy Payment (2)'!$C$21,AD4172-1,AC4172-1),"")</f>
        <v>-250</v>
      </c>
      <c r="AH4172" s="147" t="str">
        <f t="shared" ca="1" si="196"/>
        <v>Groceries</v>
      </c>
    </row>
    <row r="4173" spans="29:34" x14ac:dyDescent="0.3">
      <c r="AC4173" s="111">
        <f t="shared" si="194"/>
        <v>45</v>
      </c>
      <c r="AD4173" s="111">
        <f t="shared" si="195"/>
        <v>17</v>
      </c>
      <c r="AF4173" s="145">
        <f ca="1">IF(OFFSET('Dummy Payment (2)'!$B$21,AD4173-1,AC4173-1)&lt;&gt;"",OFFSET('Dummy Payment (2)'!$B$21,AD4173-1,AC4173-1),"")</f>
        <v>43257</v>
      </c>
      <c r="AG4173" s="146">
        <f ca="1">IF(OFFSET('Dummy Payment (2)'!$C$21,AD4173-1,AC4173-1)&lt;&gt;"",-OFFSET('Dummy Payment (2)'!$C$21,AD4173-1,AC4173-1),"")</f>
        <v>-100</v>
      </c>
      <c r="AH4173" s="147" t="str">
        <f t="shared" ca="1" si="196"/>
        <v>Clothes</v>
      </c>
    </row>
    <row r="4174" spans="29:34" x14ac:dyDescent="0.3">
      <c r="AC4174" s="111">
        <f t="shared" si="194"/>
        <v>45</v>
      </c>
      <c r="AD4174" s="111">
        <f t="shared" si="195"/>
        <v>18</v>
      </c>
      <c r="AF4174" s="145">
        <f ca="1">IF(OFFSET('Dummy Payment (2)'!$B$21,AD4174-1,AC4174-1)&lt;&gt;"",OFFSET('Dummy Payment (2)'!$B$21,AD4174-1,AC4174-1),"")</f>
        <v>43257</v>
      </c>
      <c r="AG4174" s="146">
        <f ca="1">IF(OFFSET('Dummy Payment (2)'!$C$21,AD4174-1,AC4174-1)&lt;&gt;"",-OFFSET('Dummy Payment (2)'!$C$21,AD4174-1,AC4174-1),"")</f>
        <v>-100</v>
      </c>
      <c r="AH4174" s="147" t="str">
        <f t="shared" ca="1" si="196"/>
        <v>Children Activities</v>
      </c>
    </row>
    <row r="4175" spans="29:34" x14ac:dyDescent="0.3">
      <c r="AC4175" s="111">
        <f t="shared" si="194"/>
        <v>45</v>
      </c>
      <c r="AD4175" s="111">
        <f t="shared" si="195"/>
        <v>19</v>
      </c>
      <c r="AF4175" s="145">
        <f ca="1">IF(OFFSET('Dummy Payment (2)'!$B$21,AD4175-1,AC4175-1)&lt;&gt;"",OFFSET('Dummy Payment (2)'!$B$21,AD4175-1,AC4175-1),"")</f>
        <v>43257</v>
      </c>
      <c r="AG4175" s="146">
        <f ca="1">IF(OFFSET('Dummy Payment (2)'!$C$21,AD4175-1,AC4175-1)&lt;&gt;"",-OFFSET('Dummy Payment (2)'!$C$21,AD4175-1,AC4175-1),"")</f>
        <v>-10</v>
      </c>
      <c r="AH4175" s="147" t="str">
        <f t="shared" ca="1" si="196"/>
        <v>Cosmetics</v>
      </c>
    </row>
    <row r="4176" spans="29:34" x14ac:dyDescent="0.3">
      <c r="AC4176" s="111">
        <f t="shared" si="194"/>
        <v>45</v>
      </c>
      <c r="AD4176" s="111">
        <f t="shared" si="195"/>
        <v>20</v>
      </c>
      <c r="AF4176" s="145">
        <f ca="1">IF(OFFSET('Dummy Payment (2)'!$B$21,AD4176-1,AC4176-1)&lt;&gt;"",OFFSET('Dummy Payment (2)'!$B$21,AD4176-1,AC4176-1),"")</f>
        <v>43257</v>
      </c>
      <c r="AG4176" s="146">
        <f ca="1">IF(OFFSET('Dummy Payment (2)'!$C$21,AD4176-1,AC4176-1)&lt;&gt;"",-OFFSET('Dummy Payment (2)'!$C$21,AD4176-1,AC4176-1),"")</f>
        <v>-50</v>
      </c>
      <c r="AH4176" s="147" t="str">
        <f t="shared" ca="1" si="196"/>
        <v>Public Transport</v>
      </c>
    </row>
    <row r="4177" spans="29:34" x14ac:dyDescent="0.3">
      <c r="AC4177" s="111">
        <f t="shared" si="194"/>
        <v>45</v>
      </c>
      <c r="AD4177" s="111">
        <f t="shared" si="195"/>
        <v>21</v>
      </c>
      <c r="AF4177" s="145" t="str">
        <f ca="1">IF(OFFSET('Dummy Payment (2)'!$B$21,AD4177-1,AC4177-1)&lt;&gt;"",OFFSET('Dummy Payment (2)'!$B$21,AD4177-1,AC4177-1),"")</f>
        <v/>
      </c>
      <c r="AG4177" s="146" t="str">
        <f ca="1">IF(OFFSET('Dummy Payment (2)'!$C$21,AD4177-1,AC4177-1)&lt;&gt;"",-OFFSET('Dummy Payment (2)'!$C$21,AD4177-1,AC4177-1),"")</f>
        <v/>
      </c>
      <c r="AH4177" s="147" t="str">
        <f t="shared" ca="1" si="196"/>
        <v/>
      </c>
    </row>
    <row r="4178" spans="29:34" x14ac:dyDescent="0.3">
      <c r="AC4178" s="111">
        <f t="shared" si="194"/>
        <v>45</v>
      </c>
      <c r="AD4178" s="111">
        <f t="shared" si="195"/>
        <v>22</v>
      </c>
      <c r="AF4178" s="145" t="str">
        <f ca="1">IF(OFFSET('Dummy Payment (2)'!$B$21,AD4178-1,AC4178-1)&lt;&gt;"",OFFSET('Dummy Payment (2)'!$B$21,AD4178-1,AC4178-1),"")</f>
        <v/>
      </c>
      <c r="AG4178" s="146" t="str">
        <f ca="1">IF(OFFSET('Dummy Payment (2)'!$C$21,AD4178-1,AC4178-1)&lt;&gt;"",-OFFSET('Dummy Payment (2)'!$C$21,AD4178-1,AC4178-1),"")</f>
        <v/>
      </c>
      <c r="AH4178" s="147" t="str">
        <f t="shared" ca="1" si="196"/>
        <v/>
      </c>
    </row>
    <row r="4179" spans="29:34" x14ac:dyDescent="0.3">
      <c r="AC4179" s="111">
        <f t="shared" si="194"/>
        <v>45</v>
      </c>
      <c r="AD4179" s="111">
        <f t="shared" si="195"/>
        <v>23</v>
      </c>
      <c r="AF4179" s="145" t="str">
        <f ca="1">IF(OFFSET('Dummy Payment (2)'!$B$21,AD4179-1,AC4179-1)&lt;&gt;"",OFFSET('Dummy Payment (2)'!$B$21,AD4179-1,AC4179-1),"")</f>
        <v/>
      </c>
      <c r="AG4179" s="146" t="str">
        <f ca="1">IF(OFFSET('Dummy Payment (2)'!$C$21,AD4179-1,AC4179-1)&lt;&gt;"",-OFFSET('Dummy Payment (2)'!$C$21,AD4179-1,AC4179-1),"")</f>
        <v/>
      </c>
      <c r="AH4179" s="147" t="str">
        <f t="shared" ca="1" si="196"/>
        <v/>
      </c>
    </row>
    <row r="4180" spans="29:34" x14ac:dyDescent="0.3">
      <c r="AC4180" s="111">
        <f t="shared" si="194"/>
        <v>45</v>
      </c>
      <c r="AD4180" s="111">
        <f t="shared" si="195"/>
        <v>24</v>
      </c>
      <c r="AF4180" s="145" t="str">
        <f ca="1">IF(OFFSET('Dummy Payment (2)'!$B$21,AD4180-1,AC4180-1)&lt;&gt;"",OFFSET('Dummy Payment (2)'!$B$21,AD4180-1,AC4180-1),"")</f>
        <v/>
      </c>
      <c r="AG4180" s="146" t="str">
        <f ca="1">IF(OFFSET('Dummy Payment (2)'!$C$21,AD4180-1,AC4180-1)&lt;&gt;"",-OFFSET('Dummy Payment (2)'!$C$21,AD4180-1,AC4180-1),"")</f>
        <v/>
      </c>
      <c r="AH4180" s="147" t="str">
        <f t="shared" ca="1" si="196"/>
        <v/>
      </c>
    </row>
    <row r="4181" spans="29:34" x14ac:dyDescent="0.3">
      <c r="AC4181" s="111">
        <f t="shared" si="194"/>
        <v>45</v>
      </c>
      <c r="AD4181" s="111">
        <f t="shared" si="195"/>
        <v>25</v>
      </c>
      <c r="AF4181" s="145" t="str">
        <f ca="1">IF(OFFSET('Dummy Payment (2)'!$B$21,AD4181-1,AC4181-1)&lt;&gt;"",OFFSET('Dummy Payment (2)'!$B$21,AD4181-1,AC4181-1),"")</f>
        <v/>
      </c>
      <c r="AG4181" s="146" t="str">
        <f ca="1">IF(OFFSET('Dummy Payment (2)'!$C$21,AD4181-1,AC4181-1)&lt;&gt;"",-OFFSET('Dummy Payment (2)'!$C$21,AD4181-1,AC4181-1),"")</f>
        <v/>
      </c>
      <c r="AH4181" s="147" t="str">
        <f t="shared" ca="1" si="196"/>
        <v/>
      </c>
    </row>
    <row r="4182" spans="29:34" x14ac:dyDescent="0.3">
      <c r="AC4182" s="111">
        <f t="shared" si="194"/>
        <v>45</v>
      </c>
      <c r="AD4182" s="111">
        <f t="shared" si="195"/>
        <v>26</v>
      </c>
      <c r="AF4182" s="145" t="str">
        <f ca="1">IF(OFFSET('Dummy Payment (2)'!$B$21,AD4182-1,AC4182-1)&lt;&gt;"",OFFSET('Dummy Payment (2)'!$B$21,AD4182-1,AC4182-1),"")</f>
        <v/>
      </c>
      <c r="AG4182" s="146" t="str">
        <f ca="1">IF(OFFSET('Dummy Payment (2)'!$C$21,AD4182-1,AC4182-1)&lt;&gt;"",-OFFSET('Dummy Payment (2)'!$C$21,AD4182-1,AC4182-1),"")</f>
        <v/>
      </c>
      <c r="AH4182" s="147" t="str">
        <f t="shared" ca="1" si="196"/>
        <v/>
      </c>
    </row>
    <row r="4183" spans="29:34" x14ac:dyDescent="0.3">
      <c r="AC4183" s="111">
        <f t="shared" si="194"/>
        <v>45</v>
      </c>
      <c r="AD4183" s="111">
        <f t="shared" si="195"/>
        <v>27</v>
      </c>
      <c r="AF4183" s="145" t="str">
        <f ca="1">IF(OFFSET('Dummy Payment (2)'!$B$21,AD4183-1,AC4183-1)&lt;&gt;"",OFFSET('Dummy Payment (2)'!$B$21,AD4183-1,AC4183-1),"")</f>
        <v/>
      </c>
      <c r="AG4183" s="146" t="str">
        <f ca="1">IF(OFFSET('Dummy Payment (2)'!$C$21,AD4183-1,AC4183-1)&lt;&gt;"",-OFFSET('Dummy Payment (2)'!$C$21,AD4183-1,AC4183-1),"")</f>
        <v/>
      </c>
      <c r="AH4183" s="147" t="str">
        <f t="shared" ca="1" si="196"/>
        <v/>
      </c>
    </row>
    <row r="4184" spans="29:34" x14ac:dyDescent="0.3">
      <c r="AC4184" s="111">
        <f t="shared" si="194"/>
        <v>45</v>
      </c>
      <c r="AD4184" s="111">
        <f t="shared" si="195"/>
        <v>28</v>
      </c>
      <c r="AF4184" s="145" t="str">
        <f ca="1">IF(OFFSET('Dummy Payment (2)'!$B$21,AD4184-1,AC4184-1)&lt;&gt;"",OFFSET('Dummy Payment (2)'!$B$21,AD4184-1,AC4184-1),"")</f>
        <v/>
      </c>
      <c r="AG4184" s="146" t="str">
        <f ca="1">IF(OFFSET('Dummy Payment (2)'!$C$21,AD4184-1,AC4184-1)&lt;&gt;"",-OFFSET('Dummy Payment (2)'!$C$21,AD4184-1,AC4184-1),"")</f>
        <v/>
      </c>
      <c r="AH4184" s="147" t="str">
        <f t="shared" ca="1" si="196"/>
        <v/>
      </c>
    </row>
    <row r="4185" spans="29:34" x14ac:dyDescent="0.3">
      <c r="AC4185" s="111">
        <f t="shared" si="194"/>
        <v>45</v>
      </c>
      <c r="AD4185" s="111">
        <f t="shared" si="195"/>
        <v>29</v>
      </c>
      <c r="AF4185" s="145" t="str">
        <f ca="1">IF(OFFSET('Dummy Payment (2)'!$B$21,AD4185-1,AC4185-1)&lt;&gt;"",OFFSET('Dummy Payment (2)'!$B$21,AD4185-1,AC4185-1),"")</f>
        <v/>
      </c>
      <c r="AG4185" s="146" t="str">
        <f ca="1">IF(OFFSET('Dummy Payment (2)'!$C$21,AD4185-1,AC4185-1)&lt;&gt;"",-OFFSET('Dummy Payment (2)'!$C$21,AD4185-1,AC4185-1),"")</f>
        <v/>
      </c>
      <c r="AH4185" s="147" t="str">
        <f t="shared" ca="1" si="196"/>
        <v/>
      </c>
    </row>
    <row r="4186" spans="29:34" x14ac:dyDescent="0.3">
      <c r="AC4186" s="111">
        <f t="shared" si="194"/>
        <v>45</v>
      </c>
      <c r="AD4186" s="111">
        <f t="shared" si="195"/>
        <v>30</v>
      </c>
      <c r="AF4186" s="145" t="str">
        <f ca="1">IF(OFFSET('Dummy Payment (2)'!$B$21,AD4186-1,AC4186-1)&lt;&gt;"",OFFSET('Dummy Payment (2)'!$B$21,AD4186-1,AC4186-1),"")</f>
        <v/>
      </c>
      <c r="AG4186" s="146" t="str">
        <f ca="1">IF(OFFSET('Dummy Payment (2)'!$C$21,AD4186-1,AC4186-1)&lt;&gt;"",-OFFSET('Dummy Payment (2)'!$C$21,AD4186-1,AC4186-1),"")</f>
        <v/>
      </c>
      <c r="AH4186" s="147" t="str">
        <f t="shared" ca="1" si="196"/>
        <v/>
      </c>
    </row>
    <row r="4187" spans="29:34" x14ac:dyDescent="0.3">
      <c r="AC4187" s="111">
        <f t="shared" si="194"/>
        <v>45</v>
      </c>
      <c r="AD4187" s="111">
        <f t="shared" si="195"/>
        <v>31</v>
      </c>
      <c r="AF4187" s="145" t="str">
        <f ca="1">IF(OFFSET('Dummy Payment (2)'!$B$21,AD4187-1,AC4187-1)&lt;&gt;"",OFFSET('Dummy Payment (2)'!$B$21,AD4187-1,AC4187-1),"")</f>
        <v/>
      </c>
      <c r="AG4187" s="146" t="str">
        <f ca="1">IF(OFFSET('Dummy Payment (2)'!$C$21,AD4187-1,AC4187-1)&lt;&gt;"",-OFFSET('Dummy Payment (2)'!$C$21,AD4187-1,AC4187-1),"")</f>
        <v/>
      </c>
      <c r="AH4187" s="147" t="str">
        <f t="shared" ca="1" si="196"/>
        <v/>
      </c>
    </row>
    <row r="4188" spans="29:34" x14ac:dyDescent="0.3">
      <c r="AC4188" s="111">
        <f t="shared" si="194"/>
        <v>45</v>
      </c>
      <c r="AD4188" s="111">
        <f t="shared" si="195"/>
        <v>32</v>
      </c>
      <c r="AF4188" s="145" t="str">
        <f ca="1">IF(OFFSET('Dummy Payment (2)'!$B$21,AD4188-1,AC4188-1)&lt;&gt;"",OFFSET('Dummy Payment (2)'!$B$21,AD4188-1,AC4188-1),"")</f>
        <v/>
      </c>
      <c r="AG4188" s="146" t="str">
        <f ca="1">IF(OFFSET('Dummy Payment (2)'!$C$21,AD4188-1,AC4188-1)&lt;&gt;"",-OFFSET('Dummy Payment (2)'!$C$21,AD4188-1,AC4188-1),"")</f>
        <v/>
      </c>
      <c r="AH4188" s="147" t="str">
        <f t="shared" ca="1" si="196"/>
        <v/>
      </c>
    </row>
    <row r="4189" spans="29:34" x14ac:dyDescent="0.3">
      <c r="AC4189" s="111">
        <f t="shared" si="194"/>
        <v>45</v>
      </c>
      <c r="AD4189" s="111">
        <f t="shared" si="195"/>
        <v>33</v>
      </c>
      <c r="AF4189" s="145" t="str">
        <f ca="1">IF(OFFSET('Dummy Payment (2)'!$B$21,AD4189-1,AC4189-1)&lt;&gt;"",OFFSET('Dummy Payment (2)'!$B$21,AD4189-1,AC4189-1),"")</f>
        <v/>
      </c>
      <c r="AG4189" s="146" t="str">
        <f ca="1">IF(OFFSET('Dummy Payment (2)'!$C$21,AD4189-1,AC4189-1)&lt;&gt;"",-OFFSET('Dummy Payment (2)'!$C$21,AD4189-1,AC4189-1),"")</f>
        <v/>
      </c>
      <c r="AH4189" s="147" t="str">
        <f t="shared" ca="1" si="196"/>
        <v/>
      </c>
    </row>
    <row r="4190" spans="29:34" x14ac:dyDescent="0.3">
      <c r="AC4190" s="111">
        <f t="shared" si="194"/>
        <v>45</v>
      </c>
      <c r="AD4190" s="111">
        <f t="shared" si="195"/>
        <v>34</v>
      </c>
      <c r="AF4190" s="145" t="str">
        <f ca="1">IF(OFFSET('Dummy Payment (2)'!$B$21,AD4190-1,AC4190-1)&lt;&gt;"",OFFSET('Dummy Payment (2)'!$B$21,AD4190-1,AC4190-1),"")</f>
        <v/>
      </c>
      <c r="AG4190" s="146" t="str">
        <f ca="1">IF(OFFSET('Dummy Payment (2)'!$C$21,AD4190-1,AC4190-1)&lt;&gt;"",-OFFSET('Dummy Payment (2)'!$C$21,AD4190-1,AC4190-1),"")</f>
        <v/>
      </c>
      <c r="AH4190" s="147" t="str">
        <f t="shared" ca="1" si="196"/>
        <v/>
      </c>
    </row>
    <row r="4191" spans="29:34" x14ac:dyDescent="0.3">
      <c r="AC4191" s="111">
        <f t="shared" si="194"/>
        <v>45</v>
      </c>
      <c r="AD4191" s="111">
        <f t="shared" si="195"/>
        <v>35</v>
      </c>
      <c r="AF4191" s="145" t="str">
        <f ca="1">IF(OFFSET('Dummy Payment (2)'!$B$21,AD4191-1,AC4191-1)&lt;&gt;"",OFFSET('Dummy Payment (2)'!$B$21,AD4191-1,AC4191-1),"")</f>
        <v/>
      </c>
      <c r="AG4191" s="146" t="str">
        <f ca="1">IF(OFFSET('Dummy Payment (2)'!$C$21,AD4191-1,AC4191-1)&lt;&gt;"",-OFFSET('Dummy Payment (2)'!$C$21,AD4191-1,AC4191-1),"")</f>
        <v/>
      </c>
      <c r="AH4191" s="147" t="str">
        <f t="shared" ca="1" si="196"/>
        <v/>
      </c>
    </row>
    <row r="4192" spans="29:34" x14ac:dyDescent="0.3">
      <c r="AC4192" s="111">
        <f t="shared" si="194"/>
        <v>45</v>
      </c>
      <c r="AD4192" s="111">
        <f t="shared" si="195"/>
        <v>36</v>
      </c>
      <c r="AF4192" s="145" t="str">
        <f ca="1">IF(OFFSET('Dummy Payment (2)'!$B$21,AD4192-1,AC4192-1)&lt;&gt;"",OFFSET('Dummy Payment (2)'!$B$21,AD4192-1,AC4192-1),"")</f>
        <v/>
      </c>
      <c r="AG4192" s="146" t="str">
        <f ca="1">IF(OFFSET('Dummy Payment (2)'!$C$21,AD4192-1,AC4192-1)&lt;&gt;"",-OFFSET('Dummy Payment (2)'!$C$21,AD4192-1,AC4192-1),"")</f>
        <v/>
      </c>
      <c r="AH4192" s="147" t="str">
        <f t="shared" ca="1" si="196"/>
        <v/>
      </c>
    </row>
    <row r="4193" spans="29:34" x14ac:dyDescent="0.3">
      <c r="AC4193" s="111">
        <f t="shared" si="194"/>
        <v>45</v>
      </c>
      <c r="AD4193" s="111">
        <f t="shared" si="195"/>
        <v>37</v>
      </c>
      <c r="AF4193" s="145" t="str">
        <f ca="1">IF(OFFSET('Dummy Payment (2)'!$B$21,AD4193-1,AC4193-1)&lt;&gt;"",OFFSET('Dummy Payment (2)'!$B$21,AD4193-1,AC4193-1),"")</f>
        <v/>
      </c>
      <c r="AG4193" s="146" t="str">
        <f ca="1">IF(OFFSET('Dummy Payment (2)'!$C$21,AD4193-1,AC4193-1)&lt;&gt;"",-OFFSET('Dummy Payment (2)'!$C$21,AD4193-1,AC4193-1),"")</f>
        <v/>
      </c>
      <c r="AH4193" s="147" t="str">
        <f t="shared" ca="1" si="196"/>
        <v/>
      </c>
    </row>
    <row r="4194" spans="29:34" x14ac:dyDescent="0.3">
      <c r="AC4194" s="111">
        <f t="shared" si="194"/>
        <v>45</v>
      </c>
      <c r="AD4194" s="111">
        <f t="shared" si="195"/>
        <v>38</v>
      </c>
      <c r="AF4194" s="145" t="str">
        <f ca="1">IF(OFFSET('Dummy Payment (2)'!$B$21,AD4194-1,AC4194-1)&lt;&gt;"",OFFSET('Dummy Payment (2)'!$B$21,AD4194-1,AC4194-1),"")</f>
        <v/>
      </c>
      <c r="AG4194" s="146" t="str">
        <f ca="1">IF(OFFSET('Dummy Payment (2)'!$C$21,AD4194-1,AC4194-1)&lt;&gt;"",-OFFSET('Dummy Payment (2)'!$C$21,AD4194-1,AC4194-1),"")</f>
        <v/>
      </c>
      <c r="AH4194" s="147" t="str">
        <f t="shared" ca="1" si="196"/>
        <v/>
      </c>
    </row>
    <row r="4195" spans="29:34" x14ac:dyDescent="0.3">
      <c r="AC4195" s="111">
        <f t="shared" si="194"/>
        <v>45</v>
      </c>
      <c r="AD4195" s="111">
        <f t="shared" si="195"/>
        <v>39</v>
      </c>
      <c r="AF4195" s="145" t="str">
        <f ca="1">IF(OFFSET('Dummy Payment (2)'!$B$21,AD4195-1,AC4195-1)&lt;&gt;"",OFFSET('Dummy Payment (2)'!$B$21,AD4195-1,AC4195-1),"")</f>
        <v/>
      </c>
      <c r="AG4195" s="146" t="str">
        <f ca="1">IF(OFFSET('Dummy Payment (2)'!$C$21,AD4195-1,AC4195-1)&lt;&gt;"",-OFFSET('Dummy Payment (2)'!$C$21,AD4195-1,AC4195-1),"")</f>
        <v/>
      </c>
      <c r="AH4195" s="147" t="str">
        <f t="shared" ca="1" si="196"/>
        <v/>
      </c>
    </row>
    <row r="4196" spans="29:34" x14ac:dyDescent="0.3">
      <c r="AC4196" s="111">
        <f t="shared" si="194"/>
        <v>45</v>
      </c>
      <c r="AD4196" s="111">
        <f t="shared" si="195"/>
        <v>40</v>
      </c>
      <c r="AF4196" s="145" t="str">
        <f ca="1">IF(OFFSET('Dummy Payment (2)'!$B$21,AD4196-1,AC4196-1)&lt;&gt;"",OFFSET('Dummy Payment (2)'!$B$21,AD4196-1,AC4196-1),"")</f>
        <v/>
      </c>
      <c r="AG4196" s="146" t="str">
        <f ca="1">IF(OFFSET('Dummy Payment (2)'!$C$21,AD4196-1,AC4196-1)&lt;&gt;"",-OFFSET('Dummy Payment (2)'!$C$21,AD4196-1,AC4196-1),"")</f>
        <v/>
      </c>
      <c r="AH4196" s="147" t="str">
        <f t="shared" ca="1" si="196"/>
        <v/>
      </c>
    </row>
    <row r="4197" spans="29:34" x14ac:dyDescent="0.3">
      <c r="AC4197" s="111">
        <f t="shared" si="194"/>
        <v>45</v>
      </c>
      <c r="AD4197" s="111">
        <f t="shared" si="195"/>
        <v>41</v>
      </c>
      <c r="AF4197" s="145" t="str">
        <f ca="1">IF(OFFSET('Dummy Payment (2)'!$B$21,AD4197-1,AC4197-1)&lt;&gt;"",OFFSET('Dummy Payment (2)'!$B$21,AD4197-1,AC4197-1),"")</f>
        <v/>
      </c>
      <c r="AG4197" s="146" t="str">
        <f ca="1">IF(OFFSET('Dummy Payment (2)'!$C$21,AD4197-1,AC4197-1)&lt;&gt;"",-OFFSET('Dummy Payment (2)'!$C$21,AD4197-1,AC4197-1),"")</f>
        <v/>
      </c>
      <c r="AH4197" s="147" t="str">
        <f t="shared" ca="1" si="196"/>
        <v/>
      </c>
    </row>
    <row r="4198" spans="29:34" x14ac:dyDescent="0.3">
      <c r="AC4198" s="111">
        <f t="shared" si="194"/>
        <v>45</v>
      </c>
      <c r="AD4198" s="111">
        <f t="shared" si="195"/>
        <v>42</v>
      </c>
      <c r="AF4198" s="145" t="str">
        <f ca="1">IF(OFFSET('Dummy Payment (2)'!$B$21,AD4198-1,AC4198-1)&lt;&gt;"",OFFSET('Dummy Payment (2)'!$B$21,AD4198-1,AC4198-1),"")</f>
        <v/>
      </c>
      <c r="AG4198" s="146" t="str">
        <f ca="1">IF(OFFSET('Dummy Payment (2)'!$C$21,AD4198-1,AC4198-1)&lt;&gt;"",-OFFSET('Dummy Payment (2)'!$C$21,AD4198-1,AC4198-1),"")</f>
        <v/>
      </c>
      <c r="AH4198" s="147" t="str">
        <f t="shared" ca="1" si="196"/>
        <v/>
      </c>
    </row>
    <row r="4199" spans="29:34" x14ac:dyDescent="0.3">
      <c r="AC4199" s="111">
        <f t="shared" si="194"/>
        <v>45</v>
      </c>
      <c r="AD4199" s="111">
        <f t="shared" si="195"/>
        <v>43</v>
      </c>
      <c r="AF4199" s="145" t="str">
        <f ca="1">IF(OFFSET('Dummy Payment (2)'!$B$21,AD4199-1,AC4199-1)&lt;&gt;"",OFFSET('Dummy Payment (2)'!$B$21,AD4199-1,AC4199-1),"")</f>
        <v/>
      </c>
      <c r="AG4199" s="146" t="str">
        <f ca="1">IF(OFFSET('Dummy Payment (2)'!$C$21,AD4199-1,AC4199-1)&lt;&gt;"",-OFFSET('Dummy Payment (2)'!$C$21,AD4199-1,AC4199-1),"")</f>
        <v/>
      </c>
      <c r="AH4199" s="147" t="str">
        <f t="shared" ca="1" si="196"/>
        <v/>
      </c>
    </row>
    <row r="4200" spans="29:34" x14ac:dyDescent="0.3">
      <c r="AC4200" s="111">
        <f t="shared" si="194"/>
        <v>45</v>
      </c>
      <c r="AD4200" s="111">
        <f t="shared" si="195"/>
        <v>44</v>
      </c>
      <c r="AF4200" s="145" t="str">
        <f ca="1">IF(OFFSET('Dummy Payment (2)'!$B$21,AD4200-1,AC4200-1)&lt;&gt;"",OFFSET('Dummy Payment (2)'!$B$21,AD4200-1,AC4200-1),"")</f>
        <v/>
      </c>
      <c r="AG4200" s="146" t="str">
        <f ca="1">IF(OFFSET('Dummy Payment (2)'!$C$21,AD4200-1,AC4200-1)&lt;&gt;"",-OFFSET('Dummy Payment (2)'!$C$21,AD4200-1,AC4200-1),"")</f>
        <v/>
      </c>
      <c r="AH4200" s="147" t="str">
        <f t="shared" ca="1" si="196"/>
        <v/>
      </c>
    </row>
    <row r="4201" spans="29:34" x14ac:dyDescent="0.3">
      <c r="AC4201" s="111">
        <f t="shared" si="194"/>
        <v>45</v>
      </c>
      <c r="AD4201" s="111">
        <f t="shared" si="195"/>
        <v>45</v>
      </c>
      <c r="AF4201" s="145" t="str">
        <f ca="1">IF(OFFSET('Dummy Payment (2)'!$B$21,AD4201-1,AC4201-1)&lt;&gt;"",OFFSET('Dummy Payment (2)'!$B$21,AD4201-1,AC4201-1),"")</f>
        <v/>
      </c>
      <c r="AG4201" s="146" t="str">
        <f ca="1">IF(OFFSET('Dummy Payment (2)'!$C$21,AD4201-1,AC4201-1)&lt;&gt;"",-OFFSET('Dummy Payment (2)'!$C$21,AD4201-1,AC4201-1),"")</f>
        <v/>
      </c>
      <c r="AH4201" s="147" t="str">
        <f t="shared" ca="1" si="196"/>
        <v/>
      </c>
    </row>
    <row r="4202" spans="29:34" x14ac:dyDescent="0.3">
      <c r="AC4202" s="111">
        <f t="shared" si="194"/>
        <v>45</v>
      </c>
      <c r="AD4202" s="111">
        <f t="shared" si="195"/>
        <v>46</v>
      </c>
      <c r="AF4202" s="145" t="str">
        <f ca="1">IF(OFFSET('Dummy Payment (2)'!$B$21,AD4202-1,AC4202-1)&lt;&gt;"",OFFSET('Dummy Payment (2)'!$B$21,AD4202-1,AC4202-1),"")</f>
        <v/>
      </c>
      <c r="AG4202" s="146" t="str">
        <f ca="1">IF(OFFSET('Dummy Payment (2)'!$C$21,AD4202-1,AC4202-1)&lt;&gt;"",-OFFSET('Dummy Payment (2)'!$C$21,AD4202-1,AC4202-1),"")</f>
        <v/>
      </c>
      <c r="AH4202" s="147" t="str">
        <f t="shared" ca="1" si="196"/>
        <v/>
      </c>
    </row>
    <row r="4203" spans="29:34" x14ac:dyDescent="0.3">
      <c r="AC4203" s="111">
        <f t="shared" si="194"/>
        <v>45</v>
      </c>
      <c r="AD4203" s="111">
        <f t="shared" si="195"/>
        <v>47</v>
      </c>
      <c r="AF4203" s="145" t="str">
        <f ca="1">IF(OFFSET('Dummy Payment (2)'!$B$21,AD4203-1,AC4203-1)&lt;&gt;"",OFFSET('Dummy Payment (2)'!$B$21,AD4203-1,AC4203-1),"")</f>
        <v/>
      </c>
      <c r="AG4203" s="146" t="str">
        <f ca="1">IF(OFFSET('Dummy Payment (2)'!$C$21,AD4203-1,AC4203-1)&lt;&gt;"",-OFFSET('Dummy Payment (2)'!$C$21,AD4203-1,AC4203-1),"")</f>
        <v/>
      </c>
      <c r="AH4203" s="147" t="str">
        <f t="shared" ca="1" si="196"/>
        <v/>
      </c>
    </row>
    <row r="4204" spans="29:34" x14ac:dyDescent="0.3">
      <c r="AC4204" s="111">
        <f t="shared" si="194"/>
        <v>45</v>
      </c>
      <c r="AD4204" s="111">
        <f t="shared" si="195"/>
        <v>48</v>
      </c>
      <c r="AF4204" s="145" t="str">
        <f ca="1">IF(OFFSET('Dummy Payment (2)'!$B$21,AD4204-1,AC4204-1)&lt;&gt;"",OFFSET('Dummy Payment (2)'!$B$21,AD4204-1,AC4204-1),"")</f>
        <v/>
      </c>
      <c r="AG4204" s="146" t="str">
        <f ca="1">IF(OFFSET('Dummy Payment (2)'!$C$21,AD4204-1,AC4204-1)&lt;&gt;"",-OFFSET('Dummy Payment (2)'!$C$21,AD4204-1,AC4204-1),"")</f>
        <v/>
      </c>
      <c r="AH4204" s="147" t="str">
        <f t="shared" ca="1" si="196"/>
        <v/>
      </c>
    </row>
    <row r="4205" spans="29:34" x14ac:dyDescent="0.3">
      <c r="AC4205" s="111">
        <f t="shared" si="194"/>
        <v>45</v>
      </c>
      <c r="AD4205" s="111">
        <f t="shared" si="195"/>
        <v>49</v>
      </c>
      <c r="AF4205" s="145" t="str">
        <f ca="1">IF(OFFSET('Dummy Payment (2)'!$B$21,AD4205-1,AC4205-1)&lt;&gt;"",OFFSET('Dummy Payment (2)'!$B$21,AD4205-1,AC4205-1),"")</f>
        <v/>
      </c>
      <c r="AG4205" s="146" t="str">
        <f ca="1">IF(OFFSET('Dummy Payment (2)'!$C$21,AD4205-1,AC4205-1)&lt;&gt;"",-OFFSET('Dummy Payment (2)'!$C$21,AD4205-1,AC4205-1),"")</f>
        <v/>
      </c>
      <c r="AH4205" s="147" t="str">
        <f t="shared" ca="1" si="196"/>
        <v/>
      </c>
    </row>
    <row r="4206" spans="29:34" x14ac:dyDescent="0.3">
      <c r="AC4206" s="111">
        <f t="shared" si="194"/>
        <v>45</v>
      </c>
      <c r="AD4206" s="111">
        <f t="shared" si="195"/>
        <v>50</v>
      </c>
      <c r="AF4206" s="145" t="str">
        <f ca="1">IF(OFFSET('Dummy Payment (2)'!$B$21,AD4206-1,AC4206-1)&lt;&gt;"",OFFSET('Dummy Payment (2)'!$B$21,AD4206-1,AC4206-1),"")</f>
        <v/>
      </c>
      <c r="AG4206" s="146" t="str">
        <f ca="1">IF(OFFSET('Dummy Payment (2)'!$C$21,AD4206-1,AC4206-1)&lt;&gt;"",-OFFSET('Dummy Payment (2)'!$C$21,AD4206-1,AC4206-1),"")</f>
        <v/>
      </c>
      <c r="AH4206" s="147" t="str">
        <f t="shared" ca="1" si="196"/>
        <v/>
      </c>
    </row>
    <row r="4207" spans="29:34" x14ac:dyDescent="0.3">
      <c r="AC4207" s="111">
        <f t="shared" si="194"/>
        <v>45</v>
      </c>
      <c r="AD4207" s="111">
        <f t="shared" si="195"/>
        <v>51</v>
      </c>
      <c r="AF4207" s="145" t="str">
        <f ca="1">IF(OFFSET('Dummy Payment (2)'!$B$21,AD4207-1,AC4207-1)&lt;&gt;"",OFFSET('Dummy Payment (2)'!$B$21,AD4207-1,AC4207-1),"")</f>
        <v/>
      </c>
      <c r="AG4207" s="146" t="str">
        <f ca="1">IF(OFFSET('Dummy Payment (2)'!$C$21,AD4207-1,AC4207-1)&lt;&gt;"",-OFFSET('Dummy Payment (2)'!$C$21,AD4207-1,AC4207-1),"")</f>
        <v/>
      </c>
      <c r="AH4207" s="147" t="str">
        <f t="shared" ca="1" si="196"/>
        <v/>
      </c>
    </row>
    <row r="4208" spans="29:34" x14ac:dyDescent="0.3">
      <c r="AC4208" s="111">
        <f t="shared" si="194"/>
        <v>45</v>
      </c>
      <c r="AD4208" s="111">
        <f t="shared" si="195"/>
        <v>52</v>
      </c>
      <c r="AF4208" s="145" t="str">
        <f ca="1">IF(OFFSET('Dummy Payment (2)'!$B$21,AD4208-1,AC4208-1)&lt;&gt;"",OFFSET('Dummy Payment (2)'!$B$21,AD4208-1,AC4208-1),"")</f>
        <v/>
      </c>
      <c r="AG4208" s="146" t="str">
        <f ca="1">IF(OFFSET('Dummy Payment (2)'!$C$21,AD4208-1,AC4208-1)&lt;&gt;"",-OFFSET('Dummy Payment (2)'!$C$21,AD4208-1,AC4208-1),"")</f>
        <v/>
      </c>
      <c r="AH4208" s="147" t="str">
        <f t="shared" ca="1" si="196"/>
        <v/>
      </c>
    </row>
    <row r="4209" spans="29:34" x14ac:dyDescent="0.3">
      <c r="AC4209" s="111">
        <f t="shared" si="194"/>
        <v>45</v>
      </c>
      <c r="AD4209" s="111">
        <f t="shared" si="195"/>
        <v>53</v>
      </c>
      <c r="AF4209" s="145" t="str">
        <f ca="1">IF(OFFSET('Dummy Payment (2)'!$B$21,AD4209-1,AC4209-1)&lt;&gt;"",OFFSET('Dummy Payment (2)'!$B$21,AD4209-1,AC4209-1),"")</f>
        <v/>
      </c>
      <c r="AG4209" s="146" t="str">
        <f ca="1">IF(OFFSET('Dummy Payment (2)'!$C$21,AD4209-1,AC4209-1)&lt;&gt;"",-OFFSET('Dummy Payment (2)'!$C$21,AD4209-1,AC4209-1),"")</f>
        <v/>
      </c>
      <c r="AH4209" s="147" t="str">
        <f t="shared" ca="1" si="196"/>
        <v/>
      </c>
    </row>
    <row r="4210" spans="29:34" x14ac:dyDescent="0.3">
      <c r="AC4210" s="111">
        <f t="shared" si="194"/>
        <v>45</v>
      </c>
      <c r="AD4210" s="111">
        <f t="shared" si="195"/>
        <v>54</v>
      </c>
      <c r="AF4210" s="145" t="str">
        <f ca="1">IF(OFFSET('Dummy Payment (2)'!$B$21,AD4210-1,AC4210-1)&lt;&gt;"",OFFSET('Dummy Payment (2)'!$B$21,AD4210-1,AC4210-1),"")</f>
        <v/>
      </c>
      <c r="AG4210" s="146" t="str">
        <f ca="1">IF(OFFSET('Dummy Payment (2)'!$C$21,AD4210-1,AC4210-1)&lt;&gt;"",-OFFSET('Dummy Payment (2)'!$C$21,AD4210-1,AC4210-1),"")</f>
        <v/>
      </c>
      <c r="AH4210" s="147" t="str">
        <f t="shared" ca="1" si="196"/>
        <v/>
      </c>
    </row>
    <row r="4211" spans="29:34" x14ac:dyDescent="0.3">
      <c r="AC4211" s="111">
        <f t="shared" si="194"/>
        <v>45</v>
      </c>
      <c r="AD4211" s="111">
        <f t="shared" si="195"/>
        <v>55</v>
      </c>
      <c r="AF4211" s="145" t="str">
        <f ca="1">IF(OFFSET('Dummy Payment (2)'!$B$21,AD4211-1,AC4211-1)&lt;&gt;"",OFFSET('Dummy Payment (2)'!$B$21,AD4211-1,AC4211-1),"")</f>
        <v/>
      </c>
      <c r="AG4211" s="146" t="str">
        <f ca="1">IF(OFFSET('Dummy Payment (2)'!$C$21,AD4211-1,AC4211-1)&lt;&gt;"",-OFFSET('Dummy Payment (2)'!$C$21,AD4211-1,AC4211-1),"")</f>
        <v/>
      </c>
      <c r="AH4211" s="147" t="str">
        <f t="shared" ca="1" si="196"/>
        <v/>
      </c>
    </row>
    <row r="4212" spans="29:34" x14ac:dyDescent="0.3">
      <c r="AC4212" s="111">
        <f t="shared" si="194"/>
        <v>45</v>
      </c>
      <c r="AD4212" s="111">
        <f t="shared" si="195"/>
        <v>56</v>
      </c>
      <c r="AF4212" s="145" t="str">
        <f ca="1">IF(OFFSET('Dummy Payment (2)'!$B$21,AD4212-1,AC4212-1)&lt;&gt;"",OFFSET('Dummy Payment (2)'!$B$21,AD4212-1,AC4212-1),"")</f>
        <v/>
      </c>
      <c r="AG4212" s="146" t="str">
        <f ca="1">IF(OFFSET('Dummy Payment (2)'!$C$21,AD4212-1,AC4212-1)&lt;&gt;"",-OFFSET('Dummy Payment (2)'!$C$21,AD4212-1,AC4212-1),"")</f>
        <v/>
      </c>
      <c r="AH4212" s="147" t="str">
        <f t="shared" ca="1" si="196"/>
        <v/>
      </c>
    </row>
    <row r="4213" spans="29:34" x14ac:dyDescent="0.3">
      <c r="AC4213" s="111">
        <f t="shared" si="194"/>
        <v>45</v>
      </c>
      <c r="AD4213" s="111">
        <f t="shared" si="195"/>
        <v>57</v>
      </c>
      <c r="AF4213" s="145" t="str">
        <f ca="1">IF(OFFSET('Dummy Payment (2)'!$B$21,AD4213-1,AC4213-1)&lt;&gt;"",OFFSET('Dummy Payment (2)'!$B$21,AD4213-1,AC4213-1),"")</f>
        <v/>
      </c>
      <c r="AG4213" s="146" t="str">
        <f ca="1">IF(OFFSET('Dummy Payment (2)'!$C$21,AD4213-1,AC4213-1)&lt;&gt;"",-OFFSET('Dummy Payment (2)'!$C$21,AD4213-1,AC4213-1),"")</f>
        <v/>
      </c>
      <c r="AH4213" s="147" t="str">
        <f t="shared" ca="1" si="196"/>
        <v/>
      </c>
    </row>
    <row r="4214" spans="29:34" x14ac:dyDescent="0.3">
      <c r="AC4214" s="111">
        <f t="shared" si="194"/>
        <v>45</v>
      </c>
      <c r="AD4214" s="111">
        <f t="shared" si="195"/>
        <v>58</v>
      </c>
      <c r="AF4214" s="145" t="str">
        <f ca="1">IF(OFFSET('Dummy Payment (2)'!$B$21,AD4214-1,AC4214-1)&lt;&gt;"",OFFSET('Dummy Payment (2)'!$B$21,AD4214-1,AC4214-1),"")</f>
        <v/>
      </c>
      <c r="AG4214" s="146" t="str">
        <f ca="1">IF(OFFSET('Dummy Payment (2)'!$C$21,AD4214-1,AC4214-1)&lt;&gt;"",-OFFSET('Dummy Payment (2)'!$C$21,AD4214-1,AC4214-1),"")</f>
        <v/>
      </c>
      <c r="AH4214" s="147" t="str">
        <f t="shared" ca="1" si="196"/>
        <v/>
      </c>
    </row>
    <row r="4215" spans="29:34" x14ac:dyDescent="0.3">
      <c r="AC4215" s="111">
        <f t="shared" ref="AC4215:AC4278" si="197">AC4105+2</f>
        <v>45</v>
      </c>
      <c r="AD4215" s="111">
        <f t="shared" ref="AD4215:AD4278" si="198">AD4105</f>
        <v>59</v>
      </c>
      <c r="AF4215" s="145" t="str">
        <f ca="1">IF(OFFSET('Dummy Payment (2)'!$B$21,AD4215-1,AC4215-1)&lt;&gt;"",OFFSET('Dummy Payment (2)'!$B$21,AD4215-1,AC4215-1),"")</f>
        <v/>
      </c>
      <c r="AG4215" s="146" t="str">
        <f ca="1">IF(OFFSET('Dummy Payment (2)'!$C$21,AD4215-1,AC4215-1)&lt;&gt;"",-OFFSET('Dummy Payment (2)'!$C$21,AD4215-1,AC4215-1),"")</f>
        <v/>
      </c>
      <c r="AH4215" s="147" t="str">
        <f t="shared" ref="AH4215:AH4278" ca="1" si="199">IF(AH4105&lt;&gt;"",AH4105,"")</f>
        <v/>
      </c>
    </row>
    <row r="4216" spans="29:34" x14ac:dyDescent="0.3">
      <c r="AC4216" s="111">
        <f t="shared" si="197"/>
        <v>45</v>
      </c>
      <c r="AD4216" s="111">
        <f t="shared" si="198"/>
        <v>60</v>
      </c>
      <c r="AF4216" s="145" t="str">
        <f ca="1">IF(OFFSET('Dummy Payment (2)'!$B$21,AD4216-1,AC4216-1)&lt;&gt;"",OFFSET('Dummy Payment (2)'!$B$21,AD4216-1,AC4216-1),"")</f>
        <v/>
      </c>
      <c r="AG4216" s="146" t="str">
        <f ca="1">IF(OFFSET('Dummy Payment (2)'!$C$21,AD4216-1,AC4216-1)&lt;&gt;"",-OFFSET('Dummy Payment (2)'!$C$21,AD4216-1,AC4216-1),"")</f>
        <v/>
      </c>
      <c r="AH4216" s="147" t="str">
        <f t="shared" ca="1" si="199"/>
        <v/>
      </c>
    </row>
    <row r="4217" spans="29:34" x14ac:dyDescent="0.3">
      <c r="AC4217" s="111">
        <f t="shared" si="197"/>
        <v>45</v>
      </c>
      <c r="AD4217" s="111">
        <f t="shared" si="198"/>
        <v>61</v>
      </c>
      <c r="AF4217" s="145" t="str">
        <f ca="1">IF(OFFSET('Dummy Payment (2)'!$B$21,AD4217-1,AC4217-1)&lt;&gt;"",OFFSET('Dummy Payment (2)'!$B$21,AD4217-1,AC4217-1),"")</f>
        <v/>
      </c>
      <c r="AG4217" s="146" t="str">
        <f ca="1">IF(OFFSET('Dummy Payment (2)'!$C$21,AD4217-1,AC4217-1)&lt;&gt;"",-OFFSET('Dummy Payment (2)'!$C$21,AD4217-1,AC4217-1),"")</f>
        <v/>
      </c>
      <c r="AH4217" s="147" t="str">
        <f t="shared" ca="1" si="199"/>
        <v/>
      </c>
    </row>
    <row r="4218" spans="29:34" x14ac:dyDescent="0.3">
      <c r="AC4218" s="111">
        <f t="shared" si="197"/>
        <v>45</v>
      </c>
      <c r="AD4218" s="111">
        <f t="shared" si="198"/>
        <v>62</v>
      </c>
      <c r="AF4218" s="145" t="str">
        <f ca="1">IF(OFFSET('Dummy Payment (2)'!$B$21,AD4218-1,AC4218-1)&lt;&gt;"",OFFSET('Dummy Payment (2)'!$B$21,AD4218-1,AC4218-1),"")</f>
        <v/>
      </c>
      <c r="AG4218" s="146" t="str">
        <f ca="1">IF(OFFSET('Dummy Payment (2)'!$C$21,AD4218-1,AC4218-1)&lt;&gt;"",-OFFSET('Dummy Payment (2)'!$C$21,AD4218-1,AC4218-1),"")</f>
        <v/>
      </c>
      <c r="AH4218" s="147" t="str">
        <f t="shared" ca="1" si="199"/>
        <v/>
      </c>
    </row>
    <row r="4219" spans="29:34" x14ac:dyDescent="0.3">
      <c r="AC4219" s="111">
        <f t="shared" si="197"/>
        <v>45</v>
      </c>
      <c r="AD4219" s="111">
        <f t="shared" si="198"/>
        <v>63</v>
      </c>
      <c r="AF4219" s="145" t="str">
        <f ca="1">IF(OFFSET('Dummy Payment (2)'!$B$21,AD4219-1,AC4219-1)&lt;&gt;"",OFFSET('Dummy Payment (2)'!$B$21,AD4219-1,AC4219-1),"")</f>
        <v/>
      </c>
      <c r="AG4219" s="146" t="str">
        <f ca="1">IF(OFFSET('Dummy Payment (2)'!$C$21,AD4219-1,AC4219-1)&lt;&gt;"",-OFFSET('Dummy Payment (2)'!$C$21,AD4219-1,AC4219-1),"")</f>
        <v/>
      </c>
      <c r="AH4219" s="147" t="str">
        <f t="shared" ca="1" si="199"/>
        <v/>
      </c>
    </row>
    <row r="4220" spans="29:34" x14ac:dyDescent="0.3">
      <c r="AC4220" s="111">
        <f t="shared" si="197"/>
        <v>45</v>
      </c>
      <c r="AD4220" s="111">
        <f t="shared" si="198"/>
        <v>64</v>
      </c>
      <c r="AF4220" s="145" t="str">
        <f ca="1">IF(OFFSET('Dummy Payment (2)'!$B$21,AD4220-1,AC4220-1)&lt;&gt;"",OFFSET('Dummy Payment (2)'!$B$21,AD4220-1,AC4220-1),"")</f>
        <v/>
      </c>
      <c r="AG4220" s="146" t="str">
        <f ca="1">IF(OFFSET('Dummy Payment (2)'!$C$21,AD4220-1,AC4220-1)&lt;&gt;"",-OFFSET('Dummy Payment (2)'!$C$21,AD4220-1,AC4220-1),"")</f>
        <v/>
      </c>
      <c r="AH4220" s="147" t="str">
        <f t="shared" ca="1" si="199"/>
        <v/>
      </c>
    </row>
    <row r="4221" spans="29:34" x14ac:dyDescent="0.3">
      <c r="AC4221" s="111">
        <f t="shared" si="197"/>
        <v>45</v>
      </c>
      <c r="AD4221" s="111">
        <f t="shared" si="198"/>
        <v>65</v>
      </c>
      <c r="AF4221" s="145" t="str">
        <f ca="1">IF(OFFSET('Dummy Payment (2)'!$B$21,AD4221-1,AC4221-1)&lt;&gt;"",OFFSET('Dummy Payment (2)'!$B$21,AD4221-1,AC4221-1),"")</f>
        <v/>
      </c>
      <c r="AG4221" s="146" t="str">
        <f ca="1">IF(OFFSET('Dummy Payment (2)'!$C$21,AD4221-1,AC4221-1)&lt;&gt;"",-OFFSET('Dummy Payment (2)'!$C$21,AD4221-1,AC4221-1),"")</f>
        <v/>
      </c>
      <c r="AH4221" s="147" t="str">
        <f t="shared" ca="1" si="199"/>
        <v/>
      </c>
    </row>
    <row r="4222" spans="29:34" x14ac:dyDescent="0.3">
      <c r="AC4222" s="111">
        <f t="shared" si="197"/>
        <v>45</v>
      </c>
      <c r="AD4222" s="111">
        <f t="shared" si="198"/>
        <v>66</v>
      </c>
      <c r="AF4222" s="145" t="str">
        <f ca="1">IF(OFFSET('Dummy Payment (2)'!$B$21,AD4222-1,AC4222-1)&lt;&gt;"",OFFSET('Dummy Payment (2)'!$B$21,AD4222-1,AC4222-1),"")</f>
        <v/>
      </c>
      <c r="AG4222" s="146" t="str">
        <f ca="1">IF(OFFSET('Dummy Payment (2)'!$C$21,AD4222-1,AC4222-1)&lt;&gt;"",-OFFSET('Dummy Payment (2)'!$C$21,AD4222-1,AC4222-1),"")</f>
        <v/>
      </c>
      <c r="AH4222" s="147" t="str">
        <f t="shared" ca="1" si="199"/>
        <v/>
      </c>
    </row>
    <row r="4223" spans="29:34" x14ac:dyDescent="0.3">
      <c r="AC4223" s="111">
        <f t="shared" si="197"/>
        <v>45</v>
      </c>
      <c r="AD4223" s="111">
        <f t="shared" si="198"/>
        <v>67</v>
      </c>
      <c r="AF4223" s="145" t="str">
        <f ca="1">IF(OFFSET('Dummy Payment (2)'!$B$21,AD4223-1,AC4223-1)&lt;&gt;"",OFFSET('Dummy Payment (2)'!$B$21,AD4223-1,AC4223-1),"")</f>
        <v/>
      </c>
      <c r="AG4223" s="146" t="str">
        <f ca="1">IF(OFFSET('Dummy Payment (2)'!$C$21,AD4223-1,AC4223-1)&lt;&gt;"",-OFFSET('Dummy Payment (2)'!$C$21,AD4223-1,AC4223-1),"")</f>
        <v/>
      </c>
      <c r="AH4223" s="147" t="str">
        <f t="shared" ca="1" si="199"/>
        <v/>
      </c>
    </row>
    <row r="4224" spans="29:34" x14ac:dyDescent="0.3">
      <c r="AC4224" s="111">
        <f t="shared" si="197"/>
        <v>45</v>
      </c>
      <c r="AD4224" s="111">
        <f t="shared" si="198"/>
        <v>68</v>
      </c>
      <c r="AF4224" s="145" t="str">
        <f ca="1">IF(OFFSET('Dummy Payment (2)'!$B$21,AD4224-1,AC4224-1)&lt;&gt;"",OFFSET('Dummy Payment (2)'!$B$21,AD4224-1,AC4224-1),"")</f>
        <v/>
      </c>
      <c r="AG4224" s="146" t="str">
        <f ca="1">IF(OFFSET('Dummy Payment (2)'!$C$21,AD4224-1,AC4224-1)&lt;&gt;"",-OFFSET('Dummy Payment (2)'!$C$21,AD4224-1,AC4224-1),"")</f>
        <v/>
      </c>
      <c r="AH4224" s="147" t="str">
        <f t="shared" ca="1" si="199"/>
        <v/>
      </c>
    </row>
    <row r="4225" spans="29:34" x14ac:dyDescent="0.3">
      <c r="AC4225" s="111">
        <f t="shared" si="197"/>
        <v>45</v>
      </c>
      <c r="AD4225" s="111">
        <f t="shared" si="198"/>
        <v>69</v>
      </c>
      <c r="AF4225" s="145" t="str">
        <f ca="1">IF(OFFSET('Dummy Payment (2)'!$B$21,AD4225-1,AC4225-1)&lt;&gt;"",OFFSET('Dummy Payment (2)'!$B$21,AD4225-1,AC4225-1),"")</f>
        <v/>
      </c>
      <c r="AG4225" s="146" t="str">
        <f ca="1">IF(OFFSET('Dummy Payment (2)'!$C$21,AD4225-1,AC4225-1)&lt;&gt;"",-OFFSET('Dummy Payment (2)'!$C$21,AD4225-1,AC4225-1),"")</f>
        <v/>
      </c>
      <c r="AH4225" s="147" t="str">
        <f t="shared" ca="1" si="199"/>
        <v/>
      </c>
    </row>
    <row r="4226" spans="29:34" x14ac:dyDescent="0.3">
      <c r="AC4226" s="111">
        <f t="shared" si="197"/>
        <v>45</v>
      </c>
      <c r="AD4226" s="111">
        <f t="shared" si="198"/>
        <v>70</v>
      </c>
      <c r="AF4226" s="145" t="str">
        <f ca="1">IF(OFFSET('Dummy Payment (2)'!$B$21,AD4226-1,AC4226-1)&lt;&gt;"",OFFSET('Dummy Payment (2)'!$B$21,AD4226-1,AC4226-1),"")</f>
        <v/>
      </c>
      <c r="AG4226" s="146" t="str">
        <f ca="1">IF(OFFSET('Dummy Payment (2)'!$C$21,AD4226-1,AC4226-1)&lt;&gt;"",-OFFSET('Dummy Payment (2)'!$C$21,AD4226-1,AC4226-1),"")</f>
        <v/>
      </c>
      <c r="AH4226" s="147" t="str">
        <f t="shared" ca="1" si="199"/>
        <v/>
      </c>
    </row>
    <row r="4227" spans="29:34" x14ac:dyDescent="0.3">
      <c r="AC4227" s="111">
        <f t="shared" si="197"/>
        <v>45</v>
      </c>
      <c r="AD4227" s="111">
        <f t="shared" si="198"/>
        <v>71</v>
      </c>
      <c r="AF4227" s="145" t="str">
        <f ca="1">IF(OFFSET('Dummy Payment (2)'!$B$21,AD4227-1,AC4227-1)&lt;&gt;"",OFFSET('Dummy Payment (2)'!$B$21,AD4227-1,AC4227-1),"")</f>
        <v/>
      </c>
      <c r="AG4227" s="146" t="str">
        <f ca="1">IF(OFFSET('Dummy Payment (2)'!$C$21,AD4227-1,AC4227-1)&lt;&gt;"",-OFFSET('Dummy Payment (2)'!$C$21,AD4227-1,AC4227-1),"")</f>
        <v/>
      </c>
      <c r="AH4227" s="147" t="str">
        <f t="shared" ca="1" si="199"/>
        <v/>
      </c>
    </row>
    <row r="4228" spans="29:34" x14ac:dyDescent="0.3">
      <c r="AC4228" s="111">
        <f t="shared" si="197"/>
        <v>45</v>
      </c>
      <c r="AD4228" s="111">
        <f t="shared" si="198"/>
        <v>72</v>
      </c>
      <c r="AF4228" s="145" t="str">
        <f ca="1">IF(OFFSET('Dummy Payment (2)'!$B$21,AD4228-1,AC4228-1)&lt;&gt;"",OFFSET('Dummy Payment (2)'!$B$21,AD4228-1,AC4228-1),"")</f>
        <v/>
      </c>
      <c r="AG4228" s="146" t="str">
        <f ca="1">IF(OFFSET('Dummy Payment (2)'!$C$21,AD4228-1,AC4228-1)&lt;&gt;"",-OFFSET('Dummy Payment (2)'!$C$21,AD4228-1,AC4228-1),"")</f>
        <v/>
      </c>
      <c r="AH4228" s="147" t="str">
        <f t="shared" ca="1" si="199"/>
        <v/>
      </c>
    </row>
    <row r="4229" spans="29:34" x14ac:dyDescent="0.3">
      <c r="AC4229" s="111">
        <f t="shared" si="197"/>
        <v>45</v>
      </c>
      <c r="AD4229" s="111">
        <f t="shared" si="198"/>
        <v>73</v>
      </c>
      <c r="AF4229" s="145" t="str">
        <f ca="1">IF(OFFSET('Dummy Payment (2)'!$B$21,AD4229-1,AC4229-1)&lt;&gt;"",OFFSET('Dummy Payment (2)'!$B$21,AD4229-1,AC4229-1),"")</f>
        <v/>
      </c>
      <c r="AG4229" s="146" t="str">
        <f ca="1">IF(OFFSET('Dummy Payment (2)'!$C$21,AD4229-1,AC4229-1)&lt;&gt;"",-OFFSET('Dummy Payment (2)'!$C$21,AD4229-1,AC4229-1),"")</f>
        <v/>
      </c>
      <c r="AH4229" s="147" t="str">
        <f t="shared" ca="1" si="199"/>
        <v/>
      </c>
    </row>
    <row r="4230" spans="29:34" x14ac:dyDescent="0.3">
      <c r="AC4230" s="111">
        <f t="shared" si="197"/>
        <v>45</v>
      </c>
      <c r="AD4230" s="111">
        <f t="shared" si="198"/>
        <v>74</v>
      </c>
      <c r="AF4230" s="145" t="str">
        <f ca="1">IF(OFFSET('Dummy Payment (2)'!$B$21,AD4230-1,AC4230-1)&lt;&gt;"",OFFSET('Dummy Payment (2)'!$B$21,AD4230-1,AC4230-1),"")</f>
        <v/>
      </c>
      <c r="AG4230" s="146" t="str">
        <f ca="1">IF(OFFSET('Dummy Payment (2)'!$C$21,AD4230-1,AC4230-1)&lt;&gt;"",-OFFSET('Dummy Payment (2)'!$C$21,AD4230-1,AC4230-1),"")</f>
        <v/>
      </c>
      <c r="AH4230" s="147" t="str">
        <f t="shared" ca="1" si="199"/>
        <v/>
      </c>
    </row>
    <row r="4231" spans="29:34" x14ac:dyDescent="0.3">
      <c r="AC4231" s="111">
        <f t="shared" si="197"/>
        <v>45</v>
      </c>
      <c r="AD4231" s="111">
        <f t="shared" si="198"/>
        <v>75</v>
      </c>
      <c r="AF4231" s="145" t="str">
        <f ca="1">IF(OFFSET('Dummy Payment (2)'!$B$21,AD4231-1,AC4231-1)&lt;&gt;"",OFFSET('Dummy Payment (2)'!$B$21,AD4231-1,AC4231-1),"")</f>
        <v/>
      </c>
      <c r="AG4231" s="146" t="str">
        <f ca="1">IF(OFFSET('Dummy Payment (2)'!$C$21,AD4231-1,AC4231-1)&lt;&gt;"",-OFFSET('Dummy Payment (2)'!$C$21,AD4231-1,AC4231-1),"")</f>
        <v/>
      </c>
      <c r="AH4231" s="147" t="str">
        <f t="shared" ca="1" si="199"/>
        <v/>
      </c>
    </row>
    <row r="4232" spans="29:34" x14ac:dyDescent="0.3">
      <c r="AC4232" s="111">
        <f t="shared" si="197"/>
        <v>45</v>
      </c>
      <c r="AD4232" s="111">
        <f t="shared" si="198"/>
        <v>76</v>
      </c>
      <c r="AF4232" s="145" t="str">
        <f ca="1">IF(OFFSET('Dummy Payment (2)'!$B$21,AD4232-1,AC4232-1)&lt;&gt;"",OFFSET('Dummy Payment (2)'!$B$21,AD4232-1,AC4232-1),"")</f>
        <v/>
      </c>
      <c r="AG4232" s="146" t="str">
        <f ca="1">IF(OFFSET('Dummy Payment (2)'!$C$21,AD4232-1,AC4232-1)&lt;&gt;"",-OFFSET('Dummy Payment (2)'!$C$21,AD4232-1,AC4232-1),"")</f>
        <v/>
      </c>
      <c r="AH4232" s="147" t="str">
        <f t="shared" ca="1" si="199"/>
        <v/>
      </c>
    </row>
    <row r="4233" spans="29:34" x14ac:dyDescent="0.3">
      <c r="AC4233" s="111">
        <f t="shared" si="197"/>
        <v>45</v>
      </c>
      <c r="AD4233" s="111">
        <f t="shared" si="198"/>
        <v>77</v>
      </c>
      <c r="AF4233" s="145" t="str">
        <f ca="1">IF(OFFSET('Dummy Payment (2)'!$B$21,AD4233-1,AC4233-1)&lt;&gt;"",OFFSET('Dummy Payment (2)'!$B$21,AD4233-1,AC4233-1),"")</f>
        <v/>
      </c>
      <c r="AG4233" s="146" t="str">
        <f ca="1">IF(OFFSET('Dummy Payment (2)'!$C$21,AD4233-1,AC4233-1)&lt;&gt;"",-OFFSET('Dummy Payment (2)'!$C$21,AD4233-1,AC4233-1),"")</f>
        <v/>
      </c>
      <c r="AH4233" s="147" t="str">
        <f t="shared" ca="1" si="199"/>
        <v/>
      </c>
    </row>
    <row r="4234" spans="29:34" x14ac:dyDescent="0.3">
      <c r="AC4234" s="111">
        <f t="shared" si="197"/>
        <v>45</v>
      </c>
      <c r="AD4234" s="111">
        <f t="shared" si="198"/>
        <v>78</v>
      </c>
      <c r="AF4234" s="145" t="str">
        <f ca="1">IF(OFFSET('Dummy Payment (2)'!$B$21,AD4234-1,AC4234-1)&lt;&gt;"",OFFSET('Dummy Payment (2)'!$B$21,AD4234-1,AC4234-1),"")</f>
        <v/>
      </c>
      <c r="AG4234" s="146" t="str">
        <f ca="1">IF(OFFSET('Dummy Payment (2)'!$C$21,AD4234-1,AC4234-1)&lt;&gt;"",-OFFSET('Dummy Payment (2)'!$C$21,AD4234-1,AC4234-1),"")</f>
        <v/>
      </c>
      <c r="AH4234" s="147" t="str">
        <f t="shared" ca="1" si="199"/>
        <v/>
      </c>
    </row>
    <row r="4235" spans="29:34" x14ac:dyDescent="0.3">
      <c r="AC4235" s="111">
        <f t="shared" si="197"/>
        <v>45</v>
      </c>
      <c r="AD4235" s="111">
        <f t="shared" si="198"/>
        <v>79</v>
      </c>
      <c r="AF4235" s="145" t="str">
        <f ca="1">IF(OFFSET('Dummy Payment (2)'!$B$21,AD4235-1,AC4235-1)&lt;&gt;"",OFFSET('Dummy Payment (2)'!$B$21,AD4235-1,AC4235-1),"")</f>
        <v/>
      </c>
      <c r="AG4235" s="146" t="str">
        <f ca="1">IF(OFFSET('Dummy Payment (2)'!$C$21,AD4235-1,AC4235-1)&lt;&gt;"",-OFFSET('Dummy Payment (2)'!$C$21,AD4235-1,AC4235-1),"")</f>
        <v/>
      </c>
      <c r="AH4235" s="147" t="str">
        <f t="shared" ca="1" si="199"/>
        <v/>
      </c>
    </row>
    <row r="4236" spans="29:34" x14ac:dyDescent="0.3">
      <c r="AC4236" s="111">
        <f t="shared" si="197"/>
        <v>45</v>
      </c>
      <c r="AD4236" s="111">
        <f t="shared" si="198"/>
        <v>80</v>
      </c>
      <c r="AF4236" s="145" t="str">
        <f ca="1">IF(OFFSET('Dummy Payment (2)'!$B$21,AD4236-1,AC4236-1)&lt;&gt;"",OFFSET('Dummy Payment (2)'!$B$21,AD4236-1,AC4236-1),"")</f>
        <v/>
      </c>
      <c r="AG4236" s="146" t="str">
        <f ca="1">IF(OFFSET('Dummy Payment (2)'!$C$21,AD4236-1,AC4236-1)&lt;&gt;"",-OFFSET('Dummy Payment (2)'!$C$21,AD4236-1,AC4236-1),"")</f>
        <v/>
      </c>
      <c r="AH4236" s="147" t="str">
        <f t="shared" ca="1" si="199"/>
        <v/>
      </c>
    </row>
    <row r="4237" spans="29:34" x14ac:dyDescent="0.3">
      <c r="AC4237" s="111">
        <f t="shared" si="197"/>
        <v>45</v>
      </c>
      <c r="AD4237" s="111">
        <f t="shared" si="198"/>
        <v>81</v>
      </c>
      <c r="AF4237" s="145" t="str">
        <f ca="1">IF(OFFSET('Dummy Payment (2)'!$B$21,AD4237-1,AC4237-1)&lt;&gt;"",OFFSET('Dummy Payment (2)'!$B$21,AD4237-1,AC4237-1),"")</f>
        <v/>
      </c>
      <c r="AG4237" s="146" t="str">
        <f ca="1">IF(OFFSET('Dummy Payment (2)'!$C$21,AD4237-1,AC4237-1)&lt;&gt;"",-OFFSET('Dummy Payment (2)'!$C$21,AD4237-1,AC4237-1),"")</f>
        <v/>
      </c>
      <c r="AH4237" s="147" t="str">
        <f t="shared" ca="1" si="199"/>
        <v/>
      </c>
    </row>
    <row r="4238" spans="29:34" x14ac:dyDescent="0.3">
      <c r="AC4238" s="111">
        <f t="shared" si="197"/>
        <v>45</v>
      </c>
      <c r="AD4238" s="111">
        <f t="shared" si="198"/>
        <v>82</v>
      </c>
      <c r="AF4238" s="145" t="str">
        <f ca="1">IF(OFFSET('Dummy Payment (2)'!$B$21,AD4238-1,AC4238-1)&lt;&gt;"",OFFSET('Dummy Payment (2)'!$B$21,AD4238-1,AC4238-1),"")</f>
        <v/>
      </c>
      <c r="AG4238" s="146" t="str">
        <f ca="1">IF(OFFSET('Dummy Payment (2)'!$C$21,AD4238-1,AC4238-1)&lt;&gt;"",-OFFSET('Dummy Payment (2)'!$C$21,AD4238-1,AC4238-1),"")</f>
        <v/>
      </c>
      <c r="AH4238" s="147" t="str">
        <f t="shared" ca="1" si="199"/>
        <v/>
      </c>
    </row>
    <row r="4239" spans="29:34" x14ac:dyDescent="0.3">
      <c r="AC4239" s="111">
        <f t="shared" si="197"/>
        <v>45</v>
      </c>
      <c r="AD4239" s="111">
        <f t="shared" si="198"/>
        <v>83</v>
      </c>
      <c r="AF4239" s="145" t="str">
        <f ca="1">IF(OFFSET('Dummy Payment (2)'!$B$21,AD4239-1,AC4239-1)&lt;&gt;"",OFFSET('Dummy Payment (2)'!$B$21,AD4239-1,AC4239-1),"")</f>
        <v/>
      </c>
      <c r="AG4239" s="146" t="str">
        <f ca="1">IF(OFFSET('Dummy Payment (2)'!$C$21,AD4239-1,AC4239-1)&lt;&gt;"",-OFFSET('Dummy Payment (2)'!$C$21,AD4239-1,AC4239-1),"")</f>
        <v/>
      </c>
      <c r="AH4239" s="147" t="str">
        <f t="shared" ca="1" si="199"/>
        <v/>
      </c>
    </row>
    <row r="4240" spans="29:34" x14ac:dyDescent="0.3">
      <c r="AC4240" s="111">
        <f t="shared" si="197"/>
        <v>45</v>
      </c>
      <c r="AD4240" s="111">
        <f t="shared" si="198"/>
        <v>84</v>
      </c>
      <c r="AF4240" s="145" t="str">
        <f ca="1">IF(OFFSET('Dummy Payment (2)'!$B$21,AD4240-1,AC4240-1)&lt;&gt;"",OFFSET('Dummy Payment (2)'!$B$21,AD4240-1,AC4240-1),"")</f>
        <v/>
      </c>
      <c r="AG4240" s="146" t="str">
        <f ca="1">IF(OFFSET('Dummy Payment (2)'!$C$21,AD4240-1,AC4240-1)&lt;&gt;"",-OFFSET('Dummy Payment (2)'!$C$21,AD4240-1,AC4240-1),"")</f>
        <v/>
      </c>
      <c r="AH4240" s="147" t="str">
        <f t="shared" ca="1" si="199"/>
        <v/>
      </c>
    </row>
    <row r="4241" spans="29:34" x14ac:dyDescent="0.3">
      <c r="AC4241" s="111">
        <f t="shared" si="197"/>
        <v>45</v>
      </c>
      <c r="AD4241" s="111">
        <f t="shared" si="198"/>
        <v>85</v>
      </c>
      <c r="AF4241" s="145" t="str">
        <f ca="1">IF(OFFSET('Dummy Payment (2)'!$B$21,AD4241-1,AC4241-1)&lt;&gt;"",OFFSET('Dummy Payment (2)'!$B$21,AD4241-1,AC4241-1),"")</f>
        <v/>
      </c>
      <c r="AG4241" s="146" t="str">
        <f ca="1">IF(OFFSET('Dummy Payment (2)'!$C$21,AD4241-1,AC4241-1)&lt;&gt;"",-OFFSET('Dummy Payment (2)'!$C$21,AD4241-1,AC4241-1),"")</f>
        <v/>
      </c>
      <c r="AH4241" s="147" t="str">
        <f t="shared" ca="1" si="199"/>
        <v/>
      </c>
    </row>
    <row r="4242" spans="29:34" x14ac:dyDescent="0.3">
      <c r="AC4242" s="111">
        <f t="shared" si="197"/>
        <v>45</v>
      </c>
      <c r="AD4242" s="111">
        <f t="shared" si="198"/>
        <v>86</v>
      </c>
      <c r="AF4242" s="145" t="str">
        <f ca="1">IF(OFFSET('Dummy Payment (2)'!$B$21,AD4242-1,AC4242-1)&lt;&gt;"",OFFSET('Dummy Payment (2)'!$B$21,AD4242-1,AC4242-1),"")</f>
        <v/>
      </c>
      <c r="AG4242" s="146" t="str">
        <f ca="1">IF(OFFSET('Dummy Payment (2)'!$C$21,AD4242-1,AC4242-1)&lt;&gt;"",-OFFSET('Dummy Payment (2)'!$C$21,AD4242-1,AC4242-1),"")</f>
        <v/>
      </c>
      <c r="AH4242" s="147" t="str">
        <f t="shared" ca="1" si="199"/>
        <v/>
      </c>
    </row>
    <row r="4243" spans="29:34" x14ac:dyDescent="0.3">
      <c r="AC4243" s="111">
        <f t="shared" si="197"/>
        <v>45</v>
      </c>
      <c r="AD4243" s="111">
        <f t="shared" si="198"/>
        <v>87</v>
      </c>
      <c r="AF4243" s="145" t="str">
        <f ca="1">IF(OFFSET('Dummy Payment (2)'!$B$21,AD4243-1,AC4243-1)&lt;&gt;"",OFFSET('Dummy Payment (2)'!$B$21,AD4243-1,AC4243-1),"")</f>
        <v/>
      </c>
      <c r="AG4243" s="146" t="str">
        <f ca="1">IF(OFFSET('Dummy Payment (2)'!$C$21,AD4243-1,AC4243-1)&lt;&gt;"",-OFFSET('Dummy Payment (2)'!$C$21,AD4243-1,AC4243-1),"")</f>
        <v/>
      </c>
      <c r="AH4243" s="147" t="str">
        <f t="shared" ca="1" si="199"/>
        <v/>
      </c>
    </row>
    <row r="4244" spans="29:34" x14ac:dyDescent="0.3">
      <c r="AC4244" s="111">
        <f t="shared" si="197"/>
        <v>45</v>
      </c>
      <c r="AD4244" s="111">
        <f t="shared" si="198"/>
        <v>88</v>
      </c>
      <c r="AF4244" s="145" t="str">
        <f ca="1">IF(OFFSET('Dummy Payment (2)'!$B$21,AD4244-1,AC4244-1)&lt;&gt;"",OFFSET('Dummy Payment (2)'!$B$21,AD4244-1,AC4244-1),"")</f>
        <v/>
      </c>
      <c r="AG4244" s="146" t="str">
        <f ca="1">IF(OFFSET('Dummy Payment (2)'!$C$21,AD4244-1,AC4244-1)&lt;&gt;"",-OFFSET('Dummy Payment (2)'!$C$21,AD4244-1,AC4244-1),"")</f>
        <v/>
      </c>
      <c r="AH4244" s="147" t="str">
        <f t="shared" ca="1" si="199"/>
        <v/>
      </c>
    </row>
    <row r="4245" spans="29:34" x14ac:dyDescent="0.3">
      <c r="AC4245" s="111">
        <f t="shared" si="197"/>
        <v>45</v>
      </c>
      <c r="AD4245" s="111">
        <f t="shared" si="198"/>
        <v>89</v>
      </c>
      <c r="AF4245" s="145" t="str">
        <f ca="1">IF(OFFSET('Dummy Payment (2)'!$B$21,AD4245-1,AC4245-1)&lt;&gt;"",OFFSET('Dummy Payment (2)'!$B$21,AD4245-1,AC4245-1),"")</f>
        <v/>
      </c>
      <c r="AG4245" s="146" t="str">
        <f ca="1">IF(OFFSET('Dummy Payment (2)'!$C$21,AD4245-1,AC4245-1)&lt;&gt;"",-OFFSET('Dummy Payment (2)'!$C$21,AD4245-1,AC4245-1),"")</f>
        <v/>
      </c>
      <c r="AH4245" s="147" t="str">
        <f t="shared" ca="1" si="199"/>
        <v/>
      </c>
    </row>
    <row r="4246" spans="29:34" x14ac:dyDescent="0.3">
      <c r="AC4246" s="111">
        <f t="shared" si="197"/>
        <v>45</v>
      </c>
      <c r="AD4246" s="111">
        <f t="shared" si="198"/>
        <v>90</v>
      </c>
      <c r="AF4246" s="145" t="str">
        <f ca="1">IF(OFFSET('Dummy Payment (2)'!$B$21,AD4246-1,AC4246-1)&lt;&gt;"",OFFSET('Dummy Payment (2)'!$B$21,AD4246-1,AC4246-1),"")</f>
        <v/>
      </c>
      <c r="AG4246" s="146" t="str">
        <f ca="1">IF(OFFSET('Dummy Payment (2)'!$C$21,AD4246-1,AC4246-1)&lt;&gt;"",-OFFSET('Dummy Payment (2)'!$C$21,AD4246-1,AC4246-1),"")</f>
        <v/>
      </c>
      <c r="AH4246" s="147" t="str">
        <f t="shared" ca="1" si="199"/>
        <v/>
      </c>
    </row>
    <row r="4247" spans="29:34" x14ac:dyDescent="0.3">
      <c r="AC4247" s="111">
        <f t="shared" si="197"/>
        <v>45</v>
      </c>
      <c r="AD4247" s="111">
        <f t="shared" si="198"/>
        <v>81</v>
      </c>
      <c r="AF4247" s="145" t="str">
        <f ca="1">IF(OFFSET('Dummy Payment (2)'!$B$21,AD4247-1,AC4247-1)&lt;&gt;"",OFFSET('Dummy Payment (2)'!$B$21,AD4247-1,AC4247-1),"")</f>
        <v/>
      </c>
      <c r="AG4247" s="146" t="str">
        <f ca="1">IF(OFFSET('Dummy Payment (2)'!$C$21,AD4247-1,AC4247-1)&lt;&gt;"",-OFFSET('Dummy Payment (2)'!$C$21,AD4247-1,AC4247-1),"")</f>
        <v/>
      </c>
      <c r="AH4247" s="147" t="str">
        <f t="shared" ca="1" si="199"/>
        <v/>
      </c>
    </row>
    <row r="4248" spans="29:34" x14ac:dyDescent="0.3">
      <c r="AC4248" s="111">
        <f t="shared" si="197"/>
        <v>45</v>
      </c>
      <c r="AD4248" s="111">
        <f t="shared" si="198"/>
        <v>82</v>
      </c>
      <c r="AF4248" s="145" t="str">
        <f ca="1">IF(OFFSET('Dummy Payment (2)'!$B$21,AD4248-1,AC4248-1)&lt;&gt;"",OFFSET('Dummy Payment (2)'!$B$21,AD4248-1,AC4248-1),"")</f>
        <v/>
      </c>
      <c r="AG4248" s="146" t="str">
        <f ca="1">IF(OFFSET('Dummy Payment (2)'!$C$21,AD4248-1,AC4248-1)&lt;&gt;"",-OFFSET('Dummy Payment (2)'!$C$21,AD4248-1,AC4248-1),"")</f>
        <v/>
      </c>
      <c r="AH4248" s="147" t="str">
        <f t="shared" ca="1" si="199"/>
        <v/>
      </c>
    </row>
    <row r="4249" spans="29:34" x14ac:dyDescent="0.3">
      <c r="AC4249" s="111">
        <f t="shared" si="197"/>
        <v>45</v>
      </c>
      <c r="AD4249" s="111">
        <f t="shared" si="198"/>
        <v>83</v>
      </c>
      <c r="AF4249" s="145" t="str">
        <f ca="1">IF(OFFSET('Dummy Payment (2)'!$B$21,AD4249-1,AC4249-1)&lt;&gt;"",OFFSET('Dummy Payment (2)'!$B$21,AD4249-1,AC4249-1),"")</f>
        <v/>
      </c>
      <c r="AG4249" s="146" t="str">
        <f ca="1">IF(OFFSET('Dummy Payment (2)'!$C$21,AD4249-1,AC4249-1)&lt;&gt;"",-OFFSET('Dummy Payment (2)'!$C$21,AD4249-1,AC4249-1),"")</f>
        <v/>
      </c>
      <c r="AH4249" s="147" t="str">
        <f t="shared" ca="1" si="199"/>
        <v/>
      </c>
    </row>
    <row r="4250" spans="29:34" x14ac:dyDescent="0.3">
      <c r="AC4250" s="111">
        <f t="shared" si="197"/>
        <v>45</v>
      </c>
      <c r="AD4250" s="111">
        <f t="shared" si="198"/>
        <v>84</v>
      </c>
      <c r="AF4250" s="145" t="str">
        <f ca="1">IF(OFFSET('Dummy Payment (2)'!$B$21,AD4250-1,AC4250-1)&lt;&gt;"",OFFSET('Dummy Payment (2)'!$B$21,AD4250-1,AC4250-1),"")</f>
        <v/>
      </c>
      <c r="AG4250" s="146" t="str">
        <f ca="1">IF(OFFSET('Dummy Payment (2)'!$C$21,AD4250-1,AC4250-1)&lt;&gt;"",-OFFSET('Dummy Payment (2)'!$C$21,AD4250-1,AC4250-1),"")</f>
        <v/>
      </c>
      <c r="AH4250" s="147" t="str">
        <f t="shared" ca="1" si="199"/>
        <v/>
      </c>
    </row>
    <row r="4251" spans="29:34" x14ac:dyDescent="0.3">
      <c r="AC4251" s="111">
        <f t="shared" si="197"/>
        <v>45</v>
      </c>
      <c r="AD4251" s="111">
        <f t="shared" si="198"/>
        <v>85</v>
      </c>
      <c r="AF4251" s="145" t="str">
        <f ca="1">IF(OFFSET('Dummy Payment (2)'!$B$21,AD4251-1,AC4251-1)&lt;&gt;"",OFFSET('Dummy Payment (2)'!$B$21,AD4251-1,AC4251-1),"")</f>
        <v/>
      </c>
      <c r="AG4251" s="146" t="str">
        <f ca="1">IF(OFFSET('Dummy Payment (2)'!$C$21,AD4251-1,AC4251-1)&lt;&gt;"",-OFFSET('Dummy Payment (2)'!$C$21,AD4251-1,AC4251-1),"")</f>
        <v/>
      </c>
      <c r="AH4251" s="147" t="str">
        <f t="shared" ca="1" si="199"/>
        <v/>
      </c>
    </row>
    <row r="4252" spans="29:34" x14ac:dyDescent="0.3">
      <c r="AC4252" s="111">
        <f t="shared" si="197"/>
        <v>45</v>
      </c>
      <c r="AD4252" s="111">
        <f t="shared" si="198"/>
        <v>86</v>
      </c>
      <c r="AF4252" s="145" t="str">
        <f ca="1">IF(OFFSET('Dummy Payment (2)'!$B$21,AD4252-1,AC4252-1)&lt;&gt;"",OFFSET('Dummy Payment (2)'!$B$21,AD4252-1,AC4252-1),"")</f>
        <v/>
      </c>
      <c r="AG4252" s="146" t="str">
        <f ca="1">IF(OFFSET('Dummy Payment (2)'!$C$21,AD4252-1,AC4252-1)&lt;&gt;"",-OFFSET('Dummy Payment (2)'!$C$21,AD4252-1,AC4252-1),"")</f>
        <v/>
      </c>
      <c r="AH4252" s="147" t="str">
        <f t="shared" ca="1" si="199"/>
        <v/>
      </c>
    </row>
    <row r="4253" spans="29:34" x14ac:dyDescent="0.3">
      <c r="AC4253" s="111">
        <f t="shared" si="197"/>
        <v>45</v>
      </c>
      <c r="AD4253" s="111">
        <f t="shared" si="198"/>
        <v>87</v>
      </c>
      <c r="AF4253" s="145" t="str">
        <f ca="1">IF(OFFSET('Dummy Payment (2)'!$B$21,AD4253-1,AC4253-1)&lt;&gt;"",OFFSET('Dummy Payment (2)'!$B$21,AD4253-1,AC4253-1),"")</f>
        <v/>
      </c>
      <c r="AG4253" s="146" t="str">
        <f ca="1">IF(OFFSET('Dummy Payment (2)'!$C$21,AD4253-1,AC4253-1)&lt;&gt;"",-OFFSET('Dummy Payment (2)'!$C$21,AD4253-1,AC4253-1),"")</f>
        <v/>
      </c>
      <c r="AH4253" s="147" t="str">
        <f t="shared" ca="1" si="199"/>
        <v/>
      </c>
    </row>
    <row r="4254" spans="29:34" x14ac:dyDescent="0.3">
      <c r="AC4254" s="111">
        <f t="shared" si="197"/>
        <v>45</v>
      </c>
      <c r="AD4254" s="111">
        <f t="shared" si="198"/>
        <v>88</v>
      </c>
      <c r="AF4254" s="145" t="str">
        <f ca="1">IF(OFFSET('Dummy Payment (2)'!$B$21,AD4254-1,AC4254-1)&lt;&gt;"",OFFSET('Dummy Payment (2)'!$B$21,AD4254-1,AC4254-1),"")</f>
        <v/>
      </c>
      <c r="AG4254" s="146" t="str">
        <f ca="1">IF(OFFSET('Dummy Payment (2)'!$C$21,AD4254-1,AC4254-1)&lt;&gt;"",-OFFSET('Dummy Payment (2)'!$C$21,AD4254-1,AC4254-1),"")</f>
        <v/>
      </c>
      <c r="AH4254" s="147" t="str">
        <f t="shared" ca="1" si="199"/>
        <v/>
      </c>
    </row>
    <row r="4255" spans="29:34" x14ac:dyDescent="0.3">
      <c r="AC4255" s="111">
        <f t="shared" si="197"/>
        <v>45</v>
      </c>
      <c r="AD4255" s="111">
        <f t="shared" si="198"/>
        <v>89</v>
      </c>
      <c r="AF4255" s="145" t="str">
        <f ca="1">IF(OFFSET('Dummy Payment (2)'!$B$21,AD4255-1,AC4255-1)&lt;&gt;"",OFFSET('Dummy Payment (2)'!$B$21,AD4255-1,AC4255-1),"")</f>
        <v/>
      </c>
      <c r="AG4255" s="146" t="str">
        <f ca="1">IF(OFFSET('Dummy Payment (2)'!$C$21,AD4255-1,AC4255-1)&lt;&gt;"",-OFFSET('Dummy Payment (2)'!$C$21,AD4255-1,AC4255-1),"")</f>
        <v/>
      </c>
      <c r="AH4255" s="147" t="str">
        <f t="shared" ca="1" si="199"/>
        <v/>
      </c>
    </row>
    <row r="4256" spans="29:34" x14ac:dyDescent="0.3">
      <c r="AC4256" s="111">
        <f t="shared" si="197"/>
        <v>45</v>
      </c>
      <c r="AD4256" s="111">
        <f t="shared" si="198"/>
        <v>90</v>
      </c>
      <c r="AF4256" s="145" t="str">
        <f ca="1">IF(OFFSET('Dummy Payment (2)'!$B$21,AD4256-1,AC4256-1)&lt;&gt;"",OFFSET('Dummy Payment (2)'!$B$21,AD4256-1,AC4256-1),"")</f>
        <v/>
      </c>
      <c r="AG4256" s="146" t="str">
        <f ca="1">IF(OFFSET('Dummy Payment (2)'!$C$21,AD4256-1,AC4256-1)&lt;&gt;"",-OFFSET('Dummy Payment (2)'!$C$21,AD4256-1,AC4256-1),"")</f>
        <v/>
      </c>
      <c r="AH4256" s="147" t="str">
        <f t="shared" ca="1" si="199"/>
        <v/>
      </c>
    </row>
    <row r="4257" spans="29:34" x14ac:dyDescent="0.3">
      <c r="AC4257" s="111">
        <f t="shared" si="197"/>
        <v>45</v>
      </c>
      <c r="AD4257" s="111">
        <f t="shared" si="198"/>
        <v>81</v>
      </c>
      <c r="AF4257" s="145" t="str">
        <f ca="1">IF(OFFSET('Dummy Payment (2)'!$B$21,AD4257-1,AC4257-1)&lt;&gt;"",OFFSET('Dummy Payment (2)'!$B$21,AD4257-1,AC4257-1),"")</f>
        <v/>
      </c>
      <c r="AG4257" s="146" t="str">
        <f ca="1">IF(OFFSET('Dummy Payment (2)'!$C$21,AD4257-1,AC4257-1)&lt;&gt;"",-OFFSET('Dummy Payment (2)'!$C$21,AD4257-1,AC4257-1),"")</f>
        <v/>
      </c>
      <c r="AH4257" s="147" t="str">
        <f t="shared" ca="1" si="199"/>
        <v/>
      </c>
    </row>
    <row r="4258" spans="29:34" x14ac:dyDescent="0.3">
      <c r="AC4258" s="111">
        <f t="shared" si="197"/>
        <v>45</v>
      </c>
      <c r="AD4258" s="111">
        <f t="shared" si="198"/>
        <v>82</v>
      </c>
      <c r="AF4258" s="145" t="str">
        <f ca="1">IF(OFFSET('Dummy Payment (2)'!$B$21,AD4258-1,AC4258-1)&lt;&gt;"",OFFSET('Dummy Payment (2)'!$B$21,AD4258-1,AC4258-1),"")</f>
        <v/>
      </c>
      <c r="AG4258" s="146" t="str">
        <f ca="1">IF(OFFSET('Dummy Payment (2)'!$C$21,AD4258-1,AC4258-1)&lt;&gt;"",-OFFSET('Dummy Payment (2)'!$C$21,AD4258-1,AC4258-1),"")</f>
        <v/>
      </c>
      <c r="AH4258" s="147" t="str">
        <f t="shared" ca="1" si="199"/>
        <v/>
      </c>
    </row>
    <row r="4259" spans="29:34" x14ac:dyDescent="0.3">
      <c r="AC4259" s="111">
        <f t="shared" si="197"/>
        <v>45</v>
      </c>
      <c r="AD4259" s="111">
        <f t="shared" si="198"/>
        <v>83</v>
      </c>
      <c r="AF4259" s="145" t="str">
        <f ca="1">IF(OFFSET('Dummy Payment (2)'!$B$21,AD4259-1,AC4259-1)&lt;&gt;"",OFFSET('Dummy Payment (2)'!$B$21,AD4259-1,AC4259-1),"")</f>
        <v/>
      </c>
      <c r="AG4259" s="146" t="str">
        <f ca="1">IF(OFFSET('Dummy Payment (2)'!$C$21,AD4259-1,AC4259-1)&lt;&gt;"",-OFFSET('Dummy Payment (2)'!$C$21,AD4259-1,AC4259-1),"")</f>
        <v/>
      </c>
      <c r="AH4259" s="147" t="str">
        <f t="shared" ca="1" si="199"/>
        <v/>
      </c>
    </row>
    <row r="4260" spans="29:34" x14ac:dyDescent="0.3">
      <c r="AC4260" s="111">
        <f t="shared" si="197"/>
        <v>45</v>
      </c>
      <c r="AD4260" s="111">
        <f t="shared" si="198"/>
        <v>84</v>
      </c>
      <c r="AF4260" s="145" t="str">
        <f ca="1">IF(OFFSET('Dummy Payment (2)'!$B$21,AD4260-1,AC4260-1)&lt;&gt;"",OFFSET('Dummy Payment (2)'!$B$21,AD4260-1,AC4260-1),"")</f>
        <v/>
      </c>
      <c r="AG4260" s="146" t="str">
        <f ca="1">IF(OFFSET('Dummy Payment (2)'!$C$21,AD4260-1,AC4260-1)&lt;&gt;"",-OFFSET('Dummy Payment (2)'!$C$21,AD4260-1,AC4260-1),"")</f>
        <v/>
      </c>
      <c r="AH4260" s="147" t="str">
        <f t="shared" ca="1" si="199"/>
        <v/>
      </c>
    </row>
    <row r="4261" spans="29:34" x14ac:dyDescent="0.3">
      <c r="AC4261" s="111">
        <f t="shared" si="197"/>
        <v>45</v>
      </c>
      <c r="AD4261" s="111">
        <f t="shared" si="198"/>
        <v>85</v>
      </c>
      <c r="AF4261" s="145" t="str">
        <f ca="1">IF(OFFSET('Dummy Payment (2)'!$B$21,AD4261-1,AC4261-1)&lt;&gt;"",OFFSET('Dummy Payment (2)'!$B$21,AD4261-1,AC4261-1),"")</f>
        <v/>
      </c>
      <c r="AG4261" s="146" t="str">
        <f ca="1">IF(OFFSET('Dummy Payment (2)'!$C$21,AD4261-1,AC4261-1)&lt;&gt;"",-OFFSET('Dummy Payment (2)'!$C$21,AD4261-1,AC4261-1),"")</f>
        <v/>
      </c>
      <c r="AH4261" s="147" t="str">
        <f t="shared" ca="1" si="199"/>
        <v/>
      </c>
    </row>
    <row r="4262" spans="29:34" x14ac:dyDescent="0.3">
      <c r="AC4262" s="111">
        <f t="shared" si="197"/>
        <v>45</v>
      </c>
      <c r="AD4262" s="111">
        <f t="shared" si="198"/>
        <v>86</v>
      </c>
      <c r="AF4262" s="145" t="str">
        <f ca="1">IF(OFFSET('Dummy Payment (2)'!$B$21,AD4262-1,AC4262-1)&lt;&gt;"",OFFSET('Dummy Payment (2)'!$B$21,AD4262-1,AC4262-1),"")</f>
        <v/>
      </c>
      <c r="AG4262" s="146" t="str">
        <f ca="1">IF(OFFSET('Dummy Payment (2)'!$C$21,AD4262-1,AC4262-1)&lt;&gt;"",-OFFSET('Dummy Payment (2)'!$C$21,AD4262-1,AC4262-1),"")</f>
        <v/>
      </c>
      <c r="AH4262" s="147" t="str">
        <f t="shared" ca="1" si="199"/>
        <v/>
      </c>
    </row>
    <row r="4263" spans="29:34" x14ac:dyDescent="0.3">
      <c r="AC4263" s="111">
        <f t="shared" si="197"/>
        <v>45</v>
      </c>
      <c r="AD4263" s="111">
        <f t="shared" si="198"/>
        <v>87</v>
      </c>
      <c r="AF4263" s="145" t="str">
        <f ca="1">IF(OFFSET('Dummy Payment (2)'!$B$21,AD4263-1,AC4263-1)&lt;&gt;"",OFFSET('Dummy Payment (2)'!$B$21,AD4263-1,AC4263-1),"")</f>
        <v/>
      </c>
      <c r="AG4263" s="146" t="str">
        <f ca="1">IF(OFFSET('Dummy Payment (2)'!$C$21,AD4263-1,AC4263-1)&lt;&gt;"",-OFFSET('Dummy Payment (2)'!$C$21,AD4263-1,AC4263-1),"")</f>
        <v/>
      </c>
      <c r="AH4263" s="147" t="str">
        <f t="shared" ca="1" si="199"/>
        <v/>
      </c>
    </row>
    <row r="4264" spans="29:34" x14ac:dyDescent="0.3">
      <c r="AC4264" s="111">
        <f t="shared" si="197"/>
        <v>45</v>
      </c>
      <c r="AD4264" s="111">
        <f t="shared" si="198"/>
        <v>88</v>
      </c>
      <c r="AF4264" s="145" t="str">
        <f ca="1">IF(OFFSET('Dummy Payment (2)'!$B$21,AD4264-1,AC4264-1)&lt;&gt;"",OFFSET('Dummy Payment (2)'!$B$21,AD4264-1,AC4264-1),"")</f>
        <v/>
      </c>
      <c r="AG4264" s="146" t="str">
        <f ca="1">IF(OFFSET('Dummy Payment (2)'!$C$21,AD4264-1,AC4264-1)&lt;&gt;"",-OFFSET('Dummy Payment (2)'!$C$21,AD4264-1,AC4264-1),"")</f>
        <v/>
      </c>
      <c r="AH4264" s="147" t="str">
        <f t="shared" ca="1" si="199"/>
        <v/>
      </c>
    </row>
    <row r="4265" spans="29:34" x14ac:dyDescent="0.3">
      <c r="AC4265" s="111">
        <f t="shared" si="197"/>
        <v>45</v>
      </c>
      <c r="AD4265" s="111">
        <f t="shared" si="198"/>
        <v>89</v>
      </c>
      <c r="AF4265" s="145" t="str">
        <f ca="1">IF(OFFSET('Dummy Payment (2)'!$B$21,AD4265-1,AC4265-1)&lt;&gt;"",OFFSET('Dummy Payment (2)'!$B$21,AD4265-1,AC4265-1),"")</f>
        <v/>
      </c>
      <c r="AG4265" s="146" t="str">
        <f ca="1">IF(OFFSET('Dummy Payment (2)'!$C$21,AD4265-1,AC4265-1)&lt;&gt;"",-OFFSET('Dummy Payment (2)'!$C$21,AD4265-1,AC4265-1),"")</f>
        <v/>
      </c>
      <c r="AH4265" s="147" t="str">
        <f t="shared" ca="1" si="199"/>
        <v/>
      </c>
    </row>
    <row r="4266" spans="29:34" x14ac:dyDescent="0.3">
      <c r="AC4266" s="111">
        <f t="shared" si="197"/>
        <v>45</v>
      </c>
      <c r="AD4266" s="111">
        <f t="shared" si="198"/>
        <v>90</v>
      </c>
      <c r="AF4266" s="145" t="str">
        <f ca="1">IF(OFFSET('Dummy Payment (2)'!$B$21,AD4266-1,AC4266-1)&lt;&gt;"",OFFSET('Dummy Payment (2)'!$B$21,AD4266-1,AC4266-1),"")</f>
        <v/>
      </c>
      <c r="AG4266" s="146" t="str">
        <f ca="1">IF(OFFSET('Dummy Payment (2)'!$C$21,AD4266-1,AC4266-1)&lt;&gt;"",-OFFSET('Dummy Payment (2)'!$C$21,AD4266-1,AC4266-1),"")</f>
        <v/>
      </c>
      <c r="AH4266" s="147" t="str">
        <f t="shared" ca="1" si="199"/>
        <v/>
      </c>
    </row>
    <row r="4267" spans="29:34" x14ac:dyDescent="0.3">
      <c r="AC4267" s="111">
        <f t="shared" si="197"/>
        <v>47</v>
      </c>
      <c r="AD4267" s="111">
        <f t="shared" si="198"/>
        <v>1</v>
      </c>
      <c r="AF4267" s="145">
        <f ca="1">IF(OFFSET('Dummy Payment (2)'!$B$21,AD4267-1,AC4267-1)&lt;&gt;"",OFFSET('Dummy Payment (2)'!$B$21,AD4267-1,AC4267-1),"")</f>
        <v>43261</v>
      </c>
      <c r="AG4267" s="146">
        <f ca="1">IF(OFFSET('Dummy Payment (2)'!$C$21,AD4267-1,AC4267-1)&lt;&gt;"",-OFFSET('Dummy Payment (2)'!$C$21,AD4267-1,AC4267-1),"")</f>
        <v>-200</v>
      </c>
      <c r="AH4267" s="147" t="str">
        <f t="shared" ca="1" si="199"/>
        <v>Credit Card - Visa</v>
      </c>
    </row>
    <row r="4268" spans="29:34" x14ac:dyDescent="0.3">
      <c r="AC4268" s="111">
        <f t="shared" si="197"/>
        <v>47</v>
      </c>
      <c r="AD4268" s="111">
        <f t="shared" si="198"/>
        <v>2</v>
      </c>
      <c r="AF4268" s="145">
        <f ca="1">IF(OFFSET('Dummy Payment (2)'!$B$21,AD4268-1,AC4268-1)&lt;&gt;"",OFFSET('Dummy Payment (2)'!$B$21,AD4268-1,AC4268-1),"")</f>
        <v>43264</v>
      </c>
      <c r="AG4268" s="146">
        <f ca="1">IF(OFFSET('Dummy Payment (2)'!$C$21,AD4268-1,AC4268-1)&lt;&gt;"",-OFFSET('Dummy Payment (2)'!$C$21,AD4268-1,AC4268-1),"")</f>
        <v>-50</v>
      </c>
      <c r="AH4268" s="147" t="str">
        <f t="shared" ca="1" si="199"/>
        <v>Credit Card - Mastercard</v>
      </c>
    </row>
    <row r="4269" spans="29:34" x14ac:dyDescent="0.3">
      <c r="AC4269" s="111">
        <f t="shared" si="197"/>
        <v>47</v>
      </c>
      <c r="AD4269" s="111">
        <f t="shared" si="198"/>
        <v>3</v>
      </c>
      <c r="AF4269" s="145">
        <f ca="1">IF(OFFSET('Dummy Payment (2)'!$B$21,AD4269-1,AC4269-1)&lt;&gt;"",OFFSET('Dummy Payment (2)'!$B$21,AD4269-1,AC4269-1),"")</f>
        <v>43264</v>
      </c>
      <c r="AG4269" s="146">
        <f ca="1">IF(OFFSET('Dummy Payment (2)'!$C$21,AD4269-1,AC4269-1)&lt;&gt;"",-OFFSET('Dummy Payment (2)'!$C$21,AD4269-1,AC4269-1),"")</f>
        <v>-100</v>
      </c>
      <c r="AH4269" s="147" t="str">
        <f t="shared" ca="1" si="199"/>
        <v>Credit Card - Amex</v>
      </c>
    </row>
    <row r="4270" spans="29:34" x14ac:dyDescent="0.3">
      <c r="AC4270" s="111">
        <f t="shared" si="197"/>
        <v>47</v>
      </c>
      <c r="AD4270" s="111">
        <f t="shared" si="198"/>
        <v>4</v>
      </c>
      <c r="AF4270" s="145">
        <f ca="1">IF(OFFSET('Dummy Payment (2)'!$B$21,AD4270-1,AC4270-1)&lt;&gt;"",OFFSET('Dummy Payment (2)'!$B$21,AD4270-1,AC4270-1),"")</f>
        <v>43264</v>
      </c>
      <c r="AG4270" s="146">
        <f ca="1">IF(OFFSET('Dummy Payment (2)'!$C$21,AD4270-1,AC4270-1)&lt;&gt;"",-OFFSET('Dummy Payment (2)'!$C$21,AD4270-1,AC4270-1),"")</f>
        <v>-100</v>
      </c>
      <c r="AH4270" s="147" t="str">
        <f t="shared" ca="1" si="199"/>
        <v>Electricity</v>
      </c>
    </row>
    <row r="4271" spans="29:34" x14ac:dyDescent="0.3">
      <c r="AC4271" s="111">
        <f t="shared" si="197"/>
        <v>47</v>
      </c>
      <c r="AD4271" s="111">
        <f t="shared" si="198"/>
        <v>5</v>
      </c>
      <c r="AF4271" s="145">
        <f ca="1">IF(OFFSET('Dummy Payment (2)'!$B$21,AD4271-1,AC4271-1)&lt;&gt;"",OFFSET('Dummy Payment (2)'!$B$21,AD4271-1,AC4271-1),"")</f>
        <v>43264</v>
      </c>
      <c r="AG4271" s="146">
        <f ca="1">IF(OFFSET('Dummy Payment (2)'!$C$21,AD4271-1,AC4271-1)&lt;&gt;"",-OFFSET('Dummy Payment (2)'!$C$21,AD4271-1,AC4271-1),"")</f>
        <v>-50</v>
      </c>
      <c r="AH4271" s="147" t="str">
        <f t="shared" ca="1" si="199"/>
        <v>Gas</v>
      </c>
    </row>
    <row r="4272" spans="29:34" x14ac:dyDescent="0.3">
      <c r="AC4272" s="111">
        <f t="shared" si="197"/>
        <v>47</v>
      </c>
      <c r="AD4272" s="111">
        <f t="shared" si="198"/>
        <v>6</v>
      </c>
      <c r="AF4272" s="145">
        <f ca="1">IF(OFFSET('Dummy Payment (2)'!$B$21,AD4272-1,AC4272-1)&lt;&gt;"",OFFSET('Dummy Payment (2)'!$B$21,AD4272-1,AC4272-1),"")</f>
        <v>43264</v>
      </c>
      <c r="AG4272" s="146">
        <f ca="1">IF(OFFSET('Dummy Payment (2)'!$C$21,AD4272-1,AC4272-1)&lt;&gt;"",-OFFSET('Dummy Payment (2)'!$C$21,AD4272-1,AC4272-1),"")</f>
        <v>-50</v>
      </c>
      <c r="AH4272" s="147" t="str">
        <f t="shared" ca="1" si="199"/>
        <v>Water</v>
      </c>
    </row>
    <row r="4273" spans="29:34" x14ac:dyDescent="0.3">
      <c r="AC4273" s="111">
        <f t="shared" si="197"/>
        <v>47</v>
      </c>
      <c r="AD4273" s="111">
        <f t="shared" si="198"/>
        <v>7</v>
      </c>
      <c r="AF4273" s="145">
        <f ca="1">IF(OFFSET('Dummy Payment (2)'!$B$21,AD4273-1,AC4273-1)&lt;&gt;"",OFFSET('Dummy Payment (2)'!$B$21,AD4273-1,AC4273-1),"")</f>
        <v>43264</v>
      </c>
      <c r="AG4273" s="146">
        <f ca="1">IF(OFFSET('Dummy Payment (2)'!$C$21,AD4273-1,AC4273-1)&lt;&gt;"",-OFFSET('Dummy Payment (2)'!$C$21,AD4273-1,AC4273-1),"")</f>
        <v>-75</v>
      </c>
      <c r="AH4273" s="147" t="str">
        <f t="shared" ca="1" si="199"/>
        <v>Cable TV</v>
      </c>
    </row>
    <row r="4274" spans="29:34" x14ac:dyDescent="0.3">
      <c r="AC4274" s="111">
        <f t="shared" si="197"/>
        <v>47</v>
      </c>
      <c r="AD4274" s="111">
        <f t="shared" si="198"/>
        <v>8</v>
      </c>
      <c r="AF4274" s="145" t="str">
        <f ca="1">IF(OFFSET('Dummy Payment (2)'!$B$21,AD4274-1,AC4274-1)&lt;&gt;"",OFFSET('Dummy Payment (2)'!$B$21,AD4274-1,AC4274-1),"")</f>
        <v/>
      </c>
      <c r="AG4274" s="146">
        <f ca="1">IF(OFFSET('Dummy Payment (2)'!$C$21,AD4274-1,AC4274-1)&lt;&gt;"",-OFFSET('Dummy Payment (2)'!$C$21,AD4274-1,AC4274-1),"")</f>
        <v>-110</v>
      </c>
      <c r="AH4274" s="147" t="str">
        <f t="shared" ca="1" si="199"/>
        <v/>
      </c>
    </row>
    <row r="4275" spans="29:34" x14ac:dyDescent="0.3">
      <c r="AC4275" s="111">
        <f t="shared" si="197"/>
        <v>47</v>
      </c>
      <c r="AD4275" s="111">
        <f t="shared" si="198"/>
        <v>9</v>
      </c>
      <c r="AF4275" s="145">
        <f ca="1">IF(OFFSET('Dummy Payment (2)'!$B$21,AD4275-1,AC4275-1)&lt;&gt;"",OFFSET('Dummy Payment (2)'!$B$21,AD4275-1,AC4275-1),"")</f>
        <v>43264</v>
      </c>
      <c r="AG4275" s="146">
        <f ca="1">IF(OFFSET('Dummy Payment (2)'!$C$21,AD4275-1,AC4275-1)&lt;&gt;"",-OFFSET('Dummy Payment (2)'!$C$21,AD4275-1,AC4275-1),"")</f>
        <v>-500</v>
      </c>
      <c r="AH4275" s="147" t="str">
        <f t="shared" ca="1" si="199"/>
        <v>House Rental</v>
      </c>
    </row>
    <row r="4276" spans="29:34" x14ac:dyDescent="0.3">
      <c r="AC4276" s="111">
        <f t="shared" si="197"/>
        <v>47</v>
      </c>
      <c r="AD4276" s="111">
        <f t="shared" si="198"/>
        <v>10</v>
      </c>
      <c r="AF4276" s="145">
        <f ca="1">IF(OFFSET('Dummy Payment (2)'!$B$21,AD4276-1,AC4276-1)&lt;&gt;"",OFFSET('Dummy Payment (2)'!$B$21,AD4276-1,AC4276-1),"")</f>
        <v>43264</v>
      </c>
      <c r="AG4276" s="146">
        <f ca="1">IF(OFFSET('Dummy Payment (2)'!$C$21,AD4276-1,AC4276-1)&lt;&gt;"",-OFFSET('Dummy Payment (2)'!$C$21,AD4276-1,AC4276-1),"")</f>
        <v>-1000</v>
      </c>
      <c r="AH4276" s="147" t="str">
        <f t="shared" ca="1" si="199"/>
        <v>Vacation</v>
      </c>
    </row>
    <row r="4277" spans="29:34" x14ac:dyDescent="0.3">
      <c r="AC4277" s="111">
        <f t="shared" si="197"/>
        <v>47</v>
      </c>
      <c r="AD4277" s="111">
        <f t="shared" si="198"/>
        <v>11</v>
      </c>
      <c r="AF4277" s="145">
        <f ca="1">IF(OFFSET('Dummy Payment (2)'!$B$21,AD4277-1,AC4277-1)&lt;&gt;"",OFFSET('Dummy Payment (2)'!$B$21,AD4277-1,AC4277-1),"")</f>
        <v>43264</v>
      </c>
      <c r="AG4277" s="146">
        <f ca="1">IF(OFFSET('Dummy Payment (2)'!$C$21,AD4277-1,AC4277-1)&lt;&gt;"",-OFFSET('Dummy Payment (2)'!$C$21,AD4277-1,AC4277-1),"")</f>
        <v>-100</v>
      </c>
      <c r="AH4277" s="147" t="str">
        <f t="shared" ca="1" si="199"/>
        <v>Gym Membership</v>
      </c>
    </row>
    <row r="4278" spans="29:34" x14ac:dyDescent="0.3">
      <c r="AC4278" s="111">
        <f t="shared" si="197"/>
        <v>47</v>
      </c>
      <c r="AD4278" s="111">
        <f t="shared" si="198"/>
        <v>12</v>
      </c>
      <c r="AF4278" s="145">
        <f ca="1">IF(OFFSET('Dummy Payment (2)'!$B$21,AD4278-1,AC4278-1)&lt;&gt;"",OFFSET('Dummy Payment (2)'!$B$21,AD4278-1,AC4278-1),"")</f>
        <v>43264</v>
      </c>
      <c r="AG4278" s="146">
        <f ca="1">IF(OFFSET('Dummy Payment (2)'!$C$21,AD4278-1,AC4278-1)&lt;&gt;"",-OFFSET('Dummy Payment (2)'!$C$21,AD4278-1,AC4278-1),"")</f>
        <v>-25</v>
      </c>
      <c r="AH4278" s="147" t="str">
        <f t="shared" ca="1" si="199"/>
        <v>Mobile Phone</v>
      </c>
    </row>
    <row r="4279" spans="29:34" x14ac:dyDescent="0.3">
      <c r="AC4279" s="111">
        <f t="shared" ref="AC4279:AC4342" si="200">AC4169+2</f>
        <v>47</v>
      </c>
      <c r="AD4279" s="111">
        <f t="shared" ref="AD4279:AD4342" si="201">AD4169</f>
        <v>13</v>
      </c>
      <c r="AF4279" s="145">
        <f ca="1">IF(OFFSET('Dummy Payment (2)'!$B$21,AD4279-1,AC4279-1)&lt;&gt;"",OFFSET('Dummy Payment (2)'!$B$21,AD4279-1,AC4279-1),"")</f>
        <v>43264</v>
      </c>
      <c r="AG4279" s="146">
        <f ca="1">IF(OFFSET('Dummy Payment (2)'!$C$21,AD4279-1,AC4279-1)&lt;&gt;"",-OFFSET('Dummy Payment (2)'!$C$21,AD4279-1,AC4279-1),"")</f>
        <v>-15</v>
      </c>
      <c r="AH4279" s="147" t="str">
        <f t="shared" ref="AH4279:AH4342" ca="1" si="202">IF(AH4169&lt;&gt;"",AH4169,"")</f>
        <v>House Phone</v>
      </c>
    </row>
    <row r="4280" spans="29:34" x14ac:dyDescent="0.3">
      <c r="AC4280" s="111">
        <f t="shared" si="200"/>
        <v>47</v>
      </c>
      <c r="AD4280" s="111">
        <f t="shared" si="201"/>
        <v>14</v>
      </c>
      <c r="AF4280" s="145">
        <f ca="1">IF(OFFSET('Dummy Payment (2)'!$B$21,AD4280-1,AC4280-1)&lt;&gt;"",OFFSET('Dummy Payment (2)'!$B$21,AD4280-1,AC4280-1),"")</f>
        <v>43264</v>
      </c>
      <c r="AG4280" s="146">
        <f ca="1">IF(OFFSET('Dummy Payment (2)'!$C$21,AD4280-1,AC4280-1)&lt;&gt;"",-OFFSET('Dummy Payment (2)'!$C$21,AD4280-1,AC4280-1),"")</f>
        <v>-50</v>
      </c>
      <c r="AH4280" s="147" t="str">
        <f t="shared" ca="1" si="202"/>
        <v>Hobbies</v>
      </c>
    </row>
    <row r="4281" spans="29:34" x14ac:dyDescent="0.3">
      <c r="AC4281" s="111">
        <f t="shared" si="200"/>
        <v>47</v>
      </c>
      <c r="AD4281" s="111">
        <f t="shared" si="201"/>
        <v>15</v>
      </c>
      <c r="AF4281" s="145">
        <f ca="1">IF(OFFSET('Dummy Payment (2)'!$B$21,AD4281-1,AC4281-1)&lt;&gt;"",OFFSET('Dummy Payment (2)'!$B$21,AD4281-1,AC4281-1),"")</f>
        <v>43264</v>
      </c>
      <c r="AG4281" s="146">
        <f ca="1">IF(OFFSET('Dummy Payment (2)'!$C$21,AD4281-1,AC4281-1)&lt;&gt;"",-OFFSET('Dummy Payment (2)'!$C$21,AD4281-1,AC4281-1),"")</f>
        <v>-500</v>
      </c>
      <c r="AH4281" s="147" t="str">
        <f t="shared" ca="1" si="202"/>
        <v>Eating Out/Restaurant</v>
      </c>
    </row>
    <row r="4282" spans="29:34" x14ac:dyDescent="0.3">
      <c r="AC4282" s="111">
        <f t="shared" si="200"/>
        <v>47</v>
      </c>
      <c r="AD4282" s="111">
        <f t="shared" si="201"/>
        <v>16</v>
      </c>
      <c r="AF4282" s="145">
        <f ca="1">IF(OFFSET('Dummy Payment (2)'!$B$21,AD4282-1,AC4282-1)&lt;&gt;"",OFFSET('Dummy Payment (2)'!$B$21,AD4282-1,AC4282-1),"")</f>
        <v>43264</v>
      </c>
      <c r="AG4282" s="146">
        <f ca="1">IF(OFFSET('Dummy Payment (2)'!$C$21,AD4282-1,AC4282-1)&lt;&gt;"",-OFFSET('Dummy Payment (2)'!$C$21,AD4282-1,AC4282-1),"")</f>
        <v>-250</v>
      </c>
      <c r="AH4282" s="147" t="str">
        <f t="shared" ca="1" si="202"/>
        <v>Groceries</v>
      </c>
    </row>
    <row r="4283" spans="29:34" x14ac:dyDescent="0.3">
      <c r="AC4283" s="111">
        <f t="shared" si="200"/>
        <v>47</v>
      </c>
      <c r="AD4283" s="111">
        <f t="shared" si="201"/>
        <v>17</v>
      </c>
      <c r="AF4283" s="145">
        <f ca="1">IF(OFFSET('Dummy Payment (2)'!$B$21,AD4283-1,AC4283-1)&lt;&gt;"",OFFSET('Dummy Payment (2)'!$B$21,AD4283-1,AC4283-1),"")</f>
        <v>43264</v>
      </c>
      <c r="AG4283" s="146">
        <f ca="1">IF(OFFSET('Dummy Payment (2)'!$C$21,AD4283-1,AC4283-1)&lt;&gt;"",-OFFSET('Dummy Payment (2)'!$C$21,AD4283-1,AC4283-1),"")</f>
        <v>-100</v>
      </c>
      <c r="AH4283" s="147" t="str">
        <f t="shared" ca="1" si="202"/>
        <v>Clothes</v>
      </c>
    </row>
    <row r="4284" spans="29:34" x14ac:dyDescent="0.3">
      <c r="AC4284" s="111">
        <f t="shared" si="200"/>
        <v>47</v>
      </c>
      <c r="AD4284" s="111">
        <f t="shared" si="201"/>
        <v>18</v>
      </c>
      <c r="AF4284" s="145">
        <f ca="1">IF(OFFSET('Dummy Payment (2)'!$B$21,AD4284-1,AC4284-1)&lt;&gt;"",OFFSET('Dummy Payment (2)'!$B$21,AD4284-1,AC4284-1),"")</f>
        <v>43264</v>
      </c>
      <c r="AG4284" s="146">
        <f ca="1">IF(OFFSET('Dummy Payment (2)'!$C$21,AD4284-1,AC4284-1)&lt;&gt;"",-OFFSET('Dummy Payment (2)'!$C$21,AD4284-1,AC4284-1),"")</f>
        <v>-100</v>
      </c>
      <c r="AH4284" s="147" t="str">
        <f t="shared" ca="1" si="202"/>
        <v>Children Activities</v>
      </c>
    </row>
    <row r="4285" spans="29:34" x14ac:dyDescent="0.3">
      <c r="AC4285" s="111">
        <f t="shared" si="200"/>
        <v>47</v>
      </c>
      <c r="AD4285" s="111">
        <f t="shared" si="201"/>
        <v>19</v>
      </c>
      <c r="AF4285" s="145">
        <f ca="1">IF(OFFSET('Dummy Payment (2)'!$B$21,AD4285-1,AC4285-1)&lt;&gt;"",OFFSET('Dummy Payment (2)'!$B$21,AD4285-1,AC4285-1),"")</f>
        <v>43264</v>
      </c>
      <c r="AG4285" s="146">
        <f ca="1">IF(OFFSET('Dummy Payment (2)'!$C$21,AD4285-1,AC4285-1)&lt;&gt;"",-OFFSET('Dummy Payment (2)'!$C$21,AD4285-1,AC4285-1),"")</f>
        <v>-10</v>
      </c>
      <c r="AH4285" s="147" t="str">
        <f t="shared" ca="1" si="202"/>
        <v>Cosmetics</v>
      </c>
    </row>
    <row r="4286" spans="29:34" x14ac:dyDescent="0.3">
      <c r="AC4286" s="111">
        <f t="shared" si="200"/>
        <v>47</v>
      </c>
      <c r="AD4286" s="111">
        <f t="shared" si="201"/>
        <v>20</v>
      </c>
      <c r="AF4286" s="145">
        <f ca="1">IF(OFFSET('Dummy Payment (2)'!$B$21,AD4286-1,AC4286-1)&lt;&gt;"",OFFSET('Dummy Payment (2)'!$B$21,AD4286-1,AC4286-1),"")</f>
        <v>43264</v>
      </c>
      <c r="AG4286" s="146">
        <f ca="1">IF(OFFSET('Dummy Payment (2)'!$C$21,AD4286-1,AC4286-1)&lt;&gt;"",-OFFSET('Dummy Payment (2)'!$C$21,AD4286-1,AC4286-1),"")</f>
        <v>-50</v>
      </c>
      <c r="AH4286" s="147" t="str">
        <f t="shared" ca="1" si="202"/>
        <v>Public Transport</v>
      </c>
    </row>
    <row r="4287" spans="29:34" x14ac:dyDescent="0.3">
      <c r="AC4287" s="111">
        <f t="shared" si="200"/>
        <v>47</v>
      </c>
      <c r="AD4287" s="111">
        <f t="shared" si="201"/>
        <v>21</v>
      </c>
      <c r="AF4287" s="145" t="str">
        <f ca="1">IF(OFFSET('Dummy Payment (2)'!$B$21,AD4287-1,AC4287-1)&lt;&gt;"",OFFSET('Dummy Payment (2)'!$B$21,AD4287-1,AC4287-1),"")</f>
        <v/>
      </c>
      <c r="AG4287" s="146" t="str">
        <f ca="1">IF(OFFSET('Dummy Payment (2)'!$C$21,AD4287-1,AC4287-1)&lt;&gt;"",-OFFSET('Dummy Payment (2)'!$C$21,AD4287-1,AC4287-1),"")</f>
        <v/>
      </c>
      <c r="AH4287" s="147" t="str">
        <f t="shared" ca="1" si="202"/>
        <v/>
      </c>
    </row>
    <row r="4288" spans="29:34" x14ac:dyDescent="0.3">
      <c r="AC4288" s="111">
        <f t="shared" si="200"/>
        <v>47</v>
      </c>
      <c r="AD4288" s="111">
        <f t="shared" si="201"/>
        <v>22</v>
      </c>
      <c r="AF4288" s="145" t="str">
        <f ca="1">IF(OFFSET('Dummy Payment (2)'!$B$21,AD4288-1,AC4288-1)&lt;&gt;"",OFFSET('Dummy Payment (2)'!$B$21,AD4288-1,AC4288-1),"")</f>
        <v/>
      </c>
      <c r="AG4288" s="146" t="str">
        <f ca="1">IF(OFFSET('Dummy Payment (2)'!$C$21,AD4288-1,AC4288-1)&lt;&gt;"",-OFFSET('Dummy Payment (2)'!$C$21,AD4288-1,AC4288-1),"")</f>
        <v/>
      </c>
      <c r="AH4288" s="147" t="str">
        <f t="shared" ca="1" si="202"/>
        <v/>
      </c>
    </row>
    <row r="4289" spans="29:34" x14ac:dyDescent="0.3">
      <c r="AC4289" s="111">
        <f t="shared" si="200"/>
        <v>47</v>
      </c>
      <c r="AD4289" s="111">
        <f t="shared" si="201"/>
        <v>23</v>
      </c>
      <c r="AF4289" s="145" t="str">
        <f ca="1">IF(OFFSET('Dummy Payment (2)'!$B$21,AD4289-1,AC4289-1)&lt;&gt;"",OFFSET('Dummy Payment (2)'!$B$21,AD4289-1,AC4289-1),"")</f>
        <v/>
      </c>
      <c r="AG4289" s="146" t="str">
        <f ca="1">IF(OFFSET('Dummy Payment (2)'!$C$21,AD4289-1,AC4289-1)&lt;&gt;"",-OFFSET('Dummy Payment (2)'!$C$21,AD4289-1,AC4289-1),"")</f>
        <v/>
      </c>
      <c r="AH4289" s="147" t="str">
        <f t="shared" ca="1" si="202"/>
        <v/>
      </c>
    </row>
    <row r="4290" spans="29:34" x14ac:dyDescent="0.3">
      <c r="AC4290" s="111">
        <f t="shared" si="200"/>
        <v>47</v>
      </c>
      <c r="AD4290" s="111">
        <f t="shared" si="201"/>
        <v>24</v>
      </c>
      <c r="AF4290" s="145" t="str">
        <f ca="1">IF(OFFSET('Dummy Payment (2)'!$B$21,AD4290-1,AC4290-1)&lt;&gt;"",OFFSET('Dummy Payment (2)'!$B$21,AD4290-1,AC4290-1),"")</f>
        <v/>
      </c>
      <c r="AG4290" s="146" t="str">
        <f ca="1">IF(OFFSET('Dummy Payment (2)'!$C$21,AD4290-1,AC4290-1)&lt;&gt;"",-OFFSET('Dummy Payment (2)'!$C$21,AD4290-1,AC4290-1),"")</f>
        <v/>
      </c>
      <c r="AH4290" s="147" t="str">
        <f t="shared" ca="1" si="202"/>
        <v/>
      </c>
    </row>
    <row r="4291" spans="29:34" x14ac:dyDescent="0.3">
      <c r="AC4291" s="111">
        <f t="shared" si="200"/>
        <v>47</v>
      </c>
      <c r="AD4291" s="111">
        <f t="shared" si="201"/>
        <v>25</v>
      </c>
      <c r="AF4291" s="145" t="str">
        <f ca="1">IF(OFFSET('Dummy Payment (2)'!$B$21,AD4291-1,AC4291-1)&lt;&gt;"",OFFSET('Dummy Payment (2)'!$B$21,AD4291-1,AC4291-1),"")</f>
        <v/>
      </c>
      <c r="AG4291" s="146" t="str">
        <f ca="1">IF(OFFSET('Dummy Payment (2)'!$C$21,AD4291-1,AC4291-1)&lt;&gt;"",-OFFSET('Dummy Payment (2)'!$C$21,AD4291-1,AC4291-1),"")</f>
        <v/>
      </c>
      <c r="AH4291" s="147" t="str">
        <f t="shared" ca="1" si="202"/>
        <v/>
      </c>
    </row>
    <row r="4292" spans="29:34" x14ac:dyDescent="0.3">
      <c r="AC4292" s="111">
        <f t="shared" si="200"/>
        <v>47</v>
      </c>
      <c r="AD4292" s="111">
        <f t="shared" si="201"/>
        <v>26</v>
      </c>
      <c r="AF4292" s="145" t="str">
        <f ca="1">IF(OFFSET('Dummy Payment (2)'!$B$21,AD4292-1,AC4292-1)&lt;&gt;"",OFFSET('Dummy Payment (2)'!$B$21,AD4292-1,AC4292-1),"")</f>
        <v/>
      </c>
      <c r="AG4292" s="146" t="str">
        <f ca="1">IF(OFFSET('Dummy Payment (2)'!$C$21,AD4292-1,AC4292-1)&lt;&gt;"",-OFFSET('Dummy Payment (2)'!$C$21,AD4292-1,AC4292-1),"")</f>
        <v/>
      </c>
      <c r="AH4292" s="147" t="str">
        <f t="shared" ca="1" si="202"/>
        <v/>
      </c>
    </row>
    <row r="4293" spans="29:34" x14ac:dyDescent="0.3">
      <c r="AC4293" s="111">
        <f t="shared" si="200"/>
        <v>47</v>
      </c>
      <c r="AD4293" s="111">
        <f t="shared" si="201"/>
        <v>27</v>
      </c>
      <c r="AF4293" s="145" t="str">
        <f ca="1">IF(OFFSET('Dummy Payment (2)'!$B$21,AD4293-1,AC4293-1)&lt;&gt;"",OFFSET('Dummy Payment (2)'!$B$21,AD4293-1,AC4293-1),"")</f>
        <v/>
      </c>
      <c r="AG4293" s="146" t="str">
        <f ca="1">IF(OFFSET('Dummy Payment (2)'!$C$21,AD4293-1,AC4293-1)&lt;&gt;"",-OFFSET('Dummy Payment (2)'!$C$21,AD4293-1,AC4293-1),"")</f>
        <v/>
      </c>
      <c r="AH4293" s="147" t="str">
        <f t="shared" ca="1" si="202"/>
        <v/>
      </c>
    </row>
    <row r="4294" spans="29:34" x14ac:dyDescent="0.3">
      <c r="AC4294" s="111">
        <f t="shared" si="200"/>
        <v>47</v>
      </c>
      <c r="AD4294" s="111">
        <f t="shared" si="201"/>
        <v>28</v>
      </c>
      <c r="AF4294" s="145" t="str">
        <f ca="1">IF(OFFSET('Dummy Payment (2)'!$B$21,AD4294-1,AC4294-1)&lt;&gt;"",OFFSET('Dummy Payment (2)'!$B$21,AD4294-1,AC4294-1),"")</f>
        <v/>
      </c>
      <c r="AG4294" s="146" t="str">
        <f ca="1">IF(OFFSET('Dummy Payment (2)'!$C$21,AD4294-1,AC4294-1)&lt;&gt;"",-OFFSET('Dummy Payment (2)'!$C$21,AD4294-1,AC4294-1),"")</f>
        <v/>
      </c>
      <c r="AH4294" s="147" t="str">
        <f t="shared" ca="1" si="202"/>
        <v/>
      </c>
    </row>
    <row r="4295" spans="29:34" x14ac:dyDescent="0.3">
      <c r="AC4295" s="111">
        <f t="shared" si="200"/>
        <v>47</v>
      </c>
      <c r="AD4295" s="111">
        <f t="shared" si="201"/>
        <v>29</v>
      </c>
      <c r="AF4295" s="145" t="str">
        <f ca="1">IF(OFFSET('Dummy Payment (2)'!$B$21,AD4295-1,AC4295-1)&lt;&gt;"",OFFSET('Dummy Payment (2)'!$B$21,AD4295-1,AC4295-1),"")</f>
        <v/>
      </c>
      <c r="AG4295" s="146" t="str">
        <f ca="1">IF(OFFSET('Dummy Payment (2)'!$C$21,AD4295-1,AC4295-1)&lt;&gt;"",-OFFSET('Dummy Payment (2)'!$C$21,AD4295-1,AC4295-1),"")</f>
        <v/>
      </c>
      <c r="AH4295" s="147" t="str">
        <f t="shared" ca="1" si="202"/>
        <v/>
      </c>
    </row>
    <row r="4296" spans="29:34" x14ac:dyDescent="0.3">
      <c r="AC4296" s="111">
        <f t="shared" si="200"/>
        <v>47</v>
      </c>
      <c r="AD4296" s="111">
        <f t="shared" si="201"/>
        <v>30</v>
      </c>
      <c r="AF4296" s="145" t="str">
        <f ca="1">IF(OFFSET('Dummy Payment (2)'!$B$21,AD4296-1,AC4296-1)&lt;&gt;"",OFFSET('Dummy Payment (2)'!$B$21,AD4296-1,AC4296-1),"")</f>
        <v/>
      </c>
      <c r="AG4296" s="146" t="str">
        <f ca="1">IF(OFFSET('Dummy Payment (2)'!$C$21,AD4296-1,AC4296-1)&lt;&gt;"",-OFFSET('Dummy Payment (2)'!$C$21,AD4296-1,AC4296-1),"")</f>
        <v/>
      </c>
      <c r="AH4296" s="147" t="str">
        <f t="shared" ca="1" si="202"/>
        <v/>
      </c>
    </row>
    <row r="4297" spans="29:34" x14ac:dyDescent="0.3">
      <c r="AC4297" s="111">
        <f t="shared" si="200"/>
        <v>47</v>
      </c>
      <c r="AD4297" s="111">
        <f t="shared" si="201"/>
        <v>31</v>
      </c>
      <c r="AF4297" s="145" t="str">
        <f ca="1">IF(OFFSET('Dummy Payment (2)'!$B$21,AD4297-1,AC4297-1)&lt;&gt;"",OFFSET('Dummy Payment (2)'!$B$21,AD4297-1,AC4297-1),"")</f>
        <v/>
      </c>
      <c r="AG4297" s="146" t="str">
        <f ca="1">IF(OFFSET('Dummy Payment (2)'!$C$21,AD4297-1,AC4297-1)&lt;&gt;"",-OFFSET('Dummy Payment (2)'!$C$21,AD4297-1,AC4297-1),"")</f>
        <v/>
      </c>
      <c r="AH4297" s="147" t="str">
        <f t="shared" ca="1" si="202"/>
        <v/>
      </c>
    </row>
    <row r="4298" spans="29:34" x14ac:dyDescent="0.3">
      <c r="AC4298" s="111">
        <f t="shared" si="200"/>
        <v>47</v>
      </c>
      <c r="AD4298" s="111">
        <f t="shared" si="201"/>
        <v>32</v>
      </c>
      <c r="AF4298" s="145" t="str">
        <f ca="1">IF(OFFSET('Dummy Payment (2)'!$B$21,AD4298-1,AC4298-1)&lt;&gt;"",OFFSET('Dummy Payment (2)'!$B$21,AD4298-1,AC4298-1),"")</f>
        <v/>
      </c>
      <c r="AG4298" s="146" t="str">
        <f ca="1">IF(OFFSET('Dummy Payment (2)'!$C$21,AD4298-1,AC4298-1)&lt;&gt;"",-OFFSET('Dummy Payment (2)'!$C$21,AD4298-1,AC4298-1),"")</f>
        <v/>
      </c>
      <c r="AH4298" s="147" t="str">
        <f t="shared" ca="1" si="202"/>
        <v/>
      </c>
    </row>
    <row r="4299" spans="29:34" x14ac:dyDescent="0.3">
      <c r="AC4299" s="111">
        <f t="shared" si="200"/>
        <v>47</v>
      </c>
      <c r="AD4299" s="111">
        <f t="shared" si="201"/>
        <v>33</v>
      </c>
      <c r="AF4299" s="145" t="str">
        <f ca="1">IF(OFFSET('Dummy Payment (2)'!$B$21,AD4299-1,AC4299-1)&lt;&gt;"",OFFSET('Dummy Payment (2)'!$B$21,AD4299-1,AC4299-1),"")</f>
        <v/>
      </c>
      <c r="AG4299" s="146" t="str">
        <f ca="1">IF(OFFSET('Dummy Payment (2)'!$C$21,AD4299-1,AC4299-1)&lt;&gt;"",-OFFSET('Dummy Payment (2)'!$C$21,AD4299-1,AC4299-1),"")</f>
        <v/>
      </c>
      <c r="AH4299" s="147" t="str">
        <f t="shared" ca="1" si="202"/>
        <v/>
      </c>
    </row>
    <row r="4300" spans="29:34" x14ac:dyDescent="0.3">
      <c r="AC4300" s="111">
        <f t="shared" si="200"/>
        <v>47</v>
      </c>
      <c r="AD4300" s="111">
        <f t="shared" si="201"/>
        <v>34</v>
      </c>
      <c r="AF4300" s="145" t="str">
        <f ca="1">IF(OFFSET('Dummy Payment (2)'!$B$21,AD4300-1,AC4300-1)&lt;&gt;"",OFFSET('Dummy Payment (2)'!$B$21,AD4300-1,AC4300-1),"")</f>
        <v/>
      </c>
      <c r="AG4300" s="146" t="str">
        <f ca="1">IF(OFFSET('Dummy Payment (2)'!$C$21,AD4300-1,AC4300-1)&lt;&gt;"",-OFFSET('Dummy Payment (2)'!$C$21,AD4300-1,AC4300-1),"")</f>
        <v/>
      </c>
      <c r="AH4300" s="147" t="str">
        <f t="shared" ca="1" si="202"/>
        <v/>
      </c>
    </row>
    <row r="4301" spans="29:34" x14ac:dyDescent="0.3">
      <c r="AC4301" s="111">
        <f t="shared" si="200"/>
        <v>47</v>
      </c>
      <c r="AD4301" s="111">
        <f t="shared" si="201"/>
        <v>35</v>
      </c>
      <c r="AF4301" s="145" t="str">
        <f ca="1">IF(OFFSET('Dummy Payment (2)'!$B$21,AD4301-1,AC4301-1)&lt;&gt;"",OFFSET('Dummy Payment (2)'!$B$21,AD4301-1,AC4301-1),"")</f>
        <v/>
      </c>
      <c r="AG4301" s="146" t="str">
        <f ca="1">IF(OFFSET('Dummy Payment (2)'!$C$21,AD4301-1,AC4301-1)&lt;&gt;"",-OFFSET('Dummy Payment (2)'!$C$21,AD4301-1,AC4301-1),"")</f>
        <v/>
      </c>
      <c r="AH4301" s="147" t="str">
        <f t="shared" ca="1" si="202"/>
        <v/>
      </c>
    </row>
    <row r="4302" spans="29:34" x14ac:dyDescent="0.3">
      <c r="AC4302" s="111">
        <f t="shared" si="200"/>
        <v>47</v>
      </c>
      <c r="AD4302" s="111">
        <f t="shared" si="201"/>
        <v>36</v>
      </c>
      <c r="AF4302" s="145" t="str">
        <f ca="1">IF(OFFSET('Dummy Payment (2)'!$B$21,AD4302-1,AC4302-1)&lt;&gt;"",OFFSET('Dummy Payment (2)'!$B$21,AD4302-1,AC4302-1),"")</f>
        <v/>
      </c>
      <c r="AG4302" s="146" t="str">
        <f ca="1">IF(OFFSET('Dummy Payment (2)'!$C$21,AD4302-1,AC4302-1)&lt;&gt;"",-OFFSET('Dummy Payment (2)'!$C$21,AD4302-1,AC4302-1),"")</f>
        <v/>
      </c>
      <c r="AH4302" s="147" t="str">
        <f t="shared" ca="1" si="202"/>
        <v/>
      </c>
    </row>
    <row r="4303" spans="29:34" x14ac:dyDescent="0.3">
      <c r="AC4303" s="111">
        <f t="shared" si="200"/>
        <v>47</v>
      </c>
      <c r="AD4303" s="111">
        <f t="shared" si="201"/>
        <v>37</v>
      </c>
      <c r="AF4303" s="145" t="str">
        <f ca="1">IF(OFFSET('Dummy Payment (2)'!$B$21,AD4303-1,AC4303-1)&lt;&gt;"",OFFSET('Dummy Payment (2)'!$B$21,AD4303-1,AC4303-1),"")</f>
        <v/>
      </c>
      <c r="AG4303" s="146" t="str">
        <f ca="1">IF(OFFSET('Dummy Payment (2)'!$C$21,AD4303-1,AC4303-1)&lt;&gt;"",-OFFSET('Dummy Payment (2)'!$C$21,AD4303-1,AC4303-1),"")</f>
        <v/>
      </c>
      <c r="AH4303" s="147" t="str">
        <f t="shared" ca="1" si="202"/>
        <v/>
      </c>
    </row>
    <row r="4304" spans="29:34" x14ac:dyDescent="0.3">
      <c r="AC4304" s="111">
        <f t="shared" si="200"/>
        <v>47</v>
      </c>
      <c r="AD4304" s="111">
        <f t="shared" si="201"/>
        <v>38</v>
      </c>
      <c r="AF4304" s="145" t="str">
        <f ca="1">IF(OFFSET('Dummy Payment (2)'!$B$21,AD4304-1,AC4304-1)&lt;&gt;"",OFFSET('Dummy Payment (2)'!$B$21,AD4304-1,AC4304-1),"")</f>
        <v/>
      </c>
      <c r="AG4304" s="146" t="str">
        <f ca="1">IF(OFFSET('Dummy Payment (2)'!$C$21,AD4304-1,AC4304-1)&lt;&gt;"",-OFFSET('Dummy Payment (2)'!$C$21,AD4304-1,AC4304-1),"")</f>
        <v/>
      </c>
      <c r="AH4304" s="147" t="str">
        <f t="shared" ca="1" si="202"/>
        <v/>
      </c>
    </row>
    <row r="4305" spans="29:34" x14ac:dyDescent="0.3">
      <c r="AC4305" s="111">
        <f t="shared" si="200"/>
        <v>47</v>
      </c>
      <c r="AD4305" s="111">
        <f t="shared" si="201"/>
        <v>39</v>
      </c>
      <c r="AF4305" s="145" t="str">
        <f ca="1">IF(OFFSET('Dummy Payment (2)'!$B$21,AD4305-1,AC4305-1)&lt;&gt;"",OFFSET('Dummy Payment (2)'!$B$21,AD4305-1,AC4305-1),"")</f>
        <v/>
      </c>
      <c r="AG4305" s="146" t="str">
        <f ca="1">IF(OFFSET('Dummy Payment (2)'!$C$21,AD4305-1,AC4305-1)&lt;&gt;"",-OFFSET('Dummy Payment (2)'!$C$21,AD4305-1,AC4305-1),"")</f>
        <v/>
      </c>
      <c r="AH4305" s="147" t="str">
        <f t="shared" ca="1" si="202"/>
        <v/>
      </c>
    </row>
    <row r="4306" spans="29:34" x14ac:dyDescent="0.3">
      <c r="AC4306" s="111">
        <f t="shared" si="200"/>
        <v>47</v>
      </c>
      <c r="AD4306" s="111">
        <f t="shared" si="201"/>
        <v>40</v>
      </c>
      <c r="AF4306" s="145" t="str">
        <f ca="1">IF(OFFSET('Dummy Payment (2)'!$B$21,AD4306-1,AC4306-1)&lt;&gt;"",OFFSET('Dummy Payment (2)'!$B$21,AD4306-1,AC4306-1),"")</f>
        <v/>
      </c>
      <c r="AG4306" s="146" t="str">
        <f ca="1">IF(OFFSET('Dummy Payment (2)'!$C$21,AD4306-1,AC4306-1)&lt;&gt;"",-OFFSET('Dummy Payment (2)'!$C$21,AD4306-1,AC4306-1),"")</f>
        <v/>
      </c>
      <c r="AH4306" s="147" t="str">
        <f t="shared" ca="1" si="202"/>
        <v/>
      </c>
    </row>
    <row r="4307" spans="29:34" x14ac:dyDescent="0.3">
      <c r="AC4307" s="111">
        <f t="shared" si="200"/>
        <v>47</v>
      </c>
      <c r="AD4307" s="111">
        <f t="shared" si="201"/>
        <v>41</v>
      </c>
      <c r="AF4307" s="145" t="str">
        <f ca="1">IF(OFFSET('Dummy Payment (2)'!$B$21,AD4307-1,AC4307-1)&lt;&gt;"",OFFSET('Dummy Payment (2)'!$B$21,AD4307-1,AC4307-1),"")</f>
        <v/>
      </c>
      <c r="AG4307" s="146" t="str">
        <f ca="1">IF(OFFSET('Dummy Payment (2)'!$C$21,AD4307-1,AC4307-1)&lt;&gt;"",-OFFSET('Dummy Payment (2)'!$C$21,AD4307-1,AC4307-1),"")</f>
        <v/>
      </c>
      <c r="AH4307" s="147" t="str">
        <f t="shared" ca="1" si="202"/>
        <v/>
      </c>
    </row>
    <row r="4308" spans="29:34" x14ac:dyDescent="0.3">
      <c r="AC4308" s="111">
        <f t="shared" si="200"/>
        <v>47</v>
      </c>
      <c r="AD4308" s="111">
        <f t="shared" si="201"/>
        <v>42</v>
      </c>
      <c r="AF4308" s="145" t="str">
        <f ca="1">IF(OFFSET('Dummy Payment (2)'!$B$21,AD4308-1,AC4308-1)&lt;&gt;"",OFFSET('Dummy Payment (2)'!$B$21,AD4308-1,AC4308-1),"")</f>
        <v/>
      </c>
      <c r="AG4308" s="146" t="str">
        <f ca="1">IF(OFFSET('Dummy Payment (2)'!$C$21,AD4308-1,AC4308-1)&lt;&gt;"",-OFFSET('Dummy Payment (2)'!$C$21,AD4308-1,AC4308-1),"")</f>
        <v/>
      </c>
      <c r="AH4308" s="147" t="str">
        <f t="shared" ca="1" si="202"/>
        <v/>
      </c>
    </row>
    <row r="4309" spans="29:34" x14ac:dyDescent="0.3">
      <c r="AC4309" s="111">
        <f t="shared" si="200"/>
        <v>47</v>
      </c>
      <c r="AD4309" s="111">
        <f t="shared" si="201"/>
        <v>43</v>
      </c>
      <c r="AF4309" s="145" t="str">
        <f ca="1">IF(OFFSET('Dummy Payment (2)'!$B$21,AD4309-1,AC4309-1)&lt;&gt;"",OFFSET('Dummy Payment (2)'!$B$21,AD4309-1,AC4309-1),"")</f>
        <v/>
      </c>
      <c r="AG4309" s="146" t="str">
        <f ca="1">IF(OFFSET('Dummy Payment (2)'!$C$21,AD4309-1,AC4309-1)&lt;&gt;"",-OFFSET('Dummy Payment (2)'!$C$21,AD4309-1,AC4309-1),"")</f>
        <v/>
      </c>
      <c r="AH4309" s="147" t="str">
        <f t="shared" ca="1" si="202"/>
        <v/>
      </c>
    </row>
    <row r="4310" spans="29:34" x14ac:dyDescent="0.3">
      <c r="AC4310" s="111">
        <f t="shared" si="200"/>
        <v>47</v>
      </c>
      <c r="AD4310" s="111">
        <f t="shared" si="201"/>
        <v>44</v>
      </c>
      <c r="AF4310" s="145" t="str">
        <f ca="1">IF(OFFSET('Dummy Payment (2)'!$B$21,AD4310-1,AC4310-1)&lt;&gt;"",OFFSET('Dummy Payment (2)'!$B$21,AD4310-1,AC4310-1),"")</f>
        <v/>
      </c>
      <c r="AG4310" s="146" t="str">
        <f ca="1">IF(OFFSET('Dummy Payment (2)'!$C$21,AD4310-1,AC4310-1)&lt;&gt;"",-OFFSET('Dummy Payment (2)'!$C$21,AD4310-1,AC4310-1),"")</f>
        <v/>
      </c>
      <c r="AH4310" s="147" t="str">
        <f t="shared" ca="1" si="202"/>
        <v/>
      </c>
    </row>
    <row r="4311" spans="29:34" x14ac:dyDescent="0.3">
      <c r="AC4311" s="111">
        <f t="shared" si="200"/>
        <v>47</v>
      </c>
      <c r="AD4311" s="111">
        <f t="shared" si="201"/>
        <v>45</v>
      </c>
      <c r="AF4311" s="145" t="str">
        <f ca="1">IF(OFFSET('Dummy Payment (2)'!$B$21,AD4311-1,AC4311-1)&lt;&gt;"",OFFSET('Dummy Payment (2)'!$B$21,AD4311-1,AC4311-1),"")</f>
        <v/>
      </c>
      <c r="AG4311" s="146" t="str">
        <f ca="1">IF(OFFSET('Dummy Payment (2)'!$C$21,AD4311-1,AC4311-1)&lt;&gt;"",-OFFSET('Dummy Payment (2)'!$C$21,AD4311-1,AC4311-1),"")</f>
        <v/>
      </c>
      <c r="AH4311" s="147" t="str">
        <f t="shared" ca="1" si="202"/>
        <v/>
      </c>
    </row>
    <row r="4312" spans="29:34" x14ac:dyDescent="0.3">
      <c r="AC4312" s="111">
        <f t="shared" si="200"/>
        <v>47</v>
      </c>
      <c r="AD4312" s="111">
        <f t="shared" si="201"/>
        <v>46</v>
      </c>
      <c r="AF4312" s="145" t="str">
        <f ca="1">IF(OFFSET('Dummy Payment (2)'!$B$21,AD4312-1,AC4312-1)&lt;&gt;"",OFFSET('Dummy Payment (2)'!$B$21,AD4312-1,AC4312-1),"")</f>
        <v/>
      </c>
      <c r="AG4312" s="146" t="str">
        <f ca="1">IF(OFFSET('Dummy Payment (2)'!$C$21,AD4312-1,AC4312-1)&lt;&gt;"",-OFFSET('Dummy Payment (2)'!$C$21,AD4312-1,AC4312-1),"")</f>
        <v/>
      </c>
      <c r="AH4312" s="147" t="str">
        <f t="shared" ca="1" si="202"/>
        <v/>
      </c>
    </row>
    <row r="4313" spans="29:34" x14ac:dyDescent="0.3">
      <c r="AC4313" s="111">
        <f t="shared" si="200"/>
        <v>47</v>
      </c>
      <c r="AD4313" s="111">
        <f t="shared" si="201"/>
        <v>47</v>
      </c>
      <c r="AF4313" s="145" t="str">
        <f ca="1">IF(OFFSET('Dummy Payment (2)'!$B$21,AD4313-1,AC4313-1)&lt;&gt;"",OFFSET('Dummy Payment (2)'!$B$21,AD4313-1,AC4313-1),"")</f>
        <v/>
      </c>
      <c r="AG4313" s="146" t="str">
        <f ca="1">IF(OFFSET('Dummy Payment (2)'!$C$21,AD4313-1,AC4313-1)&lt;&gt;"",-OFFSET('Dummy Payment (2)'!$C$21,AD4313-1,AC4313-1),"")</f>
        <v/>
      </c>
      <c r="AH4313" s="147" t="str">
        <f t="shared" ca="1" si="202"/>
        <v/>
      </c>
    </row>
    <row r="4314" spans="29:34" x14ac:dyDescent="0.3">
      <c r="AC4314" s="111">
        <f t="shared" si="200"/>
        <v>47</v>
      </c>
      <c r="AD4314" s="111">
        <f t="shared" si="201"/>
        <v>48</v>
      </c>
      <c r="AF4314" s="145" t="str">
        <f ca="1">IF(OFFSET('Dummy Payment (2)'!$B$21,AD4314-1,AC4314-1)&lt;&gt;"",OFFSET('Dummy Payment (2)'!$B$21,AD4314-1,AC4314-1),"")</f>
        <v/>
      </c>
      <c r="AG4314" s="146" t="str">
        <f ca="1">IF(OFFSET('Dummy Payment (2)'!$C$21,AD4314-1,AC4314-1)&lt;&gt;"",-OFFSET('Dummy Payment (2)'!$C$21,AD4314-1,AC4314-1),"")</f>
        <v/>
      </c>
      <c r="AH4314" s="147" t="str">
        <f t="shared" ca="1" si="202"/>
        <v/>
      </c>
    </row>
    <row r="4315" spans="29:34" x14ac:dyDescent="0.3">
      <c r="AC4315" s="111">
        <f t="shared" si="200"/>
        <v>47</v>
      </c>
      <c r="AD4315" s="111">
        <f t="shared" si="201"/>
        <v>49</v>
      </c>
      <c r="AF4315" s="145" t="str">
        <f ca="1">IF(OFFSET('Dummy Payment (2)'!$B$21,AD4315-1,AC4315-1)&lt;&gt;"",OFFSET('Dummy Payment (2)'!$B$21,AD4315-1,AC4315-1),"")</f>
        <v/>
      </c>
      <c r="AG4315" s="146" t="str">
        <f ca="1">IF(OFFSET('Dummy Payment (2)'!$C$21,AD4315-1,AC4315-1)&lt;&gt;"",-OFFSET('Dummy Payment (2)'!$C$21,AD4315-1,AC4315-1),"")</f>
        <v/>
      </c>
      <c r="AH4315" s="147" t="str">
        <f t="shared" ca="1" si="202"/>
        <v/>
      </c>
    </row>
    <row r="4316" spans="29:34" x14ac:dyDescent="0.3">
      <c r="AC4316" s="111">
        <f t="shared" si="200"/>
        <v>47</v>
      </c>
      <c r="AD4316" s="111">
        <f t="shared" si="201"/>
        <v>50</v>
      </c>
      <c r="AF4316" s="145" t="str">
        <f ca="1">IF(OFFSET('Dummy Payment (2)'!$B$21,AD4316-1,AC4316-1)&lt;&gt;"",OFFSET('Dummy Payment (2)'!$B$21,AD4316-1,AC4316-1),"")</f>
        <v/>
      </c>
      <c r="AG4316" s="146" t="str">
        <f ca="1">IF(OFFSET('Dummy Payment (2)'!$C$21,AD4316-1,AC4316-1)&lt;&gt;"",-OFFSET('Dummy Payment (2)'!$C$21,AD4316-1,AC4316-1),"")</f>
        <v/>
      </c>
      <c r="AH4316" s="147" t="str">
        <f t="shared" ca="1" si="202"/>
        <v/>
      </c>
    </row>
    <row r="4317" spans="29:34" x14ac:dyDescent="0.3">
      <c r="AC4317" s="111">
        <f t="shared" si="200"/>
        <v>47</v>
      </c>
      <c r="AD4317" s="111">
        <f t="shared" si="201"/>
        <v>51</v>
      </c>
      <c r="AF4317" s="145" t="str">
        <f ca="1">IF(OFFSET('Dummy Payment (2)'!$B$21,AD4317-1,AC4317-1)&lt;&gt;"",OFFSET('Dummy Payment (2)'!$B$21,AD4317-1,AC4317-1),"")</f>
        <v/>
      </c>
      <c r="AG4317" s="146" t="str">
        <f ca="1">IF(OFFSET('Dummy Payment (2)'!$C$21,AD4317-1,AC4317-1)&lt;&gt;"",-OFFSET('Dummy Payment (2)'!$C$21,AD4317-1,AC4317-1),"")</f>
        <v/>
      </c>
      <c r="AH4317" s="147" t="str">
        <f t="shared" ca="1" si="202"/>
        <v/>
      </c>
    </row>
    <row r="4318" spans="29:34" x14ac:dyDescent="0.3">
      <c r="AC4318" s="111">
        <f t="shared" si="200"/>
        <v>47</v>
      </c>
      <c r="AD4318" s="111">
        <f t="shared" si="201"/>
        <v>52</v>
      </c>
      <c r="AF4318" s="145" t="str">
        <f ca="1">IF(OFFSET('Dummy Payment (2)'!$B$21,AD4318-1,AC4318-1)&lt;&gt;"",OFFSET('Dummy Payment (2)'!$B$21,AD4318-1,AC4318-1),"")</f>
        <v/>
      </c>
      <c r="AG4318" s="146" t="str">
        <f ca="1">IF(OFFSET('Dummy Payment (2)'!$C$21,AD4318-1,AC4318-1)&lt;&gt;"",-OFFSET('Dummy Payment (2)'!$C$21,AD4318-1,AC4318-1),"")</f>
        <v/>
      </c>
      <c r="AH4318" s="147" t="str">
        <f t="shared" ca="1" si="202"/>
        <v/>
      </c>
    </row>
    <row r="4319" spans="29:34" x14ac:dyDescent="0.3">
      <c r="AC4319" s="111">
        <f t="shared" si="200"/>
        <v>47</v>
      </c>
      <c r="AD4319" s="111">
        <f t="shared" si="201"/>
        <v>53</v>
      </c>
      <c r="AF4319" s="145" t="str">
        <f ca="1">IF(OFFSET('Dummy Payment (2)'!$B$21,AD4319-1,AC4319-1)&lt;&gt;"",OFFSET('Dummy Payment (2)'!$B$21,AD4319-1,AC4319-1),"")</f>
        <v/>
      </c>
      <c r="AG4319" s="146" t="str">
        <f ca="1">IF(OFFSET('Dummy Payment (2)'!$C$21,AD4319-1,AC4319-1)&lt;&gt;"",-OFFSET('Dummy Payment (2)'!$C$21,AD4319-1,AC4319-1),"")</f>
        <v/>
      </c>
      <c r="AH4319" s="147" t="str">
        <f t="shared" ca="1" si="202"/>
        <v/>
      </c>
    </row>
    <row r="4320" spans="29:34" x14ac:dyDescent="0.3">
      <c r="AC4320" s="111">
        <f t="shared" si="200"/>
        <v>47</v>
      </c>
      <c r="AD4320" s="111">
        <f t="shared" si="201"/>
        <v>54</v>
      </c>
      <c r="AF4320" s="145" t="str">
        <f ca="1">IF(OFFSET('Dummy Payment (2)'!$B$21,AD4320-1,AC4320-1)&lt;&gt;"",OFFSET('Dummy Payment (2)'!$B$21,AD4320-1,AC4320-1),"")</f>
        <v/>
      </c>
      <c r="AG4320" s="146" t="str">
        <f ca="1">IF(OFFSET('Dummy Payment (2)'!$C$21,AD4320-1,AC4320-1)&lt;&gt;"",-OFFSET('Dummy Payment (2)'!$C$21,AD4320-1,AC4320-1),"")</f>
        <v/>
      </c>
      <c r="AH4320" s="147" t="str">
        <f t="shared" ca="1" si="202"/>
        <v/>
      </c>
    </row>
    <row r="4321" spans="29:34" x14ac:dyDescent="0.3">
      <c r="AC4321" s="111">
        <f t="shared" si="200"/>
        <v>47</v>
      </c>
      <c r="AD4321" s="111">
        <f t="shared" si="201"/>
        <v>55</v>
      </c>
      <c r="AF4321" s="145" t="str">
        <f ca="1">IF(OFFSET('Dummy Payment (2)'!$B$21,AD4321-1,AC4321-1)&lt;&gt;"",OFFSET('Dummy Payment (2)'!$B$21,AD4321-1,AC4321-1),"")</f>
        <v/>
      </c>
      <c r="AG4321" s="146" t="str">
        <f ca="1">IF(OFFSET('Dummy Payment (2)'!$C$21,AD4321-1,AC4321-1)&lt;&gt;"",-OFFSET('Dummy Payment (2)'!$C$21,AD4321-1,AC4321-1),"")</f>
        <v/>
      </c>
      <c r="AH4321" s="147" t="str">
        <f t="shared" ca="1" si="202"/>
        <v/>
      </c>
    </row>
    <row r="4322" spans="29:34" x14ac:dyDescent="0.3">
      <c r="AC4322" s="111">
        <f t="shared" si="200"/>
        <v>47</v>
      </c>
      <c r="AD4322" s="111">
        <f t="shared" si="201"/>
        <v>56</v>
      </c>
      <c r="AF4322" s="145" t="str">
        <f ca="1">IF(OFFSET('Dummy Payment (2)'!$B$21,AD4322-1,AC4322-1)&lt;&gt;"",OFFSET('Dummy Payment (2)'!$B$21,AD4322-1,AC4322-1),"")</f>
        <v/>
      </c>
      <c r="AG4322" s="146" t="str">
        <f ca="1">IF(OFFSET('Dummy Payment (2)'!$C$21,AD4322-1,AC4322-1)&lt;&gt;"",-OFFSET('Dummy Payment (2)'!$C$21,AD4322-1,AC4322-1),"")</f>
        <v/>
      </c>
      <c r="AH4322" s="147" t="str">
        <f t="shared" ca="1" si="202"/>
        <v/>
      </c>
    </row>
    <row r="4323" spans="29:34" x14ac:dyDescent="0.3">
      <c r="AC4323" s="111">
        <f t="shared" si="200"/>
        <v>47</v>
      </c>
      <c r="AD4323" s="111">
        <f t="shared" si="201"/>
        <v>57</v>
      </c>
      <c r="AF4323" s="145" t="str">
        <f ca="1">IF(OFFSET('Dummy Payment (2)'!$B$21,AD4323-1,AC4323-1)&lt;&gt;"",OFFSET('Dummy Payment (2)'!$B$21,AD4323-1,AC4323-1),"")</f>
        <v/>
      </c>
      <c r="AG4323" s="146" t="str">
        <f ca="1">IF(OFFSET('Dummy Payment (2)'!$C$21,AD4323-1,AC4323-1)&lt;&gt;"",-OFFSET('Dummy Payment (2)'!$C$21,AD4323-1,AC4323-1),"")</f>
        <v/>
      </c>
      <c r="AH4323" s="147" t="str">
        <f t="shared" ca="1" si="202"/>
        <v/>
      </c>
    </row>
    <row r="4324" spans="29:34" x14ac:dyDescent="0.3">
      <c r="AC4324" s="111">
        <f t="shared" si="200"/>
        <v>47</v>
      </c>
      <c r="AD4324" s="111">
        <f t="shared" si="201"/>
        <v>58</v>
      </c>
      <c r="AF4324" s="145" t="str">
        <f ca="1">IF(OFFSET('Dummy Payment (2)'!$B$21,AD4324-1,AC4324-1)&lt;&gt;"",OFFSET('Dummy Payment (2)'!$B$21,AD4324-1,AC4324-1),"")</f>
        <v/>
      </c>
      <c r="AG4324" s="146" t="str">
        <f ca="1">IF(OFFSET('Dummy Payment (2)'!$C$21,AD4324-1,AC4324-1)&lt;&gt;"",-OFFSET('Dummy Payment (2)'!$C$21,AD4324-1,AC4324-1),"")</f>
        <v/>
      </c>
      <c r="AH4324" s="147" t="str">
        <f t="shared" ca="1" si="202"/>
        <v/>
      </c>
    </row>
    <row r="4325" spans="29:34" x14ac:dyDescent="0.3">
      <c r="AC4325" s="111">
        <f t="shared" si="200"/>
        <v>47</v>
      </c>
      <c r="AD4325" s="111">
        <f t="shared" si="201"/>
        <v>59</v>
      </c>
      <c r="AF4325" s="145" t="str">
        <f ca="1">IF(OFFSET('Dummy Payment (2)'!$B$21,AD4325-1,AC4325-1)&lt;&gt;"",OFFSET('Dummy Payment (2)'!$B$21,AD4325-1,AC4325-1),"")</f>
        <v/>
      </c>
      <c r="AG4325" s="146" t="str">
        <f ca="1">IF(OFFSET('Dummy Payment (2)'!$C$21,AD4325-1,AC4325-1)&lt;&gt;"",-OFFSET('Dummy Payment (2)'!$C$21,AD4325-1,AC4325-1),"")</f>
        <v/>
      </c>
      <c r="AH4325" s="147" t="str">
        <f t="shared" ca="1" si="202"/>
        <v/>
      </c>
    </row>
    <row r="4326" spans="29:34" x14ac:dyDescent="0.3">
      <c r="AC4326" s="111">
        <f t="shared" si="200"/>
        <v>47</v>
      </c>
      <c r="AD4326" s="111">
        <f t="shared" si="201"/>
        <v>60</v>
      </c>
      <c r="AF4326" s="145" t="str">
        <f ca="1">IF(OFFSET('Dummy Payment (2)'!$B$21,AD4326-1,AC4326-1)&lt;&gt;"",OFFSET('Dummy Payment (2)'!$B$21,AD4326-1,AC4326-1),"")</f>
        <v/>
      </c>
      <c r="AG4326" s="146" t="str">
        <f ca="1">IF(OFFSET('Dummy Payment (2)'!$C$21,AD4326-1,AC4326-1)&lt;&gt;"",-OFFSET('Dummy Payment (2)'!$C$21,AD4326-1,AC4326-1),"")</f>
        <v/>
      </c>
      <c r="AH4326" s="147" t="str">
        <f t="shared" ca="1" si="202"/>
        <v/>
      </c>
    </row>
    <row r="4327" spans="29:34" x14ac:dyDescent="0.3">
      <c r="AC4327" s="111">
        <f t="shared" si="200"/>
        <v>47</v>
      </c>
      <c r="AD4327" s="111">
        <f t="shared" si="201"/>
        <v>61</v>
      </c>
      <c r="AF4327" s="145" t="str">
        <f ca="1">IF(OFFSET('Dummy Payment (2)'!$B$21,AD4327-1,AC4327-1)&lt;&gt;"",OFFSET('Dummy Payment (2)'!$B$21,AD4327-1,AC4327-1),"")</f>
        <v/>
      </c>
      <c r="AG4327" s="146" t="str">
        <f ca="1">IF(OFFSET('Dummy Payment (2)'!$C$21,AD4327-1,AC4327-1)&lt;&gt;"",-OFFSET('Dummy Payment (2)'!$C$21,AD4327-1,AC4327-1),"")</f>
        <v/>
      </c>
      <c r="AH4327" s="147" t="str">
        <f t="shared" ca="1" si="202"/>
        <v/>
      </c>
    </row>
    <row r="4328" spans="29:34" x14ac:dyDescent="0.3">
      <c r="AC4328" s="111">
        <f t="shared" si="200"/>
        <v>47</v>
      </c>
      <c r="AD4328" s="111">
        <f t="shared" si="201"/>
        <v>62</v>
      </c>
      <c r="AF4328" s="145" t="str">
        <f ca="1">IF(OFFSET('Dummy Payment (2)'!$B$21,AD4328-1,AC4328-1)&lt;&gt;"",OFFSET('Dummy Payment (2)'!$B$21,AD4328-1,AC4328-1),"")</f>
        <v/>
      </c>
      <c r="AG4328" s="146" t="str">
        <f ca="1">IF(OFFSET('Dummy Payment (2)'!$C$21,AD4328-1,AC4328-1)&lt;&gt;"",-OFFSET('Dummy Payment (2)'!$C$21,AD4328-1,AC4328-1),"")</f>
        <v/>
      </c>
      <c r="AH4328" s="147" t="str">
        <f t="shared" ca="1" si="202"/>
        <v/>
      </c>
    </row>
    <row r="4329" spans="29:34" x14ac:dyDescent="0.3">
      <c r="AC4329" s="111">
        <f t="shared" si="200"/>
        <v>47</v>
      </c>
      <c r="AD4329" s="111">
        <f t="shared" si="201"/>
        <v>63</v>
      </c>
      <c r="AF4329" s="145" t="str">
        <f ca="1">IF(OFFSET('Dummy Payment (2)'!$B$21,AD4329-1,AC4329-1)&lt;&gt;"",OFFSET('Dummy Payment (2)'!$B$21,AD4329-1,AC4329-1),"")</f>
        <v/>
      </c>
      <c r="AG4329" s="146" t="str">
        <f ca="1">IF(OFFSET('Dummy Payment (2)'!$C$21,AD4329-1,AC4329-1)&lt;&gt;"",-OFFSET('Dummy Payment (2)'!$C$21,AD4329-1,AC4329-1),"")</f>
        <v/>
      </c>
      <c r="AH4329" s="147" t="str">
        <f t="shared" ca="1" si="202"/>
        <v/>
      </c>
    </row>
    <row r="4330" spans="29:34" x14ac:dyDescent="0.3">
      <c r="AC4330" s="111">
        <f t="shared" si="200"/>
        <v>47</v>
      </c>
      <c r="AD4330" s="111">
        <f t="shared" si="201"/>
        <v>64</v>
      </c>
      <c r="AF4330" s="145" t="str">
        <f ca="1">IF(OFFSET('Dummy Payment (2)'!$B$21,AD4330-1,AC4330-1)&lt;&gt;"",OFFSET('Dummy Payment (2)'!$B$21,AD4330-1,AC4330-1),"")</f>
        <v/>
      </c>
      <c r="AG4330" s="146" t="str">
        <f ca="1">IF(OFFSET('Dummy Payment (2)'!$C$21,AD4330-1,AC4330-1)&lt;&gt;"",-OFFSET('Dummy Payment (2)'!$C$21,AD4330-1,AC4330-1),"")</f>
        <v/>
      </c>
      <c r="AH4330" s="147" t="str">
        <f t="shared" ca="1" si="202"/>
        <v/>
      </c>
    </row>
    <row r="4331" spans="29:34" x14ac:dyDescent="0.3">
      <c r="AC4331" s="111">
        <f t="shared" si="200"/>
        <v>47</v>
      </c>
      <c r="AD4331" s="111">
        <f t="shared" si="201"/>
        <v>65</v>
      </c>
      <c r="AF4331" s="145" t="str">
        <f ca="1">IF(OFFSET('Dummy Payment (2)'!$B$21,AD4331-1,AC4331-1)&lt;&gt;"",OFFSET('Dummy Payment (2)'!$B$21,AD4331-1,AC4331-1),"")</f>
        <v/>
      </c>
      <c r="AG4331" s="146" t="str">
        <f ca="1">IF(OFFSET('Dummy Payment (2)'!$C$21,AD4331-1,AC4331-1)&lt;&gt;"",-OFFSET('Dummy Payment (2)'!$C$21,AD4331-1,AC4331-1),"")</f>
        <v/>
      </c>
      <c r="AH4331" s="147" t="str">
        <f t="shared" ca="1" si="202"/>
        <v/>
      </c>
    </row>
    <row r="4332" spans="29:34" x14ac:dyDescent="0.3">
      <c r="AC4332" s="111">
        <f t="shared" si="200"/>
        <v>47</v>
      </c>
      <c r="AD4332" s="111">
        <f t="shared" si="201"/>
        <v>66</v>
      </c>
      <c r="AF4332" s="145" t="str">
        <f ca="1">IF(OFFSET('Dummy Payment (2)'!$B$21,AD4332-1,AC4332-1)&lt;&gt;"",OFFSET('Dummy Payment (2)'!$B$21,AD4332-1,AC4332-1),"")</f>
        <v/>
      </c>
      <c r="AG4332" s="146" t="str">
        <f ca="1">IF(OFFSET('Dummy Payment (2)'!$C$21,AD4332-1,AC4332-1)&lt;&gt;"",-OFFSET('Dummy Payment (2)'!$C$21,AD4332-1,AC4332-1),"")</f>
        <v/>
      </c>
      <c r="AH4332" s="147" t="str">
        <f t="shared" ca="1" si="202"/>
        <v/>
      </c>
    </row>
    <row r="4333" spans="29:34" x14ac:dyDescent="0.3">
      <c r="AC4333" s="111">
        <f t="shared" si="200"/>
        <v>47</v>
      </c>
      <c r="AD4333" s="111">
        <f t="shared" si="201"/>
        <v>67</v>
      </c>
      <c r="AF4333" s="145" t="str">
        <f ca="1">IF(OFFSET('Dummy Payment (2)'!$B$21,AD4333-1,AC4333-1)&lt;&gt;"",OFFSET('Dummy Payment (2)'!$B$21,AD4333-1,AC4333-1),"")</f>
        <v/>
      </c>
      <c r="AG4333" s="146" t="str">
        <f ca="1">IF(OFFSET('Dummy Payment (2)'!$C$21,AD4333-1,AC4333-1)&lt;&gt;"",-OFFSET('Dummy Payment (2)'!$C$21,AD4333-1,AC4333-1),"")</f>
        <v/>
      </c>
      <c r="AH4333" s="147" t="str">
        <f t="shared" ca="1" si="202"/>
        <v/>
      </c>
    </row>
    <row r="4334" spans="29:34" x14ac:dyDescent="0.3">
      <c r="AC4334" s="111">
        <f t="shared" si="200"/>
        <v>47</v>
      </c>
      <c r="AD4334" s="111">
        <f t="shared" si="201"/>
        <v>68</v>
      </c>
      <c r="AF4334" s="145" t="str">
        <f ca="1">IF(OFFSET('Dummy Payment (2)'!$B$21,AD4334-1,AC4334-1)&lt;&gt;"",OFFSET('Dummy Payment (2)'!$B$21,AD4334-1,AC4334-1),"")</f>
        <v/>
      </c>
      <c r="AG4334" s="146" t="str">
        <f ca="1">IF(OFFSET('Dummy Payment (2)'!$C$21,AD4334-1,AC4334-1)&lt;&gt;"",-OFFSET('Dummy Payment (2)'!$C$21,AD4334-1,AC4334-1),"")</f>
        <v/>
      </c>
      <c r="AH4334" s="147" t="str">
        <f t="shared" ca="1" si="202"/>
        <v/>
      </c>
    </row>
    <row r="4335" spans="29:34" x14ac:dyDescent="0.3">
      <c r="AC4335" s="111">
        <f t="shared" si="200"/>
        <v>47</v>
      </c>
      <c r="AD4335" s="111">
        <f t="shared" si="201"/>
        <v>69</v>
      </c>
      <c r="AF4335" s="145" t="str">
        <f ca="1">IF(OFFSET('Dummy Payment (2)'!$B$21,AD4335-1,AC4335-1)&lt;&gt;"",OFFSET('Dummy Payment (2)'!$B$21,AD4335-1,AC4335-1),"")</f>
        <v/>
      </c>
      <c r="AG4335" s="146" t="str">
        <f ca="1">IF(OFFSET('Dummy Payment (2)'!$C$21,AD4335-1,AC4335-1)&lt;&gt;"",-OFFSET('Dummy Payment (2)'!$C$21,AD4335-1,AC4335-1),"")</f>
        <v/>
      </c>
      <c r="AH4335" s="147" t="str">
        <f t="shared" ca="1" si="202"/>
        <v/>
      </c>
    </row>
    <row r="4336" spans="29:34" x14ac:dyDescent="0.3">
      <c r="AC4336" s="111">
        <f t="shared" si="200"/>
        <v>47</v>
      </c>
      <c r="AD4336" s="111">
        <f t="shared" si="201"/>
        <v>70</v>
      </c>
      <c r="AF4336" s="145" t="str">
        <f ca="1">IF(OFFSET('Dummy Payment (2)'!$B$21,AD4336-1,AC4336-1)&lt;&gt;"",OFFSET('Dummy Payment (2)'!$B$21,AD4336-1,AC4336-1),"")</f>
        <v/>
      </c>
      <c r="AG4336" s="146" t="str">
        <f ca="1">IF(OFFSET('Dummy Payment (2)'!$C$21,AD4336-1,AC4336-1)&lt;&gt;"",-OFFSET('Dummy Payment (2)'!$C$21,AD4336-1,AC4336-1),"")</f>
        <v/>
      </c>
      <c r="AH4336" s="147" t="str">
        <f t="shared" ca="1" si="202"/>
        <v/>
      </c>
    </row>
    <row r="4337" spans="29:34" x14ac:dyDescent="0.3">
      <c r="AC4337" s="111">
        <f t="shared" si="200"/>
        <v>47</v>
      </c>
      <c r="AD4337" s="111">
        <f t="shared" si="201"/>
        <v>71</v>
      </c>
      <c r="AF4337" s="145" t="str">
        <f ca="1">IF(OFFSET('Dummy Payment (2)'!$B$21,AD4337-1,AC4337-1)&lt;&gt;"",OFFSET('Dummy Payment (2)'!$B$21,AD4337-1,AC4337-1),"")</f>
        <v/>
      </c>
      <c r="AG4337" s="146" t="str">
        <f ca="1">IF(OFFSET('Dummy Payment (2)'!$C$21,AD4337-1,AC4337-1)&lt;&gt;"",-OFFSET('Dummy Payment (2)'!$C$21,AD4337-1,AC4337-1),"")</f>
        <v/>
      </c>
      <c r="AH4337" s="147" t="str">
        <f t="shared" ca="1" si="202"/>
        <v/>
      </c>
    </row>
    <row r="4338" spans="29:34" x14ac:dyDescent="0.3">
      <c r="AC4338" s="111">
        <f t="shared" si="200"/>
        <v>47</v>
      </c>
      <c r="AD4338" s="111">
        <f t="shared" si="201"/>
        <v>72</v>
      </c>
      <c r="AF4338" s="145" t="str">
        <f ca="1">IF(OFFSET('Dummy Payment (2)'!$B$21,AD4338-1,AC4338-1)&lt;&gt;"",OFFSET('Dummy Payment (2)'!$B$21,AD4338-1,AC4338-1),"")</f>
        <v/>
      </c>
      <c r="AG4338" s="146" t="str">
        <f ca="1">IF(OFFSET('Dummy Payment (2)'!$C$21,AD4338-1,AC4338-1)&lt;&gt;"",-OFFSET('Dummy Payment (2)'!$C$21,AD4338-1,AC4338-1),"")</f>
        <v/>
      </c>
      <c r="AH4338" s="147" t="str">
        <f t="shared" ca="1" si="202"/>
        <v/>
      </c>
    </row>
    <row r="4339" spans="29:34" x14ac:dyDescent="0.3">
      <c r="AC4339" s="111">
        <f t="shared" si="200"/>
        <v>47</v>
      </c>
      <c r="AD4339" s="111">
        <f t="shared" si="201"/>
        <v>73</v>
      </c>
      <c r="AF4339" s="145" t="str">
        <f ca="1">IF(OFFSET('Dummy Payment (2)'!$B$21,AD4339-1,AC4339-1)&lt;&gt;"",OFFSET('Dummy Payment (2)'!$B$21,AD4339-1,AC4339-1),"")</f>
        <v/>
      </c>
      <c r="AG4339" s="146" t="str">
        <f ca="1">IF(OFFSET('Dummy Payment (2)'!$C$21,AD4339-1,AC4339-1)&lt;&gt;"",-OFFSET('Dummy Payment (2)'!$C$21,AD4339-1,AC4339-1),"")</f>
        <v/>
      </c>
      <c r="AH4339" s="147" t="str">
        <f t="shared" ca="1" si="202"/>
        <v/>
      </c>
    </row>
    <row r="4340" spans="29:34" x14ac:dyDescent="0.3">
      <c r="AC4340" s="111">
        <f t="shared" si="200"/>
        <v>47</v>
      </c>
      <c r="AD4340" s="111">
        <f t="shared" si="201"/>
        <v>74</v>
      </c>
      <c r="AF4340" s="145" t="str">
        <f ca="1">IF(OFFSET('Dummy Payment (2)'!$B$21,AD4340-1,AC4340-1)&lt;&gt;"",OFFSET('Dummy Payment (2)'!$B$21,AD4340-1,AC4340-1),"")</f>
        <v/>
      </c>
      <c r="AG4340" s="146" t="str">
        <f ca="1">IF(OFFSET('Dummy Payment (2)'!$C$21,AD4340-1,AC4340-1)&lt;&gt;"",-OFFSET('Dummy Payment (2)'!$C$21,AD4340-1,AC4340-1),"")</f>
        <v/>
      </c>
      <c r="AH4340" s="147" t="str">
        <f t="shared" ca="1" si="202"/>
        <v/>
      </c>
    </row>
    <row r="4341" spans="29:34" x14ac:dyDescent="0.3">
      <c r="AC4341" s="111">
        <f t="shared" si="200"/>
        <v>47</v>
      </c>
      <c r="AD4341" s="111">
        <f t="shared" si="201"/>
        <v>75</v>
      </c>
      <c r="AF4341" s="145" t="str">
        <f ca="1">IF(OFFSET('Dummy Payment (2)'!$B$21,AD4341-1,AC4341-1)&lt;&gt;"",OFFSET('Dummy Payment (2)'!$B$21,AD4341-1,AC4341-1),"")</f>
        <v/>
      </c>
      <c r="AG4341" s="146" t="str">
        <f ca="1">IF(OFFSET('Dummy Payment (2)'!$C$21,AD4341-1,AC4341-1)&lt;&gt;"",-OFFSET('Dummy Payment (2)'!$C$21,AD4341-1,AC4341-1),"")</f>
        <v/>
      </c>
      <c r="AH4341" s="147" t="str">
        <f t="shared" ca="1" si="202"/>
        <v/>
      </c>
    </row>
    <row r="4342" spans="29:34" x14ac:dyDescent="0.3">
      <c r="AC4342" s="111">
        <f t="shared" si="200"/>
        <v>47</v>
      </c>
      <c r="AD4342" s="111">
        <f t="shared" si="201"/>
        <v>76</v>
      </c>
      <c r="AF4342" s="145" t="str">
        <f ca="1">IF(OFFSET('Dummy Payment (2)'!$B$21,AD4342-1,AC4342-1)&lt;&gt;"",OFFSET('Dummy Payment (2)'!$B$21,AD4342-1,AC4342-1),"")</f>
        <v/>
      </c>
      <c r="AG4342" s="146" t="str">
        <f ca="1">IF(OFFSET('Dummy Payment (2)'!$C$21,AD4342-1,AC4342-1)&lt;&gt;"",-OFFSET('Dummy Payment (2)'!$C$21,AD4342-1,AC4342-1),"")</f>
        <v/>
      </c>
      <c r="AH4342" s="147" t="str">
        <f t="shared" ca="1" si="202"/>
        <v/>
      </c>
    </row>
    <row r="4343" spans="29:34" x14ac:dyDescent="0.3">
      <c r="AC4343" s="111">
        <f t="shared" ref="AC4343:AC4406" si="203">AC4233+2</f>
        <v>47</v>
      </c>
      <c r="AD4343" s="111">
        <f t="shared" ref="AD4343:AD4406" si="204">AD4233</f>
        <v>77</v>
      </c>
      <c r="AF4343" s="145" t="str">
        <f ca="1">IF(OFFSET('Dummy Payment (2)'!$B$21,AD4343-1,AC4343-1)&lt;&gt;"",OFFSET('Dummy Payment (2)'!$B$21,AD4343-1,AC4343-1),"")</f>
        <v/>
      </c>
      <c r="AG4343" s="146" t="str">
        <f ca="1">IF(OFFSET('Dummy Payment (2)'!$C$21,AD4343-1,AC4343-1)&lt;&gt;"",-OFFSET('Dummy Payment (2)'!$C$21,AD4343-1,AC4343-1),"")</f>
        <v/>
      </c>
      <c r="AH4343" s="147" t="str">
        <f t="shared" ref="AH4343:AH4406" ca="1" si="205">IF(AH4233&lt;&gt;"",AH4233,"")</f>
        <v/>
      </c>
    </row>
    <row r="4344" spans="29:34" x14ac:dyDescent="0.3">
      <c r="AC4344" s="111">
        <f t="shared" si="203"/>
        <v>47</v>
      </c>
      <c r="AD4344" s="111">
        <f t="shared" si="204"/>
        <v>78</v>
      </c>
      <c r="AF4344" s="145" t="str">
        <f ca="1">IF(OFFSET('Dummy Payment (2)'!$B$21,AD4344-1,AC4344-1)&lt;&gt;"",OFFSET('Dummy Payment (2)'!$B$21,AD4344-1,AC4344-1),"")</f>
        <v/>
      </c>
      <c r="AG4344" s="146" t="str">
        <f ca="1">IF(OFFSET('Dummy Payment (2)'!$C$21,AD4344-1,AC4344-1)&lt;&gt;"",-OFFSET('Dummy Payment (2)'!$C$21,AD4344-1,AC4344-1),"")</f>
        <v/>
      </c>
      <c r="AH4344" s="147" t="str">
        <f t="shared" ca="1" si="205"/>
        <v/>
      </c>
    </row>
    <row r="4345" spans="29:34" x14ac:dyDescent="0.3">
      <c r="AC4345" s="111">
        <f t="shared" si="203"/>
        <v>47</v>
      </c>
      <c r="AD4345" s="111">
        <f t="shared" si="204"/>
        <v>79</v>
      </c>
      <c r="AF4345" s="145" t="str">
        <f ca="1">IF(OFFSET('Dummy Payment (2)'!$B$21,AD4345-1,AC4345-1)&lt;&gt;"",OFFSET('Dummy Payment (2)'!$B$21,AD4345-1,AC4345-1),"")</f>
        <v/>
      </c>
      <c r="AG4345" s="146" t="str">
        <f ca="1">IF(OFFSET('Dummy Payment (2)'!$C$21,AD4345-1,AC4345-1)&lt;&gt;"",-OFFSET('Dummy Payment (2)'!$C$21,AD4345-1,AC4345-1),"")</f>
        <v/>
      </c>
      <c r="AH4345" s="147" t="str">
        <f t="shared" ca="1" si="205"/>
        <v/>
      </c>
    </row>
    <row r="4346" spans="29:34" x14ac:dyDescent="0.3">
      <c r="AC4346" s="111">
        <f t="shared" si="203"/>
        <v>47</v>
      </c>
      <c r="AD4346" s="111">
        <f t="shared" si="204"/>
        <v>80</v>
      </c>
      <c r="AF4346" s="145" t="str">
        <f ca="1">IF(OFFSET('Dummy Payment (2)'!$B$21,AD4346-1,AC4346-1)&lt;&gt;"",OFFSET('Dummy Payment (2)'!$B$21,AD4346-1,AC4346-1),"")</f>
        <v/>
      </c>
      <c r="AG4346" s="146" t="str">
        <f ca="1">IF(OFFSET('Dummy Payment (2)'!$C$21,AD4346-1,AC4346-1)&lt;&gt;"",-OFFSET('Dummy Payment (2)'!$C$21,AD4346-1,AC4346-1),"")</f>
        <v/>
      </c>
      <c r="AH4346" s="147" t="str">
        <f t="shared" ca="1" si="205"/>
        <v/>
      </c>
    </row>
    <row r="4347" spans="29:34" x14ac:dyDescent="0.3">
      <c r="AC4347" s="111">
        <f t="shared" si="203"/>
        <v>47</v>
      </c>
      <c r="AD4347" s="111">
        <f t="shared" si="204"/>
        <v>81</v>
      </c>
      <c r="AF4347" s="145" t="str">
        <f ca="1">IF(OFFSET('Dummy Payment (2)'!$B$21,AD4347-1,AC4347-1)&lt;&gt;"",OFFSET('Dummy Payment (2)'!$B$21,AD4347-1,AC4347-1),"")</f>
        <v/>
      </c>
      <c r="AG4347" s="146" t="str">
        <f ca="1">IF(OFFSET('Dummy Payment (2)'!$C$21,AD4347-1,AC4347-1)&lt;&gt;"",-OFFSET('Dummy Payment (2)'!$C$21,AD4347-1,AC4347-1),"")</f>
        <v/>
      </c>
      <c r="AH4347" s="147" t="str">
        <f t="shared" ca="1" si="205"/>
        <v/>
      </c>
    </row>
    <row r="4348" spans="29:34" x14ac:dyDescent="0.3">
      <c r="AC4348" s="111">
        <f t="shared" si="203"/>
        <v>47</v>
      </c>
      <c r="AD4348" s="111">
        <f t="shared" si="204"/>
        <v>82</v>
      </c>
      <c r="AF4348" s="145" t="str">
        <f ca="1">IF(OFFSET('Dummy Payment (2)'!$B$21,AD4348-1,AC4348-1)&lt;&gt;"",OFFSET('Dummy Payment (2)'!$B$21,AD4348-1,AC4348-1),"")</f>
        <v/>
      </c>
      <c r="AG4348" s="146" t="str">
        <f ca="1">IF(OFFSET('Dummy Payment (2)'!$C$21,AD4348-1,AC4348-1)&lt;&gt;"",-OFFSET('Dummy Payment (2)'!$C$21,AD4348-1,AC4348-1),"")</f>
        <v/>
      </c>
      <c r="AH4348" s="147" t="str">
        <f t="shared" ca="1" si="205"/>
        <v/>
      </c>
    </row>
    <row r="4349" spans="29:34" x14ac:dyDescent="0.3">
      <c r="AC4349" s="111">
        <f t="shared" si="203"/>
        <v>47</v>
      </c>
      <c r="AD4349" s="111">
        <f t="shared" si="204"/>
        <v>83</v>
      </c>
      <c r="AF4349" s="145" t="str">
        <f ca="1">IF(OFFSET('Dummy Payment (2)'!$B$21,AD4349-1,AC4349-1)&lt;&gt;"",OFFSET('Dummy Payment (2)'!$B$21,AD4349-1,AC4349-1),"")</f>
        <v/>
      </c>
      <c r="AG4349" s="146" t="str">
        <f ca="1">IF(OFFSET('Dummy Payment (2)'!$C$21,AD4349-1,AC4349-1)&lt;&gt;"",-OFFSET('Dummy Payment (2)'!$C$21,AD4349-1,AC4349-1),"")</f>
        <v/>
      </c>
      <c r="AH4349" s="147" t="str">
        <f t="shared" ca="1" si="205"/>
        <v/>
      </c>
    </row>
    <row r="4350" spans="29:34" x14ac:dyDescent="0.3">
      <c r="AC4350" s="111">
        <f t="shared" si="203"/>
        <v>47</v>
      </c>
      <c r="AD4350" s="111">
        <f t="shared" si="204"/>
        <v>84</v>
      </c>
      <c r="AF4350" s="145" t="str">
        <f ca="1">IF(OFFSET('Dummy Payment (2)'!$B$21,AD4350-1,AC4350-1)&lt;&gt;"",OFFSET('Dummy Payment (2)'!$B$21,AD4350-1,AC4350-1),"")</f>
        <v/>
      </c>
      <c r="AG4350" s="146" t="str">
        <f ca="1">IF(OFFSET('Dummy Payment (2)'!$C$21,AD4350-1,AC4350-1)&lt;&gt;"",-OFFSET('Dummy Payment (2)'!$C$21,AD4350-1,AC4350-1),"")</f>
        <v/>
      </c>
      <c r="AH4350" s="147" t="str">
        <f t="shared" ca="1" si="205"/>
        <v/>
      </c>
    </row>
    <row r="4351" spans="29:34" x14ac:dyDescent="0.3">
      <c r="AC4351" s="111">
        <f t="shared" si="203"/>
        <v>47</v>
      </c>
      <c r="AD4351" s="111">
        <f t="shared" si="204"/>
        <v>85</v>
      </c>
      <c r="AF4351" s="145" t="str">
        <f ca="1">IF(OFFSET('Dummy Payment (2)'!$B$21,AD4351-1,AC4351-1)&lt;&gt;"",OFFSET('Dummy Payment (2)'!$B$21,AD4351-1,AC4351-1),"")</f>
        <v/>
      </c>
      <c r="AG4351" s="146" t="str">
        <f ca="1">IF(OFFSET('Dummy Payment (2)'!$C$21,AD4351-1,AC4351-1)&lt;&gt;"",-OFFSET('Dummy Payment (2)'!$C$21,AD4351-1,AC4351-1),"")</f>
        <v/>
      </c>
      <c r="AH4351" s="147" t="str">
        <f t="shared" ca="1" si="205"/>
        <v/>
      </c>
    </row>
    <row r="4352" spans="29:34" x14ac:dyDescent="0.3">
      <c r="AC4352" s="111">
        <f t="shared" si="203"/>
        <v>47</v>
      </c>
      <c r="AD4352" s="111">
        <f t="shared" si="204"/>
        <v>86</v>
      </c>
      <c r="AF4352" s="145" t="str">
        <f ca="1">IF(OFFSET('Dummy Payment (2)'!$B$21,AD4352-1,AC4352-1)&lt;&gt;"",OFFSET('Dummy Payment (2)'!$B$21,AD4352-1,AC4352-1),"")</f>
        <v/>
      </c>
      <c r="AG4352" s="146" t="str">
        <f ca="1">IF(OFFSET('Dummy Payment (2)'!$C$21,AD4352-1,AC4352-1)&lt;&gt;"",-OFFSET('Dummy Payment (2)'!$C$21,AD4352-1,AC4352-1),"")</f>
        <v/>
      </c>
      <c r="AH4352" s="147" t="str">
        <f t="shared" ca="1" si="205"/>
        <v/>
      </c>
    </row>
    <row r="4353" spans="29:34" x14ac:dyDescent="0.3">
      <c r="AC4353" s="111">
        <f t="shared" si="203"/>
        <v>47</v>
      </c>
      <c r="AD4353" s="111">
        <f t="shared" si="204"/>
        <v>87</v>
      </c>
      <c r="AF4353" s="145" t="str">
        <f ca="1">IF(OFFSET('Dummy Payment (2)'!$B$21,AD4353-1,AC4353-1)&lt;&gt;"",OFFSET('Dummy Payment (2)'!$B$21,AD4353-1,AC4353-1),"")</f>
        <v/>
      </c>
      <c r="AG4353" s="146" t="str">
        <f ca="1">IF(OFFSET('Dummy Payment (2)'!$C$21,AD4353-1,AC4353-1)&lt;&gt;"",-OFFSET('Dummy Payment (2)'!$C$21,AD4353-1,AC4353-1),"")</f>
        <v/>
      </c>
      <c r="AH4353" s="147" t="str">
        <f t="shared" ca="1" si="205"/>
        <v/>
      </c>
    </row>
    <row r="4354" spans="29:34" x14ac:dyDescent="0.3">
      <c r="AC4354" s="111">
        <f t="shared" si="203"/>
        <v>47</v>
      </c>
      <c r="AD4354" s="111">
        <f t="shared" si="204"/>
        <v>88</v>
      </c>
      <c r="AF4354" s="145" t="str">
        <f ca="1">IF(OFFSET('Dummy Payment (2)'!$B$21,AD4354-1,AC4354-1)&lt;&gt;"",OFFSET('Dummy Payment (2)'!$B$21,AD4354-1,AC4354-1),"")</f>
        <v/>
      </c>
      <c r="AG4354" s="146" t="str">
        <f ca="1">IF(OFFSET('Dummy Payment (2)'!$C$21,AD4354-1,AC4354-1)&lt;&gt;"",-OFFSET('Dummy Payment (2)'!$C$21,AD4354-1,AC4354-1),"")</f>
        <v/>
      </c>
      <c r="AH4354" s="147" t="str">
        <f t="shared" ca="1" si="205"/>
        <v/>
      </c>
    </row>
    <row r="4355" spans="29:34" x14ac:dyDescent="0.3">
      <c r="AC4355" s="111">
        <f t="shared" si="203"/>
        <v>47</v>
      </c>
      <c r="AD4355" s="111">
        <f t="shared" si="204"/>
        <v>89</v>
      </c>
      <c r="AF4355" s="145" t="str">
        <f ca="1">IF(OFFSET('Dummy Payment (2)'!$B$21,AD4355-1,AC4355-1)&lt;&gt;"",OFFSET('Dummy Payment (2)'!$B$21,AD4355-1,AC4355-1),"")</f>
        <v/>
      </c>
      <c r="AG4355" s="146" t="str">
        <f ca="1">IF(OFFSET('Dummy Payment (2)'!$C$21,AD4355-1,AC4355-1)&lt;&gt;"",-OFFSET('Dummy Payment (2)'!$C$21,AD4355-1,AC4355-1),"")</f>
        <v/>
      </c>
      <c r="AH4355" s="147" t="str">
        <f t="shared" ca="1" si="205"/>
        <v/>
      </c>
    </row>
    <row r="4356" spans="29:34" x14ac:dyDescent="0.3">
      <c r="AC4356" s="111">
        <f t="shared" si="203"/>
        <v>47</v>
      </c>
      <c r="AD4356" s="111">
        <f t="shared" si="204"/>
        <v>90</v>
      </c>
      <c r="AF4356" s="145" t="str">
        <f ca="1">IF(OFFSET('Dummy Payment (2)'!$B$21,AD4356-1,AC4356-1)&lt;&gt;"",OFFSET('Dummy Payment (2)'!$B$21,AD4356-1,AC4356-1),"")</f>
        <v/>
      </c>
      <c r="AG4356" s="146" t="str">
        <f ca="1">IF(OFFSET('Dummy Payment (2)'!$C$21,AD4356-1,AC4356-1)&lt;&gt;"",-OFFSET('Dummy Payment (2)'!$C$21,AD4356-1,AC4356-1),"")</f>
        <v/>
      </c>
      <c r="AH4356" s="147" t="str">
        <f t="shared" ca="1" si="205"/>
        <v/>
      </c>
    </row>
    <row r="4357" spans="29:34" x14ac:dyDescent="0.3">
      <c r="AC4357" s="111">
        <f t="shared" si="203"/>
        <v>47</v>
      </c>
      <c r="AD4357" s="111">
        <f t="shared" si="204"/>
        <v>81</v>
      </c>
      <c r="AF4357" s="145" t="str">
        <f ca="1">IF(OFFSET('Dummy Payment (2)'!$B$21,AD4357-1,AC4357-1)&lt;&gt;"",OFFSET('Dummy Payment (2)'!$B$21,AD4357-1,AC4357-1),"")</f>
        <v/>
      </c>
      <c r="AG4357" s="146" t="str">
        <f ca="1">IF(OFFSET('Dummy Payment (2)'!$C$21,AD4357-1,AC4357-1)&lt;&gt;"",-OFFSET('Dummy Payment (2)'!$C$21,AD4357-1,AC4357-1),"")</f>
        <v/>
      </c>
      <c r="AH4357" s="147" t="str">
        <f t="shared" ca="1" si="205"/>
        <v/>
      </c>
    </row>
    <row r="4358" spans="29:34" x14ac:dyDescent="0.3">
      <c r="AC4358" s="111">
        <f t="shared" si="203"/>
        <v>47</v>
      </c>
      <c r="AD4358" s="111">
        <f t="shared" si="204"/>
        <v>82</v>
      </c>
      <c r="AF4358" s="145" t="str">
        <f ca="1">IF(OFFSET('Dummy Payment (2)'!$B$21,AD4358-1,AC4358-1)&lt;&gt;"",OFFSET('Dummy Payment (2)'!$B$21,AD4358-1,AC4358-1),"")</f>
        <v/>
      </c>
      <c r="AG4358" s="146" t="str">
        <f ca="1">IF(OFFSET('Dummy Payment (2)'!$C$21,AD4358-1,AC4358-1)&lt;&gt;"",-OFFSET('Dummy Payment (2)'!$C$21,AD4358-1,AC4358-1),"")</f>
        <v/>
      </c>
      <c r="AH4358" s="147" t="str">
        <f t="shared" ca="1" si="205"/>
        <v/>
      </c>
    </row>
    <row r="4359" spans="29:34" x14ac:dyDescent="0.3">
      <c r="AC4359" s="111">
        <f t="shared" si="203"/>
        <v>47</v>
      </c>
      <c r="AD4359" s="111">
        <f t="shared" si="204"/>
        <v>83</v>
      </c>
      <c r="AF4359" s="145" t="str">
        <f ca="1">IF(OFFSET('Dummy Payment (2)'!$B$21,AD4359-1,AC4359-1)&lt;&gt;"",OFFSET('Dummy Payment (2)'!$B$21,AD4359-1,AC4359-1),"")</f>
        <v/>
      </c>
      <c r="AG4359" s="146" t="str">
        <f ca="1">IF(OFFSET('Dummy Payment (2)'!$C$21,AD4359-1,AC4359-1)&lt;&gt;"",-OFFSET('Dummy Payment (2)'!$C$21,AD4359-1,AC4359-1),"")</f>
        <v/>
      </c>
      <c r="AH4359" s="147" t="str">
        <f t="shared" ca="1" si="205"/>
        <v/>
      </c>
    </row>
    <row r="4360" spans="29:34" x14ac:dyDescent="0.3">
      <c r="AC4360" s="111">
        <f t="shared" si="203"/>
        <v>47</v>
      </c>
      <c r="AD4360" s="111">
        <f t="shared" si="204"/>
        <v>84</v>
      </c>
      <c r="AF4360" s="145" t="str">
        <f ca="1">IF(OFFSET('Dummy Payment (2)'!$B$21,AD4360-1,AC4360-1)&lt;&gt;"",OFFSET('Dummy Payment (2)'!$B$21,AD4360-1,AC4360-1),"")</f>
        <v/>
      </c>
      <c r="AG4360" s="146" t="str">
        <f ca="1">IF(OFFSET('Dummy Payment (2)'!$C$21,AD4360-1,AC4360-1)&lt;&gt;"",-OFFSET('Dummy Payment (2)'!$C$21,AD4360-1,AC4360-1),"")</f>
        <v/>
      </c>
      <c r="AH4360" s="147" t="str">
        <f t="shared" ca="1" si="205"/>
        <v/>
      </c>
    </row>
    <row r="4361" spans="29:34" x14ac:dyDescent="0.3">
      <c r="AC4361" s="111">
        <f t="shared" si="203"/>
        <v>47</v>
      </c>
      <c r="AD4361" s="111">
        <f t="shared" si="204"/>
        <v>85</v>
      </c>
      <c r="AF4361" s="145" t="str">
        <f ca="1">IF(OFFSET('Dummy Payment (2)'!$B$21,AD4361-1,AC4361-1)&lt;&gt;"",OFFSET('Dummy Payment (2)'!$B$21,AD4361-1,AC4361-1),"")</f>
        <v/>
      </c>
      <c r="AG4361" s="146" t="str">
        <f ca="1">IF(OFFSET('Dummy Payment (2)'!$C$21,AD4361-1,AC4361-1)&lt;&gt;"",-OFFSET('Dummy Payment (2)'!$C$21,AD4361-1,AC4361-1),"")</f>
        <v/>
      </c>
      <c r="AH4361" s="147" t="str">
        <f t="shared" ca="1" si="205"/>
        <v/>
      </c>
    </row>
    <row r="4362" spans="29:34" x14ac:dyDescent="0.3">
      <c r="AC4362" s="111">
        <f t="shared" si="203"/>
        <v>47</v>
      </c>
      <c r="AD4362" s="111">
        <f t="shared" si="204"/>
        <v>86</v>
      </c>
      <c r="AF4362" s="145" t="str">
        <f ca="1">IF(OFFSET('Dummy Payment (2)'!$B$21,AD4362-1,AC4362-1)&lt;&gt;"",OFFSET('Dummy Payment (2)'!$B$21,AD4362-1,AC4362-1),"")</f>
        <v/>
      </c>
      <c r="AG4362" s="146" t="str">
        <f ca="1">IF(OFFSET('Dummy Payment (2)'!$C$21,AD4362-1,AC4362-1)&lt;&gt;"",-OFFSET('Dummy Payment (2)'!$C$21,AD4362-1,AC4362-1),"")</f>
        <v/>
      </c>
      <c r="AH4362" s="147" t="str">
        <f t="shared" ca="1" si="205"/>
        <v/>
      </c>
    </row>
    <row r="4363" spans="29:34" x14ac:dyDescent="0.3">
      <c r="AC4363" s="111">
        <f t="shared" si="203"/>
        <v>47</v>
      </c>
      <c r="AD4363" s="111">
        <f t="shared" si="204"/>
        <v>87</v>
      </c>
      <c r="AF4363" s="145" t="str">
        <f ca="1">IF(OFFSET('Dummy Payment (2)'!$B$21,AD4363-1,AC4363-1)&lt;&gt;"",OFFSET('Dummy Payment (2)'!$B$21,AD4363-1,AC4363-1),"")</f>
        <v/>
      </c>
      <c r="AG4363" s="146" t="str">
        <f ca="1">IF(OFFSET('Dummy Payment (2)'!$C$21,AD4363-1,AC4363-1)&lt;&gt;"",-OFFSET('Dummy Payment (2)'!$C$21,AD4363-1,AC4363-1),"")</f>
        <v/>
      </c>
      <c r="AH4363" s="147" t="str">
        <f t="shared" ca="1" si="205"/>
        <v/>
      </c>
    </row>
    <row r="4364" spans="29:34" x14ac:dyDescent="0.3">
      <c r="AC4364" s="111">
        <f t="shared" si="203"/>
        <v>47</v>
      </c>
      <c r="AD4364" s="111">
        <f t="shared" si="204"/>
        <v>88</v>
      </c>
      <c r="AF4364" s="145" t="str">
        <f ca="1">IF(OFFSET('Dummy Payment (2)'!$B$21,AD4364-1,AC4364-1)&lt;&gt;"",OFFSET('Dummy Payment (2)'!$B$21,AD4364-1,AC4364-1),"")</f>
        <v/>
      </c>
      <c r="AG4364" s="146" t="str">
        <f ca="1">IF(OFFSET('Dummy Payment (2)'!$C$21,AD4364-1,AC4364-1)&lt;&gt;"",-OFFSET('Dummy Payment (2)'!$C$21,AD4364-1,AC4364-1),"")</f>
        <v/>
      </c>
      <c r="AH4364" s="147" t="str">
        <f t="shared" ca="1" si="205"/>
        <v/>
      </c>
    </row>
    <row r="4365" spans="29:34" x14ac:dyDescent="0.3">
      <c r="AC4365" s="111">
        <f t="shared" si="203"/>
        <v>47</v>
      </c>
      <c r="AD4365" s="111">
        <f t="shared" si="204"/>
        <v>89</v>
      </c>
      <c r="AF4365" s="145" t="str">
        <f ca="1">IF(OFFSET('Dummy Payment (2)'!$B$21,AD4365-1,AC4365-1)&lt;&gt;"",OFFSET('Dummy Payment (2)'!$B$21,AD4365-1,AC4365-1),"")</f>
        <v/>
      </c>
      <c r="AG4365" s="146" t="str">
        <f ca="1">IF(OFFSET('Dummy Payment (2)'!$C$21,AD4365-1,AC4365-1)&lt;&gt;"",-OFFSET('Dummy Payment (2)'!$C$21,AD4365-1,AC4365-1),"")</f>
        <v/>
      </c>
      <c r="AH4365" s="147" t="str">
        <f t="shared" ca="1" si="205"/>
        <v/>
      </c>
    </row>
    <row r="4366" spans="29:34" x14ac:dyDescent="0.3">
      <c r="AC4366" s="111">
        <f t="shared" si="203"/>
        <v>47</v>
      </c>
      <c r="AD4366" s="111">
        <f t="shared" si="204"/>
        <v>90</v>
      </c>
      <c r="AF4366" s="145" t="str">
        <f ca="1">IF(OFFSET('Dummy Payment (2)'!$B$21,AD4366-1,AC4366-1)&lt;&gt;"",OFFSET('Dummy Payment (2)'!$B$21,AD4366-1,AC4366-1),"")</f>
        <v/>
      </c>
      <c r="AG4366" s="146" t="str">
        <f ca="1">IF(OFFSET('Dummy Payment (2)'!$C$21,AD4366-1,AC4366-1)&lt;&gt;"",-OFFSET('Dummy Payment (2)'!$C$21,AD4366-1,AC4366-1),"")</f>
        <v/>
      </c>
      <c r="AH4366" s="147" t="str">
        <f t="shared" ca="1" si="205"/>
        <v/>
      </c>
    </row>
    <row r="4367" spans="29:34" x14ac:dyDescent="0.3">
      <c r="AC4367" s="111">
        <f t="shared" si="203"/>
        <v>47</v>
      </c>
      <c r="AD4367" s="111">
        <f t="shared" si="204"/>
        <v>81</v>
      </c>
      <c r="AF4367" s="145" t="str">
        <f ca="1">IF(OFFSET('Dummy Payment (2)'!$B$21,AD4367-1,AC4367-1)&lt;&gt;"",OFFSET('Dummy Payment (2)'!$B$21,AD4367-1,AC4367-1),"")</f>
        <v/>
      </c>
      <c r="AG4367" s="146" t="str">
        <f ca="1">IF(OFFSET('Dummy Payment (2)'!$C$21,AD4367-1,AC4367-1)&lt;&gt;"",-OFFSET('Dummy Payment (2)'!$C$21,AD4367-1,AC4367-1),"")</f>
        <v/>
      </c>
      <c r="AH4367" s="147" t="str">
        <f t="shared" ca="1" si="205"/>
        <v/>
      </c>
    </row>
    <row r="4368" spans="29:34" x14ac:dyDescent="0.3">
      <c r="AC4368" s="111">
        <f t="shared" si="203"/>
        <v>47</v>
      </c>
      <c r="AD4368" s="111">
        <f t="shared" si="204"/>
        <v>82</v>
      </c>
      <c r="AF4368" s="145" t="str">
        <f ca="1">IF(OFFSET('Dummy Payment (2)'!$B$21,AD4368-1,AC4368-1)&lt;&gt;"",OFFSET('Dummy Payment (2)'!$B$21,AD4368-1,AC4368-1),"")</f>
        <v/>
      </c>
      <c r="AG4368" s="146" t="str">
        <f ca="1">IF(OFFSET('Dummy Payment (2)'!$C$21,AD4368-1,AC4368-1)&lt;&gt;"",-OFFSET('Dummy Payment (2)'!$C$21,AD4368-1,AC4368-1),"")</f>
        <v/>
      </c>
      <c r="AH4368" s="147" t="str">
        <f t="shared" ca="1" si="205"/>
        <v/>
      </c>
    </row>
    <row r="4369" spans="29:34" x14ac:dyDescent="0.3">
      <c r="AC4369" s="111">
        <f t="shared" si="203"/>
        <v>47</v>
      </c>
      <c r="AD4369" s="111">
        <f t="shared" si="204"/>
        <v>83</v>
      </c>
      <c r="AF4369" s="145" t="str">
        <f ca="1">IF(OFFSET('Dummy Payment (2)'!$B$21,AD4369-1,AC4369-1)&lt;&gt;"",OFFSET('Dummy Payment (2)'!$B$21,AD4369-1,AC4369-1),"")</f>
        <v/>
      </c>
      <c r="AG4369" s="146" t="str">
        <f ca="1">IF(OFFSET('Dummy Payment (2)'!$C$21,AD4369-1,AC4369-1)&lt;&gt;"",-OFFSET('Dummy Payment (2)'!$C$21,AD4369-1,AC4369-1),"")</f>
        <v/>
      </c>
      <c r="AH4369" s="147" t="str">
        <f t="shared" ca="1" si="205"/>
        <v/>
      </c>
    </row>
    <row r="4370" spans="29:34" x14ac:dyDescent="0.3">
      <c r="AC4370" s="111">
        <f t="shared" si="203"/>
        <v>47</v>
      </c>
      <c r="AD4370" s="111">
        <f t="shared" si="204"/>
        <v>84</v>
      </c>
      <c r="AF4370" s="145" t="str">
        <f ca="1">IF(OFFSET('Dummy Payment (2)'!$B$21,AD4370-1,AC4370-1)&lt;&gt;"",OFFSET('Dummy Payment (2)'!$B$21,AD4370-1,AC4370-1),"")</f>
        <v/>
      </c>
      <c r="AG4370" s="146" t="str">
        <f ca="1">IF(OFFSET('Dummy Payment (2)'!$C$21,AD4370-1,AC4370-1)&lt;&gt;"",-OFFSET('Dummy Payment (2)'!$C$21,AD4370-1,AC4370-1),"")</f>
        <v/>
      </c>
      <c r="AH4370" s="147" t="str">
        <f t="shared" ca="1" si="205"/>
        <v/>
      </c>
    </row>
    <row r="4371" spans="29:34" x14ac:dyDescent="0.3">
      <c r="AC4371" s="111">
        <f t="shared" si="203"/>
        <v>47</v>
      </c>
      <c r="AD4371" s="111">
        <f t="shared" si="204"/>
        <v>85</v>
      </c>
      <c r="AF4371" s="145" t="str">
        <f ca="1">IF(OFFSET('Dummy Payment (2)'!$B$21,AD4371-1,AC4371-1)&lt;&gt;"",OFFSET('Dummy Payment (2)'!$B$21,AD4371-1,AC4371-1),"")</f>
        <v/>
      </c>
      <c r="AG4371" s="146" t="str">
        <f ca="1">IF(OFFSET('Dummy Payment (2)'!$C$21,AD4371-1,AC4371-1)&lt;&gt;"",-OFFSET('Dummy Payment (2)'!$C$21,AD4371-1,AC4371-1),"")</f>
        <v/>
      </c>
      <c r="AH4371" s="147" t="str">
        <f t="shared" ca="1" si="205"/>
        <v/>
      </c>
    </row>
    <row r="4372" spans="29:34" x14ac:dyDescent="0.3">
      <c r="AC4372" s="111">
        <f t="shared" si="203"/>
        <v>47</v>
      </c>
      <c r="AD4372" s="111">
        <f t="shared" si="204"/>
        <v>86</v>
      </c>
      <c r="AF4372" s="145" t="str">
        <f ca="1">IF(OFFSET('Dummy Payment (2)'!$B$21,AD4372-1,AC4372-1)&lt;&gt;"",OFFSET('Dummy Payment (2)'!$B$21,AD4372-1,AC4372-1),"")</f>
        <v/>
      </c>
      <c r="AG4372" s="146" t="str">
        <f ca="1">IF(OFFSET('Dummy Payment (2)'!$C$21,AD4372-1,AC4372-1)&lt;&gt;"",-OFFSET('Dummy Payment (2)'!$C$21,AD4372-1,AC4372-1),"")</f>
        <v/>
      </c>
      <c r="AH4372" s="147" t="str">
        <f t="shared" ca="1" si="205"/>
        <v/>
      </c>
    </row>
    <row r="4373" spans="29:34" x14ac:dyDescent="0.3">
      <c r="AC4373" s="111">
        <f t="shared" si="203"/>
        <v>47</v>
      </c>
      <c r="AD4373" s="111">
        <f t="shared" si="204"/>
        <v>87</v>
      </c>
      <c r="AF4373" s="145" t="str">
        <f ca="1">IF(OFFSET('Dummy Payment (2)'!$B$21,AD4373-1,AC4373-1)&lt;&gt;"",OFFSET('Dummy Payment (2)'!$B$21,AD4373-1,AC4373-1),"")</f>
        <v/>
      </c>
      <c r="AG4373" s="146" t="str">
        <f ca="1">IF(OFFSET('Dummy Payment (2)'!$C$21,AD4373-1,AC4373-1)&lt;&gt;"",-OFFSET('Dummy Payment (2)'!$C$21,AD4373-1,AC4373-1),"")</f>
        <v/>
      </c>
      <c r="AH4373" s="147" t="str">
        <f t="shared" ca="1" si="205"/>
        <v/>
      </c>
    </row>
    <row r="4374" spans="29:34" x14ac:dyDescent="0.3">
      <c r="AC4374" s="111">
        <f t="shared" si="203"/>
        <v>47</v>
      </c>
      <c r="AD4374" s="111">
        <f t="shared" si="204"/>
        <v>88</v>
      </c>
      <c r="AF4374" s="145" t="str">
        <f ca="1">IF(OFFSET('Dummy Payment (2)'!$B$21,AD4374-1,AC4374-1)&lt;&gt;"",OFFSET('Dummy Payment (2)'!$B$21,AD4374-1,AC4374-1),"")</f>
        <v/>
      </c>
      <c r="AG4374" s="146" t="str">
        <f ca="1">IF(OFFSET('Dummy Payment (2)'!$C$21,AD4374-1,AC4374-1)&lt;&gt;"",-OFFSET('Dummy Payment (2)'!$C$21,AD4374-1,AC4374-1),"")</f>
        <v/>
      </c>
      <c r="AH4374" s="147" t="str">
        <f t="shared" ca="1" si="205"/>
        <v/>
      </c>
    </row>
    <row r="4375" spans="29:34" x14ac:dyDescent="0.3">
      <c r="AC4375" s="111">
        <f t="shared" si="203"/>
        <v>47</v>
      </c>
      <c r="AD4375" s="111">
        <f t="shared" si="204"/>
        <v>89</v>
      </c>
      <c r="AF4375" s="145" t="str">
        <f ca="1">IF(OFFSET('Dummy Payment (2)'!$B$21,AD4375-1,AC4375-1)&lt;&gt;"",OFFSET('Dummy Payment (2)'!$B$21,AD4375-1,AC4375-1),"")</f>
        <v/>
      </c>
      <c r="AG4375" s="146" t="str">
        <f ca="1">IF(OFFSET('Dummy Payment (2)'!$C$21,AD4375-1,AC4375-1)&lt;&gt;"",-OFFSET('Dummy Payment (2)'!$C$21,AD4375-1,AC4375-1),"")</f>
        <v/>
      </c>
      <c r="AH4375" s="147" t="str">
        <f t="shared" ca="1" si="205"/>
        <v/>
      </c>
    </row>
    <row r="4376" spans="29:34" x14ac:dyDescent="0.3">
      <c r="AC4376" s="111">
        <f t="shared" si="203"/>
        <v>47</v>
      </c>
      <c r="AD4376" s="111">
        <f t="shared" si="204"/>
        <v>90</v>
      </c>
      <c r="AF4376" s="145" t="str">
        <f ca="1">IF(OFFSET('Dummy Payment (2)'!$B$21,AD4376-1,AC4376-1)&lt;&gt;"",OFFSET('Dummy Payment (2)'!$B$21,AD4376-1,AC4376-1),"")</f>
        <v/>
      </c>
      <c r="AG4376" s="146" t="str">
        <f ca="1">IF(OFFSET('Dummy Payment (2)'!$C$21,AD4376-1,AC4376-1)&lt;&gt;"",-OFFSET('Dummy Payment (2)'!$C$21,AD4376-1,AC4376-1),"")</f>
        <v/>
      </c>
      <c r="AH4376" s="147" t="str">
        <f t="shared" ca="1" si="205"/>
        <v/>
      </c>
    </row>
    <row r="4377" spans="29:34" x14ac:dyDescent="0.3">
      <c r="AC4377" s="111">
        <f t="shared" si="203"/>
        <v>49</v>
      </c>
      <c r="AD4377" s="111">
        <f t="shared" si="204"/>
        <v>1</v>
      </c>
      <c r="AF4377" s="145">
        <f ca="1">IF(OFFSET('Dummy Payment (2)'!$B$21,AD4377-1,AC4377-1)&lt;&gt;"",OFFSET('Dummy Payment (2)'!$B$21,AD4377-1,AC4377-1),"")</f>
        <v>43268</v>
      </c>
      <c r="AG4377" s="146">
        <f ca="1">IF(OFFSET('Dummy Payment (2)'!$C$21,AD4377-1,AC4377-1)&lt;&gt;"",-OFFSET('Dummy Payment (2)'!$C$21,AD4377-1,AC4377-1),"")</f>
        <v>-200</v>
      </c>
      <c r="AH4377" s="147" t="str">
        <f t="shared" ca="1" si="205"/>
        <v>Credit Card - Visa</v>
      </c>
    </row>
    <row r="4378" spans="29:34" x14ac:dyDescent="0.3">
      <c r="AC4378" s="111">
        <f t="shared" si="203"/>
        <v>49</v>
      </c>
      <c r="AD4378" s="111">
        <f t="shared" si="204"/>
        <v>2</v>
      </c>
      <c r="AF4378" s="145">
        <f ca="1">IF(OFFSET('Dummy Payment (2)'!$B$21,AD4378-1,AC4378-1)&lt;&gt;"",OFFSET('Dummy Payment (2)'!$B$21,AD4378-1,AC4378-1),"")</f>
        <v>43271</v>
      </c>
      <c r="AG4378" s="146">
        <f ca="1">IF(OFFSET('Dummy Payment (2)'!$C$21,AD4378-1,AC4378-1)&lt;&gt;"",-OFFSET('Dummy Payment (2)'!$C$21,AD4378-1,AC4378-1),"")</f>
        <v>-50</v>
      </c>
      <c r="AH4378" s="147" t="str">
        <f t="shared" ca="1" si="205"/>
        <v>Credit Card - Mastercard</v>
      </c>
    </row>
    <row r="4379" spans="29:34" x14ac:dyDescent="0.3">
      <c r="AC4379" s="111">
        <f t="shared" si="203"/>
        <v>49</v>
      </c>
      <c r="AD4379" s="111">
        <f t="shared" si="204"/>
        <v>3</v>
      </c>
      <c r="AF4379" s="145">
        <f ca="1">IF(OFFSET('Dummy Payment (2)'!$B$21,AD4379-1,AC4379-1)&lt;&gt;"",OFFSET('Dummy Payment (2)'!$B$21,AD4379-1,AC4379-1),"")</f>
        <v>43271</v>
      </c>
      <c r="AG4379" s="146">
        <f ca="1">IF(OFFSET('Dummy Payment (2)'!$C$21,AD4379-1,AC4379-1)&lt;&gt;"",-OFFSET('Dummy Payment (2)'!$C$21,AD4379-1,AC4379-1),"")</f>
        <v>-100</v>
      </c>
      <c r="AH4379" s="147" t="str">
        <f t="shared" ca="1" si="205"/>
        <v>Credit Card - Amex</v>
      </c>
    </row>
    <row r="4380" spans="29:34" x14ac:dyDescent="0.3">
      <c r="AC4380" s="111">
        <f t="shared" si="203"/>
        <v>49</v>
      </c>
      <c r="AD4380" s="111">
        <f t="shared" si="204"/>
        <v>4</v>
      </c>
      <c r="AF4380" s="145">
        <f ca="1">IF(OFFSET('Dummy Payment (2)'!$B$21,AD4380-1,AC4380-1)&lt;&gt;"",OFFSET('Dummy Payment (2)'!$B$21,AD4380-1,AC4380-1),"")</f>
        <v>43271</v>
      </c>
      <c r="AG4380" s="146">
        <f ca="1">IF(OFFSET('Dummy Payment (2)'!$C$21,AD4380-1,AC4380-1)&lt;&gt;"",-OFFSET('Dummy Payment (2)'!$C$21,AD4380-1,AC4380-1),"")</f>
        <v>-100</v>
      </c>
      <c r="AH4380" s="147" t="str">
        <f t="shared" ca="1" si="205"/>
        <v>Electricity</v>
      </c>
    </row>
    <row r="4381" spans="29:34" x14ac:dyDescent="0.3">
      <c r="AC4381" s="111">
        <f t="shared" si="203"/>
        <v>49</v>
      </c>
      <c r="AD4381" s="111">
        <f t="shared" si="204"/>
        <v>5</v>
      </c>
      <c r="AF4381" s="145">
        <f ca="1">IF(OFFSET('Dummy Payment (2)'!$B$21,AD4381-1,AC4381-1)&lt;&gt;"",OFFSET('Dummy Payment (2)'!$B$21,AD4381-1,AC4381-1),"")</f>
        <v>43271</v>
      </c>
      <c r="AG4381" s="146">
        <f ca="1">IF(OFFSET('Dummy Payment (2)'!$C$21,AD4381-1,AC4381-1)&lt;&gt;"",-OFFSET('Dummy Payment (2)'!$C$21,AD4381-1,AC4381-1),"")</f>
        <v>-50</v>
      </c>
      <c r="AH4381" s="147" t="str">
        <f t="shared" ca="1" si="205"/>
        <v>Gas</v>
      </c>
    </row>
    <row r="4382" spans="29:34" x14ac:dyDescent="0.3">
      <c r="AC4382" s="111">
        <f t="shared" si="203"/>
        <v>49</v>
      </c>
      <c r="AD4382" s="111">
        <f t="shared" si="204"/>
        <v>6</v>
      </c>
      <c r="AF4382" s="145">
        <f ca="1">IF(OFFSET('Dummy Payment (2)'!$B$21,AD4382-1,AC4382-1)&lt;&gt;"",OFFSET('Dummy Payment (2)'!$B$21,AD4382-1,AC4382-1),"")</f>
        <v>43271</v>
      </c>
      <c r="AG4382" s="146">
        <f ca="1">IF(OFFSET('Dummy Payment (2)'!$C$21,AD4382-1,AC4382-1)&lt;&gt;"",-OFFSET('Dummy Payment (2)'!$C$21,AD4382-1,AC4382-1),"")</f>
        <v>-50</v>
      </c>
      <c r="AH4382" s="147" t="str">
        <f t="shared" ca="1" si="205"/>
        <v>Water</v>
      </c>
    </row>
    <row r="4383" spans="29:34" x14ac:dyDescent="0.3">
      <c r="AC4383" s="111">
        <f t="shared" si="203"/>
        <v>49</v>
      </c>
      <c r="AD4383" s="111">
        <f t="shared" si="204"/>
        <v>7</v>
      </c>
      <c r="AF4383" s="145">
        <f ca="1">IF(OFFSET('Dummy Payment (2)'!$B$21,AD4383-1,AC4383-1)&lt;&gt;"",OFFSET('Dummy Payment (2)'!$B$21,AD4383-1,AC4383-1),"")</f>
        <v>43271</v>
      </c>
      <c r="AG4383" s="146">
        <f ca="1">IF(OFFSET('Dummy Payment (2)'!$C$21,AD4383-1,AC4383-1)&lt;&gt;"",-OFFSET('Dummy Payment (2)'!$C$21,AD4383-1,AC4383-1),"")</f>
        <v>-75</v>
      </c>
      <c r="AH4383" s="147" t="str">
        <f t="shared" ca="1" si="205"/>
        <v>Cable TV</v>
      </c>
    </row>
    <row r="4384" spans="29:34" x14ac:dyDescent="0.3">
      <c r="AC4384" s="111">
        <f t="shared" si="203"/>
        <v>49</v>
      </c>
      <c r="AD4384" s="111">
        <f t="shared" si="204"/>
        <v>8</v>
      </c>
      <c r="AF4384" s="145" t="str">
        <f ca="1">IF(OFFSET('Dummy Payment (2)'!$B$21,AD4384-1,AC4384-1)&lt;&gt;"",OFFSET('Dummy Payment (2)'!$B$21,AD4384-1,AC4384-1),"")</f>
        <v/>
      </c>
      <c r="AG4384" s="146">
        <f ca="1">IF(OFFSET('Dummy Payment (2)'!$C$21,AD4384-1,AC4384-1)&lt;&gt;"",-OFFSET('Dummy Payment (2)'!$C$21,AD4384-1,AC4384-1),"")</f>
        <v>-110</v>
      </c>
      <c r="AH4384" s="147" t="str">
        <f t="shared" ca="1" si="205"/>
        <v/>
      </c>
    </row>
    <row r="4385" spans="29:34" x14ac:dyDescent="0.3">
      <c r="AC4385" s="111">
        <f t="shared" si="203"/>
        <v>49</v>
      </c>
      <c r="AD4385" s="111">
        <f t="shared" si="204"/>
        <v>9</v>
      </c>
      <c r="AF4385" s="145">
        <f ca="1">IF(OFFSET('Dummy Payment (2)'!$B$21,AD4385-1,AC4385-1)&lt;&gt;"",OFFSET('Dummy Payment (2)'!$B$21,AD4385-1,AC4385-1),"")</f>
        <v>43271</v>
      </c>
      <c r="AG4385" s="146">
        <f ca="1">IF(OFFSET('Dummy Payment (2)'!$C$21,AD4385-1,AC4385-1)&lt;&gt;"",-OFFSET('Dummy Payment (2)'!$C$21,AD4385-1,AC4385-1),"")</f>
        <v>-500</v>
      </c>
      <c r="AH4385" s="147" t="str">
        <f t="shared" ca="1" si="205"/>
        <v>House Rental</v>
      </c>
    </row>
    <row r="4386" spans="29:34" x14ac:dyDescent="0.3">
      <c r="AC4386" s="111">
        <f t="shared" si="203"/>
        <v>49</v>
      </c>
      <c r="AD4386" s="111">
        <f t="shared" si="204"/>
        <v>10</v>
      </c>
      <c r="AF4386" s="145">
        <f ca="1">IF(OFFSET('Dummy Payment (2)'!$B$21,AD4386-1,AC4386-1)&lt;&gt;"",OFFSET('Dummy Payment (2)'!$B$21,AD4386-1,AC4386-1),"")</f>
        <v>43271</v>
      </c>
      <c r="AG4386" s="146">
        <f ca="1">IF(OFFSET('Dummy Payment (2)'!$C$21,AD4386-1,AC4386-1)&lt;&gt;"",-OFFSET('Dummy Payment (2)'!$C$21,AD4386-1,AC4386-1),"")</f>
        <v>-1000</v>
      </c>
      <c r="AH4386" s="147" t="str">
        <f t="shared" ca="1" si="205"/>
        <v>Vacation</v>
      </c>
    </row>
    <row r="4387" spans="29:34" x14ac:dyDescent="0.3">
      <c r="AC4387" s="111">
        <f t="shared" si="203"/>
        <v>49</v>
      </c>
      <c r="AD4387" s="111">
        <f t="shared" si="204"/>
        <v>11</v>
      </c>
      <c r="AF4387" s="145">
        <f ca="1">IF(OFFSET('Dummy Payment (2)'!$B$21,AD4387-1,AC4387-1)&lt;&gt;"",OFFSET('Dummy Payment (2)'!$B$21,AD4387-1,AC4387-1),"")</f>
        <v>43271</v>
      </c>
      <c r="AG4387" s="146">
        <f ca="1">IF(OFFSET('Dummy Payment (2)'!$C$21,AD4387-1,AC4387-1)&lt;&gt;"",-OFFSET('Dummy Payment (2)'!$C$21,AD4387-1,AC4387-1),"")</f>
        <v>-100</v>
      </c>
      <c r="AH4387" s="147" t="str">
        <f t="shared" ca="1" si="205"/>
        <v>Gym Membership</v>
      </c>
    </row>
    <row r="4388" spans="29:34" x14ac:dyDescent="0.3">
      <c r="AC4388" s="111">
        <f t="shared" si="203"/>
        <v>49</v>
      </c>
      <c r="AD4388" s="111">
        <f t="shared" si="204"/>
        <v>12</v>
      </c>
      <c r="AF4388" s="145">
        <f ca="1">IF(OFFSET('Dummy Payment (2)'!$B$21,AD4388-1,AC4388-1)&lt;&gt;"",OFFSET('Dummy Payment (2)'!$B$21,AD4388-1,AC4388-1),"")</f>
        <v>43271</v>
      </c>
      <c r="AG4388" s="146">
        <f ca="1">IF(OFFSET('Dummy Payment (2)'!$C$21,AD4388-1,AC4388-1)&lt;&gt;"",-OFFSET('Dummy Payment (2)'!$C$21,AD4388-1,AC4388-1),"")</f>
        <v>-25</v>
      </c>
      <c r="AH4388" s="147" t="str">
        <f t="shared" ca="1" si="205"/>
        <v>Mobile Phone</v>
      </c>
    </row>
    <row r="4389" spans="29:34" x14ac:dyDescent="0.3">
      <c r="AC4389" s="111">
        <f t="shared" si="203"/>
        <v>49</v>
      </c>
      <c r="AD4389" s="111">
        <f t="shared" si="204"/>
        <v>13</v>
      </c>
      <c r="AF4389" s="145">
        <f ca="1">IF(OFFSET('Dummy Payment (2)'!$B$21,AD4389-1,AC4389-1)&lt;&gt;"",OFFSET('Dummy Payment (2)'!$B$21,AD4389-1,AC4389-1),"")</f>
        <v>43271</v>
      </c>
      <c r="AG4389" s="146">
        <f ca="1">IF(OFFSET('Dummy Payment (2)'!$C$21,AD4389-1,AC4389-1)&lt;&gt;"",-OFFSET('Dummy Payment (2)'!$C$21,AD4389-1,AC4389-1),"")</f>
        <v>-15</v>
      </c>
      <c r="AH4389" s="147" t="str">
        <f t="shared" ca="1" si="205"/>
        <v>House Phone</v>
      </c>
    </row>
    <row r="4390" spans="29:34" x14ac:dyDescent="0.3">
      <c r="AC4390" s="111">
        <f t="shared" si="203"/>
        <v>49</v>
      </c>
      <c r="AD4390" s="111">
        <f t="shared" si="204"/>
        <v>14</v>
      </c>
      <c r="AF4390" s="145">
        <f ca="1">IF(OFFSET('Dummy Payment (2)'!$B$21,AD4390-1,AC4390-1)&lt;&gt;"",OFFSET('Dummy Payment (2)'!$B$21,AD4390-1,AC4390-1),"")</f>
        <v>43271</v>
      </c>
      <c r="AG4390" s="146">
        <f ca="1">IF(OFFSET('Dummy Payment (2)'!$C$21,AD4390-1,AC4390-1)&lt;&gt;"",-OFFSET('Dummy Payment (2)'!$C$21,AD4390-1,AC4390-1),"")</f>
        <v>-50</v>
      </c>
      <c r="AH4390" s="147" t="str">
        <f t="shared" ca="1" si="205"/>
        <v>Hobbies</v>
      </c>
    </row>
    <row r="4391" spans="29:34" x14ac:dyDescent="0.3">
      <c r="AC4391" s="111">
        <f t="shared" si="203"/>
        <v>49</v>
      </c>
      <c r="AD4391" s="111">
        <f t="shared" si="204"/>
        <v>15</v>
      </c>
      <c r="AF4391" s="145">
        <f ca="1">IF(OFFSET('Dummy Payment (2)'!$B$21,AD4391-1,AC4391-1)&lt;&gt;"",OFFSET('Dummy Payment (2)'!$B$21,AD4391-1,AC4391-1),"")</f>
        <v>43271</v>
      </c>
      <c r="AG4391" s="146">
        <f ca="1">IF(OFFSET('Dummy Payment (2)'!$C$21,AD4391-1,AC4391-1)&lt;&gt;"",-OFFSET('Dummy Payment (2)'!$C$21,AD4391-1,AC4391-1),"")</f>
        <v>-500</v>
      </c>
      <c r="AH4391" s="147" t="str">
        <f t="shared" ca="1" si="205"/>
        <v>Eating Out/Restaurant</v>
      </c>
    </row>
    <row r="4392" spans="29:34" x14ac:dyDescent="0.3">
      <c r="AC4392" s="111">
        <f t="shared" si="203"/>
        <v>49</v>
      </c>
      <c r="AD4392" s="111">
        <f t="shared" si="204"/>
        <v>16</v>
      </c>
      <c r="AF4392" s="145">
        <f ca="1">IF(OFFSET('Dummy Payment (2)'!$B$21,AD4392-1,AC4392-1)&lt;&gt;"",OFFSET('Dummy Payment (2)'!$B$21,AD4392-1,AC4392-1),"")</f>
        <v>43271</v>
      </c>
      <c r="AG4392" s="146">
        <f ca="1">IF(OFFSET('Dummy Payment (2)'!$C$21,AD4392-1,AC4392-1)&lt;&gt;"",-OFFSET('Dummy Payment (2)'!$C$21,AD4392-1,AC4392-1),"")</f>
        <v>-250</v>
      </c>
      <c r="AH4392" s="147" t="str">
        <f t="shared" ca="1" si="205"/>
        <v>Groceries</v>
      </c>
    </row>
    <row r="4393" spans="29:34" x14ac:dyDescent="0.3">
      <c r="AC4393" s="111">
        <f t="shared" si="203"/>
        <v>49</v>
      </c>
      <c r="AD4393" s="111">
        <f t="shared" si="204"/>
        <v>17</v>
      </c>
      <c r="AF4393" s="145">
        <f ca="1">IF(OFFSET('Dummy Payment (2)'!$B$21,AD4393-1,AC4393-1)&lt;&gt;"",OFFSET('Dummy Payment (2)'!$B$21,AD4393-1,AC4393-1),"")</f>
        <v>43271</v>
      </c>
      <c r="AG4393" s="146">
        <f ca="1">IF(OFFSET('Dummy Payment (2)'!$C$21,AD4393-1,AC4393-1)&lt;&gt;"",-OFFSET('Dummy Payment (2)'!$C$21,AD4393-1,AC4393-1),"")</f>
        <v>-100</v>
      </c>
      <c r="AH4393" s="147" t="str">
        <f t="shared" ca="1" si="205"/>
        <v>Clothes</v>
      </c>
    </row>
    <row r="4394" spans="29:34" x14ac:dyDescent="0.3">
      <c r="AC4394" s="111">
        <f t="shared" si="203"/>
        <v>49</v>
      </c>
      <c r="AD4394" s="111">
        <f t="shared" si="204"/>
        <v>18</v>
      </c>
      <c r="AF4394" s="145">
        <f ca="1">IF(OFFSET('Dummy Payment (2)'!$B$21,AD4394-1,AC4394-1)&lt;&gt;"",OFFSET('Dummy Payment (2)'!$B$21,AD4394-1,AC4394-1),"")</f>
        <v>43271</v>
      </c>
      <c r="AG4394" s="146">
        <f ca="1">IF(OFFSET('Dummy Payment (2)'!$C$21,AD4394-1,AC4394-1)&lt;&gt;"",-OFFSET('Dummy Payment (2)'!$C$21,AD4394-1,AC4394-1),"")</f>
        <v>-100</v>
      </c>
      <c r="AH4394" s="147" t="str">
        <f t="shared" ca="1" si="205"/>
        <v>Children Activities</v>
      </c>
    </row>
    <row r="4395" spans="29:34" x14ac:dyDescent="0.3">
      <c r="AC4395" s="111">
        <f t="shared" si="203"/>
        <v>49</v>
      </c>
      <c r="AD4395" s="111">
        <f t="shared" si="204"/>
        <v>19</v>
      </c>
      <c r="AF4395" s="145">
        <f ca="1">IF(OFFSET('Dummy Payment (2)'!$B$21,AD4395-1,AC4395-1)&lt;&gt;"",OFFSET('Dummy Payment (2)'!$B$21,AD4395-1,AC4395-1),"")</f>
        <v>43271</v>
      </c>
      <c r="AG4395" s="146">
        <f ca="1">IF(OFFSET('Dummy Payment (2)'!$C$21,AD4395-1,AC4395-1)&lt;&gt;"",-OFFSET('Dummy Payment (2)'!$C$21,AD4395-1,AC4395-1),"")</f>
        <v>-10</v>
      </c>
      <c r="AH4395" s="147" t="str">
        <f t="shared" ca="1" si="205"/>
        <v>Cosmetics</v>
      </c>
    </row>
    <row r="4396" spans="29:34" x14ac:dyDescent="0.3">
      <c r="AC4396" s="111">
        <f t="shared" si="203"/>
        <v>49</v>
      </c>
      <c r="AD4396" s="111">
        <f t="shared" si="204"/>
        <v>20</v>
      </c>
      <c r="AF4396" s="145">
        <f ca="1">IF(OFFSET('Dummy Payment (2)'!$B$21,AD4396-1,AC4396-1)&lt;&gt;"",OFFSET('Dummy Payment (2)'!$B$21,AD4396-1,AC4396-1),"")</f>
        <v>43271</v>
      </c>
      <c r="AG4396" s="146">
        <f ca="1">IF(OFFSET('Dummy Payment (2)'!$C$21,AD4396-1,AC4396-1)&lt;&gt;"",-OFFSET('Dummy Payment (2)'!$C$21,AD4396-1,AC4396-1),"")</f>
        <v>-50</v>
      </c>
      <c r="AH4396" s="147" t="str">
        <f t="shared" ca="1" si="205"/>
        <v>Public Transport</v>
      </c>
    </row>
    <row r="4397" spans="29:34" x14ac:dyDescent="0.3">
      <c r="AC4397" s="111">
        <f t="shared" si="203"/>
        <v>49</v>
      </c>
      <c r="AD4397" s="111">
        <f t="shared" si="204"/>
        <v>21</v>
      </c>
      <c r="AF4397" s="145" t="str">
        <f ca="1">IF(OFFSET('Dummy Payment (2)'!$B$21,AD4397-1,AC4397-1)&lt;&gt;"",OFFSET('Dummy Payment (2)'!$B$21,AD4397-1,AC4397-1),"")</f>
        <v/>
      </c>
      <c r="AG4397" s="146" t="str">
        <f ca="1">IF(OFFSET('Dummy Payment (2)'!$C$21,AD4397-1,AC4397-1)&lt;&gt;"",-OFFSET('Dummy Payment (2)'!$C$21,AD4397-1,AC4397-1),"")</f>
        <v/>
      </c>
      <c r="AH4397" s="147" t="str">
        <f t="shared" ca="1" si="205"/>
        <v/>
      </c>
    </row>
    <row r="4398" spans="29:34" x14ac:dyDescent="0.3">
      <c r="AC4398" s="111">
        <f t="shared" si="203"/>
        <v>49</v>
      </c>
      <c r="AD4398" s="111">
        <f t="shared" si="204"/>
        <v>22</v>
      </c>
      <c r="AF4398" s="145" t="str">
        <f ca="1">IF(OFFSET('Dummy Payment (2)'!$B$21,AD4398-1,AC4398-1)&lt;&gt;"",OFFSET('Dummy Payment (2)'!$B$21,AD4398-1,AC4398-1),"")</f>
        <v/>
      </c>
      <c r="AG4398" s="146" t="str">
        <f ca="1">IF(OFFSET('Dummy Payment (2)'!$C$21,AD4398-1,AC4398-1)&lt;&gt;"",-OFFSET('Dummy Payment (2)'!$C$21,AD4398-1,AC4398-1),"")</f>
        <v/>
      </c>
      <c r="AH4398" s="147" t="str">
        <f t="shared" ca="1" si="205"/>
        <v/>
      </c>
    </row>
    <row r="4399" spans="29:34" x14ac:dyDescent="0.3">
      <c r="AC4399" s="111">
        <f t="shared" si="203"/>
        <v>49</v>
      </c>
      <c r="AD4399" s="111">
        <f t="shared" si="204"/>
        <v>23</v>
      </c>
      <c r="AF4399" s="145" t="str">
        <f ca="1">IF(OFFSET('Dummy Payment (2)'!$B$21,AD4399-1,AC4399-1)&lt;&gt;"",OFFSET('Dummy Payment (2)'!$B$21,AD4399-1,AC4399-1),"")</f>
        <v/>
      </c>
      <c r="AG4399" s="146" t="str">
        <f ca="1">IF(OFFSET('Dummy Payment (2)'!$C$21,AD4399-1,AC4399-1)&lt;&gt;"",-OFFSET('Dummy Payment (2)'!$C$21,AD4399-1,AC4399-1),"")</f>
        <v/>
      </c>
      <c r="AH4399" s="147" t="str">
        <f t="shared" ca="1" si="205"/>
        <v/>
      </c>
    </row>
    <row r="4400" spans="29:34" x14ac:dyDescent="0.3">
      <c r="AC4400" s="111">
        <f t="shared" si="203"/>
        <v>49</v>
      </c>
      <c r="AD4400" s="111">
        <f t="shared" si="204"/>
        <v>24</v>
      </c>
      <c r="AF4400" s="145" t="str">
        <f ca="1">IF(OFFSET('Dummy Payment (2)'!$B$21,AD4400-1,AC4400-1)&lt;&gt;"",OFFSET('Dummy Payment (2)'!$B$21,AD4400-1,AC4400-1),"")</f>
        <v/>
      </c>
      <c r="AG4400" s="146" t="str">
        <f ca="1">IF(OFFSET('Dummy Payment (2)'!$C$21,AD4400-1,AC4400-1)&lt;&gt;"",-OFFSET('Dummy Payment (2)'!$C$21,AD4400-1,AC4400-1),"")</f>
        <v/>
      </c>
      <c r="AH4400" s="147" t="str">
        <f t="shared" ca="1" si="205"/>
        <v/>
      </c>
    </row>
    <row r="4401" spans="29:34" x14ac:dyDescent="0.3">
      <c r="AC4401" s="111">
        <f t="shared" si="203"/>
        <v>49</v>
      </c>
      <c r="AD4401" s="111">
        <f t="shared" si="204"/>
        <v>25</v>
      </c>
      <c r="AF4401" s="145" t="str">
        <f ca="1">IF(OFFSET('Dummy Payment (2)'!$B$21,AD4401-1,AC4401-1)&lt;&gt;"",OFFSET('Dummy Payment (2)'!$B$21,AD4401-1,AC4401-1),"")</f>
        <v/>
      </c>
      <c r="AG4401" s="146" t="str">
        <f ca="1">IF(OFFSET('Dummy Payment (2)'!$C$21,AD4401-1,AC4401-1)&lt;&gt;"",-OFFSET('Dummy Payment (2)'!$C$21,AD4401-1,AC4401-1),"")</f>
        <v/>
      </c>
      <c r="AH4401" s="147" t="str">
        <f t="shared" ca="1" si="205"/>
        <v/>
      </c>
    </row>
    <row r="4402" spans="29:34" x14ac:dyDescent="0.3">
      <c r="AC4402" s="111">
        <f t="shared" si="203"/>
        <v>49</v>
      </c>
      <c r="AD4402" s="111">
        <f t="shared" si="204"/>
        <v>26</v>
      </c>
      <c r="AF4402" s="145" t="str">
        <f ca="1">IF(OFFSET('Dummy Payment (2)'!$B$21,AD4402-1,AC4402-1)&lt;&gt;"",OFFSET('Dummy Payment (2)'!$B$21,AD4402-1,AC4402-1),"")</f>
        <v/>
      </c>
      <c r="AG4402" s="146" t="str">
        <f ca="1">IF(OFFSET('Dummy Payment (2)'!$C$21,AD4402-1,AC4402-1)&lt;&gt;"",-OFFSET('Dummy Payment (2)'!$C$21,AD4402-1,AC4402-1),"")</f>
        <v/>
      </c>
      <c r="AH4402" s="147" t="str">
        <f t="shared" ca="1" si="205"/>
        <v/>
      </c>
    </row>
    <row r="4403" spans="29:34" x14ac:dyDescent="0.3">
      <c r="AC4403" s="111">
        <f t="shared" si="203"/>
        <v>49</v>
      </c>
      <c r="AD4403" s="111">
        <f t="shared" si="204"/>
        <v>27</v>
      </c>
      <c r="AF4403" s="145" t="str">
        <f ca="1">IF(OFFSET('Dummy Payment (2)'!$B$21,AD4403-1,AC4403-1)&lt;&gt;"",OFFSET('Dummy Payment (2)'!$B$21,AD4403-1,AC4403-1),"")</f>
        <v/>
      </c>
      <c r="AG4403" s="146" t="str">
        <f ca="1">IF(OFFSET('Dummy Payment (2)'!$C$21,AD4403-1,AC4403-1)&lt;&gt;"",-OFFSET('Dummy Payment (2)'!$C$21,AD4403-1,AC4403-1),"")</f>
        <v/>
      </c>
      <c r="AH4403" s="147" t="str">
        <f t="shared" ca="1" si="205"/>
        <v/>
      </c>
    </row>
    <row r="4404" spans="29:34" x14ac:dyDescent="0.3">
      <c r="AC4404" s="111">
        <f t="shared" si="203"/>
        <v>49</v>
      </c>
      <c r="AD4404" s="111">
        <f t="shared" si="204"/>
        <v>28</v>
      </c>
      <c r="AF4404" s="145" t="str">
        <f ca="1">IF(OFFSET('Dummy Payment (2)'!$B$21,AD4404-1,AC4404-1)&lt;&gt;"",OFFSET('Dummy Payment (2)'!$B$21,AD4404-1,AC4404-1),"")</f>
        <v/>
      </c>
      <c r="AG4404" s="146" t="str">
        <f ca="1">IF(OFFSET('Dummy Payment (2)'!$C$21,AD4404-1,AC4404-1)&lt;&gt;"",-OFFSET('Dummy Payment (2)'!$C$21,AD4404-1,AC4404-1),"")</f>
        <v/>
      </c>
      <c r="AH4404" s="147" t="str">
        <f t="shared" ca="1" si="205"/>
        <v/>
      </c>
    </row>
    <row r="4405" spans="29:34" x14ac:dyDescent="0.3">
      <c r="AC4405" s="111">
        <f t="shared" si="203"/>
        <v>49</v>
      </c>
      <c r="AD4405" s="111">
        <f t="shared" si="204"/>
        <v>29</v>
      </c>
      <c r="AF4405" s="145" t="str">
        <f ca="1">IF(OFFSET('Dummy Payment (2)'!$B$21,AD4405-1,AC4405-1)&lt;&gt;"",OFFSET('Dummy Payment (2)'!$B$21,AD4405-1,AC4405-1),"")</f>
        <v/>
      </c>
      <c r="AG4405" s="146" t="str">
        <f ca="1">IF(OFFSET('Dummy Payment (2)'!$C$21,AD4405-1,AC4405-1)&lt;&gt;"",-OFFSET('Dummy Payment (2)'!$C$21,AD4405-1,AC4405-1),"")</f>
        <v/>
      </c>
      <c r="AH4405" s="147" t="str">
        <f t="shared" ca="1" si="205"/>
        <v/>
      </c>
    </row>
    <row r="4406" spans="29:34" x14ac:dyDescent="0.3">
      <c r="AC4406" s="111">
        <f t="shared" si="203"/>
        <v>49</v>
      </c>
      <c r="AD4406" s="111">
        <f t="shared" si="204"/>
        <v>30</v>
      </c>
      <c r="AF4406" s="145" t="str">
        <f ca="1">IF(OFFSET('Dummy Payment (2)'!$B$21,AD4406-1,AC4406-1)&lt;&gt;"",OFFSET('Dummy Payment (2)'!$B$21,AD4406-1,AC4406-1),"")</f>
        <v/>
      </c>
      <c r="AG4406" s="146" t="str">
        <f ca="1">IF(OFFSET('Dummy Payment (2)'!$C$21,AD4406-1,AC4406-1)&lt;&gt;"",-OFFSET('Dummy Payment (2)'!$C$21,AD4406-1,AC4406-1),"")</f>
        <v/>
      </c>
      <c r="AH4406" s="147" t="str">
        <f t="shared" ca="1" si="205"/>
        <v/>
      </c>
    </row>
    <row r="4407" spans="29:34" x14ac:dyDescent="0.3">
      <c r="AC4407" s="111">
        <f t="shared" ref="AC4407:AC4470" si="206">AC4297+2</f>
        <v>49</v>
      </c>
      <c r="AD4407" s="111">
        <f t="shared" ref="AD4407:AD4470" si="207">AD4297</f>
        <v>31</v>
      </c>
      <c r="AF4407" s="145" t="str">
        <f ca="1">IF(OFFSET('Dummy Payment (2)'!$B$21,AD4407-1,AC4407-1)&lt;&gt;"",OFFSET('Dummy Payment (2)'!$B$21,AD4407-1,AC4407-1),"")</f>
        <v/>
      </c>
      <c r="AG4407" s="146" t="str">
        <f ca="1">IF(OFFSET('Dummy Payment (2)'!$C$21,AD4407-1,AC4407-1)&lt;&gt;"",-OFFSET('Dummy Payment (2)'!$C$21,AD4407-1,AC4407-1),"")</f>
        <v/>
      </c>
      <c r="AH4407" s="147" t="str">
        <f t="shared" ref="AH4407:AH4470" ca="1" si="208">IF(AH4297&lt;&gt;"",AH4297,"")</f>
        <v/>
      </c>
    </row>
    <row r="4408" spans="29:34" x14ac:dyDescent="0.3">
      <c r="AC4408" s="111">
        <f t="shared" si="206"/>
        <v>49</v>
      </c>
      <c r="AD4408" s="111">
        <f t="shared" si="207"/>
        <v>32</v>
      </c>
      <c r="AF4408" s="145" t="str">
        <f ca="1">IF(OFFSET('Dummy Payment (2)'!$B$21,AD4408-1,AC4408-1)&lt;&gt;"",OFFSET('Dummy Payment (2)'!$B$21,AD4408-1,AC4408-1),"")</f>
        <v/>
      </c>
      <c r="AG4408" s="146" t="str">
        <f ca="1">IF(OFFSET('Dummy Payment (2)'!$C$21,AD4408-1,AC4408-1)&lt;&gt;"",-OFFSET('Dummy Payment (2)'!$C$21,AD4408-1,AC4408-1),"")</f>
        <v/>
      </c>
      <c r="AH4408" s="147" t="str">
        <f t="shared" ca="1" si="208"/>
        <v/>
      </c>
    </row>
    <row r="4409" spans="29:34" x14ac:dyDescent="0.3">
      <c r="AC4409" s="111">
        <f t="shared" si="206"/>
        <v>49</v>
      </c>
      <c r="AD4409" s="111">
        <f t="shared" si="207"/>
        <v>33</v>
      </c>
      <c r="AF4409" s="145" t="str">
        <f ca="1">IF(OFFSET('Dummy Payment (2)'!$B$21,AD4409-1,AC4409-1)&lt;&gt;"",OFFSET('Dummy Payment (2)'!$B$21,AD4409-1,AC4409-1),"")</f>
        <v/>
      </c>
      <c r="AG4409" s="146" t="str">
        <f ca="1">IF(OFFSET('Dummy Payment (2)'!$C$21,AD4409-1,AC4409-1)&lt;&gt;"",-OFFSET('Dummy Payment (2)'!$C$21,AD4409-1,AC4409-1),"")</f>
        <v/>
      </c>
      <c r="AH4409" s="147" t="str">
        <f t="shared" ca="1" si="208"/>
        <v/>
      </c>
    </row>
    <row r="4410" spans="29:34" x14ac:dyDescent="0.3">
      <c r="AC4410" s="111">
        <f t="shared" si="206"/>
        <v>49</v>
      </c>
      <c r="AD4410" s="111">
        <f t="shared" si="207"/>
        <v>34</v>
      </c>
      <c r="AF4410" s="145" t="str">
        <f ca="1">IF(OFFSET('Dummy Payment (2)'!$B$21,AD4410-1,AC4410-1)&lt;&gt;"",OFFSET('Dummy Payment (2)'!$B$21,AD4410-1,AC4410-1),"")</f>
        <v/>
      </c>
      <c r="AG4410" s="146" t="str">
        <f ca="1">IF(OFFSET('Dummy Payment (2)'!$C$21,AD4410-1,AC4410-1)&lt;&gt;"",-OFFSET('Dummy Payment (2)'!$C$21,AD4410-1,AC4410-1),"")</f>
        <v/>
      </c>
      <c r="AH4410" s="147" t="str">
        <f t="shared" ca="1" si="208"/>
        <v/>
      </c>
    </row>
    <row r="4411" spans="29:34" x14ac:dyDescent="0.3">
      <c r="AC4411" s="111">
        <f t="shared" si="206"/>
        <v>49</v>
      </c>
      <c r="AD4411" s="111">
        <f t="shared" si="207"/>
        <v>35</v>
      </c>
      <c r="AF4411" s="145" t="str">
        <f ca="1">IF(OFFSET('Dummy Payment (2)'!$B$21,AD4411-1,AC4411-1)&lt;&gt;"",OFFSET('Dummy Payment (2)'!$B$21,AD4411-1,AC4411-1),"")</f>
        <v/>
      </c>
      <c r="AG4411" s="146" t="str">
        <f ca="1">IF(OFFSET('Dummy Payment (2)'!$C$21,AD4411-1,AC4411-1)&lt;&gt;"",-OFFSET('Dummy Payment (2)'!$C$21,AD4411-1,AC4411-1),"")</f>
        <v/>
      </c>
      <c r="AH4411" s="147" t="str">
        <f t="shared" ca="1" si="208"/>
        <v/>
      </c>
    </row>
    <row r="4412" spans="29:34" x14ac:dyDescent="0.3">
      <c r="AC4412" s="111">
        <f t="shared" si="206"/>
        <v>49</v>
      </c>
      <c r="AD4412" s="111">
        <f t="shared" si="207"/>
        <v>36</v>
      </c>
      <c r="AF4412" s="145" t="str">
        <f ca="1">IF(OFFSET('Dummy Payment (2)'!$B$21,AD4412-1,AC4412-1)&lt;&gt;"",OFFSET('Dummy Payment (2)'!$B$21,AD4412-1,AC4412-1),"")</f>
        <v/>
      </c>
      <c r="AG4412" s="146" t="str">
        <f ca="1">IF(OFFSET('Dummy Payment (2)'!$C$21,AD4412-1,AC4412-1)&lt;&gt;"",-OFFSET('Dummy Payment (2)'!$C$21,AD4412-1,AC4412-1),"")</f>
        <v/>
      </c>
      <c r="AH4412" s="147" t="str">
        <f t="shared" ca="1" si="208"/>
        <v/>
      </c>
    </row>
    <row r="4413" spans="29:34" x14ac:dyDescent="0.3">
      <c r="AC4413" s="111">
        <f t="shared" si="206"/>
        <v>49</v>
      </c>
      <c r="AD4413" s="111">
        <f t="shared" si="207"/>
        <v>37</v>
      </c>
      <c r="AF4413" s="145" t="str">
        <f ca="1">IF(OFFSET('Dummy Payment (2)'!$B$21,AD4413-1,AC4413-1)&lt;&gt;"",OFFSET('Dummy Payment (2)'!$B$21,AD4413-1,AC4413-1),"")</f>
        <v/>
      </c>
      <c r="AG4413" s="146" t="str">
        <f ca="1">IF(OFFSET('Dummy Payment (2)'!$C$21,AD4413-1,AC4413-1)&lt;&gt;"",-OFFSET('Dummy Payment (2)'!$C$21,AD4413-1,AC4413-1),"")</f>
        <v/>
      </c>
      <c r="AH4413" s="147" t="str">
        <f t="shared" ca="1" si="208"/>
        <v/>
      </c>
    </row>
    <row r="4414" spans="29:34" x14ac:dyDescent="0.3">
      <c r="AC4414" s="111">
        <f t="shared" si="206"/>
        <v>49</v>
      </c>
      <c r="AD4414" s="111">
        <f t="shared" si="207"/>
        <v>38</v>
      </c>
      <c r="AF4414" s="145" t="str">
        <f ca="1">IF(OFFSET('Dummy Payment (2)'!$B$21,AD4414-1,AC4414-1)&lt;&gt;"",OFFSET('Dummy Payment (2)'!$B$21,AD4414-1,AC4414-1),"")</f>
        <v/>
      </c>
      <c r="AG4414" s="146" t="str">
        <f ca="1">IF(OFFSET('Dummy Payment (2)'!$C$21,AD4414-1,AC4414-1)&lt;&gt;"",-OFFSET('Dummy Payment (2)'!$C$21,AD4414-1,AC4414-1),"")</f>
        <v/>
      </c>
      <c r="AH4414" s="147" t="str">
        <f t="shared" ca="1" si="208"/>
        <v/>
      </c>
    </row>
    <row r="4415" spans="29:34" x14ac:dyDescent="0.3">
      <c r="AC4415" s="111">
        <f t="shared" si="206"/>
        <v>49</v>
      </c>
      <c r="AD4415" s="111">
        <f t="shared" si="207"/>
        <v>39</v>
      </c>
      <c r="AF4415" s="145" t="str">
        <f ca="1">IF(OFFSET('Dummy Payment (2)'!$B$21,AD4415-1,AC4415-1)&lt;&gt;"",OFFSET('Dummy Payment (2)'!$B$21,AD4415-1,AC4415-1),"")</f>
        <v/>
      </c>
      <c r="AG4415" s="146" t="str">
        <f ca="1">IF(OFFSET('Dummy Payment (2)'!$C$21,AD4415-1,AC4415-1)&lt;&gt;"",-OFFSET('Dummy Payment (2)'!$C$21,AD4415-1,AC4415-1),"")</f>
        <v/>
      </c>
      <c r="AH4415" s="147" t="str">
        <f t="shared" ca="1" si="208"/>
        <v/>
      </c>
    </row>
    <row r="4416" spans="29:34" x14ac:dyDescent="0.3">
      <c r="AC4416" s="111">
        <f t="shared" si="206"/>
        <v>49</v>
      </c>
      <c r="AD4416" s="111">
        <f t="shared" si="207"/>
        <v>40</v>
      </c>
      <c r="AF4416" s="145" t="str">
        <f ca="1">IF(OFFSET('Dummy Payment (2)'!$B$21,AD4416-1,AC4416-1)&lt;&gt;"",OFFSET('Dummy Payment (2)'!$B$21,AD4416-1,AC4416-1),"")</f>
        <v/>
      </c>
      <c r="AG4416" s="146" t="str">
        <f ca="1">IF(OFFSET('Dummy Payment (2)'!$C$21,AD4416-1,AC4416-1)&lt;&gt;"",-OFFSET('Dummy Payment (2)'!$C$21,AD4416-1,AC4416-1),"")</f>
        <v/>
      </c>
      <c r="AH4416" s="147" t="str">
        <f t="shared" ca="1" si="208"/>
        <v/>
      </c>
    </row>
    <row r="4417" spans="29:34" x14ac:dyDescent="0.3">
      <c r="AC4417" s="111">
        <f t="shared" si="206"/>
        <v>49</v>
      </c>
      <c r="AD4417" s="111">
        <f t="shared" si="207"/>
        <v>41</v>
      </c>
      <c r="AF4417" s="145" t="str">
        <f ca="1">IF(OFFSET('Dummy Payment (2)'!$B$21,AD4417-1,AC4417-1)&lt;&gt;"",OFFSET('Dummy Payment (2)'!$B$21,AD4417-1,AC4417-1),"")</f>
        <v/>
      </c>
      <c r="AG4417" s="146" t="str">
        <f ca="1">IF(OFFSET('Dummy Payment (2)'!$C$21,AD4417-1,AC4417-1)&lt;&gt;"",-OFFSET('Dummy Payment (2)'!$C$21,AD4417-1,AC4417-1),"")</f>
        <v/>
      </c>
      <c r="AH4417" s="147" t="str">
        <f t="shared" ca="1" si="208"/>
        <v/>
      </c>
    </row>
    <row r="4418" spans="29:34" x14ac:dyDescent="0.3">
      <c r="AC4418" s="111">
        <f t="shared" si="206"/>
        <v>49</v>
      </c>
      <c r="AD4418" s="111">
        <f t="shared" si="207"/>
        <v>42</v>
      </c>
      <c r="AF4418" s="145" t="str">
        <f ca="1">IF(OFFSET('Dummy Payment (2)'!$B$21,AD4418-1,AC4418-1)&lt;&gt;"",OFFSET('Dummy Payment (2)'!$B$21,AD4418-1,AC4418-1),"")</f>
        <v/>
      </c>
      <c r="AG4418" s="146" t="str">
        <f ca="1">IF(OFFSET('Dummy Payment (2)'!$C$21,AD4418-1,AC4418-1)&lt;&gt;"",-OFFSET('Dummy Payment (2)'!$C$21,AD4418-1,AC4418-1),"")</f>
        <v/>
      </c>
      <c r="AH4418" s="147" t="str">
        <f t="shared" ca="1" si="208"/>
        <v/>
      </c>
    </row>
    <row r="4419" spans="29:34" x14ac:dyDescent="0.3">
      <c r="AC4419" s="111">
        <f t="shared" si="206"/>
        <v>49</v>
      </c>
      <c r="AD4419" s="111">
        <f t="shared" si="207"/>
        <v>43</v>
      </c>
      <c r="AF4419" s="145" t="str">
        <f ca="1">IF(OFFSET('Dummy Payment (2)'!$B$21,AD4419-1,AC4419-1)&lt;&gt;"",OFFSET('Dummy Payment (2)'!$B$21,AD4419-1,AC4419-1),"")</f>
        <v/>
      </c>
      <c r="AG4419" s="146" t="str">
        <f ca="1">IF(OFFSET('Dummy Payment (2)'!$C$21,AD4419-1,AC4419-1)&lt;&gt;"",-OFFSET('Dummy Payment (2)'!$C$21,AD4419-1,AC4419-1),"")</f>
        <v/>
      </c>
      <c r="AH4419" s="147" t="str">
        <f t="shared" ca="1" si="208"/>
        <v/>
      </c>
    </row>
    <row r="4420" spans="29:34" x14ac:dyDescent="0.3">
      <c r="AC4420" s="111">
        <f t="shared" si="206"/>
        <v>49</v>
      </c>
      <c r="AD4420" s="111">
        <f t="shared" si="207"/>
        <v>44</v>
      </c>
      <c r="AF4420" s="145" t="str">
        <f ca="1">IF(OFFSET('Dummy Payment (2)'!$B$21,AD4420-1,AC4420-1)&lt;&gt;"",OFFSET('Dummy Payment (2)'!$B$21,AD4420-1,AC4420-1),"")</f>
        <v/>
      </c>
      <c r="AG4420" s="146" t="str">
        <f ca="1">IF(OFFSET('Dummy Payment (2)'!$C$21,AD4420-1,AC4420-1)&lt;&gt;"",-OFFSET('Dummy Payment (2)'!$C$21,AD4420-1,AC4420-1),"")</f>
        <v/>
      </c>
      <c r="AH4420" s="147" t="str">
        <f t="shared" ca="1" si="208"/>
        <v/>
      </c>
    </row>
    <row r="4421" spans="29:34" x14ac:dyDescent="0.3">
      <c r="AC4421" s="111">
        <f t="shared" si="206"/>
        <v>49</v>
      </c>
      <c r="AD4421" s="111">
        <f t="shared" si="207"/>
        <v>45</v>
      </c>
      <c r="AF4421" s="145" t="str">
        <f ca="1">IF(OFFSET('Dummy Payment (2)'!$B$21,AD4421-1,AC4421-1)&lt;&gt;"",OFFSET('Dummy Payment (2)'!$B$21,AD4421-1,AC4421-1),"")</f>
        <v/>
      </c>
      <c r="AG4421" s="146" t="str">
        <f ca="1">IF(OFFSET('Dummy Payment (2)'!$C$21,AD4421-1,AC4421-1)&lt;&gt;"",-OFFSET('Dummy Payment (2)'!$C$21,AD4421-1,AC4421-1),"")</f>
        <v/>
      </c>
      <c r="AH4421" s="147" t="str">
        <f t="shared" ca="1" si="208"/>
        <v/>
      </c>
    </row>
    <row r="4422" spans="29:34" x14ac:dyDescent="0.3">
      <c r="AC4422" s="111">
        <f t="shared" si="206"/>
        <v>49</v>
      </c>
      <c r="AD4422" s="111">
        <f t="shared" si="207"/>
        <v>46</v>
      </c>
      <c r="AF4422" s="145" t="str">
        <f ca="1">IF(OFFSET('Dummy Payment (2)'!$B$21,AD4422-1,AC4422-1)&lt;&gt;"",OFFSET('Dummy Payment (2)'!$B$21,AD4422-1,AC4422-1),"")</f>
        <v/>
      </c>
      <c r="AG4422" s="146" t="str">
        <f ca="1">IF(OFFSET('Dummy Payment (2)'!$C$21,AD4422-1,AC4422-1)&lt;&gt;"",-OFFSET('Dummy Payment (2)'!$C$21,AD4422-1,AC4422-1),"")</f>
        <v/>
      </c>
      <c r="AH4422" s="147" t="str">
        <f t="shared" ca="1" si="208"/>
        <v/>
      </c>
    </row>
    <row r="4423" spans="29:34" x14ac:dyDescent="0.3">
      <c r="AC4423" s="111">
        <f t="shared" si="206"/>
        <v>49</v>
      </c>
      <c r="AD4423" s="111">
        <f t="shared" si="207"/>
        <v>47</v>
      </c>
      <c r="AF4423" s="145" t="str">
        <f ca="1">IF(OFFSET('Dummy Payment (2)'!$B$21,AD4423-1,AC4423-1)&lt;&gt;"",OFFSET('Dummy Payment (2)'!$B$21,AD4423-1,AC4423-1),"")</f>
        <v/>
      </c>
      <c r="AG4423" s="146" t="str">
        <f ca="1">IF(OFFSET('Dummy Payment (2)'!$C$21,AD4423-1,AC4423-1)&lt;&gt;"",-OFFSET('Dummy Payment (2)'!$C$21,AD4423-1,AC4423-1),"")</f>
        <v/>
      </c>
      <c r="AH4423" s="147" t="str">
        <f t="shared" ca="1" si="208"/>
        <v/>
      </c>
    </row>
    <row r="4424" spans="29:34" x14ac:dyDescent="0.3">
      <c r="AC4424" s="111">
        <f t="shared" si="206"/>
        <v>49</v>
      </c>
      <c r="AD4424" s="111">
        <f t="shared" si="207"/>
        <v>48</v>
      </c>
      <c r="AF4424" s="145" t="str">
        <f ca="1">IF(OFFSET('Dummy Payment (2)'!$B$21,AD4424-1,AC4424-1)&lt;&gt;"",OFFSET('Dummy Payment (2)'!$B$21,AD4424-1,AC4424-1),"")</f>
        <v/>
      </c>
      <c r="AG4424" s="146" t="str">
        <f ca="1">IF(OFFSET('Dummy Payment (2)'!$C$21,AD4424-1,AC4424-1)&lt;&gt;"",-OFFSET('Dummy Payment (2)'!$C$21,AD4424-1,AC4424-1),"")</f>
        <v/>
      </c>
      <c r="AH4424" s="147" t="str">
        <f t="shared" ca="1" si="208"/>
        <v/>
      </c>
    </row>
    <row r="4425" spans="29:34" x14ac:dyDescent="0.3">
      <c r="AC4425" s="111">
        <f t="shared" si="206"/>
        <v>49</v>
      </c>
      <c r="AD4425" s="111">
        <f t="shared" si="207"/>
        <v>49</v>
      </c>
      <c r="AF4425" s="145" t="str">
        <f ca="1">IF(OFFSET('Dummy Payment (2)'!$B$21,AD4425-1,AC4425-1)&lt;&gt;"",OFFSET('Dummy Payment (2)'!$B$21,AD4425-1,AC4425-1),"")</f>
        <v/>
      </c>
      <c r="AG4425" s="146" t="str">
        <f ca="1">IF(OFFSET('Dummy Payment (2)'!$C$21,AD4425-1,AC4425-1)&lt;&gt;"",-OFFSET('Dummy Payment (2)'!$C$21,AD4425-1,AC4425-1),"")</f>
        <v/>
      </c>
      <c r="AH4425" s="147" t="str">
        <f t="shared" ca="1" si="208"/>
        <v/>
      </c>
    </row>
    <row r="4426" spans="29:34" x14ac:dyDescent="0.3">
      <c r="AC4426" s="111">
        <f t="shared" si="206"/>
        <v>49</v>
      </c>
      <c r="AD4426" s="111">
        <f t="shared" si="207"/>
        <v>50</v>
      </c>
      <c r="AF4426" s="145" t="str">
        <f ca="1">IF(OFFSET('Dummy Payment (2)'!$B$21,AD4426-1,AC4426-1)&lt;&gt;"",OFFSET('Dummy Payment (2)'!$B$21,AD4426-1,AC4426-1),"")</f>
        <v/>
      </c>
      <c r="AG4426" s="146" t="str">
        <f ca="1">IF(OFFSET('Dummy Payment (2)'!$C$21,AD4426-1,AC4426-1)&lt;&gt;"",-OFFSET('Dummy Payment (2)'!$C$21,AD4426-1,AC4426-1),"")</f>
        <v/>
      </c>
      <c r="AH4426" s="147" t="str">
        <f t="shared" ca="1" si="208"/>
        <v/>
      </c>
    </row>
    <row r="4427" spans="29:34" x14ac:dyDescent="0.3">
      <c r="AC4427" s="111">
        <f t="shared" si="206"/>
        <v>49</v>
      </c>
      <c r="AD4427" s="111">
        <f t="shared" si="207"/>
        <v>51</v>
      </c>
      <c r="AF4427" s="145" t="str">
        <f ca="1">IF(OFFSET('Dummy Payment (2)'!$B$21,AD4427-1,AC4427-1)&lt;&gt;"",OFFSET('Dummy Payment (2)'!$B$21,AD4427-1,AC4427-1),"")</f>
        <v/>
      </c>
      <c r="AG4427" s="146" t="str">
        <f ca="1">IF(OFFSET('Dummy Payment (2)'!$C$21,AD4427-1,AC4427-1)&lt;&gt;"",-OFFSET('Dummy Payment (2)'!$C$21,AD4427-1,AC4427-1),"")</f>
        <v/>
      </c>
      <c r="AH4427" s="147" t="str">
        <f t="shared" ca="1" si="208"/>
        <v/>
      </c>
    </row>
    <row r="4428" spans="29:34" x14ac:dyDescent="0.3">
      <c r="AC4428" s="111">
        <f t="shared" si="206"/>
        <v>49</v>
      </c>
      <c r="AD4428" s="111">
        <f t="shared" si="207"/>
        <v>52</v>
      </c>
      <c r="AF4428" s="145" t="str">
        <f ca="1">IF(OFFSET('Dummy Payment (2)'!$B$21,AD4428-1,AC4428-1)&lt;&gt;"",OFFSET('Dummy Payment (2)'!$B$21,AD4428-1,AC4428-1),"")</f>
        <v/>
      </c>
      <c r="AG4428" s="146" t="str">
        <f ca="1">IF(OFFSET('Dummy Payment (2)'!$C$21,AD4428-1,AC4428-1)&lt;&gt;"",-OFFSET('Dummy Payment (2)'!$C$21,AD4428-1,AC4428-1),"")</f>
        <v/>
      </c>
      <c r="AH4428" s="147" t="str">
        <f t="shared" ca="1" si="208"/>
        <v/>
      </c>
    </row>
    <row r="4429" spans="29:34" x14ac:dyDescent="0.3">
      <c r="AC4429" s="111">
        <f t="shared" si="206"/>
        <v>49</v>
      </c>
      <c r="AD4429" s="111">
        <f t="shared" si="207"/>
        <v>53</v>
      </c>
      <c r="AF4429" s="145" t="str">
        <f ca="1">IF(OFFSET('Dummy Payment (2)'!$B$21,AD4429-1,AC4429-1)&lt;&gt;"",OFFSET('Dummy Payment (2)'!$B$21,AD4429-1,AC4429-1),"")</f>
        <v/>
      </c>
      <c r="AG4429" s="146" t="str">
        <f ca="1">IF(OFFSET('Dummy Payment (2)'!$C$21,AD4429-1,AC4429-1)&lt;&gt;"",-OFFSET('Dummy Payment (2)'!$C$21,AD4429-1,AC4429-1),"")</f>
        <v/>
      </c>
      <c r="AH4429" s="147" t="str">
        <f t="shared" ca="1" si="208"/>
        <v/>
      </c>
    </row>
    <row r="4430" spans="29:34" x14ac:dyDescent="0.3">
      <c r="AC4430" s="111">
        <f t="shared" si="206"/>
        <v>49</v>
      </c>
      <c r="AD4430" s="111">
        <f t="shared" si="207"/>
        <v>54</v>
      </c>
      <c r="AF4430" s="145" t="str">
        <f ca="1">IF(OFFSET('Dummy Payment (2)'!$B$21,AD4430-1,AC4430-1)&lt;&gt;"",OFFSET('Dummy Payment (2)'!$B$21,AD4430-1,AC4430-1),"")</f>
        <v/>
      </c>
      <c r="AG4430" s="146" t="str">
        <f ca="1">IF(OFFSET('Dummy Payment (2)'!$C$21,AD4430-1,AC4430-1)&lt;&gt;"",-OFFSET('Dummy Payment (2)'!$C$21,AD4430-1,AC4430-1),"")</f>
        <v/>
      </c>
      <c r="AH4430" s="147" t="str">
        <f t="shared" ca="1" si="208"/>
        <v/>
      </c>
    </row>
    <row r="4431" spans="29:34" x14ac:dyDescent="0.3">
      <c r="AC4431" s="111">
        <f t="shared" si="206"/>
        <v>49</v>
      </c>
      <c r="AD4431" s="111">
        <f t="shared" si="207"/>
        <v>55</v>
      </c>
      <c r="AF4431" s="145" t="str">
        <f ca="1">IF(OFFSET('Dummy Payment (2)'!$B$21,AD4431-1,AC4431-1)&lt;&gt;"",OFFSET('Dummy Payment (2)'!$B$21,AD4431-1,AC4431-1),"")</f>
        <v/>
      </c>
      <c r="AG4431" s="146" t="str">
        <f ca="1">IF(OFFSET('Dummy Payment (2)'!$C$21,AD4431-1,AC4431-1)&lt;&gt;"",-OFFSET('Dummy Payment (2)'!$C$21,AD4431-1,AC4431-1),"")</f>
        <v/>
      </c>
      <c r="AH4431" s="147" t="str">
        <f t="shared" ca="1" si="208"/>
        <v/>
      </c>
    </row>
    <row r="4432" spans="29:34" x14ac:dyDescent="0.3">
      <c r="AC4432" s="111">
        <f t="shared" si="206"/>
        <v>49</v>
      </c>
      <c r="AD4432" s="111">
        <f t="shared" si="207"/>
        <v>56</v>
      </c>
      <c r="AF4432" s="145" t="str">
        <f ca="1">IF(OFFSET('Dummy Payment (2)'!$B$21,AD4432-1,AC4432-1)&lt;&gt;"",OFFSET('Dummy Payment (2)'!$B$21,AD4432-1,AC4432-1),"")</f>
        <v/>
      </c>
      <c r="AG4432" s="146" t="str">
        <f ca="1">IF(OFFSET('Dummy Payment (2)'!$C$21,AD4432-1,AC4432-1)&lt;&gt;"",-OFFSET('Dummy Payment (2)'!$C$21,AD4432-1,AC4432-1),"")</f>
        <v/>
      </c>
      <c r="AH4432" s="147" t="str">
        <f t="shared" ca="1" si="208"/>
        <v/>
      </c>
    </row>
    <row r="4433" spans="29:34" x14ac:dyDescent="0.3">
      <c r="AC4433" s="111">
        <f t="shared" si="206"/>
        <v>49</v>
      </c>
      <c r="AD4433" s="111">
        <f t="shared" si="207"/>
        <v>57</v>
      </c>
      <c r="AF4433" s="145" t="str">
        <f ca="1">IF(OFFSET('Dummy Payment (2)'!$B$21,AD4433-1,AC4433-1)&lt;&gt;"",OFFSET('Dummy Payment (2)'!$B$21,AD4433-1,AC4433-1),"")</f>
        <v/>
      </c>
      <c r="AG4433" s="146" t="str">
        <f ca="1">IF(OFFSET('Dummy Payment (2)'!$C$21,AD4433-1,AC4433-1)&lt;&gt;"",-OFFSET('Dummy Payment (2)'!$C$21,AD4433-1,AC4433-1),"")</f>
        <v/>
      </c>
      <c r="AH4433" s="147" t="str">
        <f t="shared" ca="1" si="208"/>
        <v/>
      </c>
    </row>
    <row r="4434" spans="29:34" x14ac:dyDescent="0.3">
      <c r="AC4434" s="111">
        <f t="shared" si="206"/>
        <v>49</v>
      </c>
      <c r="AD4434" s="111">
        <f t="shared" si="207"/>
        <v>58</v>
      </c>
      <c r="AF4434" s="145" t="str">
        <f ca="1">IF(OFFSET('Dummy Payment (2)'!$B$21,AD4434-1,AC4434-1)&lt;&gt;"",OFFSET('Dummy Payment (2)'!$B$21,AD4434-1,AC4434-1),"")</f>
        <v/>
      </c>
      <c r="AG4434" s="146" t="str">
        <f ca="1">IF(OFFSET('Dummy Payment (2)'!$C$21,AD4434-1,AC4434-1)&lt;&gt;"",-OFFSET('Dummy Payment (2)'!$C$21,AD4434-1,AC4434-1),"")</f>
        <v/>
      </c>
      <c r="AH4434" s="147" t="str">
        <f t="shared" ca="1" si="208"/>
        <v/>
      </c>
    </row>
    <row r="4435" spans="29:34" x14ac:dyDescent="0.3">
      <c r="AC4435" s="111">
        <f t="shared" si="206"/>
        <v>49</v>
      </c>
      <c r="AD4435" s="111">
        <f t="shared" si="207"/>
        <v>59</v>
      </c>
      <c r="AF4435" s="145" t="str">
        <f ca="1">IF(OFFSET('Dummy Payment (2)'!$B$21,AD4435-1,AC4435-1)&lt;&gt;"",OFFSET('Dummy Payment (2)'!$B$21,AD4435-1,AC4435-1),"")</f>
        <v/>
      </c>
      <c r="AG4435" s="146" t="str">
        <f ca="1">IF(OFFSET('Dummy Payment (2)'!$C$21,AD4435-1,AC4435-1)&lt;&gt;"",-OFFSET('Dummy Payment (2)'!$C$21,AD4435-1,AC4435-1),"")</f>
        <v/>
      </c>
      <c r="AH4435" s="147" t="str">
        <f t="shared" ca="1" si="208"/>
        <v/>
      </c>
    </row>
    <row r="4436" spans="29:34" x14ac:dyDescent="0.3">
      <c r="AC4436" s="111">
        <f t="shared" si="206"/>
        <v>49</v>
      </c>
      <c r="AD4436" s="111">
        <f t="shared" si="207"/>
        <v>60</v>
      </c>
      <c r="AF4436" s="145" t="str">
        <f ca="1">IF(OFFSET('Dummy Payment (2)'!$B$21,AD4436-1,AC4436-1)&lt;&gt;"",OFFSET('Dummy Payment (2)'!$B$21,AD4436-1,AC4436-1),"")</f>
        <v/>
      </c>
      <c r="AG4436" s="146" t="str">
        <f ca="1">IF(OFFSET('Dummy Payment (2)'!$C$21,AD4436-1,AC4436-1)&lt;&gt;"",-OFFSET('Dummy Payment (2)'!$C$21,AD4436-1,AC4436-1),"")</f>
        <v/>
      </c>
      <c r="AH4436" s="147" t="str">
        <f t="shared" ca="1" si="208"/>
        <v/>
      </c>
    </row>
    <row r="4437" spans="29:34" x14ac:dyDescent="0.3">
      <c r="AC4437" s="111">
        <f t="shared" si="206"/>
        <v>49</v>
      </c>
      <c r="AD4437" s="111">
        <f t="shared" si="207"/>
        <v>61</v>
      </c>
      <c r="AF4437" s="145" t="str">
        <f ca="1">IF(OFFSET('Dummy Payment (2)'!$B$21,AD4437-1,AC4437-1)&lt;&gt;"",OFFSET('Dummy Payment (2)'!$B$21,AD4437-1,AC4437-1),"")</f>
        <v/>
      </c>
      <c r="AG4437" s="146" t="str">
        <f ca="1">IF(OFFSET('Dummy Payment (2)'!$C$21,AD4437-1,AC4437-1)&lt;&gt;"",-OFFSET('Dummy Payment (2)'!$C$21,AD4437-1,AC4437-1),"")</f>
        <v/>
      </c>
      <c r="AH4437" s="147" t="str">
        <f t="shared" ca="1" si="208"/>
        <v/>
      </c>
    </row>
    <row r="4438" spans="29:34" x14ac:dyDescent="0.3">
      <c r="AC4438" s="111">
        <f t="shared" si="206"/>
        <v>49</v>
      </c>
      <c r="AD4438" s="111">
        <f t="shared" si="207"/>
        <v>62</v>
      </c>
      <c r="AF4438" s="145" t="str">
        <f ca="1">IF(OFFSET('Dummy Payment (2)'!$B$21,AD4438-1,AC4438-1)&lt;&gt;"",OFFSET('Dummy Payment (2)'!$B$21,AD4438-1,AC4438-1),"")</f>
        <v/>
      </c>
      <c r="AG4438" s="146" t="str">
        <f ca="1">IF(OFFSET('Dummy Payment (2)'!$C$21,AD4438-1,AC4438-1)&lt;&gt;"",-OFFSET('Dummy Payment (2)'!$C$21,AD4438-1,AC4438-1),"")</f>
        <v/>
      </c>
      <c r="AH4438" s="147" t="str">
        <f t="shared" ca="1" si="208"/>
        <v/>
      </c>
    </row>
    <row r="4439" spans="29:34" x14ac:dyDescent="0.3">
      <c r="AC4439" s="111">
        <f t="shared" si="206"/>
        <v>49</v>
      </c>
      <c r="AD4439" s="111">
        <f t="shared" si="207"/>
        <v>63</v>
      </c>
      <c r="AF4439" s="145" t="str">
        <f ca="1">IF(OFFSET('Dummy Payment (2)'!$B$21,AD4439-1,AC4439-1)&lt;&gt;"",OFFSET('Dummy Payment (2)'!$B$21,AD4439-1,AC4439-1),"")</f>
        <v/>
      </c>
      <c r="AG4439" s="146" t="str">
        <f ca="1">IF(OFFSET('Dummy Payment (2)'!$C$21,AD4439-1,AC4439-1)&lt;&gt;"",-OFFSET('Dummy Payment (2)'!$C$21,AD4439-1,AC4439-1),"")</f>
        <v/>
      </c>
      <c r="AH4439" s="147" t="str">
        <f t="shared" ca="1" si="208"/>
        <v/>
      </c>
    </row>
    <row r="4440" spans="29:34" x14ac:dyDescent="0.3">
      <c r="AC4440" s="111">
        <f t="shared" si="206"/>
        <v>49</v>
      </c>
      <c r="AD4440" s="111">
        <f t="shared" si="207"/>
        <v>64</v>
      </c>
      <c r="AF4440" s="145" t="str">
        <f ca="1">IF(OFFSET('Dummy Payment (2)'!$B$21,AD4440-1,AC4440-1)&lt;&gt;"",OFFSET('Dummy Payment (2)'!$B$21,AD4440-1,AC4440-1),"")</f>
        <v/>
      </c>
      <c r="AG4440" s="146" t="str">
        <f ca="1">IF(OFFSET('Dummy Payment (2)'!$C$21,AD4440-1,AC4440-1)&lt;&gt;"",-OFFSET('Dummy Payment (2)'!$C$21,AD4440-1,AC4440-1),"")</f>
        <v/>
      </c>
      <c r="AH4440" s="147" t="str">
        <f t="shared" ca="1" si="208"/>
        <v/>
      </c>
    </row>
    <row r="4441" spans="29:34" x14ac:dyDescent="0.3">
      <c r="AC4441" s="111">
        <f t="shared" si="206"/>
        <v>49</v>
      </c>
      <c r="AD4441" s="111">
        <f t="shared" si="207"/>
        <v>65</v>
      </c>
      <c r="AF4441" s="145" t="str">
        <f ca="1">IF(OFFSET('Dummy Payment (2)'!$B$21,AD4441-1,AC4441-1)&lt;&gt;"",OFFSET('Dummy Payment (2)'!$B$21,AD4441-1,AC4441-1),"")</f>
        <v/>
      </c>
      <c r="AG4441" s="146" t="str">
        <f ca="1">IF(OFFSET('Dummy Payment (2)'!$C$21,AD4441-1,AC4441-1)&lt;&gt;"",-OFFSET('Dummy Payment (2)'!$C$21,AD4441-1,AC4441-1),"")</f>
        <v/>
      </c>
      <c r="AH4441" s="147" t="str">
        <f t="shared" ca="1" si="208"/>
        <v/>
      </c>
    </row>
    <row r="4442" spans="29:34" x14ac:dyDescent="0.3">
      <c r="AC4442" s="111">
        <f t="shared" si="206"/>
        <v>49</v>
      </c>
      <c r="AD4442" s="111">
        <f t="shared" si="207"/>
        <v>66</v>
      </c>
      <c r="AF4442" s="145" t="str">
        <f ca="1">IF(OFFSET('Dummy Payment (2)'!$B$21,AD4442-1,AC4442-1)&lt;&gt;"",OFFSET('Dummy Payment (2)'!$B$21,AD4442-1,AC4442-1),"")</f>
        <v/>
      </c>
      <c r="AG4442" s="146" t="str">
        <f ca="1">IF(OFFSET('Dummy Payment (2)'!$C$21,AD4442-1,AC4442-1)&lt;&gt;"",-OFFSET('Dummy Payment (2)'!$C$21,AD4442-1,AC4442-1),"")</f>
        <v/>
      </c>
      <c r="AH4442" s="147" t="str">
        <f t="shared" ca="1" si="208"/>
        <v/>
      </c>
    </row>
    <row r="4443" spans="29:34" x14ac:dyDescent="0.3">
      <c r="AC4443" s="111">
        <f t="shared" si="206"/>
        <v>49</v>
      </c>
      <c r="AD4443" s="111">
        <f t="shared" si="207"/>
        <v>67</v>
      </c>
      <c r="AF4443" s="145" t="str">
        <f ca="1">IF(OFFSET('Dummy Payment (2)'!$B$21,AD4443-1,AC4443-1)&lt;&gt;"",OFFSET('Dummy Payment (2)'!$B$21,AD4443-1,AC4443-1),"")</f>
        <v/>
      </c>
      <c r="AG4443" s="146" t="str">
        <f ca="1">IF(OFFSET('Dummy Payment (2)'!$C$21,AD4443-1,AC4443-1)&lt;&gt;"",-OFFSET('Dummy Payment (2)'!$C$21,AD4443-1,AC4443-1),"")</f>
        <v/>
      </c>
      <c r="AH4443" s="147" t="str">
        <f t="shared" ca="1" si="208"/>
        <v/>
      </c>
    </row>
    <row r="4444" spans="29:34" x14ac:dyDescent="0.3">
      <c r="AC4444" s="111">
        <f t="shared" si="206"/>
        <v>49</v>
      </c>
      <c r="AD4444" s="111">
        <f t="shared" si="207"/>
        <v>68</v>
      </c>
      <c r="AF4444" s="145" t="str">
        <f ca="1">IF(OFFSET('Dummy Payment (2)'!$B$21,AD4444-1,AC4444-1)&lt;&gt;"",OFFSET('Dummy Payment (2)'!$B$21,AD4444-1,AC4444-1),"")</f>
        <v/>
      </c>
      <c r="AG4444" s="146" t="str">
        <f ca="1">IF(OFFSET('Dummy Payment (2)'!$C$21,AD4444-1,AC4444-1)&lt;&gt;"",-OFFSET('Dummy Payment (2)'!$C$21,AD4444-1,AC4444-1),"")</f>
        <v/>
      </c>
      <c r="AH4444" s="147" t="str">
        <f t="shared" ca="1" si="208"/>
        <v/>
      </c>
    </row>
    <row r="4445" spans="29:34" x14ac:dyDescent="0.3">
      <c r="AC4445" s="111">
        <f t="shared" si="206"/>
        <v>49</v>
      </c>
      <c r="AD4445" s="111">
        <f t="shared" si="207"/>
        <v>69</v>
      </c>
      <c r="AF4445" s="145" t="str">
        <f ca="1">IF(OFFSET('Dummy Payment (2)'!$B$21,AD4445-1,AC4445-1)&lt;&gt;"",OFFSET('Dummy Payment (2)'!$B$21,AD4445-1,AC4445-1),"")</f>
        <v/>
      </c>
      <c r="AG4445" s="146" t="str">
        <f ca="1">IF(OFFSET('Dummy Payment (2)'!$C$21,AD4445-1,AC4445-1)&lt;&gt;"",-OFFSET('Dummy Payment (2)'!$C$21,AD4445-1,AC4445-1),"")</f>
        <v/>
      </c>
      <c r="AH4445" s="147" t="str">
        <f t="shared" ca="1" si="208"/>
        <v/>
      </c>
    </row>
    <row r="4446" spans="29:34" x14ac:dyDescent="0.3">
      <c r="AC4446" s="111">
        <f t="shared" si="206"/>
        <v>49</v>
      </c>
      <c r="AD4446" s="111">
        <f t="shared" si="207"/>
        <v>70</v>
      </c>
      <c r="AF4446" s="145" t="str">
        <f ca="1">IF(OFFSET('Dummy Payment (2)'!$B$21,AD4446-1,AC4446-1)&lt;&gt;"",OFFSET('Dummy Payment (2)'!$B$21,AD4446-1,AC4446-1),"")</f>
        <v/>
      </c>
      <c r="AG4446" s="146" t="str">
        <f ca="1">IF(OFFSET('Dummy Payment (2)'!$C$21,AD4446-1,AC4446-1)&lt;&gt;"",-OFFSET('Dummy Payment (2)'!$C$21,AD4446-1,AC4446-1),"")</f>
        <v/>
      </c>
      <c r="AH4446" s="147" t="str">
        <f t="shared" ca="1" si="208"/>
        <v/>
      </c>
    </row>
    <row r="4447" spans="29:34" x14ac:dyDescent="0.3">
      <c r="AC4447" s="111">
        <f t="shared" si="206"/>
        <v>49</v>
      </c>
      <c r="AD4447" s="111">
        <f t="shared" si="207"/>
        <v>71</v>
      </c>
      <c r="AF4447" s="145" t="str">
        <f ca="1">IF(OFFSET('Dummy Payment (2)'!$B$21,AD4447-1,AC4447-1)&lt;&gt;"",OFFSET('Dummy Payment (2)'!$B$21,AD4447-1,AC4447-1),"")</f>
        <v/>
      </c>
      <c r="AG4447" s="146" t="str">
        <f ca="1">IF(OFFSET('Dummy Payment (2)'!$C$21,AD4447-1,AC4447-1)&lt;&gt;"",-OFFSET('Dummy Payment (2)'!$C$21,AD4447-1,AC4447-1),"")</f>
        <v/>
      </c>
      <c r="AH4447" s="147" t="str">
        <f t="shared" ca="1" si="208"/>
        <v/>
      </c>
    </row>
    <row r="4448" spans="29:34" x14ac:dyDescent="0.3">
      <c r="AC4448" s="111">
        <f t="shared" si="206"/>
        <v>49</v>
      </c>
      <c r="AD4448" s="111">
        <f t="shared" si="207"/>
        <v>72</v>
      </c>
      <c r="AF4448" s="145" t="str">
        <f ca="1">IF(OFFSET('Dummy Payment (2)'!$B$21,AD4448-1,AC4448-1)&lt;&gt;"",OFFSET('Dummy Payment (2)'!$B$21,AD4448-1,AC4448-1),"")</f>
        <v/>
      </c>
      <c r="AG4448" s="146" t="str">
        <f ca="1">IF(OFFSET('Dummy Payment (2)'!$C$21,AD4448-1,AC4448-1)&lt;&gt;"",-OFFSET('Dummy Payment (2)'!$C$21,AD4448-1,AC4448-1),"")</f>
        <v/>
      </c>
      <c r="AH4448" s="147" t="str">
        <f t="shared" ca="1" si="208"/>
        <v/>
      </c>
    </row>
    <row r="4449" spans="29:34" x14ac:dyDescent="0.3">
      <c r="AC4449" s="111">
        <f t="shared" si="206"/>
        <v>49</v>
      </c>
      <c r="AD4449" s="111">
        <f t="shared" si="207"/>
        <v>73</v>
      </c>
      <c r="AF4449" s="145" t="str">
        <f ca="1">IF(OFFSET('Dummy Payment (2)'!$B$21,AD4449-1,AC4449-1)&lt;&gt;"",OFFSET('Dummy Payment (2)'!$B$21,AD4449-1,AC4449-1),"")</f>
        <v/>
      </c>
      <c r="AG4449" s="146" t="str">
        <f ca="1">IF(OFFSET('Dummy Payment (2)'!$C$21,AD4449-1,AC4449-1)&lt;&gt;"",-OFFSET('Dummy Payment (2)'!$C$21,AD4449-1,AC4449-1),"")</f>
        <v/>
      </c>
      <c r="AH4449" s="147" t="str">
        <f t="shared" ca="1" si="208"/>
        <v/>
      </c>
    </row>
    <row r="4450" spans="29:34" x14ac:dyDescent="0.3">
      <c r="AC4450" s="111">
        <f t="shared" si="206"/>
        <v>49</v>
      </c>
      <c r="AD4450" s="111">
        <f t="shared" si="207"/>
        <v>74</v>
      </c>
      <c r="AF4450" s="145" t="str">
        <f ca="1">IF(OFFSET('Dummy Payment (2)'!$B$21,AD4450-1,AC4450-1)&lt;&gt;"",OFFSET('Dummy Payment (2)'!$B$21,AD4450-1,AC4450-1),"")</f>
        <v/>
      </c>
      <c r="AG4450" s="146" t="str">
        <f ca="1">IF(OFFSET('Dummy Payment (2)'!$C$21,AD4450-1,AC4450-1)&lt;&gt;"",-OFFSET('Dummy Payment (2)'!$C$21,AD4450-1,AC4450-1),"")</f>
        <v/>
      </c>
      <c r="AH4450" s="147" t="str">
        <f t="shared" ca="1" si="208"/>
        <v/>
      </c>
    </row>
    <row r="4451" spans="29:34" x14ac:dyDescent="0.3">
      <c r="AC4451" s="111">
        <f t="shared" si="206"/>
        <v>49</v>
      </c>
      <c r="AD4451" s="111">
        <f t="shared" si="207"/>
        <v>75</v>
      </c>
      <c r="AF4451" s="145" t="str">
        <f ca="1">IF(OFFSET('Dummy Payment (2)'!$B$21,AD4451-1,AC4451-1)&lt;&gt;"",OFFSET('Dummy Payment (2)'!$B$21,AD4451-1,AC4451-1),"")</f>
        <v/>
      </c>
      <c r="AG4451" s="146" t="str">
        <f ca="1">IF(OFFSET('Dummy Payment (2)'!$C$21,AD4451-1,AC4451-1)&lt;&gt;"",-OFFSET('Dummy Payment (2)'!$C$21,AD4451-1,AC4451-1),"")</f>
        <v/>
      </c>
      <c r="AH4451" s="147" t="str">
        <f t="shared" ca="1" si="208"/>
        <v/>
      </c>
    </row>
    <row r="4452" spans="29:34" x14ac:dyDescent="0.3">
      <c r="AC4452" s="111">
        <f t="shared" si="206"/>
        <v>49</v>
      </c>
      <c r="AD4452" s="111">
        <f t="shared" si="207"/>
        <v>76</v>
      </c>
      <c r="AF4452" s="145" t="str">
        <f ca="1">IF(OFFSET('Dummy Payment (2)'!$B$21,AD4452-1,AC4452-1)&lt;&gt;"",OFFSET('Dummy Payment (2)'!$B$21,AD4452-1,AC4452-1),"")</f>
        <v/>
      </c>
      <c r="AG4452" s="146" t="str">
        <f ca="1">IF(OFFSET('Dummy Payment (2)'!$C$21,AD4452-1,AC4452-1)&lt;&gt;"",-OFFSET('Dummy Payment (2)'!$C$21,AD4452-1,AC4452-1),"")</f>
        <v/>
      </c>
      <c r="AH4452" s="147" t="str">
        <f t="shared" ca="1" si="208"/>
        <v/>
      </c>
    </row>
    <row r="4453" spans="29:34" x14ac:dyDescent="0.3">
      <c r="AC4453" s="111">
        <f t="shared" si="206"/>
        <v>49</v>
      </c>
      <c r="AD4453" s="111">
        <f t="shared" si="207"/>
        <v>77</v>
      </c>
      <c r="AF4453" s="145" t="str">
        <f ca="1">IF(OFFSET('Dummy Payment (2)'!$B$21,AD4453-1,AC4453-1)&lt;&gt;"",OFFSET('Dummy Payment (2)'!$B$21,AD4453-1,AC4453-1),"")</f>
        <v/>
      </c>
      <c r="AG4453" s="146" t="str">
        <f ca="1">IF(OFFSET('Dummy Payment (2)'!$C$21,AD4453-1,AC4453-1)&lt;&gt;"",-OFFSET('Dummy Payment (2)'!$C$21,AD4453-1,AC4453-1),"")</f>
        <v/>
      </c>
      <c r="AH4453" s="147" t="str">
        <f t="shared" ca="1" si="208"/>
        <v/>
      </c>
    </row>
    <row r="4454" spans="29:34" x14ac:dyDescent="0.3">
      <c r="AC4454" s="111">
        <f t="shared" si="206"/>
        <v>49</v>
      </c>
      <c r="AD4454" s="111">
        <f t="shared" si="207"/>
        <v>78</v>
      </c>
      <c r="AF4454" s="145" t="str">
        <f ca="1">IF(OFFSET('Dummy Payment (2)'!$B$21,AD4454-1,AC4454-1)&lt;&gt;"",OFFSET('Dummy Payment (2)'!$B$21,AD4454-1,AC4454-1),"")</f>
        <v/>
      </c>
      <c r="AG4454" s="146" t="str">
        <f ca="1">IF(OFFSET('Dummy Payment (2)'!$C$21,AD4454-1,AC4454-1)&lt;&gt;"",-OFFSET('Dummy Payment (2)'!$C$21,AD4454-1,AC4454-1),"")</f>
        <v/>
      </c>
      <c r="AH4454" s="147" t="str">
        <f t="shared" ca="1" si="208"/>
        <v/>
      </c>
    </row>
    <row r="4455" spans="29:34" x14ac:dyDescent="0.3">
      <c r="AC4455" s="111">
        <f t="shared" si="206"/>
        <v>49</v>
      </c>
      <c r="AD4455" s="111">
        <f t="shared" si="207"/>
        <v>79</v>
      </c>
      <c r="AF4455" s="145" t="str">
        <f ca="1">IF(OFFSET('Dummy Payment (2)'!$B$21,AD4455-1,AC4455-1)&lt;&gt;"",OFFSET('Dummy Payment (2)'!$B$21,AD4455-1,AC4455-1),"")</f>
        <v/>
      </c>
      <c r="AG4455" s="146" t="str">
        <f ca="1">IF(OFFSET('Dummy Payment (2)'!$C$21,AD4455-1,AC4455-1)&lt;&gt;"",-OFFSET('Dummy Payment (2)'!$C$21,AD4455-1,AC4455-1),"")</f>
        <v/>
      </c>
      <c r="AH4455" s="147" t="str">
        <f t="shared" ca="1" si="208"/>
        <v/>
      </c>
    </row>
    <row r="4456" spans="29:34" x14ac:dyDescent="0.3">
      <c r="AC4456" s="111">
        <f t="shared" si="206"/>
        <v>49</v>
      </c>
      <c r="AD4456" s="111">
        <f t="shared" si="207"/>
        <v>80</v>
      </c>
      <c r="AF4456" s="145" t="str">
        <f ca="1">IF(OFFSET('Dummy Payment (2)'!$B$21,AD4456-1,AC4456-1)&lt;&gt;"",OFFSET('Dummy Payment (2)'!$B$21,AD4456-1,AC4456-1),"")</f>
        <v/>
      </c>
      <c r="AG4456" s="146" t="str">
        <f ca="1">IF(OFFSET('Dummy Payment (2)'!$C$21,AD4456-1,AC4456-1)&lt;&gt;"",-OFFSET('Dummy Payment (2)'!$C$21,AD4456-1,AC4456-1),"")</f>
        <v/>
      </c>
      <c r="AH4456" s="147" t="str">
        <f t="shared" ca="1" si="208"/>
        <v/>
      </c>
    </row>
    <row r="4457" spans="29:34" x14ac:dyDescent="0.3">
      <c r="AC4457" s="111">
        <f t="shared" si="206"/>
        <v>49</v>
      </c>
      <c r="AD4457" s="111">
        <f t="shared" si="207"/>
        <v>81</v>
      </c>
      <c r="AF4457" s="145" t="str">
        <f ca="1">IF(OFFSET('Dummy Payment (2)'!$B$21,AD4457-1,AC4457-1)&lt;&gt;"",OFFSET('Dummy Payment (2)'!$B$21,AD4457-1,AC4457-1),"")</f>
        <v/>
      </c>
      <c r="AG4457" s="146" t="str">
        <f ca="1">IF(OFFSET('Dummy Payment (2)'!$C$21,AD4457-1,AC4457-1)&lt;&gt;"",-OFFSET('Dummy Payment (2)'!$C$21,AD4457-1,AC4457-1),"")</f>
        <v/>
      </c>
      <c r="AH4457" s="147" t="str">
        <f t="shared" ca="1" si="208"/>
        <v/>
      </c>
    </row>
    <row r="4458" spans="29:34" x14ac:dyDescent="0.3">
      <c r="AC4458" s="111">
        <f t="shared" si="206"/>
        <v>49</v>
      </c>
      <c r="AD4458" s="111">
        <f t="shared" si="207"/>
        <v>82</v>
      </c>
      <c r="AF4458" s="145" t="str">
        <f ca="1">IF(OFFSET('Dummy Payment (2)'!$B$21,AD4458-1,AC4458-1)&lt;&gt;"",OFFSET('Dummy Payment (2)'!$B$21,AD4458-1,AC4458-1),"")</f>
        <v/>
      </c>
      <c r="AG4458" s="146" t="str">
        <f ca="1">IF(OFFSET('Dummy Payment (2)'!$C$21,AD4458-1,AC4458-1)&lt;&gt;"",-OFFSET('Dummy Payment (2)'!$C$21,AD4458-1,AC4458-1),"")</f>
        <v/>
      </c>
      <c r="AH4458" s="147" t="str">
        <f t="shared" ca="1" si="208"/>
        <v/>
      </c>
    </row>
    <row r="4459" spans="29:34" x14ac:dyDescent="0.3">
      <c r="AC4459" s="111">
        <f t="shared" si="206"/>
        <v>49</v>
      </c>
      <c r="AD4459" s="111">
        <f t="shared" si="207"/>
        <v>83</v>
      </c>
      <c r="AF4459" s="145" t="str">
        <f ca="1">IF(OFFSET('Dummy Payment (2)'!$B$21,AD4459-1,AC4459-1)&lt;&gt;"",OFFSET('Dummy Payment (2)'!$B$21,AD4459-1,AC4459-1),"")</f>
        <v/>
      </c>
      <c r="AG4459" s="146" t="str">
        <f ca="1">IF(OFFSET('Dummy Payment (2)'!$C$21,AD4459-1,AC4459-1)&lt;&gt;"",-OFFSET('Dummy Payment (2)'!$C$21,AD4459-1,AC4459-1),"")</f>
        <v/>
      </c>
      <c r="AH4459" s="147" t="str">
        <f t="shared" ca="1" si="208"/>
        <v/>
      </c>
    </row>
    <row r="4460" spans="29:34" x14ac:dyDescent="0.3">
      <c r="AC4460" s="111">
        <f t="shared" si="206"/>
        <v>49</v>
      </c>
      <c r="AD4460" s="111">
        <f t="shared" si="207"/>
        <v>84</v>
      </c>
      <c r="AF4460" s="145" t="str">
        <f ca="1">IF(OFFSET('Dummy Payment (2)'!$B$21,AD4460-1,AC4460-1)&lt;&gt;"",OFFSET('Dummy Payment (2)'!$B$21,AD4460-1,AC4460-1),"")</f>
        <v/>
      </c>
      <c r="AG4460" s="146" t="str">
        <f ca="1">IF(OFFSET('Dummy Payment (2)'!$C$21,AD4460-1,AC4460-1)&lt;&gt;"",-OFFSET('Dummy Payment (2)'!$C$21,AD4460-1,AC4460-1),"")</f>
        <v/>
      </c>
      <c r="AH4460" s="147" t="str">
        <f t="shared" ca="1" si="208"/>
        <v/>
      </c>
    </row>
    <row r="4461" spans="29:34" x14ac:dyDescent="0.3">
      <c r="AC4461" s="111">
        <f t="shared" si="206"/>
        <v>49</v>
      </c>
      <c r="AD4461" s="111">
        <f t="shared" si="207"/>
        <v>85</v>
      </c>
      <c r="AF4461" s="145" t="str">
        <f ca="1">IF(OFFSET('Dummy Payment (2)'!$B$21,AD4461-1,AC4461-1)&lt;&gt;"",OFFSET('Dummy Payment (2)'!$B$21,AD4461-1,AC4461-1),"")</f>
        <v/>
      </c>
      <c r="AG4461" s="146" t="str">
        <f ca="1">IF(OFFSET('Dummy Payment (2)'!$C$21,AD4461-1,AC4461-1)&lt;&gt;"",-OFFSET('Dummy Payment (2)'!$C$21,AD4461-1,AC4461-1),"")</f>
        <v/>
      </c>
      <c r="AH4461" s="147" t="str">
        <f t="shared" ca="1" si="208"/>
        <v/>
      </c>
    </row>
    <row r="4462" spans="29:34" x14ac:dyDescent="0.3">
      <c r="AC4462" s="111">
        <f t="shared" si="206"/>
        <v>49</v>
      </c>
      <c r="AD4462" s="111">
        <f t="shared" si="207"/>
        <v>86</v>
      </c>
      <c r="AF4462" s="145" t="str">
        <f ca="1">IF(OFFSET('Dummy Payment (2)'!$B$21,AD4462-1,AC4462-1)&lt;&gt;"",OFFSET('Dummy Payment (2)'!$B$21,AD4462-1,AC4462-1),"")</f>
        <v/>
      </c>
      <c r="AG4462" s="146" t="str">
        <f ca="1">IF(OFFSET('Dummy Payment (2)'!$C$21,AD4462-1,AC4462-1)&lt;&gt;"",-OFFSET('Dummy Payment (2)'!$C$21,AD4462-1,AC4462-1),"")</f>
        <v/>
      </c>
      <c r="AH4462" s="147" t="str">
        <f t="shared" ca="1" si="208"/>
        <v/>
      </c>
    </row>
    <row r="4463" spans="29:34" x14ac:dyDescent="0.3">
      <c r="AC4463" s="111">
        <f t="shared" si="206"/>
        <v>49</v>
      </c>
      <c r="AD4463" s="111">
        <f t="shared" si="207"/>
        <v>87</v>
      </c>
      <c r="AF4463" s="145" t="str">
        <f ca="1">IF(OFFSET('Dummy Payment (2)'!$B$21,AD4463-1,AC4463-1)&lt;&gt;"",OFFSET('Dummy Payment (2)'!$B$21,AD4463-1,AC4463-1),"")</f>
        <v/>
      </c>
      <c r="AG4463" s="146" t="str">
        <f ca="1">IF(OFFSET('Dummy Payment (2)'!$C$21,AD4463-1,AC4463-1)&lt;&gt;"",-OFFSET('Dummy Payment (2)'!$C$21,AD4463-1,AC4463-1),"")</f>
        <v/>
      </c>
      <c r="AH4463" s="147" t="str">
        <f t="shared" ca="1" si="208"/>
        <v/>
      </c>
    </row>
    <row r="4464" spans="29:34" x14ac:dyDescent="0.3">
      <c r="AC4464" s="111">
        <f t="shared" si="206"/>
        <v>49</v>
      </c>
      <c r="AD4464" s="111">
        <f t="shared" si="207"/>
        <v>88</v>
      </c>
      <c r="AF4464" s="145" t="str">
        <f ca="1">IF(OFFSET('Dummy Payment (2)'!$B$21,AD4464-1,AC4464-1)&lt;&gt;"",OFFSET('Dummy Payment (2)'!$B$21,AD4464-1,AC4464-1),"")</f>
        <v/>
      </c>
      <c r="AG4464" s="146" t="str">
        <f ca="1">IF(OFFSET('Dummy Payment (2)'!$C$21,AD4464-1,AC4464-1)&lt;&gt;"",-OFFSET('Dummy Payment (2)'!$C$21,AD4464-1,AC4464-1),"")</f>
        <v/>
      </c>
      <c r="AH4464" s="147" t="str">
        <f t="shared" ca="1" si="208"/>
        <v/>
      </c>
    </row>
    <row r="4465" spans="29:34" x14ac:dyDescent="0.3">
      <c r="AC4465" s="111">
        <f t="shared" si="206"/>
        <v>49</v>
      </c>
      <c r="AD4465" s="111">
        <f t="shared" si="207"/>
        <v>89</v>
      </c>
      <c r="AF4465" s="145" t="str">
        <f ca="1">IF(OFFSET('Dummy Payment (2)'!$B$21,AD4465-1,AC4465-1)&lt;&gt;"",OFFSET('Dummy Payment (2)'!$B$21,AD4465-1,AC4465-1),"")</f>
        <v/>
      </c>
      <c r="AG4465" s="146" t="str">
        <f ca="1">IF(OFFSET('Dummy Payment (2)'!$C$21,AD4465-1,AC4465-1)&lt;&gt;"",-OFFSET('Dummy Payment (2)'!$C$21,AD4465-1,AC4465-1),"")</f>
        <v/>
      </c>
      <c r="AH4465" s="147" t="str">
        <f t="shared" ca="1" si="208"/>
        <v/>
      </c>
    </row>
    <row r="4466" spans="29:34" x14ac:dyDescent="0.3">
      <c r="AC4466" s="111">
        <f t="shared" si="206"/>
        <v>49</v>
      </c>
      <c r="AD4466" s="111">
        <f t="shared" si="207"/>
        <v>90</v>
      </c>
      <c r="AF4466" s="145" t="str">
        <f ca="1">IF(OFFSET('Dummy Payment (2)'!$B$21,AD4466-1,AC4466-1)&lt;&gt;"",OFFSET('Dummy Payment (2)'!$B$21,AD4466-1,AC4466-1),"")</f>
        <v/>
      </c>
      <c r="AG4466" s="146" t="str">
        <f ca="1">IF(OFFSET('Dummy Payment (2)'!$C$21,AD4466-1,AC4466-1)&lt;&gt;"",-OFFSET('Dummy Payment (2)'!$C$21,AD4466-1,AC4466-1),"")</f>
        <v/>
      </c>
      <c r="AH4466" s="147" t="str">
        <f t="shared" ca="1" si="208"/>
        <v/>
      </c>
    </row>
    <row r="4467" spans="29:34" x14ac:dyDescent="0.3">
      <c r="AC4467" s="111">
        <f t="shared" si="206"/>
        <v>49</v>
      </c>
      <c r="AD4467" s="111">
        <f t="shared" si="207"/>
        <v>81</v>
      </c>
      <c r="AF4467" s="145" t="str">
        <f ca="1">IF(OFFSET('Dummy Payment (2)'!$B$21,AD4467-1,AC4467-1)&lt;&gt;"",OFFSET('Dummy Payment (2)'!$B$21,AD4467-1,AC4467-1),"")</f>
        <v/>
      </c>
      <c r="AG4467" s="146" t="str">
        <f ca="1">IF(OFFSET('Dummy Payment (2)'!$C$21,AD4467-1,AC4467-1)&lt;&gt;"",-OFFSET('Dummy Payment (2)'!$C$21,AD4467-1,AC4467-1),"")</f>
        <v/>
      </c>
      <c r="AH4467" s="147" t="str">
        <f t="shared" ca="1" si="208"/>
        <v/>
      </c>
    </row>
    <row r="4468" spans="29:34" x14ac:dyDescent="0.3">
      <c r="AC4468" s="111">
        <f t="shared" si="206"/>
        <v>49</v>
      </c>
      <c r="AD4468" s="111">
        <f t="shared" si="207"/>
        <v>82</v>
      </c>
      <c r="AF4468" s="145" t="str">
        <f ca="1">IF(OFFSET('Dummy Payment (2)'!$B$21,AD4468-1,AC4468-1)&lt;&gt;"",OFFSET('Dummy Payment (2)'!$B$21,AD4468-1,AC4468-1),"")</f>
        <v/>
      </c>
      <c r="AG4468" s="146" t="str">
        <f ca="1">IF(OFFSET('Dummy Payment (2)'!$C$21,AD4468-1,AC4468-1)&lt;&gt;"",-OFFSET('Dummy Payment (2)'!$C$21,AD4468-1,AC4468-1),"")</f>
        <v/>
      </c>
      <c r="AH4468" s="147" t="str">
        <f t="shared" ca="1" si="208"/>
        <v/>
      </c>
    </row>
    <row r="4469" spans="29:34" x14ac:dyDescent="0.3">
      <c r="AC4469" s="111">
        <f t="shared" si="206"/>
        <v>49</v>
      </c>
      <c r="AD4469" s="111">
        <f t="shared" si="207"/>
        <v>83</v>
      </c>
      <c r="AF4469" s="145" t="str">
        <f ca="1">IF(OFFSET('Dummy Payment (2)'!$B$21,AD4469-1,AC4469-1)&lt;&gt;"",OFFSET('Dummy Payment (2)'!$B$21,AD4469-1,AC4469-1),"")</f>
        <v/>
      </c>
      <c r="AG4469" s="146" t="str">
        <f ca="1">IF(OFFSET('Dummy Payment (2)'!$C$21,AD4469-1,AC4469-1)&lt;&gt;"",-OFFSET('Dummy Payment (2)'!$C$21,AD4469-1,AC4469-1),"")</f>
        <v/>
      </c>
      <c r="AH4469" s="147" t="str">
        <f t="shared" ca="1" si="208"/>
        <v/>
      </c>
    </row>
    <row r="4470" spans="29:34" x14ac:dyDescent="0.3">
      <c r="AC4470" s="111">
        <f t="shared" si="206"/>
        <v>49</v>
      </c>
      <c r="AD4470" s="111">
        <f t="shared" si="207"/>
        <v>84</v>
      </c>
      <c r="AF4470" s="145" t="str">
        <f ca="1">IF(OFFSET('Dummy Payment (2)'!$B$21,AD4470-1,AC4470-1)&lt;&gt;"",OFFSET('Dummy Payment (2)'!$B$21,AD4470-1,AC4470-1),"")</f>
        <v/>
      </c>
      <c r="AG4470" s="146" t="str">
        <f ca="1">IF(OFFSET('Dummy Payment (2)'!$C$21,AD4470-1,AC4470-1)&lt;&gt;"",-OFFSET('Dummy Payment (2)'!$C$21,AD4470-1,AC4470-1),"")</f>
        <v/>
      </c>
      <c r="AH4470" s="147" t="str">
        <f t="shared" ca="1" si="208"/>
        <v/>
      </c>
    </row>
    <row r="4471" spans="29:34" x14ac:dyDescent="0.3">
      <c r="AC4471" s="111">
        <f t="shared" ref="AC4471:AC4534" si="209">AC4361+2</f>
        <v>49</v>
      </c>
      <c r="AD4471" s="111">
        <f t="shared" ref="AD4471:AD4534" si="210">AD4361</f>
        <v>85</v>
      </c>
      <c r="AF4471" s="145" t="str">
        <f ca="1">IF(OFFSET('Dummy Payment (2)'!$B$21,AD4471-1,AC4471-1)&lt;&gt;"",OFFSET('Dummy Payment (2)'!$B$21,AD4471-1,AC4471-1),"")</f>
        <v/>
      </c>
      <c r="AG4471" s="146" t="str">
        <f ca="1">IF(OFFSET('Dummy Payment (2)'!$C$21,AD4471-1,AC4471-1)&lt;&gt;"",-OFFSET('Dummy Payment (2)'!$C$21,AD4471-1,AC4471-1),"")</f>
        <v/>
      </c>
      <c r="AH4471" s="147" t="str">
        <f t="shared" ref="AH4471:AH4534" ca="1" si="211">IF(AH4361&lt;&gt;"",AH4361,"")</f>
        <v/>
      </c>
    </row>
    <row r="4472" spans="29:34" x14ac:dyDescent="0.3">
      <c r="AC4472" s="111">
        <f t="shared" si="209"/>
        <v>49</v>
      </c>
      <c r="AD4472" s="111">
        <f t="shared" si="210"/>
        <v>86</v>
      </c>
      <c r="AF4472" s="145" t="str">
        <f ca="1">IF(OFFSET('Dummy Payment (2)'!$B$21,AD4472-1,AC4472-1)&lt;&gt;"",OFFSET('Dummy Payment (2)'!$B$21,AD4472-1,AC4472-1),"")</f>
        <v/>
      </c>
      <c r="AG4472" s="146" t="str">
        <f ca="1">IF(OFFSET('Dummy Payment (2)'!$C$21,AD4472-1,AC4472-1)&lt;&gt;"",-OFFSET('Dummy Payment (2)'!$C$21,AD4472-1,AC4472-1),"")</f>
        <v/>
      </c>
      <c r="AH4472" s="147" t="str">
        <f t="shared" ca="1" si="211"/>
        <v/>
      </c>
    </row>
    <row r="4473" spans="29:34" x14ac:dyDescent="0.3">
      <c r="AC4473" s="111">
        <f t="shared" si="209"/>
        <v>49</v>
      </c>
      <c r="AD4473" s="111">
        <f t="shared" si="210"/>
        <v>87</v>
      </c>
      <c r="AF4473" s="145" t="str">
        <f ca="1">IF(OFFSET('Dummy Payment (2)'!$B$21,AD4473-1,AC4473-1)&lt;&gt;"",OFFSET('Dummy Payment (2)'!$B$21,AD4473-1,AC4473-1),"")</f>
        <v/>
      </c>
      <c r="AG4473" s="146" t="str">
        <f ca="1">IF(OFFSET('Dummy Payment (2)'!$C$21,AD4473-1,AC4473-1)&lt;&gt;"",-OFFSET('Dummy Payment (2)'!$C$21,AD4473-1,AC4473-1),"")</f>
        <v/>
      </c>
      <c r="AH4473" s="147" t="str">
        <f t="shared" ca="1" si="211"/>
        <v/>
      </c>
    </row>
    <row r="4474" spans="29:34" x14ac:dyDescent="0.3">
      <c r="AC4474" s="111">
        <f t="shared" si="209"/>
        <v>49</v>
      </c>
      <c r="AD4474" s="111">
        <f t="shared" si="210"/>
        <v>88</v>
      </c>
      <c r="AF4474" s="145" t="str">
        <f ca="1">IF(OFFSET('Dummy Payment (2)'!$B$21,AD4474-1,AC4474-1)&lt;&gt;"",OFFSET('Dummy Payment (2)'!$B$21,AD4474-1,AC4474-1),"")</f>
        <v/>
      </c>
      <c r="AG4474" s="146" t="str">
        <f ca="1">IF(OFFSET('Dummy Payment (2)'!$C$21,AD4474-1,AC4474-1)&lt;&gt;"",-OFFSET('Dummy Payment (2)'!$C$21,AD4474-1,AC4474-1),"")</f>
        <v/>
      </c>
      <c r="AH4474" s="147" t="str">
        <f t="shared" ca="1" si="211"/>
        <v/>
      </c>
    </row>
    <row r="4475" spans="29:34" x14ac:dyDescent="0.3">
      <c r="AC4475" s="111">
        <f t="shared" si="209"/>
        <v>49</v>
      </c>
      <c r="AD4475" s="111">
        <f t="shared" si="210"/>
        <v>89</v>
      </c>
      <c r="AF4475" s="145" t="str">
        <f ca="1">IF(OFFSET('Dummy Payment (2)'!$B$21,AD4475-1,AC4475-1)&lt;&gt;"",OFFSET('Dummy Payment (2)'!$B$21,AD4475-1,AC4475-1),"")</f>
        <v/>
      </c>
      <c r="AG4475" s="146" t="str">
        <f ca="1">IF(OFFSET('Dummy Payment (2)'!$C$21,AD4475-1,AC4475-1)&lt;&gt;"",-OFFSET('Dummy Payment (2)'!$C$21,AD4475-1,AC4475-1),"")</f>
        <v/>
      </c>
      <c r="AH4475" s="147" t="str">
        <f t="shared" ca="1" si="211"/>
        <v/>
      </c>
    </row>
    <row r="4476" spans="29:34" x14ac:dyDescent="0.3">
      <c r="AC4476" s="111">
        <f t="shared" si="209"/>
        <v>49</v>
      </c>
      <c r="AD4476" s="111">
        <f t="shared" si="210"/>
        <v>90</v>
      </c>
      <c r="AF4476" s="145" t="str">
        <f ca="1">IF(OFFSET('Dummy Payment (2)'!$B$21,AD4476-1,AC4476-1)&lt;&gt;"",OFFSET('Dummy Payment (2)'!$B$21,AD4476-1,AC4476-1),"")</f>
        <v/>
      </c>
      <c r="AG4476" s="146" t="str">
        <f ca="1">IF(OFFSET('Dummy Payment (2)'!$C$21,AD4476-1,AC4476-1)&lt;&gt;"",-OFFSET('Dummy Payment (2)'!$C$21,AD4476-1,AC4476-1),"")</f>
        <v/>
      </c>
      <c r="AH4476" s="147" t="str">
        <f t="shared" ca="1" si="211"/>
        <v/>
      </c>
    </row>
    <row r="4477" spans="29:34" x14ac:dyDescent="0.3">
      <c r="AC4477" s="111">
        <f t="shared" si="209"/>
        <v>49</v>
      </c>
      <c r="AD4477" s="111">
        <f t="shared" si="210"/>
        <v>81</v>
      </c>
      <c r="AF4477" s="145" t="str">
        <f ca="1">IF(OFFSET('Dummy Payment (2)'!$B$21,AD4477-1,AC4477-1)&lt;&gt;"",OFFSET('Dummy Payment (2)'!$B$21,AD4477-1,AC4477-1),"")</f>
        <v/>
      </c>
      <c r="AG4477" s="146" t="str">
        <f ca="1">IF(OFFSET('Dummy Payment (2)'!$C$21,AD4477-1,AC4477-1)&lt;&gt;"",-OFFSET('Dummy Payment (2)'!$C$21,AD4477-1,AC4477-1),"")</f>
        <v/>
      </c>
      <c r="AH4477" s="147" t="str">
        <f t="shared" ca="1" si="211"/>
        <v/>
      </c>
    </row>
    <row r="4478" spans="29:34" x14ac:dyDescent="0.3">
      <c r="AC4478" s="111">
        <f t="shared" si="209"/>
        <v>49</v>
      </c>
      <c r="AD4478" s="111">
        <f t="shared" si="210"/>
        <v>82</v>
      </c>
      <c r="AF4478" s="145" t="str">
        <f ca="1">IF(OFFSET('Dummy Payment (2)'!$B$21,AD4478-1,AC4478-1)&lt;&gt;"",OFFSET('Dummy Payment (2)'!$B$21,AD4478-1,AC4478-1),"")</f>
        <v/>
      </c>
      <c r="AG4478" s="146" t="str">
        <f ca="1">IF(OFFSET('Dummy Payment (2)'!$C$21,AD4478-1,AC4478-1)&lt;&gt;"",-OFFSET('Dummy Payment (2)'!$C$21,AD4478-1,AC4478-1),"")</f>
        <v/>
      </c>
      <c r="AH4478" s="147" t="str">
        <f t="shared" ca="1" si="211"/>
        <v/>
      </c>
    </row>
    <row r="4479" spans="29:34" x14ac:dyDescent="0.3">
      <c r="AC4479" s="111">
        <f t="shared" si="209"/>
        <v>49</v>
      </c>
      <c r="AD4479" s="111">
        <f t="shared" si="210"/>
        <v>83</v>
      </c>
      <c r="AF4479" s="145" t="str">
        <f ca="1">IF(OFFSET('Dummy Payment (2)'!$B$21,AD4479-1,AC4479-1)&lt;&gt;"",OFFSET('Dummy Payment (2)'!$B$21,AD4479-1,AC4479-1),"")</f>
        <v/>
      </c>
      <c r="AG4479" s="146" t="str">
        <f ca="1">IF(OFFSET('Dummy Payment (2)'!$C$21,AD4479-1,AC4479-1)&lt;&gt;"",-OFFSET('Dummy Payment (2)'!$C$21,AD4479-1,AC4479-1),"")</f>
        <v/>
      </c>
      <c r="AH4479" s="147" t="str">
        <f t="shared" ca="1" si="211"/>
        <v/>
      </c>
    </row>
    <row r="4480" spans="29:34" x14ac:dyDescent="0.3">
      <c r="AC4480" s="111">
        <f t="shared" si="209"/>
        <v>49</v>
      </c>
      <c r="AD4480" s="111">
        <f t="shared" si="210"/>
        <v>84</v>
      </c>
      <c r="AF4480" s="145" t="str">
        <f ca="1">IF(OFFSET('Dummy Payment (2)'!$B$21,AD4480-1,AC4480-1)&lt;&gt;"",OFFSET('Dummy Payment (2)'!$B$21,AD4480-1,AC4480-1),"")</f>
        <v/>
      </c>
      <c r="AG4480" s="146" t="str">
        <f ca="1">IF(OFFSET('Dummy Payment (2)'!$C$21,AD4480-1,AC4480-1)&lt;&gt;"",-OFFSET('Dummy Payment (2)'!$C$21,AD4480-1,AC4480-1),"")</f>
        <v/>
      </c>
      <c r="AH4480" s="147" t="str">
        <f t="shared" ca="1" si="211"/>
        <v/>
      </c>
    </row>
    <row r="4481" spans="29:34" x14ac:dyDescent="0.3">
      <c r="AC4481" s="111">
        <f t="shared" si="209"/>
        <v>49</v>
      </c>
      <c r="AD4481" s="111">
        <f t="shared" si="210"/>
        <v>85</v>
      </c>
      <c r="AF4481" s="145" t="str">
        <f ca="1">IF(OFFSET('Dummy Payment (2)'!$B$21,AD4481-1,AC4481-1)&lt;&gt;"",OFFSET('Dummy Payment (2)'!$B$21,AD4481-1,AC4481-1),"")</f>
        <v/>
      </c>
      <c r="AG4481" s="146" t="str">
        <f ca="1">IF(OFFSET('Dummy Payment (2)'!$C$21,AD4481-1,AC4481-1)&lt;&gt;"",-OFFSET('Dummy Payment (2)'!$C$21,AD4481-1,AC4481-1),"")</f>
        <v/>
      </c>
      <c r="AH4481" s="147" t="str">
        <f t="shared" ca="1" si="211"/>
        <v/>
      </c>
    </row>
    <row r="4482" spans="29:34" x14ac:dyDescent="0.3">
      <c r="AC4482" s="111">
        <f t="shared" si="209"/>
        <v>49</v>
      </c>
      <c r="AD4482" s="111">
        <f t="shared" si="210"/>
        <v>86</v>
      </c>
      <c r="AF4482" s="145" t="str">
        <f ca="1">IF(OFFSET('Dummy Payment (2)'!$B$21,AD4482-1,AC4482-1)&lt;&gt;"",OFFSET('Dummy Payment (2)'!$B$21,AD4482-1,AC4482-1),"")</f>
        <v/>
      </c>
      <c r="AG4482" s="146" t="str">
        <f ca="1">IF(OFFSET('Dummy Payment (2)'!$C$21,AD4482-1,AC4482-1)&lt;&gt;"",-OFFSET('Dummy Payment (2)'!$C$21,AD4482-1,AC4482-1),"")</f>
        <v/>
      </c>
      <c r="AH4482" s="147" t="str">
        <f t="shared" ca="1" si="211"/>
        <v/>
      </c>
    </row>
    <row r="4483" spans="29:34" x14ac:dyDescent="0.3">
      <c r="AC4483" s="111">
        <f t="shared" si="209"/>
        <v>49</v>
      </c>
      <c r="AD4483" s="111">
        <f t="shared" si="210"/>
        <v>87</v>
      </c>
      <c r="AF4483" s="145" t="str">
        <f ca="1">IF(OFFSET('Dummy Payment (2)'!$B$21,AD4483-1,AC4483-1)&lt;&gt;"",OFFSET('Dummy Payment (2)'!$B$21,AD4483-1,AC4483-1),"")</f>
        <v/>
      </c>
      <c r="AG4483" s="146" t="str">
        <f ca="1">IF(OFFSET('Dummy Payment (2)'!$C$21,AD4483-1,AC4483-1)&lt;&gt;"",-OFFSET('Dummy Payment (2)'!$C$21,AD4483-1,AC4483-1),"")</f>
        <v/>
      </c>
      <c r="AH4483" s="147" t="str">
        <f t="shared" ca="1" si="211"/>
        <v/>
      </c>
    </row>
    <row r="4484" spans="29:34" x14ac:dyDescent="0.3">
      <c r="AC4484" s="111">
        <f t="shared" si="209"/>
        <v>49</v>
      </c>
      <c r="AD4484" s="111">
        <f t="shared" si="210"/>
        <v>88</v>
      </c>
      <c r="AF4484" s="145" t="str">
        <f ca="1">IF(OFFSET('Dummy Payment (2)'!$B$21,AD4484-1,AC4484-1)&lt;&gt;"",OFFSET('Dummy Payment (2)'!$B$21,AD4484-1,AC4484-1),"")</f>
        <v/>
      </c>
      <c r="AG4484" s="146" t="str">
        <f ca="1">IF(OFFSET('Dummy Payment (2)'!$C$21,AD4484-1,AC4484-1)&lt;&gt;"",-OFFSET('Dummy Payment (2)'!$C$21,AD4484-1,AC4484-1),"")</f>
        <v/>
      </c>
      <c r="AH4484" s="147" t="str">
        <f t="shared" ca="1" si="211"/>
        <v/>
      </c>
    </row>
    <row r="4485" spans="29:34" x14ac:dyDescent="0.3">
      <c r="AC4485" s="111">
        <f t="shared" si="209"/>
        <v>49</v>
      </c>
      <c r="AD4485" s="111">
        <f t="shared" si="210"/>
        <v>89</v>
      </c>
      <c r="AF4485" s="145" t="str">
        <f ca="1">IF(OFFSET('Dummy Payment (2)'!$B$21,AD4485-1,AC4485-1)&lt;&gt;"",OFFSET('Dummy Payment (2)'!$B$21,AD4485-1,AC4485-1),"")</f>
        <v/>
      </c>
      <c r="AG4485" s="146" t="str">
        <f ca="1">IF(OFFSET('Dummy Payment (2)'!$C$21,AD4485-1,AC4485-1)&lt;&gt;"",-OFFSET('Dummy Payment (2)'!$C$21,AD4485-1,AC4485-1),"")</f>
        <v/>
      </c>
      <c r="AH4485" s="147" t="str">
        <f t="shared" ca="1" si="211"/>
        <v/>
      </c>
    </row>
    <row r="4486" spans="29:34" x14ac:dyDescent="0.3">
      <c r="AC4486" s="111">
        <f t="shared" si="209"/>
        <v>49</v>
      </c>
      <c r="AD4486" s="111">
        <f t="shared" si="210"/>
        <v>90</v>
      </c>
      <c r="AF4486" s="145" t="str">
        <f ca="1">IF(OFFSET('Dummy Payment (2)'!$B$21,AD4486-1,AC4486-1)&lt;&gt;"",OFFSET('Dummy Payment (2)'!$B$21,AD4486-1,AC4486-1),"")</f>
        <v/>
      </c>
      <c r="AG4486" s="146" t="str">
        <f ca="1">IF(OFFSET('Dummy Payment (2)'!$C$21,AD4486-1,AC4486-1)&lt;&gt;"",-OFFSET('Dummy Payment (2)'!$C$21,AD4486-1,AC4486-1),"")</f>
        <v/>
      </c>
      <c r="AH4486" s="147" t="str">
        <f t="shared" ca="1" si="211"/>
        <v/>
      </c>
    </row>
    <row r="4487" spans="29:34" x14ac:dyDescent="0.3">
      <c r="AC4487" s="111">
        <f t="shared" si="209"/>
        <v>51</v>
      </c>
      <c r="AD4487" s="111">
        <f t="shared" si="210"/>
        <v>1</v>
      </c>
      <c r="AF4487" s="145">
        <f ca="1">IF(OFFSET('Dummy Payment (2)'!$B$21,AD4487-1,AC4487-1)&lt;&gt;"",OFFSET('Dummy Payment (2)'!$B$21,AD4487-1,AC4487-1),"")</f>
        <v>43275</v>
      </c>
      <c r="AG4487" s="146">
        <f ca="1">IF(OFFSET('Dummy Payment (2)'!$C$21,AD4487-1,AC4487-1)&lt;&gt;"",-OFFSET('Dummy Payment (2)'!$C$21,AD4487-1,AC4487-1),"")</f>
        <v>-200</v>
      </c>
      <c r="AH4487" s="147" t="str">
        <f t="shared" ca="1" si="211"/>
        <v>Credit Card - Visa</v>
      </c>
    </row>
    <row r="4488" spans="29:34" x14ac:dyDescent="0.3">
      <c r="AC4488" s="111">
        <f t="shared" si="209"/>
        <v>51</v>
      </c>
      <c r="AD4488" s="111">
        <f t="shared" si="210"/>
        <v>2</v>
      </c>
      <c r="AF4488" s="145">
        <f ca="1">IF(OFFSET('Dummy Payment (2)'!$B$21,AD4488-1,AC4488-1)&lt;&gt;"",OFFSET('Dummy Payment (2)'!$B$21,AD4488-1,AC4488-1),"")</f>
        <v>43278</v>
      </c>
      <c r="AG4488" s="146">
        <f ca="1">IF(OFFSET('Dummy Payment (2)'!$C$21,AD4488-1,AC4488-1)&lt;&gt;"",-OFFSET('Dummy Payment (2)'!$C$21,AD4488-1,AC4488-1),"")</f>
        <v>-50</v>
      </c>
      <c r="AH4488" s="147" t="str">
        <f t="shared" ca="1" si="211"/>
        <v>Credit Card - Mastercard</v>
      </c>
    </row>
    <row r="4489" spans="29:34" x14ac:dyDescent="0.3">
      <c r="AC4489" s="111">
        <f t="shared" si="209"/>
        <v>51</v>
      </c>
      <c r="AD4489" s="111">
        <f t="shared" si="210"/>
        <v>3</v>
      </c>
      <c r="AF4489" s="145">
        <f ca="1">IF(OFFSET('Dummy Payment (2)'!$B$21,AD4489-1,AC4489-1)&lt;&gt;"",OFFSET('Dummy Payment (2)'!$B$21,AD4489-1,AC4489-1),"")</f>
        <v>43278</v>
      </c>
      <c r="AG4489" s="146">
        <f ca="1">IF(OFFSET('Dummy Payment (2)'!$C$21,AD4489-1,AC4489-1)&lt;&gt;"",-OFFSET('Dummy Payment (2)'!$C$21,AD4489-1,AC4489-1),"")</f>
        <v>-100</v>
      </c>
      <c r="AH4489" s="147" t="str">
        <f t="shared" ca="1" si="211"/>
        <v>Credit Card - Amex</v>
      </c>
    </row>
    <row r="4490" spans="29:34" x14ac:dyDescent="0.3">
      <c r="AC4490" s="111">
        <f t="shared" si="209"/>
        <v>51</v>
      </c>
      <c r="AD4490" s="111">
        <f t="shared" si="210"/>
        <v>4</v>
      </c>
      <c r="AF4490" s="145">
        <f ca="1">IF(OFFSET('Dummy Payment (2)'!$B$21,AD4490-1,AC4490-1)&lt;&gt;"",OFFSET('Dummy Payment (2)'!$B$21,AD4490-1,AC4490-1),"")</f>
        <v>43278</v>
      </c>
      <c r="AG4490" s="146">
        <f ca="1">IF(OFFSET('Dummy Payment (2)'!$C$21,AD4490-1,AC4490-1)&lt;&gt;"",-OFFSET('Dummy Payment (2)'!$C$21,AD4490-1,AC4490-1),"")</f>
        <v>-100</v>
      </c>
      <c r="AH4490" s="147" t="str">
        <f t="shared" ca="1" si="211"/>
        <v>Electricity</v>
      </c>
    </row>
    <row r="4491" spans="29:34" x14ac:dyDescent="0.3">
      <c r="AC4491" s="111">
        <f t="shared" si="209"/>
        <v>51</v>
      </c>
      <c r="AD4491" s="111">
        <f t="shared" si="210"/>
        <v>5</v>
      </c>
      <c r="AF4491" s="145">
        <f ca="1">IF(OFFSET('Dummy Payment (2)'!$B$21,AD4491-1,AC4491-1)&lt;&gt;"",OFFSET('Dummy Payment (2)'!$B$21,AD4491-1,AC4491-1),"")</f>
        <v>43278</v>
      </c>
      <c r="AG4491" s="146">
        <f ca="1">IF(OFFSET('Dummy Payment (2)'!$C$21,AD4491-1,AC4491-1)&lt;&gt;"",-OFFSET('Dummy Payment (2)'!$C$21,AD4491-1,AC4491-1),"")</f>
        <v>-50</v>
      </c>
      <c r="AH4491" s="147" t="str">
        <f t="shared" ca="1" si="211"/>
        <v>Gas</v>
      </c>
    </row>
    <row r="4492" spans="29:34" x14ac:dyDescent="0.3">
      <c r="AC4492" s="111">
        <f t="shared" si="209"/>
        <v>51</v>
      </c>
      <c r="AD4492" s="111">
        <f t="shared" si="210"/>
        <v>6</v>
      </c>
      <c r="AF4492" s="145">
        <f ca="1">IF(OFFSET('Dummy Payment (2)'!$B$21,AD4492-1,AC4492-1)&lt;&gt;"",OFFSET('Dummy Payment (2)'!$B$21,AD4492-1,AC4492-1),"")</f>
        <v>43278</v>
      </c>
      <c r="AG4492" s="146">
        <f ca="1">IF(OFFSET('Dummy Payment (2)'!$C$21,AD4492-1,AC4492-1)&lt;&gt;"",-OFFSET('Dummy Payment (2)'!$C$21,AD4492-1,AC4492-1),"")</f>
        <v>-50</v>
      </c>
      <c r="AH4492" s="147" t="str">
        <f t="shared" ca="1" si="211"/>
        <v>Water</v>
      </c>
    </row>
    <row r="4493" spans="29:34" x14ac:dyDescent="0.3">
      <c r="AC4493" s="111">
        <f t="shared" si="209"/>
        <v>51</v>
      </c>
      <c r="AD4493" s="111">
        <f t="shared" si="210"/>
        <v>7</v>
      </c>
      <c r="AF4493" s="145">
        <f ca="1">IF(OFFSET('Dummy Payment (2)'!$B$21,AD4493-1,AC4493-1)&lt;&gt;"",OFFSET('Dummy Payment (2)'!$B$21,AD4493-1,AC4493-1),"")</f>
        <v>43278</v>
      </c>
      <c r="AG4493" s="146">
        <f ca="1">IF(OFFSET('Dummy Payment (2)'!$C$21,AD4493-1,AC4493-1)&lt;&gt;"",-OFFSET('Dummy Payment (2)'!$C$21,AD4493-1,AC4493-1),"")</f>
        <v>-75</v>
      </c>
      <c r="AH4493" s="147" t="str">
        <f t="shared" ca="1" si="211"/>
        <v>Cable TV</v>
      </c>
    </row>
    <row r="4494" spans="29:34" x14ac:dyDescent="0.3">
      <c r="AC4494" s="111">
        <f t="shared" si="209"/>
        <v>51</v>
      </c>
      <c r="AD4494" s="111">
        <f t="shared" si="210"/>
        <v>8</v>
      </c>
      <c r="AF4494" s="145" t="str">
        <f ca="1">IF(OFFSET('Dummy Payment (2)'!$B$21,AD4494-1,AC4494-1)&lt;&gt;"",OFFSET('Dummy Payment (2)'!$B$21,AD4494-1,AC4494-1),"")</f>
        <v/>
      </c>
      <c r="AG4494" s="146">
        <f ca="1">IF(OFFSET('Dummy Payment (2)'!$C$21,AD4494-1,AC4494-1)&lt;&gt;"",-OFFSET('Dummy Payment (2)'!$C$21,AD4494-1,AC4494-1),"")</f>
        <v>-110</v>
      </c>
      <c r="AH4494" s="147" t="str">
        <f t="shared" ca="1" si="211"/>
        <v/>
      </c>
    </row>
    <row r="4495" spans="29:34" x14ac:dyDescent="0.3">
      <c r="AC4495" s="111">
        <f t="shared" si="209"/>
        <v>51</v>
      </c>
      <c r="AD4495" s="111">
        <f t="shared" si="210"/>
        <v>9</v>
      </c>
      <c r="AF4495" s="145">
        <f ca="1">IF(OFFSET('Dummy Payment (2)'!$B$21,AD4495-1,AC4495-1)&lt;&gt;"",OFFSET('Dummy Payment (2)'!$B$21,AD4495-1,AC4495-1),"")</f>
        <v>43278</v>
      </c>
      <c r="AG4495" s="146">
        <f ca="1">IF(OFFSET('Dummy Payment (2)'!$C$21,AD4495-1,AC4495-1)&lt;&gt;"",-OFFSET('Dummy Payment (2)'!$C$21,AD4495-1,AC4495-1),"")</f>
        <v>-500</v>
      </c>
      <c r="AH4495" s="147" t="str">
        <f t="shared" ca="1" si="211"/>
        <v>House Rental</v>
      </c>
    </row>
    <row r="4496" spans="29:34" x14ac:dyDescent="0.3">
      <c r="AC4496" s="111">
        <f t="shared" si="209"/>
        <v>51</v>
      </c>
      <c r="AD4496" s="111">
        <f t="shared" si="210"/>
        <v>10</v>
      </c>
      <c r="AF4496" s="145">
        <f ca="1">IF(OFFSET('Dummy Payment (2)'!$B$21,AD4496-1,AC4496-1)&lt;&gt;"",OFFSET('Dummy Payment (2)'!$B$21,AD4496-1,AC4496-1),"")</f>
        <v>43278</v>
      </c>
      <c r="AG4496" s="146">
        <f ca="1">IF(OFFSET('Dummy Payment (2)'!$C$21,AD4496-1,AC4496-1)&lt;&gt;"",-OFFSET('Dummy Payment (2)'!$C$21,AD4496-1,AC4496-1),"")</f>
        <v>-1000</v>
      </c>
      <c r="AH4496" s="147" t="str">
        <f t="shared" ca="1" si="211"/>
        <v>Vacation</v>
      </c>
    </row>
    <row r="4497" spans="29:34" x14ac:dyDescent="0.3">
      <c r="AC4497" s="111">
        <f t="shared" si="209"/>
        <v>51</v>
      </c>
      <c r="AD4497" s="111">
        <f t="shared" si="210"/>
        <v>11</v>
      </c>
      <c r="AF4497" s="145">
        <f ca="1">IF(OFFSET('Dummy Payment (2)'!$B$21,AD4497-1,AC4497-1)&lt;&gt;"",OFFSET('Dummy Payment (2)'!$B$21,AD4497-1,AC4497-1),"")</f>
        <v>43278</v>
      </c>
      <c r="AG4497" s="146">
        <f ca="1">IF(OFFSET('Dummy Payment (2)'!$C$21,AD4497-1,AC4497-1)&lt;&gt;"",-OFFSET('Dummy Payment (2)'!$C$21,AD4497-1,AC4497-1),"")</f>
        <v>-100</v>
      </c>
      <c r="AH4497" s="147" t="str">
        <f t="shared" ca="1" si="211"/>
        <v>Gym Membership</v>
      </c>
    </row>
    <row r="4498" spans="29:34" x14ac:dyDescent="0.3">
      <c r="AC4498" s="111">
        <f t="shared" si="209"/>
        <v>51</v>
      </c>
      <c r="AD4498" s="111">
        <f t="shared" si="210"/>
        <v>12</v>
      </c>
      <c r="AF4498" s="145">
        <f ca="1">IF(OFFSET('Dummy Payment (2)'!$B$21,AD4498-1,AC4498-1)&lt;&gt;"",OFFSET('Dummy Payment (2)'!$B$21,AD4498-1,AC4498-1),"")</f>
        <v>43278</v>
      </c>
      <c r="AG4498" s="146">
        <f ca="1">IF(OFFSET('Dummy Payment (2)'!$C$21,AD4498-1,AC4498-1)&lt;&gt;"",-OFFSET('Dummy Payment (2)'!$C$21,AD4498-1,AC4498-1),"")</f>
        <v>-25</v>
      </c>
      <c r="AH4498" s="147" t="str">
        <f t="shared" ca="1" si="211"/>
        <v>Mobile Phone</v>
      </c>
    </row>
    <row r="4499" spans="29:34" x14ac:dyDescent="0.3">
      <c r="AC4499" s="111">
        <f t="shared" si="209"/>
        <v>51</v>
      </c>
      <c r="AD4499" s="111">
        <f t="shared" si="210"/>
        <v>13</v>
      </c>
      <c r="AF4499" s="145">
        <f ca="1">IF(OFFSET('Dummy Payment (2)'!$B$21,AD4499-1,AC4499-1)&lt;&gt;"",OFFSET('Dummy Payment (2)'!$B$21,AD4499-1,AC4499-1),"")</f>
        <v>43278</v>
      </c>
      <c r="AG4499" s="146">
        <f ca="1">IF(OFFSET('Dummy Payment (2)'!$C$21,AD4499-1,AC4499-1)&lt;&gt;"",-OFFSET('Dummy Payment (2)'!$C$21,AD4499-1,AC4499-1),"")</f>
        <v>-15</v>
      </c>
      <c r="AH4499" s="147" t="str">
        <f t="shared" ca="1" si="211"/>
        <v>House Phone</v>
      </c>
    </row>
    <row r="4500" spans="29:34" x14ac:dyDescent="0.3">
      <c r="AC4500" s="111">
        <f t="shared" si="209"/>
        <v>51</v>
      </c>
      <c r="AD4500" s="111">
        <f t="shared" si="210"/>
        <v>14</v>
      </c>
      <c r="AF4500" s="145">
        <f ca="1">IF(OFFSET('Dummy Payment (2)'!$B$21,AD4500-1,AC4500-1)&lt;&gt;"",OFFSET('Dummy Payment (2)'!$B$21,AD4500-1,AC4500-1),"")</f>
        <v>43278</v>
      </c>
      <c r="AG4500" s="146">
        <f ca="1">IF(OFFSET('Dummy Payment (2)'!$C$21,AD4500-1,AC4500-1)&lt;&gt;"",-OFFSET('Dummy Payment (2)'!$C$21,AD4500-1,AC4500-1),"")</f>
        <v>-50</v>
      </c>
      <c r="AH4500" s="147" t="str">
        <f t="shared" ca="1" si="211"/>
        <v>Hobbies</v>
      </c>
    </row>
    <row r="4501" spans="29:34" x14ac:dyDescent="0.3">
      <c r="AC4501" s="111">
        <f t="shared" si="209"/>
        <v>51</v>
      </c>
      <c r="AD4501" s="111">
        <f t="shared" si="210"/>
        <v>15</v>
      </c>
      <c r="AF4501" s="145">
        <f ca="1">IF(OFFSET('Dummy Payment (2)'!$B$21,AD4501-1,AC4501-1)&lt;&gt;"",OFFSET('Dummy Payment (2)'!$B$21,AD4501-1,AC4501-1),"")</f>
        <v>43278</v>
      </c>
      <c r="AG4501" s="146">
        <f ca="1">IF(OFFSET('Dummy Payment (2)'!$C$21,AD4501-1,AC4501-1)&lt;&gt;"",-OFFSET('Dummy Payment (2)'!$C$21,AD4501-1,AC4501-1),"")</f>
        <v>-500</v>
      </c>
      <c r="AH4501" s="147" t="str">
        <f t="shared" ca="1" si="211"/>
        <v>Eating Out/Restaurant</v>
      </c>
    </row>
    <row r="4502" spans="29:34" x14ac:dyDescent="0.3">
      <c r="AC4502" s="111">
        <f t="shared" si="209"/>
        <v>51</v>
      </c>
      <c r="AD4502" s="111">
        <f t="shared" si="210"/>
        <v>16</v>
      </c>
      <c r="AF4502" s="145">
        <f ca="1">IF(OFFSET('Dummy Payment (2)'!$B$21,AD4502-1,AC4502-1)&lt;&gt;"",OFFSET('Dummy Payment (2)'!$B$21,AD4502-1,AC4502-1),"")</f>
        <v>43278</v>
      </c>
      <c r="AG4502" s="146">
        <f ca="1">IF(OFFSET('Dummy Payment (2)'!$C$21,AD4502-1,AC4502-1)&lt;&gt;"",-OFFSET('Dummy Payment (2)'!$C$21,AD4502-1,AC4502-1),"")</f>
        <v>-250</v>
      </c>
      <c r="AH4502" s="147" t="str">
        <f t="shared" ca="1" si="211"/>
        <v>Groceries</v>
      </c>
    </row>
    <row r="4503" spans="29:34" x14ac:dyDescent="0.3">
      <c r="AC4503" s="111">
        <f t="shared" si="209"/>
        <v>51</v>
      </c>
      <c r="AD4503" s="111">
        <f t="shared" si="210"/>
        <v>17</v>
      </c>
      <c r="AF4503" s="145">
        <f ca="1">IF(OFFSET('Dummy Payment (2)'!$B$21,AD4503-1,AC4503-1)&lt;&gt;"",OFFSET('Dummy Payment (2)'!$B$21,AD4503-1,AC4503-1),"")</f>
        <v>43278</v>
      </c>
      <c r="AG4503" s="146">
        <f ca="1">IF(OFFSET('Dummy Payment (2)'!$C$21,AD4503-1,AC4503-1)&lt;&gt;"",-OFFSET('Dummy Payment (2)'!$C$21,AD4503-1,AC4503-1),"")</f>
        <v>-100</v>
      </c>
      <c r="AH4503" s="147" t="str">
        <f t="shared" ca="1" si="211"/>
        <v>Clothes</v>
      </c>
    </row>
    <row r="4504" spans="29:34" x14ac:dyDescent="0.3">
      <c r="AC4504" s="111">
        <f t="shared" si="209"/>
        <v>51</v>
      </c>
      <c r="AD4504" s="111">
        <f t="shared" si="210"/>
        <v>18</v>
      </c>
      <c r="AF4504" s="145">
        <f ca="1">IF(OFFSET('Dummy Payment (2)'!$B$21,AD4504-1,AC4504-1)&lt;&gt;"",OFFSET('Dummy Payment (2)'!$B$21,AD4504-1,AC4504-1),"")</f>
        <v>43278</v>
      </c>
      <c r="AG4504" s="146">
        <f ca="1">IF(OFFSET('Dummy Payment (2)'!$C$21,AD4504-1,AC4504-1)&lt;&gt;"",-OFFSET('Dummy Payment (2)'!$C$21,AD4504-1,AC4504-1),"")</f>
        <v>-100</v>
      </c>
      <c r="AH4504" s="147" t="str">
        <f t="shared" ca="1" si="211"/>
        <v>Children Activities</v>
      </c>
    </row>
    <row r="4505" spans="29:34" x14ac:dyDescent="0.3">
      <c r="AC4505" s="111">
        <f t="shared" si="209"/>
        <v>51</v>
      </c>
      <c r="AD4505" s="111">
        <f t="shared" si="210"/>
        <v>19</v>
      </c>
      <c r="AF4505" s="145">
        <f ca="1">IF(OFFSET('Dummy Payment (2)'!$B$21,AD4505-1,AC4505-1)&lt;&gt;"",OFFSET('Dummy Payment (2)'!$B$21,AD4505-1,AC4505-1),"")</f>
        <v>43278</v>
      </c>
      <c r="AG4505" s="146">
        <f ca="1">IF(OFFSET('Dummy Payment (2)'!$C$21,AD4505-1,AC4505-1)&lt;&gt;"",-OFFSET('Dummy Payment (2)'!$C$21,AD4505-1,AC4505-1),"")</f>
        <v>-10</v>
      </c>
      <c r="AH4505" s="147" t="str">
        <f t="shared" ca="1" si="211"/>
        <v>Cosmetics</v>
      </c>
    </row>
    <row r="4506" spans="29:34" x14ac:dyDescent="0.3">
      <c r="AC4506" s="111">
        <f t="shared" si="209"/>
        <v>51</v>
      </c>
      <c r="AD4506" s="111">
        <f t="shared" si="210"/>
        <v>20</v>
      </c>
      <c r="AF4506" s="145">
        <f ca="1">IF(OFFSET('Dummy Payment (2)'!$B$21,AD4506-1,AC4506-1)&lt;&gt;"",OFFSET('Dummy Payment (2)'!$B$21,AD4506-1,AC4506-1),"")</f>
        <v>43278</v>
      </c>
      <c r="AG4506" s="146">
        <f ca="1">IF(OFFSET('Dummy Payment (2)'!$C$21,AD4506-1,AC4506-1)&lt;&gt;"",-OFFSET('Dummy Payment (2)'!$C$21,AD4506-1,AC4506-1),"")</f>
        <v>-50</v>
      </c>
      <c r="AH4506" s="147" t="str">
        <f t="shared" ca="1" si="211"/>
        <v>Public Transport</v>
      </c>
    </row>
    <row r="4507" spans="29:34" x14ac:dyDescent="0.3">
      <c r="AC4507" s="111">
        <f t="shared" si="209"/>
        <v>51</v>
      </c>
      <c r="AD4507" s="111">
        <f t="shared" si="210"/>
        <v>21</v>
      </c>
      <c r="AF4507" s="145" t="str">
        <f ca="1">IF(OFFSET('Dummy Payment (2)'!$B$21,AD4507-1,AC4507-1)&lt;&gt;"",OFFSET('Dummy Payment (2)'!$B$21,AD4507-1,AC4507-1),"")</f>
        <v/>
      </c>
      <c r="AG4507" s="146" t="str">
        <f ca="1">IF(OFFSET('Dummy Payment (2)'!$C$21,AD4507-1,AC4507-1)&lt;&gt;"",-OFFSET('Dummy Payment (2)'!$C$21,AD4507-1,AC4507-1),"")</f>
        <v/>
      </c>
      <c r="AH4507" s="147" t="str">
        <f t="shared" ca="1" si="211"/>
        <v/>
      </c>
    </row>
    <row r="4508" spans="29:34" x14ac:dyDescent="0.3">
      <c r="AC4508" s="111">
        <f t="shared" si="209"/>
        <v>51</v>
      </c>
      <c r="AD4508" s="111">
        <f t="shared" si="210"/>
        <v>22</v>
      </c>
      <c r="AF4508" s="145" t="str">
        <f ca="1">IF(OFFSET('Dummy Payment (2)'!$B$21,AD4508-1,AC4508-1)&lt;&gt;"",OFFSET('Dummy Payment (2)'!$B$21,AD4508-1,AC4508-1),"")</f>
        <v/>
      </c>
      <c r="AG4508" s="146" t="str">
        <f ca="1">IF(OFFSET('Dummy Payment (2)'!$C$21,AD4508-1,AC4508-1)&lt;&gt;"",-OFFSET('Dummy Payment (2)'!$C$21,AD4508-1,AC4508-1),"")</f>
        <v/>
      </c>
      <c r="AH4508" s="147" t="str">
        <f t="shared" ca="1" si="211"/>
        <v/>
      </c>
    </row>
    <row r="4509" spans="29:34" x14ac:dyDescent="0.3">
      <c r="AC4509" s="111">
        <f t="shared" si="209"/>
        <v>51</v>
      </c>
      <c r="AD4509" s="111">
        <f t="shared" si="210"/>
        <v>23</v>
      </c>
      <c r="AF4509" s="145" t="str">
        <f ca="1">IF(OFFSET('Dummy Payment (2)'!$B$21,AD4509-1,AC4509-1)&lt;&gt;"",OFFSET('Dummy Payment (2)'!$B$21,AD4509-1,AC4509-1),"")</f>
        <v/>
      </c>
      <c r="AG4509" s="146" t="str">
        <f ca="1">IF(OFFSET('Dummy Payment (2)'!$C$21,AD4509-1,AC4509-1)&lt;&gt;"",-OFFSET('Dummy Payment (2)'!$C$21,AD4509-1,AC4509-1),"")</f>
        <v/>
      </c>
      <c r="AH4509" s="147" t="str">
        <f t="shared" ca="1" si="211"/>
        <v/>
      </c>
    </row>
    <row r="4510" spans="29:34" x14ac:dyDescent="0.3">
      <c r="AC4510" s="111">
        <f t="shared" si="209"/>
        <v>51</v>
      </c>
      <c r="AD4510" s="111">
        <f t="shared" si="210"/>
        <v>24</v>
      </c>
      <c r="AF4510" s="145" t="str">
        <f ca="1">IF(OFFSET('Dummy Payment (2)'!$B$21,AD4510-1,AC4510-1)&lt;&gt;"",OFFSET('Dummy Payment (2)'!$B$21,AD4510-1,AC4510-1),"")</f>
        <v/>
      </c>
      <c r="AG4510" s="146" t="str">
        <f ca="1">IF(OFFSET('Dummy Payment (2)'!$C$21,AD4510-1,AC4510-1)&lt;&gt;"",-OFFSET('Dummy Payment (2)'!$C$21,AD4510-1,AC4510-1),"")</f>
        <v/>
      </c>
      <c r="AH4510" s="147" t="str">
        <f t="shared" ca="1" si="211"/>
        <v/>
      </c>
    </row>
    <row r="4511" spans="29:34" x14ac:dyDescent="0.3">
      <c r="AC4511" s="111">
        <f t="shared" si="209"/>
        <v>51</v>
      </c>
      <c r="AD4511" s="111">
        <f t="shared" si="210"/>
        <v>25</v>
      </c>
      <c r="AF4511" s="145" t="str">
        <f ca="1">IF(OFFSET('Dummy Payment (2)'!$B$21,AD4511-1,AC4511-1)&lt;&gt;"",OFFSET('Dummy Payment (2)'!$B$21,AD4511-1,AC4511-1),"")</f>
        <v/>
      </c>
      <c r="AG4511" s="146" t="str">
        <f ca="1">IF(OFFSET('Dummy Payment (2)'!$C$21,AD4511-1,AC4511-1)&lt;&gt;"",-OFFSET('Dummy Payment (2)'!$C$21,AD4511-1,AC4511-1),"")</f>
        <v/>
      </c>
      <c r="AH4511" s="147" t="str">
        <f t="shared" ca="1" si="211"/>
        <v/>
      </c>
    </row>
    <row r="4512" spans="29:34" x14ac:dyDescent="0.3">
      <c r="AC4512" s="111">
        <f t="shared" si="209"/>
        <v>51</v>
      </c>
      <c r="AD4512" s="111">
        <f t="shared" si="210"/>
        <v>26</v>
      </c>
      <c r="AF4512" s="145" t="str">
        <f ca="1">IF(OFFSET('Dummy Payment (2)'!$B$21,AD4512-1,AC4512-1)&lt;&gt;"",OFFSET('Dummy Payment (2)'!$B$21,AD4512-1,AC4512-1),"")</f>
        <v/>
      </c>
      <c r="AG4512" s="146" t="str">
        <f ca="1">IF(OFFSET('Dummy Payment (2)'!$C$21,AD4512-1,AC4512-1)&lt;&gt;"",-OFFSET('Dummy Payment (2)'!$C$21,AD4512-1,AC4512-1),"")</f>
        <v/>
      </c>
      <c r="AH4512" s="147" t="str">
        <f t="shared" ca="1" si="211"/>
        <v/>
      </c>
    </row>
    <row r="4513" spans="29:34" x14ac:dyDescent="0.3">
      <c r="AC4513" s="111">
        <f t="shared" si="209"/>
        <v>51</v>
      </c>
      <c r="AD4513" s="111">
        <f t="shared" si="210"/>
        <v>27</v>
      </c>
      <c r="AF4513" s="145" t="str">
        <f ca="1">IF(OFFSET('Dummy Payment (2)'!$B$21,AD4513-1,AC4513-1)&lt;&gt;"",OFFSET('Dummy Payment (2)'!$B$21,AD4513-1,AC4513-1),"")</f>
        <v/>
      </c>
      <c r="AG4513" s="146" t="str">
        <f ca="1">IF(OFFSET('Dummy Payment (2)'!$C$21,AD4513-1,AC4513-1)&lt;&gt;"",-OFFSET('Dummy Payment (2)'!$C$21,AD4513-1,AC4513-1),"")</f>
        <v/>
      </c>
      <c r="AH4513" s="147" t="str">
        <f t="shared" ca="1" si="211"/>
        <v/>
      </c>
    </row>
    <row r="4514" spans="29:34" x14ac:dyDescent="0.3">
      <c r="AC4514" s="111">
        <f t="shared" si="209"/>
        <v>51</v>
      </c>
      <c r="AD4514" s="111">
        <f t="shared" si="210"/>
        <v>28</v>
      </c>
      <c r="AF4514" s="145" t="str">
        <f ca="1">IF(OFFSET('Dummy Payment (2)'!$B$21,AD4514-1,AC4514-1)&lt;&gt;"",OFFSET('Dummy Payment (2)'!$B$21,AD4514-1,AC4514-1),"")</f>
        <v/>
      </c>
      <c r="AG4514" s="146" t="str">
        <f ca="1">IF(OFFSET('Dummy Payment (2)'!$C$21,AD4514-1,AC4514-1)&lt;&gt;"",-OFFSET('Dummy Payment (2)'!$C$21,AD4514-1,AC4514-1),"")</f>
        <v/>
      </c>
      <c r="AH4514" s="147" t="str">
        <f t="shared" ca="1" si="211"/>
        <v/>
      </c>
    </row>
    <row r="4515" spans="29:34" x14ac:dyDescent="0.3">
      <c r="AC4515" s="111">
        <f t="shared" si="209"/>
        <v>51</v>
      </c>
      <c r="AD4515" s="111">
        <f t="shared" si="210"/>
        <v>29</v>
      </c>
      <c r="AF4515" s="145" t="str">
        <f ca="1">IF(OFFSET('Dummy Payment (2)'!$B$21,AD4515-1,AC4515-1)&lt;&gt;"",OFFSET('Dummy Payment (2)'!$B$21,AD4515-1,AC4515-1),"")</f>
        <v/>
      </c>
      <c r="AG4515" s="146" t="str">
        <f ca="1">IF(OFFSET('Dummy Payment (2)'!$C$21,AD4515-1,AC4515-1)&lt;&gt;"",-OFFSET('Dummy Payment (2)'!$C$21,AD4515-1,AC4515-1),"")</f>
        <v/>
      </c>
      <c r="AH4515" s="147" t="str">
        <f t="shared" ca="1" si="211"/>
        <v/>
      </c>
    </row>
    <row r="4516" spans="29:34" x14ac:dyDescent="0.3">
      <c r="AC4516" s="111">
        <f t="shared" si="209"/>
        <v>51</v>
      </c>
      <c r="AD4516" s="111">
        <f t="shared" si="210"/>
        <v>30</v>
      </c>
      <c r="AF4516" s="145" t="str">
        <f ca="1">IF(OFFSET('Dummy Payment (2)'!$B$21,AD4516-1,AC4516-1)&lt;&gt;"",OFFSET('Dummy Payment (2)'!$B$21,AD4516-1,AC4516-1),"")</f>
        <v/>
      </c>
      <c r="AG4516" s="146" t="str">
        <f ca="1">IF(OFFSET('Dummy Payment (2)'!$C$21,AD4516-1,AC4516-1)&lt;&gt;"",-OFFSET('Dummy Payment (2)'!$C$21,AD4516-1,AC4516-1),"")</f>
        <v/>
      </c>
      <c r="AH4516" s="147" t="str">
        <f t="shared" ca="1" si="211"/>
        <v/>
      </c>
    </row>
    <row r="4517" spans="29:34" x14ac:dyDescent="0.3">
      <c r="AC4517" s="111">
        <f t="shared" si="209"/>
        <v>51</v>
      </c>
      <c r="AD4517" s="111">
        <f t="shared" si="210"/>
        <v>31</v>
      </c>
      <c r="AF4517" s="145" t="str">
        <f ca="1">IF(OFFSET('Dummy Payment (2)'!$B$21,AD4517-1,AC4517-1)&lt;&gt;"",OFFSET('Dummy Payment (2)'!$B$21,AD4517-1,AC4517-1),"")</f>
        <v/>
      </c>
      <c r="AG4517" s="146" t="str">
        <f ca="1">IF(OFFSET('Dummy Payment (2)'!$C$21,AD4517-1,AC4517-1)&lt;&gt;"",-OFFSET('Dummy Payment (2)'!$C$21,AD4517-1,AC4517-1),"")</f>
        <v/>
      </c>
      <c r="AH4517" s="147" t="str">
        <f t="shared" ca="1" si="211"/>
        <v/>
      </c>
    </row>
    <row r="4518" spans="29:34" x14ac:dyDescent="0.3">
      <c r="AC4518" s="111">
        <f t="shared" si="209"/>
        <v>51</v>
      </c>
      <c r="AD4518" s="111">
        <f t="shared" si="210"/>
        <v>32</v>
      </c>
      <c r="AF4518" s="145" t="str">
        <f ca="1">IF(OFFSET('Dummy Payment (2)'!$B$21,AD4518-1,AC4518-1)&lt;&gt;"",OFFSET('Dummy Payment (2)'!$B$21,AD4518-1,AC4518-1),"")</f>
        <v/>
      </c>
      <c r="AG4518" s="146" t="str">
        <f ca="1">IF(OFFSET('Dummy Payment (2)'!$C$21,AD4518-1,AC4518-1)&lt;&gt;"",-OFFSET('Dummy Payment (2)'!$C$21,AD4518-1,AC4518-1),"")</f>
        <v/>
      </c>
      <c r="AH4518" s="147" t="str">
        <f t="shared" ca="1" si="211"/>
        <v/>
      </c>
    </row>
    <row r="4519" spans="29:34" x14ac:dyDescent="0.3">
      <c r="AC4519" s="111">
        <f t="shared" si="209"/>
        <v>51</v>
      </c>
      <c r="AD4519" s="111">
        <f t="shared" si="210"/>
        <v>33</v>
      </c>
      <c r="AF4519" s="145" t="str">
        <f ca="1">IF(OFFSET('Dummy Payment (2)'!$B$21,AD4519-1,AC4519-1)&lt;&gt;"",OFFSET('Dummy Payment (2)'!$B$21,AD4519-1,AC4519-1),"")</f>
        <v/>
      </c>
      <c r="AG4519" s="146" t="str">
        <f ca="1">IF(OFFSET('Dummy Payment (2)'!$C$21,AD4519-1,AC4519-1)&lt;&gt;"",-OFFSET('Dummy Payment (2)'!$C$21,AD4519-1,AC4519-1),"")</f>
        <v/>
      </c>
      <c r="AH4519" s="147" t="str">
        <f t="shared" ca="1" si="211"/>
        <v/>
      </c>
    </row>
    <row r="4520" spans="29:34" x14ac:dyDescent="0.3">
      <c r="AC4520" s="111">
        <f t="shared" si="209"/>
        <v>51</v>
      </c>
      <c r="AD4520" s="111">
        <f t="shared" si="210"/>
        <v>34</v>
      </c>
      <c r="AF4520" s="145" t="str">
        <f ca="1">IF(OFFSET('Dummy Payment (2)'!$B$21,AD4520-1,AC4520-1)&lt;&gt;"",OFFSET('Dummy Payment (2)'!$B$21,AD4520-1,AC4520-1),"")</f>
        <v/>
      </c>
      <c r="AG4520" s="146" t="str">
        <f ca="1">IF(OFFSET('Dummy Payment (2)'!$C$21,AD4520-1,AC4520-1)&lt;&gt;"",-OFFSET('Dummy Payment (2)'!$C$21,AD4520-1,AC4520-1),"")</f>
        <v/>
      </c>
      <c r="AH4520" s="147" t="str">
        <f t="shared" ca="1" si="211"/>
        <v/>
      </c>
    </row>
    <row r="4521" spans="29:34" x14ac:dyDescent="0.3">
      <c r="AC4521" s="111">
        <f t="shared" si="209"/>
        <v>51</v>
      </c>
      <c r="AD4521" s="111">
        <f t="shared" si="210"/>
        <v>35</v>
      </c>
      <c r="AF4521" s="145" t="str">
        <f ca="1">IF(OFFSET('Dummy Payment (2)'!$B$21,AD4521-1,AC4521-1)&lt;&gt;"",OFFSET('Dummy Payment (2)'!$B$21,AD4521-1,AC4521-1),"")</f>
        <v/>
      </c>
      <c r="AG4521" s="146" t="str">
        <f ca="1">IF(OFFSET('Dummy Payment (2)'!$C$21,AD4521-1,AC4521-1)&lt;&gt;"",-OFFSET('Dummy Payment (2)'!$C$21,AD4521-1,AC4521-1),"")</f>
        <v/>
      </c>
      <c r="AH4521" s="147" t="str">
        <f t="shared" ca="1" si="211"/>
        <v/>
      </c>
    </row>
    <row r="4522" spans="29:34" x14ac:dyDescent="0.3">
      <c r="AC4522" s="111">
        <f t="shared" si="209"/>
        <v>51</v>
      </c>
      <c r="AD4522" s="111">
        <f t="shared" si="210"/>
        <v>36</v>
      </c>
      <c r="AF4522" s="145" t="str">
        <f ca="1">IF(OFFSET('Dummy Payment (2)'!$B$21,AD4522-1,AC4522-1)&lt;&gt;"",OFFSET('Dummy Payment (2)'!$B$21,AD4522-1,AC4522-1),"")</f>
        <v/>
      </c>
      <c r="AG4522" s="146" t="str">
        <f ca="1">IF(OFFSET('Dummy Payment (2)'!$C$21,AD4522-1,AC4522-1)&lt;&gt;"",-OFFSET('Dummy Payment (2)'!$C$21,AD4522-1,AC4522-1),"")</f>
        <v/>
      </c>
      <c r="AH4522" s="147" t="str">
        <f t="shared" ca="1" si="211"/>
        <v/>
      </c>
    </row>
    <row r="4523" spans="29:34" x14ac:dyDescent="0.3">
      <c r="AC4523" s="111">
        <f t="shared" si="209"/>
        <v>51</v>
      </c>
      <c r="AD4523" s="111">
        <f t="shared" si="210"/>
        <v>37</v>
      </c>
      <c r="AF4523" s="145" t="str">
        <f ca="1">IF(OFFSET('Dummy Payment (2)'!$B$21,AD4523-1,AC4523-1)&lt;&gt;"",OFFSET('Dummy Payment (2)'!$B$21,AD4523-1,AC4523-1),"")</f>
        <v/>
      </c>
      <c r="AG4523" s="146" t="str">
        <f ca="1">IF(OFFSET('Dummy Payment (2)'!$C$21,AD4523-1,AC4523-1)&lt;&gt;"",-OFFSET('Dummy Payment (2)'!$C$21,AD4523-1,AC4523-1),"")</f>
        <v/>
      </c>
      <c r="AH4523" s="147" t="str">
        <f t="shared" ca="1" si="211"/>
        <v/>
      </c>
    </row>
    <row r="4524" spans="29:34" x14ac:dyDescent="0.3">
      <c r="AC4524" s="111">
        <f t="shared" si="209"/>
        <v>51</v>
      </c>
      <c r="AD4524" s="111">
        <f t="shared" si="210"/>
        <v>38</v>
      </c>
      <c r="AF4524" s="145" t="str">
        <f ca="1">IF(OFFSET('Dummy Payment (2)'!$B$21,AD4524-1,AC4524-1)&lt;&gt;"",OFFSET('Dummy Payment (2)'!$B$21,AD4524-1,AC4524-1),"")</f>
        <v/>
      </c>
      <c r="AG4524" s="146" t="str">
        <f ca="1">IF(OFFSET('Dummy Payment (2)'!$C$21,AD4524-1,AC4524-1)&lt;&gt;"",-OFFSET('Dummy Payment (2)'!$C$21,AD4524-1,AC4524-1),"")</f>
        <v/>
      </c>
      <c r="AH4524" s="147" t="str">
        <f t="shared" ca="1" si="211"/>
        <v/>
      </c>
    </row>
    <row r="4525" spans="29:34" x14ac:dyDescent="0.3">
      <c r="AC4525" s="111">
        <f t="shared" si="209"/>
        <v>51</v>
      </c>
      <c r="AD4525" s="111">
        <f t="shared" si="210"/>
        <v>39</v>
      </c>
      <c r="AF4525" s="145" t="str">
        <f ca="1">IF(OFFSET('Dummy Payment (2)'!$B$21,AD4525-1,AC4525-1)&lt;&gt;"",OFFSET('Dummy Payment (2)'!$B$21,AD4525-1,AC4525-1),"")</f>
        <v/>
      </c>
      <c r="AG4525" s="146" t="str">
        <f ca="1">IF(OFFSET('Dummy Payment (2)'!$C$21,AD4525-1,AC4525-1)&lt;&gt;"",-OFFSET('Dummy Payment (2)'!$C$21,AD4525-1,AC4525-1),"")</f>
        <v/>
      </c>
      <c r="AH4525" s="147" t="str">
        <f t="shared" ca="1" si="211"/>
        <v/>
      </c>
    </row>
    <row r="4526" spans="29:34" x14ac:dyDescent="0.3">
      <c r="AC4526" s="111">
        <f t="shared" si="209"/>
        <v>51</v>
      </c>
      <c r="AD4526" s="111">
        <f t="shared" si="210"/>
        <v>40</v>
      </c>
      <c r="AF4526" s="145" t="str">
        <f ca="1">IF(OFFSET('Dummy Payment (2)'!$B$21,AD4526-1,AC4526-1)&lt;&gt;"",OFFSET('Dummy Payment (2)'!$B$21,AD4526-1,AC4526-1),"")</f>
        <v/>
      </c>
      <c r="AG4526" s="146" t="str">
        <f ca="1">IF(OFFSET('Dummy Payment (2)'!$C$21,AD4526-1,AC4526-1)&lt;&gt;"",-OFFSET('Dummy Payment (2)'!$C$21,AD4526-1,AC4526-1),"")</f>
        <v/>
      </c>
      <c r="AH4526" s="147" t="str">
        <f t="shared" ca="1" si="211"/>
        <v/>
      </c>
    </row>
    <row r="4527" spans="29:34" x14ac:dyDescent="0.3">
      <c r="AC4527" s="111">
        <f t="shared" si="209"/>
        <v>51</v>
      </c>
      <c r="AD4527" s="111">
        <f t="shared" si="210"/>
        <v>41</v>
      </c>
      <c r="AF4527" s="145" t="str">
        <f ca="1">IF(OFFSET('Dummy Payment (2)'!$B$21,AD4527-1,AC4527-1)&lt;&gt;"",OFFSET('Dummy Payment (2)'!$B$21,AD4527-1,AC4527-1),"")</f>
        <v/>
      </c>
      <c r="AG4527" s="146" t="str">
        <f ca="1">IF(OFFSET('Dummy Payment (2)'!$C$21,AD4527-1,AC4527-1)&lt;&gt;"",-OFFSET('Dummy Payment (2)'!$C$21,AD4527-1,AC4527-1),"")</f>
        <v/>
      </c>
      <c r="AH4527" s="147" t="str">
        <f t="shared" ca="1" si="211"/>
        <v/>
      </c>
    </row>
    <row r="4528" spans="29:34" x14ac:dyDescent="0.3">
      <c r="AC4528" s="111">
        <f t="shared" si="209"/>
        <v>51</v>
      </c>
      <c r="AD4528" s="111">
        <f t="shared" si="210"/>
        <v>42</v>
      </c>
      <c r="AF4528" s="145" t="str">
        <f ca="1">IF(OFFSET('Dummy Payment (2)'!$B$21,AD4528-1,AC4528-1)&lt;&gt;"",OFFSET('Dummy Payment (2)'!$B$21,AD4528-1,AC4528-1),"")</f>
        <v/>
      </c>
      <c r="AG4528" s="146" t="str">
        <f ca="1">IF(OFFSET('Dummy Payment (2)'!$C$21,AD4528-1,AC4528-1)&lt;&gt;"",-OFFSET('Dummy Payment (2)'!$C$21,AD4528-1,AC4528-1),"")</f>
        <v/>
      </c>
      <c r="AH4528" s="147" t="str">
        <f t="shared" ca="1" si="211"/>
        <v/>
      </c>
    </row>
    <row r="4529" spans="29:34" x14ac:dyDescent="0.3">
      <c r="AC4529" s="111">
        <f t="shared" si="209"/>
        <v>51</v>
      </c>
      <c r="AD4529" s="111">
        <f t="shared" si="210"/>
        <v>43</v>
      </c>
      <c r="AF4529" s="145" t="str">
        <f ca="1">IF(OFFSET('Dummy Payment (2)'!$B$21,AD4529-1,AC4529-1)&lt;&gt;"",OFFSET('Dummy Payment (2)'!$B$21,AD4529-1,AC4529-1),"")</f>
        <v/>
      </c>
      <c r="AG4529" s="146" t="str">
        <f ca="1">IF(OFFSET('Dummy Payment (2)'!$C$21,AD4529-1,AC4529-1)&lt;&gt;"",-OFFSET('Dummy Payment (2)'!$C$21,AD4529-1,AC4529-1),"")</f>
        <v/>
      </c>
      <c r="AH4529" s="147" t="str">
        <f t="shared" ca="1" si="211"/>
        <v/>
      </c>
    </row>
    <row r="4530" spans="29:34" x14ac:dyDescent="0.3">
      <c r="AC4530" s="111">
        <f t="shared" si="209"/>
        <v>51</v>
      </c>
      <c r="AD4530" s="111">
        <f t="shared" si="210"/>
        <v>44</v>
      </c>
      <c r="AF4530" s="145" t="str">
        <f ca="1">IF(OFFSET('Dummy Payment (2)'!$B$21,AD4530-1,AC4530-1)&lt;&gt;"",OFFSET('Dummy Payment (2)'!$B$21,AD4530-1,AC4530-1),"")</f>
        <v/>
      </c>
      <c r="AG4530" s="146" t="str">
        <f ca="1">IF(OFFSET('Dummy Payment (2)'!$C$21,AD4530-1,AC4530-1)&lt;&gt;"",-OFFSET('Dummy Payment (2)'!$C$21,AD4530-1,AC4530-1),"")</f>
        <v/>
      </c>
      <c r="AH4530" s="147" t="str">
        <f t="shared" ca="1" si="211"/>
        <v/>
      </c>
    </row>
    <row r="4531" spans="29:34" x14ac:dyDescent="0.3">
      <c r="AC4531" s="111">
        <f t="shared" si="209"/>
        <v>51</v>
      </c>
      <c r="AD4531" s="111">
        <f t="shared" si="210"/>
        <v>45</v>
      </c>
      <c r="AF4531" s="145" t="str">
        <f ca="1">IF(OFFSET('Dummy Payment (2)'!$B$21,AD4531-1,AC4531-1)&lt;&gt;"",OFFSET('Dummy Payment (2)'!$B$21,AD4531-1,AC4531-1),"")</f>
        <v/>
      </c>
      <c r="AG4531" s="146" t="str">
        <f ca="1">IF(OFFSET('Dummy Payment (2)'!$C$21,AD4531-1,AC4531-1)&lt;&gt;"",-OFFSET('Dummy Payment (2)'!$C$21,AD4531-1,AC4531-1),"")</f>
        <v/>
      </c>
      <c r="AH4531" s="147" t="str">
        <f t="shared" ca="1" si="211"/>
        <v/>
      </c>
    </row>
    <row r="4532" spans="29:34" x14ac:dyDescent="0.3">
      <c r="AC4532" s="111">
        <f t="shared" si="209"/>
        <v>51</v>
      </c>
      <c r="AD4532" s="111">
        <f t="shared" si="210"/>
        <v>46</v>
      </c>
      <c r="AF4532" s="145" t="str">
        <f ca="1">IF(OFFSET('Dummy Payment (2)'!$B$21,AD4532-1,AC4532-1)&lt;&gt;"",OFFSET('Dummy Payment (2)'!$B$21,AD4532-1,AC4532-1),"")</f>
        <v/>
      </c>
      <c r="AG4532" s="146" t="str">
        <f ca="1">IF(OFFSET('Dummy Payment (2)'!$C$21,AD4532-1,AC4532-1)&lt;&gt;"",-OFFSET('Dummy Payment (2)'!$C$21,AD4532-1,AC4532-1),"")</f>
        <v/>
      </c>
      <c r="AH4532" s="147" t="str">
        <f t="shared" ca="1" si="211"/>
        <v/>
      </c>
    </row>
    <row r="4533" spans="29:34" x14ac:dyDescent="0.3">
      <c r="AC4533" s="111">
        <f t="shared" si="209"/>
        <v>51</v>
      </c>
      <c r="AD4533" s="111">
        <f t="shared" si="210"/>
        <v>47</v>
      </c>
      <c r="AF4533" s="145" t="str">
        <f ca="1">IF(OFFSET('Dummy Payment (2)'!$B$21,AD4533-1,AC4533-1)&lt;&gt;"",OFFSET('Dummy Payment (2)'!$B$21,AD4533-1,AC4533-1),"")</f>
        <v/>
      </c>
      <c r="AG4533" s="146" t="str">
        <f ca="1">IF(OFFSET('Dummy Payment (2)'!$C$21,AD4533-1,AC4533-1)&lt;&gt;"",-OFFSET('Dummy Payment (2)'!$C$21,AD4533-1,AC4533-1),"")</f>
        <v/>
      </c>
      <c r="AH4533" s="147" t="str">
        <f t="shared" ca="1" si="211"/>
        <v/>
      </c>
    </row>
    <row r="4534" spans="29:34" x14ac:dyDescent="0.3">
      <c r="AC4534" s="111">
        <f t="shared" si="209"/>
        <v>51</v>
      </c>
      <c r="AD4534" s="111">
        <f t="shared" si="210"/>
        <v>48</v>
      </c>
      <c r="AF4534" s="145" t="str">
        <f ca="1">IF(OFFSET('Dummy Payment (2)'!$B$21,AD4534-1,AC4534-1)&lt;&gt;"",OFFSET('Dummy Payment (2)'!$B$21,AD4534-1,AC4534-1),"")</f>
        <v/>
      </c>
      <c r="AG4534" s="146" t="str">
        <f ca="1">IF(OFFSET('Dummy Payment (2)'!$C$21,AD4534-1,AC4534-1)&lt;&gt;"",-OFFSET('Dummy Payment (2)'!$C$21,AD4534-1,AC4534-1),"")</f>
        <v/>
      </c>
      <c r="AH4534" s="147" t="str">
        <f t="shared" ca="1" si="211"/>
        <v/>
      </c>
    </row>
    <row r="4535" spans="29:34" x14ac:dyDescent="0.3">
      <c r="AC4535" s="111">
        <f t="shared" ref="AC4535:AC4598" si="212">AC4425+2</f>
        <v>51</v>
      </c>
      <c r="AD4535" s="111">
        <f t="shared" ref="AD4535:AD4598" si="213">AD4425</f>
        <v>49</v>
      </c>
      <c r="AF4535" s="145" t="str">
        <f ca="1">IF(OFFSET('Dummy Payment (2)'!$B$21,AD4535-1,AC4535-1)&lt;&gt;"",OFFSET('Dummy Payment (2)'!$B$21,AD4535-1,AC4535-1),"")</f>
        <v/>
      </c>
      <c r="AG4535" s="146" t="str">
        <f ca="1">IF(OFFSET('Dummy Payment (2)'!$C$21,AD4535-1,AC4535-1)&lt;&gt;"",-OFFSET('Dummy Payment (2)'!$C$21,AD4535-1,AC4535-1),"")</f>
        <v/>
      </c>
      <c r="AH4535" s="147" t="str">
        <f t="shared" ref="AH4535:AH4598" ca="1" si="214">IF(AH4425&lt;&gt;"",AH4425,"")</f>
        <v/>
      </c>
    </row>
    <row r="4536" spans="29:34" x14ac:dyDescent="0.3">
      <c r="AC4536" s="111">
        <f t="shared" si="212"/>
        <v>51</v>
      </c>
      <c r="AD4536" s="111">
        <f t="shared" si="213"/>
        <v>50</v>
      </c>
      <c r="AF4536" s="145" t="str">
        <f ca="1">IF(OFFSET('Dummy Payment (2)'!$B$21,AD4536-1,AC4536-1)&lt;&gt;"",OFFSET('Dummy Payment (2)'!$B$21,AD4536-1,AC4536-1),"")</f>
        <v/>
      </c>
      <c r="AG4536" s="146" t="str">
        <f ca="1">IF(OFFSET('Dummy Payment (2)'!$C$21,AD4536-1,AC4536-1)&lt;&gt;"",-OFFSET('Dummy Payment (2)'!$C$21,AD4536-1,AC4536-1),"")</f>
        <v/>
      </c>
      <c r="AH4536" s="147" t="str">
        <f t="shared" ca="1" si="214"/>
        <v/>
      </c>
    </row>
    <row r="4537" spans="29:34" x14ac:dyDescent="0.3">
      <c r="AC4537" s="111">
        <f t="shared" si="212"/>
        <v>51</v>
      </c>
      <c r="AD4537" s="111">
        <f t="shared" si="213"/>
        <v>51</v>
      </c>
      <c r="AF4537" s="145" t="str">
        <f ca="1">IF(OFFSET('Dummy Payment (2)'!$B$21,AD4537-1,AC4537-1)&lt;&gt;"",OFFSET('Dummy Payment (2)'!$B$21,AD4537-1,AC4537-1),"")</f>
        <v/>
      </c>
      <c r="AG4537" s="146" t="str">
        <f ca="1">IF(OFFSET('Dummy Payment (2)'!$C$21,AD4537-1,AC4537-1)&lt;&gt;"",-OFFSET('Dummy Payment (2)'!$C$21,AD4537-1,AC4537-1),"")</f>
        <v/>
      </c>
      <c r="AH4537" s="147" t="str">
        <f t="shared" ca="1" si="214"/>
        <v/>
      </c>
    </row>
    <row r="4538" spans="29:34" x14ac:dyDescent="0.3">
      <c r="AC4538" s="111">
        <f t="shared" si="212"/>
        <v>51</v>
      </c>
      <c r="AD4538" s="111">
        <f t="shared" si="213"/>
        <v>52</v>
      </c>
      <c r="AF4538" s="145" t="str">
        <f ca="1">IF(OFFSET('Dummy Payment (2)'!$B$21,AD4538-1,AC4538-1)&lt;&gt;"",OFFSET('Dummy Payment (2)'!$B$21,AD4538-1,AC4538-1),"")</f>
        <v/>
      </c>
      <c r="AG4538" s="146" t="str">
        <f ca="1">IF(OFFSET('Dummy Payment (2)'!$C$21,AD4538-1,AC4538-1)&lt;&gt;"",-OFFSET('Dummy Payment (2)'!$C$21,AD4538-1,AC4538-1),"")</f>
        <v/>
      </c>
      <c r="AH4538" s="147" t="str">
        <f t="shared" ca="1" si="214"/>
        <v/>
      </c>
    </row>
    <row r="4539" spans="29:34" x14ac:dyDescent="0.3">
      <c r="AC4539" s="111">
        <f t="shared" si="212"/>
        <v>51</v>
      </c>
      <c r="AD4539" s="111">
        <f t="shared" si="213"/>
        <v>53</v>
      </c>
      <c r="AF4539" s="145" t="str">
        <f ca="1">IF(OFFSET('Dummy Payment (2)'!$B$21,AD4539-1,AC4539-1)&lt;&gt;"",OFFSET('Dummy Payment (2)'!$B$21,AD4539-1,AC4539-1),"")</f>
        <v/>
      </c>
      <c r="AG4539" s="146" t="str">
        <f ca="1">IF(OFFSET('Dummy Payment (2)'!$C$21,AD4539-1,AC4539-1)&lt;&gt;"",-OFFSET('Dummy Payment (2)'!$C$21,AD4539-1,AC4539-1),"")</f>
        <v/>
      </c>
      <c r="AH4539" s="147" t="str">
        <f t="shared" ca="1" si="214"/>
        <v/>
      </c>
    </row>
    <row r="4540" spans="29:34" x14ac:dyDescent="0.3">
      <c r="AC4540" s="111">
        <f t="shared" si="212"/>
        <v>51</v>
      </c>
      <c r="AD4540" s="111">
        <f t="shared" si="213"/>
        <v>54</v>
      </c>
      <c r="AF4540" s="145" t="str">
        <f ca="1">IF(OFFSET('Dummy Payment (2)'!$B$21,AD4540-1,AC4540-1)&lt;&gt;"",OFFSET('Dummy Payment (2)'!$B$21,AD4540-1,AC4540-1),"")</f>
        <v/>
      </c>
      <c r="AG4540" s="146" t="str">
        <f ca="1">IF(OFFSET('Dummy Payment (2)'!$C$21,AD4540-1,AC4540-1)&lt;&gt;"",-OFFSET('Dummy Payment (2)'!$C$21,AD4540-1,AC4540-1),"")</f>
        <v/>
      </c>
      <c r="AH4540" s="147" t="str">
        <f t="shared" ca="1" si="214"/>
        <v/>
      </c>
    </row>
    <row r="4541" spans="29:34" x14ac:dyDescent="0.3">
      <c r="AC4541" s="111">
        <f t="shared" si="212"/>
        <v>51</v>
      </c>
      <c r="AD4541" s="111">
        <f t="shared" si="213"/>
        <v>55</v>
      </c>
      <c r="AF4541" s="145" t="str">
        <f ca="1">IF(OFFSET('Dummy Payment (2)'!$B$21,AD4541-1,AC4541-1)&lt;&gt;"",OFFSET('Dummy Payment (2)'!$B$21,AD4541-1,AC4541-1),"")</f>
        <v/>
      </c>
      <c r="AG4541" s="146" t="str">
        <f ca="1">IF(OFFSET('Dummy Payment (2)'!$C$21,AD4541-1,AC4541-1)&lt;&gt;"",-OFFSET('Dummy Payment (2)'!$C$21,AD4541-1,AC4541-1),"")</f>
        <v/>
      </c>
      <c r="AH4541" s="147" t="str">
        <f t="shared" ca="1" si="214"/>
        <v/>
      </c>
    </row>
    <row r="4542" spans="29:34" x14ac:dyDescent="0.3">
      <c r="AC4542" s="111">
        <f t="shared" si="212"/>
        <v>51</v>
      </c>
      <c r="AD4542" s="111">
        <f t="shared" si="213"/>
        <v>56</v>
      </c>
      <c r="AF4542" s="145" t="str">
        <f ca="1">IF(OFFSET('Dummy Payment (2)'!$B$21,AD4542-1,AC4542-1)&lt;&gt;"",OFFSET('Dummy Payment (2)'!$B$21,AD4542-1,AC4542-1),"")</f>
        <v/>
      </c>
      <c r="AG4542" s="146" t="str">
        <f ca="1">IF(OFFSET('Dummy Payment (2)'!$C$21,AD4542-1,AC4542-1)&lt;&gt;"",-OFFSET('Dummy Payment (2)'!$C$21,AD4542-1,AC4542-1),"")</f>
        <v/>
      </c>
      <c r="AH4542" s="147" t="str">
        <f t="shared" ca="1" si="214"/>
        <v/>
      </c>
    </row>
    <row r="4543" spans="29:34" x14ac:dyDescent="0.3">
      <c r="AC4543" s="111">
        <f t="shared" si="212"/>
        <v>51</v>
      </c>
      <c r="AD4543" s="111">
        <f t="shared" si="213"/>
        <v>57</v>
      </c>
      <c r="AF4543" s="145" t="str">
        <f ca="1">IF(OFFSET('Dummy Payment (2)'!$B$21,AD4543-1,AC4543-1)&lt;&gt;"",OFFSET('Dummy Payment (2)'!$B$21,AD4543-1,AC4543-1),"")</f>
        <v/>
      </c>
      <c r="AG4543" s="146" t="str">
        <f ca="1">IF(OFFSET('Dummy Payment (2)'!$C$21,AD4543-1,AC4543-1)&lt;&gt;"",-OFFSET('Dummy Payment (2)'!$C$21,AD4543-1,AC4543-1),"")</f>
        <v/>
      </c>
      <c r="AH4543" s="147" t="str">
        <f t="shared" ca="1" si="214"/>
        <v/>
      </c>
    </row>
    <row r="4544" spans="29:34" x14ac:dyDescent="0.3">
      <c r="AC4544" s="111">
        <f t="shared" si="212"/>
        <v>51</v>
      </c>
      <c r="AD4544" s="111">
        <f t="shared" si="213"/>
        <v>58</v>
      </c>
      <c r="AF4544" s="145" t="str">
        <f ca="1">IF(OFFSET('Dummy Payment (2)'!$B$21,AD4544-1,AC4544-1)&lt;&gt;"",OFFSET('Dummy Payment (2)'!$B$21,AD4544-1,AC4544-1),"")</f>
        <v/>
      </c>
      <c r="AG4544" s="146" t="str">
        <f ca="1">IF(OFFSET('Dummy Payment (2)'!$C$21,AD4544-1,AC4544-1)&lt;&gt;"",-OFFSET('Dummy Payment (2)'!$C$21,AD4544-1,AC4544-1),"")</f>
        <v/>
      </c>
      <c r="AH4544" s="147" t="str">
        <f t="shared" ca="1" si="214"/>
        <v/>
      </c>
    </row>
    <row r="4545" spans="29:34" x14ac:dyDescent="0.3">
      <c r="AC4545" s="111">
        <f t="shared" si="212"/>
        <v>51</v>
      </c>
      <c r="AD4545" s="111">
        <f t="shared" si="213"/>
        <v>59</v>
      </c>
      <c r="AF4545" s="145" t="str">
        <f ca="1">IF(OFFSET('Dummy Payment (2)'!$B$21,AD4545-1,AC4545-1)&lt;&gt;"",OFFSET('Dummy Payment (2)'!$B$21,AD4545-1,AC4545-1),"")</f>
        <v/>
      </c>
      <c r="AG4545" s="146" t="str">
        <f ca="1">IF(OFFSET('Dummy Payment (2)'!$C$21,AD4545-1,AC4545-1)&lt;&gt;"",-OFFSET('Dummy Payment (2)'!$C$21,AD4545-1,AC4545-1),"")</f>
        <v/>
      </c>
      <c r="AH4545" s="147" t="str">
        <f t="shared" ca="1" si="214"/>
        <v/>
      </c>
    </row>
    <row r="4546" spans="29:34" x14ac:dyDescent="0.3">
      <c r="AC4546" s="111">
        <f t="shared" si="212"/>
        <v>51</v>
      </c>
      <c r="AD4546" s="111">
        <f t="shared" si="213"/>
        <v>60</v>
      </c>
      <c r="AF4546" s="145" t="str">
        <f ca="1">IF(OFFSET('Dummy Payment (2)'!$B$21,AD4546-1,AC4546-1)&lt;&gt;"",OFFSET('Dummy Payment (2)'!$B$21,AD4546-1,AC4546-1),"")</f>
        <v/>
      </c>
      <c r="AG4546" s="146" t="str">
        <f ca="1">IF(OFFSET('Dummy Payment (2)'!$C$21,AD4546-1,AC4546-1)&lt;&gt;"",-OFFSET('Dummy Payment (2)'!$C$21,AD4546-1,AC4546-1),"")</f>
        <v/>
      </c>
      <c r="AH4546" s="147" t="str">
        <f t="shared" ca="1" si="214"/>
        <v/>
      </c>
    </row>
    <row r="4547" spans="29:34" x14ac:dyDescent="0.3">
      <c r="AC4547" s="111">
        <f t="shared" si="212"/>
        <v>51</v>
      </c>
      <c r="AD4547" s="111">
        <f t="shared" si="213"/>
        <v>61</v>
      </c>
      <c r="AF4547" s="145" t="str">
        <f ca="1">IF(OFFSET('Dummy Payment (2)'!$B$21,AD4547-1,AC4547-1)&lt;&gt;"",OFFSET('Dummy Payment (2)'!$B$21,AD4547-1,AC4547-1),"")</f>
        <v/>
      </c>
      <c r="AG4547" s="146" t="str">
        <f ca="1">IF(OFFSET('Dummy Payment (2)'!$C$21,AD4547-1,AC4547-1)&lt;&gt;"",-OFFSET('Dummy Payment (2)'!$C$21,AD4547-1,AC4547-1),"")</f>
        <v/>
      </c>
      <c r="AH4547" s="147" t="str">
        <f t="shared" ca="1" si="214"/>
        <v/>
      </c>
    </row>
    <row r="4548" spans="29:34" x14ac:dyDescent="0.3">
      <c r="AC4548" s="111">
        <f t="shared" si="212"/>
        <v>51</v>
      </c>
      <c r="AD4548" s="111">
        <f t="shared" si="213"/>
        <v>62</v>
      </c>
      <c r="AF4548" s="145" t="str">
        <f ca="1">IF(OFFSET('Dummy Payment (2)'!$B$21,AD4548-1,AC4548-1)&lt;&gt;"",OFFSET('Dummy Payment (2)'!$B$21,AD4548-1,AC4548-1),"")</f>
        <v/>
      </c>
      <c r="AG4548" s="146" t="str">
        <f ca="1">IF(OFFSET('Dummy Payment (2)'!$C$21,AD4548-1,AC4548-1)&lt;&gt;"",-OFFSET('Dummy Payment (2)'!$C$21,AD4548-1,AC4548-1),"")</f>
        <v/>
      </c>
      <c r="AH4548" s="147" t="str">
        <f t="shared" ca="1" si="214"/>
        <v/>
      </c>
    </row>
    <row r="4549" spans="29:34" x14ac:dyDescent="0.3">
      <c r="AC4549" s="111">
        <f t="shared" si="212"/>
        <v>51</v>
      </c>
      <c r="AD4549" s="111">
        <f t="shared" si="213"/>
        <v>63</v>
      </c>
      <c r="AF4549" s="145" t="str">
        <f ca="1">IF(OFFSET('Dummy Payment (2)'!$B$21,AD4549-1,AC4549-1)&lt;&gt;"",OFFSET('Dummy Payment (2)'!$B$21,AD4549-1,AC4549-1),"")</f>
        <v/>
      </c>
      <c r="AG4549" s="146" t="str">
        <f ca="1">IF(OFFSET('Dummy Payment (2)'!$C$21,AD4549-1,AC4549-1)&lt;&gt;"",-OFFSET('Dummy Payment (2)'!$C$21,AD4549-1,AC4549-1),"")</f>
        <v/>
      </c>
      <c r="AH4549" s="147" t="str">
        <f t="shared" ca="1" si="214"/>
        <v/>
      </c>
    </row>
    <row r="4550" spans="29:34" x14ac:dyDescent="0.3">
      <c r="AC4550" s="111">
        <f t="shared" si="212"/>
        <v>51</v>
      </c>
      <c r="AD4550" s="111">
        <f t="shared" si="213"/>
        <v>64</v>
      </c>
      <c r="AF4550" s="145" t="str">
        <f ca="1">IF(OFFSET('Dummy Payment (2)'!$B$21,AD4550-1,AC4550-1)&lt;&gt;"",OFFSET('Dummy Payment (2)'!$B$21,AD4550-1,AC4550-1),"")</f>
        <v/>
      </c>
      <c r="AG4550" s="146" t="str">
        <f ca="1">IF(OFFSET('Dummy Payment (2)'!$C$21,AD4550-1,AC4550-1)&lt;&gt;"",-OFFSET('Dummy Payment (2)'!$C$21,AD4550-1,AC4550-1),"")</f>
        <v/>
      </c>
      <c r="AH4550" s="147" t="str">
        <f t="shared" ca="1" si="214"/>
        <v/>
      </c>
    </row>
    <row r="4551" spans="29:34" x14ac:dyDescent="0.3">
      <c r="AC4551" s="111">
        <f t="shared" si="212"/>
        <v>51</v>
      </c>
      <c r="AD4551" s="111">
        <f t="shared" si="213"/>
        <v>65</v>
      </c>
      <c r="AF4551" s="145" t="str">
        <f ca="1">IF(OFFSET('Dummy Payment (2)'!$B$21,AD4551-1,AC4551-1)&lt;&gt;"",OFFSET('Dummy Payment (2)'!$B$21,AD4551-1,AC4551-1),"")</f>
        <v/>
      </c>
      <c r="AG4551" s="146" t="str">
        <f ca="1">IF(OFFSET('Dummy Payment (2)'!$C$21,AD4551-1,AC4551-1)&lt;&gt;"",-OFFSET('Dummy Payment (2)'!$C$21,AD4551-1,AC4551-1),"")</f>
        <v/>
      </c>
      <c r="AH4551" s="147" t="str">
        <f t="shared" ca="1" si="214"/>
        <v/>
      </c>
    </row>
    <row r="4552" spans="29:34" x14ac:dyDescent="0.3">
      <c r="AC4552" s="111">
        <f t="shared" si="212"/>
        <v>51</v>
      </c>
      <c r="AD4552" s="111">
        <f t="shared" si="213"/>
        <v>66</v>
      </c>
      <c r="AF4552" s="145" t="str">
        <f ca="1">IF(OFFSET('Dummy Payment (2)'!$B$21,AD4552-1,AC4552-1)&lt;&gt;"",OFFSET('Dummy Payment (2)'!$B$21,AD4552-1,AC4552-1),"")</f>
        <v/>
      </c>
      <c r="AG4552" s="146" t="str">
        <f ca="1">IF(OFFSET('Dummy Payment (2)'!$C$21,AD4552-1,AC4552-1)&lt;&gt;"",-OFFSET('Dummy Payment (2)'!$C$21,AD4552-1,AC4552-1),"")</f>
        <v/>
      </c>
      <c r="AH4552" s="147" t="str">
        <f t="shared" ca="1" si="214"/>
        <v/>
      </c>
    </row>
    <row r="4553" spans="29:34" x14ac:dyDescent="0.3">
      <c r="AC4553" s="111">
        <f t="shared" si="212"/>
        <v>51</v>
      </c>
      <c r="AD4553" s="111">
        <f t="shared" si="213"/>
        <v>67</v>
      </c>
      <c r="AF4553" s="145" t="str">
        <f ca="1">IF(OFFSET('Dummy Payment (2)'!$B$21,AD4553-1,AC4553-1)&lt;&gt;"",OFFSET('Dummy Payment (2)'!$B$21,AD4553-1,AC4553-1),"")</f>
        <v/>
      </c>
      <c r="AG4553" s="146" t="str">
        <f ca="1">IF(OFFSET('Dummy Payment (2)'!$C$21,AD4553-1,AC4553-1)&lt;&gt;"",-OFFSET('Dummy Payment (2)'!$C$21,AD4553-1,AC4553-1),"")</f>
        <v/>
      </c>
      <c r="AH4553" s="147" t="str">
        <f t="shared" ca="1" si="214"/>
        <v/>
      </c>
    </row>
    <row r="4554" spans="29:34" x14ac:dyDescent="0.3">
      <c r="AC4554" s="111">
        <f t="shared" si="212"/>
        <v>51</v>
      </c>
      <c r="AD4554" s="111">
        <f t="shared" si="213"/>
        <v>68</v>
      </c>
      <c r="AF4554" s="145" t="str">
        <f ca="1">IF(OFFSET('Dummy Payment (2)'!$B$21,AD4554-1,AC4554-1)&lt;&gt;"",OFFSET('Dummy Payment (2)'!$B$21,AD4554-1,AC4554-1),"")</f>
        <v/>
      </c>
      <c r="AG4554" s="146" t="str">
        <f ca="1">IF(OFFSET('Dummy Payment (2)'!$C$21,AD4554-1,AC4554-1)&lt;&gt;"",-OFFSET('Dummy Payment (2)'!$C$21,AD4554-1,AC4554-1),"")</f>
        <v/>
      </c>
      <c r="AH4554" s="147" t="str">
        <f t="shared" ca="1" si="214"/>
        <v/>
      </c>
    </row>
    <row r="4555" spans="29:34" x14ac:dyDescent="0.3">
      <c r="AC4555" s="111">
        <f t="shared" si="212"/>
        <v>51</v>
      </c>
      <c r="AD4555" s="111">
        <f t="shared" si="213"/>
        <v>69</v>
      </c>
      <c r="AF4555" s="145" t="str">
        <f ca="1">IF(OFFSET('Dummy Payment (2)'!$B$21,AD4555-1,AC4555-1)&lt;&gt;"",OFFSET('Dummy Payment (2)'!$B$21,AD4555-1,AC4555-1),"")</f>
        <v/>
      </c>
      <c r="AG4555" s="146" t="str">
        <f ca="1">IF(OFFSET('Dummy Payment (2)'!$C$21,AD4555-1,AC4555-1)&lt;&gt;"",-OFFSET('Dummy Payment (2)'!$C$21,AD4555-1,AC4555-1),"")</f>
        <v/>
      </c>
      <c r="AH4555" s="147" t="str">
        <f t="shared" ca="1" si="214"/>
        <v/>
      </c>
    </row>
    <row r="4556" spans="29:34" x14ac:dyDescent="0.3">
      <c r="AC4556" s="111">
        <f t="shared" si="212"/>
        <v>51</v>
      </c>
      <c r="AD4556" s="111">
        <f t="shared" si="213"/>
        <v>70</v>
      </c>
      <c r="AF4556" s="145" t="str">
        <f ca="1">IF(OFFSET('Dummy Payment (2)'!$B$21,AD4556-1,AC4556-1)&lt;&gt;"",OFFSET('Dummy Payment (2)'!$B$21,AD4556-1,AC4556-1),"")</f>
        <v/>
      </c>
      <c r="AG4556" s="146" t="str">
        <f ca="1">IF(OFFSET('Dummy Payment (2)'!$C$21,AD4556-1,AC4556-1)&lt;&gt;"",-OFFSET('Dummy Payment (2)'!$C$21,AD4556-1,AC4556-1),"")</f>
        <v/>
      </c>
      <c r="AH4556" s="147" t="str">
        <f t="shared" ca="1" si="214"/>
        <v/>
      </c>
    </row>
    <row r="4557" spans="29:34" x14ac:dyDescent="0.3">
      <c r="AC4557" s="111">
        <f t="shared" si="212"/>
        <v>51</v>
      </c>
      <c r="AD4557" s="111">
        <f t="shared" si="213"/>
        <v>71</v>
      </c>
      <c r="AF4557" s="145" t="str">
        <f ca="1">IF(OFFSET('Dummy Payment (2)'!$B$21,AD4557-1,AC4557-1)&lt;&gt;"",OFFSET('Dummy Payment (2)'!$B$21,AD4557-1,AC4557-1),"")</f>
        <v/>
      </c>
      <c r="AG4557" s="146" t="str">
        <f ca="1">IF(OFFSET('Dummy Payment (2)'!$C$21,AD4557-1,AC4557-1)&lt;&gt;"",-OFFSET('Dummy Payment (2)'!$C$21,AD4557-1,AC4557-1),"")</f>
        <v/>
      </c>
      <c r="AH4557" s="147" t="str">
        <f t="shared" ca="1" si="214"/>
        <v/>
      </c>
    </row>
    <row r="4558" spans="29:34" x14ac:dyDescent="0.3">
      <c r="AC4558" s="111">
        <f t="shared" si="212"/>
        <v>51</v>
      </c>
      <c r="AD4558" s="111">
        <f t="shared" si="213"/>
        <v>72</v>
      </c>
      <c r="AF4558" s="145" t="str">
        <f ca="1">IF(OFFSET('Dummy Payment (2)'!$B$21,AD4558-1,AC4558-1)&lt;&gt;"",OFFSET('Dummy Payment (2)'!$B$21,AD4558-1,AC4558-1),"")</f>
        <v/>
      </c>
      <c r="AG4558" s="146" t="str">
        <f ca="1">IF(OFFSET('Dummy Payment (2)'!$C$21,AD4558-1,AC4558-1)&lt;&gt;"",-OFFSET('Dummy Payment (2)'!$C$21,AD4558-1,AC4558-1),"")</f>
        <v/>
      </c>
      <c r="AH4558" s="147" t="str">
        <f t="shared" ca="1" si="214"/>
        <v/>
      </c>
    </row>
    <row r="4559" spans="29:34" x14ac:dyDescent="0.3">
      <c r="AC4559" s="111">
        <f t="shared" si="212"/>
        <v>51</v>
      </c>
      <c r="AD4559" s="111">
        <f t="shared" si="213"/>
        <v>73</v>
      </c>
      <c r="AF4559" s="145" t="str">
        <f ca="1">IF(OFFSET('Dummy Payment (2)'!$B$21,AD4559-1,AC4559-1)&lt;&gt;"",OFFSET('Dummy Payment (2)'!$B$21,AD4559-1,AC4559-1),"")</f>
        <v/>
      </c>
      <c r="AG4559" s="146" t="str">
        <f ca="1">IF(OFFSET('Dummy Payment (2)'!$C$21,AD4559-1,AC4559-1)&lt;&gt;"",-OFFSET('Dummy Payment (2)'!$C$21,AD4559-1,AC4559-1),"")</f>
        <v/>
      </c>
      <c r="AH4559" s="147" t="str">
        <f t="shared" ca="1" si="214"/>
        <v/>
      </c>
    </row>
    <row r="4560" spans="29:34" x14ac:dyDescent="0.3">
      <c r="AC4560" s="111">
        <f t="shared" si="212"/>
        <v>51</v>
      </c>
      <c r="AD4560" s="111">
        <f t="shared" si="213"/>
        <v>74</v>
      </c>
      <c r="AF4560" s="145" t="str">
        <f ca="1">IF(OFFSET('Dummy Payment (2)'!$B$21,AD4560-1,AC4560-1)&lt;&gt;"",OFFSET('Dummy Payment (2)'!$B$21,AD4560-1,AC4560-1),"")</f>
        <v/>
      </c>
      <c r="AG4560" s="146" t="str">
        <f ca="1">IF(OFFSET('Dummy Payment (2)'!$C$21,AD4560-1,AC4560-1)&lt;&gt;"",-OFFSET('Dummy Payment (2)'!$C$21,AD4560-1,AC4560-1),"")</f>
        <v/>
      </c>
      <c r="AH4560" s="147" t="str">
        <f t="shared" ca="1" si="214"/>
        <v/>
      </c>
    </row>
    <row r="4561" spans="29:34" x14ac:dyDescent="0.3">
      <c r="AC4561" s="111">
        <f t="shared" si="212"/>
        <v>51</v>
      </c>
      <c r="AD4561" s="111">
        <f t="shared" si="213"/>
        <v>75</v>
      </c>
      <c r="AF4561" s="145" t="str">
        <f ca="1">IF(OFFSET('Dummy Payment (2)'!$B$21,AD4561-1,AC4561-1)&lt;&gt;"",OFFSET('Dummy Payment (2)'!$B$21,AD4561-1,AC4561-1),"")</f>
        <v/>
      </c>
      <c r="AG4561" s="146" t="str">
        <f ca="1">IF(OFFSET('Dummy Payment (2)'!$C$21,AD4561-1,AC4561-1)&lt;&gt;"",-OFFSET('Dummy Payment (2)'!$C$21,AD4561-1,AC4561-1),"")</f>
        <v/>
      </c>
      <c r="AH4561" s="147" t="str">
        <f t="shared" ca="1" si="214"/>
        <v/>
      </c>
    </row>
    <row r="4562" spans="29:34" x14ac:dyDescent="0.3">
      <c r="AC4562" s="111">
        <f t="shared" si="212"/>
        <v>51</v>
      </c>
      <c r="AD4562" s="111">
        <f t="shared" si="213"/>
        <v>76</v>
      </c>
      <c r="AF4562" s="145" t="str">
        <f ca="1">IF(OFFSET('Dummy Payment (2)'!$B$21,AD4562-1,AC4562-1)&lt;&gt;"",OFFSET('Dummy Payment (2)'!$B$21,AD4562-1,AC4562-1),"")</f>
        <v/>
      </c>
      <c r="AG4562" s="146" t="str">
        <f ca="1">IF(OFFSET('Dummy Payment (2)'!$C$21,AD4562-1,AC4562-1)&lt;&gt;"",-OFFSET('Dummy Payment (2)'!$C$21,AD4562-1,AC4562-1),"")</f>
        <v/>
      </c>
      <c r="AH4562" s="147" t="str">
        <f t="shared" ca="1" si="214"/>
        <v/>
      </c>
    </row>
    <row r="4563" spans="29:34" x14ac:dyDescent="0.3">
      <c r="AC4563" s="111">
        <f t="shared" si="212"/>
        <v>51</v>
      </c>
      <c r="AD4563" s="111">
        <f t="shared" si="213"/>
        <v>77</v>
      </c>
      <c r="AF4563" s="145" t="str">
        <f ca="1">IF(OFFSET('Dummy Payment (2)'!$B$21,AD4563-1,AC4563-1)&lt;&gt;"",OFFSET('Dummy Payment (2)'!$B$21,AD4563-1,AC4563-1),"")</f>
        <v/>
      </c>
      <c r="AG4563" s="146" t="str">
        <f ca="1">IF(OFFSET('Dummy Payment (2)'!$C$21,AD4563-1,AC4563-1)&lt;&gt;"",-OFFSET('Dummy Payment (2)'!$C$21,AD4563-1,AC4563-1),"")</f>
        <v/>
      </c>
      <c r="AH4563" s="147" t="str">
        <f t="shared" ca="1" si="214"/>
        <v/>
      </c>
    </row>
    <row r="4564" spans="29:34" x14ac:dyDescent="0.3">
      <c r="AC4564" s="111">
        <f t="shared" si="212"/>
        <v>51</v>
      </c>
      <c r="AD4564" s="111">
        <f t="shared" si="213"/>
        <v>78</v>
      </c>
      <c r="AF4564" s="145" t="str">
        <f ca="1">IF(OFFSET('Dummy Payment (2)'!$B$21,AD4564-1,AC4564-1)&lt;&gt;"",OFFSET('Dummy Payment (2)'!$B$21,AD4564-1,AC4564-1),"")</f>
        <v/>
      </c>
      <c r="AG4564" s="146" t="str">
        <f ca="1">IF(OFFSET('Dummy Payment (2)'!$C$21,AD4564-1,AC4564-1)&lt;&gt;"",-OFFSET('Dummy Payment (2)'!$C$21,AD4564-1,AC4564-1),"")</f>
        <v/>
      </c>
      <c r="AH4564" s="147" t="str">
        <f t="shared" ca="1" si="214"/>
        <v/>
      </c>
    </row>
    <row r="4565" spans="29:34" x14ac:dyDescent="0.3">
      <c r="AC4565" s="111">
        <f t="shared" si="212"/>
        <v>51</v>
      </c>
      <c r="AD4565" s="111">
        <f t="shared" si="213"/>
        <v>79</v>
      </c>
      <c r="AF4565" s="145" t="str">
        <f ca="1">IF(OFFSET('Dummy Payment (2)'!$B$21,AD4565-1,AC4565-1)&lt;&gt;"",OFFSET('Dummy Payment (2)'!$B$21,AD4565-1,AC4565-1),"")</f>
        <v/>
      </c>
      <c r="AG4565" s="146" t="str">
        <f ca="1">IF(OFFSET('Dummy Payment (2)'!$C$21,AD4565-1,AC4565-1)&lt;&gt;"",-OFFSET('Dummy Payment (2)'!$C$21,AD4565-1,AC4565-1),"")</f>
        <v/>
      </c>
      <c r="AH4565" s="147" t="str">
        <f t="shared" ca="1" si="214"/>
        <v/>
      </c>
    </row>
    <row r="4566" spans="29:34" x14ac:dyDescent="0.3">
      <c r="AC4566" s="111">
        <f t="shared" si="212"/>
        <v>51</v>
      </c>
      <c r="AD4566" s="111">
        <f t="shared" si="213"/>
        <v>80</v>
      </c>
      <c r="AF4566" s="145" t="str">
        <f ca="1">IF(OFFSET('Dummy Payment (2)'!$B$21,AD4566-1,AC4566-1)&lt;&gt;"",OFFSET('Dummy Payment (2)'!$B$21,AD4566-1,AC4566-1),"")</f>
        <v/>
      </c>
      <c r="AG4566" s="146" t="str">
        <f ca="1">IF(OFFSET('Dummy Payment (2)'!$C$21,AD4566-1,AC4566-1)&lt;&gt;"",-OFFSET('Dummy Payment (2)'!$C$21,AD4566-1,AC4566-1),"")</f>
        <v/>
      </c>
      <c r="AH4566" s="147" t="str">
        <f t="shared" ca="1" si="214"/>
        <v/>
      </c>
    </row>
    <row r="4567" spans="29:34" x14ac:dyDescent="0.3">
      <c r="AC4567" s="111">
        <f t="shared" si="212"/>
        <v>51</v>
      </c>
      <c r="AD4567" s="111">
        <f t="shared" si="213"/>
        <v>81</v>
      </c>
      <c r="AF4567" s="145" t="str">
        <f ca="1">IF(OFFSET('Dummy Payment (2)'!$B$21,AD4567-1,AC4567-1)&lt;&gt;"",OFFSET('Dummy Payment (2)'!$B$21,AD4567-1,AC4567-1),"")</f>
        <v/>
      </c>
      <c r="AG4567" s="146" t="str">
        <f ca="1">IF(OFFSET('Dummy Payment (2)'!$C$21,AD4567-1,AC4567-1)&lt;&gt;"",-OFFSET('Dummy Payment (2)'!$C$21,AD4567-1,AC4567-1),"")</f>
        <v/>
      </c>
      <c r="AH4567" s="147" t="str">
        <f t="shared" ca="1" si="214"/>
        <v/>
      </c>
    </row>
    <row r="4568" spans="29:34" x14ac:dyDescent="0.3">
      <c r="AC4568" s="111">
        <f t="shared" si="212"/>
        <v>51</v>
      </c>
      <c r="AD4568" s="111">
        <f t="shared" si="213"/>
        <v>82</v>
      </c>
      <c r="AF4568" s="145" t="str">
        <f ca="1">IF(OFFSET('Dummy Payment (2)'!$B$21,AD4568-1,AC4568-1)&lt;&gt;"",OFFSET('Dummy Payment (2)'!$B$21,AD4568-1,AC4568-1),"")</f>
        <v/>
      </c>
      <c r="AG4568" s="146" t="str">
        <f ca="1">IF(OFFSET('Dummy Payment (2)'!$C$21,AD4568-1,AC4568-1)&lt;&gt;"",-OFFSET('Dummy Payment (2)'!$C$21,AD4568-1,AC4568-1),"")</f>
        <v/>
      </c>
      <c r="AH4568" s="147" t="str">
        <f t="shared" ca="1" si="214"/>
        <v/>
      </c>
    </row>
    <row r="4569" spans="29:34" x14ac:dyDescent="0.3">
      <c r="AC4569" s="111">
        <f t="shared" si="212"/>
        <v>51</v>
      </c>
      <c r="AD4569" s="111">
        <f t="shared" si="213"/>
        <v>83</v>
      </c>
      <c r="AF4569" s="145" t="str">
        <f ca="1">IF(OFFSET('Dummy Payment (2)'!$B$21,AD4569-1,AC4569-1)&lt;&gt;"",OFFSET('Dummy Payment (2)'!$B$21,AD4569-1,AC4569-1),"")</f>
        <v/>
      </c>
      <c r="AG4569" s="146" t="str">
        <f ca="1">IF(OFFSET('Dummy Payment (2)'!$C$21,AD4569-1,AC4569-1)&lt;&gt;"",-OFFSET('Dummy Payment (2)'!$C$21,AD4569-1,AC4569-1),"")</f>
        <v/>
      </c>
      <c r="AH4569" s="147" t="str">
        <f t="shared" ca="1" si="214"/>
        <v/>
      </c>
    </row>
    <row r="4570" spans="29:34" x14ac:dyDescent="0.3">
      <c r="AC4570" s="111">
        <f t="shared" si="212"/>
        <v>51</v>
      </c>
      <c r="AD4570" s="111">
        <f t="shared" si="213"/>
        <v>84</v>
      </c>
      <c r="AF4570" s="145" t="str">
        <f ca="1">IF(OFFSET('Dummy Payment (2)'!$B$21,AD4570-1,AC4570-1)&lt;&gt;"",OFFSET('Dummy Payment (2)'!$B$21,AD4570-1,AC4570-1),"")</f>
        <v/>
      </c>
      <c r="AG4570" s="146" t="str">
        <f ca="1">IF(OFFSET('Dummy Payment (2)'!$C$21,AD4570-1,AC4570-1)&lt;&gt;"",-OFFSET('Dummy Payment (2)'!$C$21,AD4570-1,AC4570-1),"")</f>
        <v/>
      </c>
      <c r="AH4570" s="147" t="str">
        <f t="shared" ca="1" si="214"/>
        <v/>
      </c>
    </row>
    <row r="4571" spans="29:34" x14ac:dyDescent="0.3">
      <c r="AC4571" s="111">
        <f t="shared" si="212"/>
        <v>51</v>
      </c>
      <c r="AD4571" s="111">
        <f t="shared" si="213"/>
        <v>85</v>
      </c>
      <c r="AF4571" s="145" t="str">
        <f ca="1">IF(OFFSET('Dummy Payment (2)'!$B$21,AD4571-1,AC4571-1)&lt;&gt;"",OFFSET('Dummy Payment (2)'!$B$21,AD4571-1,AC4571-1),"")</f>
        <v/>
      </c>
      <c r="AG4571" s="146" t="str">
        <f ca="1">IF(OFFSET('Dummy Payment (2)'!$C$21,AD4571-1,AC4571-1)&lt;&gt;"",-OFFSET('Dummy Payment (2)'!$C$21,AD4571-1,AC4571-1),"")</f>
        <v/>
      </c>
      <c r="AH4571" s="147" t="str">
        <f t="shared" ca="1" si="214"/>
        <v/>
      </c>
    </row>
    <row r="4572" spans="29:34" x14ac:dyDescent="0.3">
      <c r="AC4572" s="111">
        <f t="shared" si="212"/>
        <v>51</v>
      </c>
      <c r="AD4572" s="111">
        <f t="shared" si="213"/>
        <v>86</v>
      </c>
      <c r="AF4572" s="145" t="str">
        <f ca="1">IF(OFFSET('Dummy Payment (2)'!$B$21,AD4572-1,AC4572-1)&lt;&gt;"",OFFSET('Dummy Payment (2)'!$B$21,AD4572-1,AC4572-1),"")</f>
        <v/>
      </c>
      <c r="AG4572" s="146" t="str">
        <f ca="1">IF(OFFSET('Dummy Payment (2)'!$C$21,AD4572-1,AC4572-1)&lt;&gt;"",-OFFSET('Dummy Payment (2)'!$C$21,AD4572-1,AC4572-1),"")</f>
        <v/>
      </c>
      <c r="AH4572" s="147" t="str">
        <f t="shared" ca="1" si="214"/>
        <v/>
      </c>
    </row>
    <row r="4573" spans="29:34" x14ac:dyDescent="0.3">
      <c r="AC4573" s="111">
        <f t="shared" si="212"/>
        <v>51</v>
      </c>
      <c r="AD4573" s="111">
        <f t="shared" si="213"/>
        <v>87</v>
      </c>
      <c r="AF4573" s="145" t="str">
        <f ca="1">IF(OFFSET('Dummy Payment (2)'!$B$21,AD4573-1,AC4573-1)&lt;&gt;"",OFFSET('Dummy Payment (2)'!$B$21,AD4573-1,AC4573-1),"")</f>
        <v/>
      </c>
      <c r="AG4573" s="146" t="str">
        <f ca="1">IF(OFFSET('Dummy Payment (2)'!$C$21,AD4573-1,AC4573-1)&lt;&gt;"",-OFFSET('Dummy Payment (2)'!$C$21,AD4573-1,AC4573-1),"")</f>
        <v/>
      </c>
      <c r="AH4573" s="147" t="str">
        <f t="shared" ca="1" si="214"/>
        <v/>
      </c>
    </row>
    <row r="4574" spans="29:34" x14ac:dyDescent="0.3">
      <c r="AC4574" s="111">
        <f t="shared" si="212"/>
        <v>51</v>
      </c>
      <c r="AD4574" s="111">
        <f t="shared" si="213"/>
        <v>88</v>
      </c>
      <c r="AF4574" s="145" t="str">
        <f ca="1">IF(OFFSET('Dummy Payment (2)'!$B$21,AD4574-1,AC4574-1)&lt;&gt;"",OFFSET('Dummy Payment (2)'!$B$21,AD4574-1,AC4574-1),"")</f>
        <v/>
      </c>
      <c r="AG4574" s="146" t="str">
        <f ca="1">IF(OFFSET('Dummy Payment (2)'!$C$21,AD4574-1,AC4574-1)&lt;&gt;"",-OFFSET('Dummy Payment (2)'!$C$21,AD4574-1,AC4574-1),"")</f>
        <v/>
      </c>
      <c r="AH4574" s="147" t="str">
        <f t="shared" ca="1" si="214"/>
        <v/>
      </c>
    </row>
    <row r="4575" spans="29:34" x14ac:dyDescent="0.3">
      <c r="AC4575" s="111">
        <f t="shared" si="212"/>
        <v>51</v>
      </c>
      <c r="AD4575" s="111">
        <f t="shared" si="213"/>
        <v>89</v>
      </c>
      <c r="AF4575" s="145" t="str">
        <f ca="1">IF(OFFSET('Dummy Payment (2)'!$B$21,AD4575-1,AC4575-1)&lt;&gt;"",OFFSET('Dummy Payment (2)'!$B$21,AD4575-1,AC4575-1),"")</f>
        <v/>
      </c>
      <c r="AG4575" s="146" t="str">
        <f ca="1">IF(OFFSET('Dummy Payment (2)'!$C$21,AD4575-1,AC4575-1)&lt;&gt;"",-OFFSET('Dummy Payment (2)'!$C$21,AD4575-1,AC4575-1),"")</f>
        <v/>
      </c>
      <c r="AH4575" s="147" t="str">
        <f t="shared" ca="1" si="214"/>
        <v/>
      </c>
    </row>
    <row r="4576" spans="29:34" x14ac:dyDescent="0.3">
      <c r="AC4576" s="111">
        <f t="shared" si="212"/>
        <v>51</v>
      </c>
      <c r="AD4576" s="111">
        <f t="shared" si="213"/>
        <v>90</v>
      </c>
      <c r="AF4576" s="145" t="str">
        <f ca="1">IF(OFFSET('Dummy Payment (2)'!$B$21,AD4576-1,AC4576-1)&lt;&gt;"",OFFSET('Dummy Payment (2)'!$B$21,AD4576-1,AC4576-1),"")</f>
        <v/>
      </c>
      <c r="AG4576" s="146" t="str">
        <f ca="1">IF(OFFSET('Dummy Payment (2)'!$C$21,AD4576-1,AC4576-1)&lt;&gt;"",-OFFSET('Dummy Payment (2)'!$C$21,AD4576-1,AC4576-1),"")</f>
        <v/>
      </c>
      <c r="AH4576" s="147" t="str">
        <f t="shared" ca="1" si="214"/>
        <v/>
      </c>
    </row>
    <row r="4577" spans="29:34" x14ac:dyDescent="0.3">
      <c r="AC4577" s="111">
        <f t="shared" si="212"/>
        <v>51</v>
      </c>
      <c r="AD4577" s="111">
        <f t="shared" si="213"/>
        <v>81</v>
      </c>
      <c r="AF4577" s="145" t="str">
        <f ca="1">IF(OFFSET('Dummy Payment (2)'!$B$21,AD4577-1,AC4577-1)&lt;&gt;"",OFFSET('Dummy Payment (2)'!$B$21,AD4577-1,AC4577-1),"")</f>
        <v/>
      </c>
      <c r="AG4577" s="146" t="str">
        <f ca="1">IF(OFFSET('Dummy Payment (2)'!$C$21,AD4577-1,AC4577-1)&lt;&gt;"",-OFFSET('Dummy Payment (2)'!$C$21,AD4577-1,AC4577-1),"")</f>
        <v/>
      </c>
      <c r="AH4577" s="147" t="str">
        <f t="shared" ca="1" si="214"/>
        <v/>
      </c>
    </row>
    <row r="4578" spans="29:34" x14ac:dyDescent="0.3">
      <c r="AC4578" s="111">
        <f t="shared" si="212"/>
        <v>51</v>
      </c>
      <c r="AD4578" s="111">
        <f t="shared" si="213"/>
        <v>82</v>
      </c>
      <c r="AF4578" s="145" t="str">
        <f ca="1">IF(OFFSET('Dummy Payment (2)'!$B$21,AD4578-1,AC4578-1)&lt;&gt;"",OFFSET('Dummy Payment (2)'!$B$21,AD4578-1,AC4578-1),"")</f>
        <v/>
      </c>
      <c r="AG4578" s="146" t="str">
        <f ca="1">IF(OFFSET('Dummy Payment (2)'!$C$21,AD4578-1,AC4578-1)&lt;&gt;"",-OFFSET('Dummy Payment (2)'!$C$21,AD4578-1,AC4578-1),"")</f>
        <v/>
      </c>
      <c r="AH4578" s="147" t="str">
        <f t="shared" ca="1" si="214"/>
        <v/>
      </c>
    </row>
    <row r="4579" spans="29:34" x14ac:dyDescent="0.3">
      <c r="AC4579" s="111">
        <f t="shared" si="212"/>
        <v>51</v>
      </c>
      <c r="AD4579" s="111">
        <f t="shared" si="213"/>
        <v>83</v>
      </c>
      <c r="AF4579" s="145" t="str">
        <f ca="1">IF(OFFSET('Dummy Payment (2)'!$B$21,AD4579-1,AC4579-1)&lt;&gt;"",OFFSET('Dummy Payment (2)'!$B$21,AD4579-1,AC4579-1),"")</f>
        <v/>
      </c>
      <c r="AG4579" s="146" t="str">
        <f ca="1">IF(OFFSET('Dummy Payment (2)'!$C$21,AD4579-1,AC4579-1)&lt;&gt;"",-OFFSET('Dummy Payment (2)'!$C$21,AD4579-1,AC4579-1),"")</f>
        <v/>
      </c>
      <c r="AH4579" s="147" t="str">
        <f t="shared" ca="1" si="214"/>
        <v/>
      </c>
    </row>
    <row r="4580" spans="29:34" x14ac:dyDescent="0.3">
      <c r="AC4580" s="111">
        <f t="shared" si="212"/>
        <v>51</v>
      </c>
      <c r="AD4580" s="111">
        <f t="shared" si="213"/>
        <v>84</v>
      </c>
      <c r="AF4580" s="145" t="str">
        <f ca="1">IF(OFFSET('Dummy Payment (2)'!$B$21,AD4580-1,AC4580-1)&lt;&gt;"",OFFSET('Dummy Payment (2)'!$B$21,AD4580-1,AC4580-1),"")</f>
        <v/>
      </c>
      <c r="AG4580" s="146" t="str">
        <f ca="1">IF(OFFSET('Dummy Payment (2)'!$C$21,AD4580-1,AC4580-1)&lt;&gt;"",-OFFSET('Dummy Payment (2)'!$C$21,AD4580-1,AC4580-1),"")</f>
        <v/>
      </c>
      <c r="AH4580" s="147" t="str">
        <f t="shared" ca="1" si="214"/>
        <v/>
      </c>
    </row>
    <row r="4581" spans="29:34" x14ac:dyDescent="0.3">
      <c r="AC4581" s="111">
        <f t="shared" si="212"/>
        <v>51</v>
      </c>
      <c r="AD4581" s="111">
        <f t="shared" si="213"/>
        <v>85</v>
      </c>
      <c r="AF4581" s="145" t="str">
        <f ca="1">IF(OFFSET('Dummy Payment (2)'!$B$21,AD4581-1,AC4581-1)&lt;&gt;"",OFFSET('Dummy Payment (2)'!$B$21,AD4581-1,AC4581-1),"")</f>
        <v/>
      </c>
      <c r="AG4581" s="146" t="str">
        <f ca="1">IF(OFFSET('Dummy Payment (2)'!$C$21,AD4581-1,AC4581-1)&lt;&gt;"",-OFFSET('Dummy Payment (2)'!$C$21,AD4581-1,AC4581-1),"")</f>
        <v/>
      </c>
      <c r="AH4581" s="147" t="str">
        <f t="shared" ca="1" si="214"/>
        <v/>
      </c>
    </row>
    <row r="4582" spans="29:34" x14ac:dyDescent="0.3">
      <c r="AC4582" s="111">
        <f t="shared" si="212"/>
        <v>51</v>
      </c>
      <c r="AD4582" s="111">
        <f t="shared" si="213"/>
        <v>86</v>
      </c>
      <c r="AF4582" s="145" t="str">
        <f ca="1">IF(OFFSET('Dummy Payment (2)'!$B$21,AD4582-1,AC4582-1)&lt;&gt;"",OFFSET('Dummy Payment (2)'!$B$21,AD4582-1,AC4582-1),"")</f>
        <v/>
      </c>
      <c r="AG4582" s="146" t="str">
        <f ca="1">IF(OFFSET('Dummy Payment (2)'!$C$21,AD4582-1,AC4582-1)&lt;&gt;"",-OFFSET('Dummy Payment (2)'!$C$21,AD4582-1,AC4582-1),"")</f>
        <v/>
      </c>
      <c r="AH4582" s="147" t="str">
        <f t="shared" ca="1" si="214"/>
        <v/>
      </c>
    </row>
    <row r="4583" spans="29:34" x14ac:dyDescent="0.3">
      <c r="AC4583" s="111">
        <f t="shared" si="212"/>
        <v>51</v>
      </c>
      <c r="AD4583" s="111">
        <f t="shared" si="213"/>
        <v>87</v>
      </c>
      <c r="AF4583" s="145" t="str">
        <f ca="1">IF(OFFSET('Dummy Payment (2)'!$B$21,AD4583-1,AC4583-1)&lt;&gt;"",OFFSET('Dummy Payment (2)'!$B$21,AD4583-1,AC4583-1),"")</f>
        <v/>
      </c>
      <c r="AG4583" s="146" t="str">
        <f ca="1">IF(OFFSET('Dummy Payment (2)'!$C$21,AD4583-1,AC4583-1)&lt;&gt;"",-OFFSET('Dummy Payment (2)'!$C$21,AD4583-1,AC4583-1),"")</f>
        <v/>
      </c>
      <c r="AH4583" s="147" t="str">
        <f t="shared" ca="1" si="214"/>
        <v/>
      </c>
    </row>
    <row r="4584" spans="29:34" x14ac:dyDescent="0.3">
      <c r="AC4584" s="111">
        <f t="shared" si="212"/>
        <v>51</v>
      </c>
      <c r="AD4584" s="111">
        <f t="shared" si="213"/>
        <v>88</v>
      </c>
      <c r="AF4584" s="145" t="str">
        <f ca="1">IF(OFFSET('Dummy Payment (2)'!$B$21,AD4584-1,AC4584-1)&lt;&gt;"",OFFSET('Dummy Payment (2)'!$B$21,AD4584-1,AC4584-1),"")</f>
        <v/>
      </c>
      <c r="AG4584" s="146" t="str">
        <f ca="1">IF(OFFSET('Dummy Payment (2)'!$C$21,AD4584-1,AC4584-1)&lt;&gt;"",-OFFSET('Dummy Payment (2)'!$C$21,AD4584-1,AC4584-1),"")</f>
        <v/>
      </c>
      <c r="AH4584" s="147" t="str">
        <f t="shared" ca="1" si="214"/>
        <v/>
      </c>
    </row>
    <row r="4585" spans="29:34" x14ac:dyDescent="0.3">
      <c r="AC4585" s="111">
        <f t="shared" si="212"/>
        <v>51</v>
      </c>
      <c r="AD4585" s="111">
        <f t="shared" si="213"/>
        <v>89</v>
      </c>
      <c r="AF4585" s="145" t="str">
        <f ca="1">IF(OFFSET('Dummy Payment (2)'!$B$21,AD4585-1,AC4585-1)&lt;&gt;"",OFFSET('Dummy Payment (2)'!$B$21,AD4585-1,AC4585-1),"")</f>
        <v/>
      </c>
      <c r="AG4585" s="146" t="str">
        <f ca="1">IF(OFFSET('Dummy Payment (2)'!$C$21,AD4585-1,AC4585-1)&lt;&gt;"",-OFFSET('Dummy Payment (2)'!$C$21,AD4585-1,AC4585-1),"")</f>
        <v/>
      </c>
      <c r="AH4585" s="147" t="str">
        <f t="shared" ca="1" si="214"/>
        <v/>
      </c>
    </row>
    <row r="4586" spans="29:34" x14ac:dyDescent="0.3">
      <c r="AC4586" s="111">
        <f t="shared" si="212"/>
        <v>51</v>
      </c>
      <c r="AD4586" s="111">
        <f t="shared" si="213"/>
        <v>90</v>
      </c>
      <c r="AF4586" s="145" t="str">
        <f ca="1">IF(OFFSET('Dummy Payment (2)'!$B$21,AD4586-1,AC4586-1)&lt;&gt;"",OFFSET('Dummy Payment (2)'!$B$21,AD4586-1,AC4586-1),"")</f>
        <v/>
      </c>
      <c r="AG4586" s="146" t="str">
        <f ca="1">IF(OFFSET('Dummy Payment (2)'!$C$21,AD4586-1,AC4586-1)&lt;&gt;"",-OFFSET('Dummy Payment (2)'!$C$21,AD4586-1,AC4586-1),"")</f>
        <v/>
      </c>
      <c r="AH4586" s="147" t="str">
        <f t="shared" ca="1" si="214"/>
        <v/>
      </c>
    </row>
    <row r="4587" spans="29:34" x14ac:dyDescent="0.3">
      <c r="AC4587" s="111">
        <f t="shared" si="212"/>
        <v>51</v>
      </c>
      <c r="AD4587" s="111">
        <f t="shared" si="213"/>
        <v>81</v>
      </c>
      <c r="AF4587" s="145" t="str">
        <f ca="1">IF(OFFSET('Dummy Payment (2)'!$B$21,AD4587-1,AC4587-1)&lt;&gt;"",OFFSET('Dummy Payment (2)'!$B$21,AD4587-1,AC4587-1),"")</f>
        <v/>
      </c>
      <c r="AG4587" s="146" t="str">
        <f ca="1">IF(OFFSET('Dummy Payment (2)'!$C$21,AD4587-1,AC4587-1)&lt;&gt;"",-OFFSET('Dummy Payment (2)'!$C$21,AD4587-1,AC4587-1),"")</f>
        <v/>
      </c>
      <c r="AH4587" s="147" t="str">
        <f t="shared" ca="1" si="214"/>
        <v/>
      </c>
    </row>
    <row r="4588" spans="29:34" x14ac:dyDescent="0.3">
      <c r="AC4588" s="111">
        <f t="shared" si="212"/>
        <v>51</v>
      </c>
      <c r="AD4588" s="111">
        <f t="shared" si="213"/>
        <v>82</v>
      </c>
      <c r="AF4588" s="145" t="str">
        <f ca="1">IF(OFFSET('Dummy Payment (2)'!$B$21,AD4588-1,AC4588-1)&lt;&gt;"",OFFSET('Dummy Payment (2)'!$B$21,AD4588-1,AC4588-1),"")</f>
        <v/>
      </c>
      <c r="AG4588" s="146" t="str">
        <f ca="1">IF(OFFSET('Dummy Payment (2)'!$C$21,AD4588-1,AC4588-1)&lt;&gt;"",-OFFSET('Dummy Payment (2)'!$C$21,AD4588-1,AC4588-1),"")</f>
        <v/>
      </c>
      <c r="AH4588" s="147" t="str">
        <f t="shared" ca="1" si="214"/>
        <v/>
      </c>
    </row>
    <row r="4589" spans="29:34" x14ac:dyDescent="0.3">
      <c r="AC4589" s="111">
        <f t="shared" si="212"/>
        <v>51</v>
      </c>
      <c r="AD4589" s="111">
        <f t="shared" si="213"/>
        <v>83</v>
      </c>
      <c r="AF4589" s="145" t="str">
        <f ca="1">IF(OFFSET('Dummy Payment (2)'!$B$21,AD4589-1,AC4589-1)&lt;&gt;"",OFFSET('Dummy Payment (2)'!$B$21,AD4589-1,AC4589-1),"")</f>
        <v/>
      </c>
      <c r="AG4589" s="146" t="str">
        <f ca="1">IF(OFFSET('Dummy Payment (2)'!$C$21,AD4589-1,AC4589-1)&lt;&gt;"",-OFFSET('Dummy Payment (2)'!$C$21,AD4589-1,AC4589-1),"")</f>
        <v/>
      </c>
      <c r="AH4589" s="147" t="str">
        <f t="shared" ca="1" si="214"/>
        <v/>
      </c>
    </row>
    <row r="4590" spans="29:34" x14ac:dyDescent="0.3">
      <c r="AC4590" s="111">
        <f t="shared" si="212"/>
        <v>51</v>
      </c>
      <c r="AD4590" s="111">
        <f t="shared" si="213"/>
        <v>84</v>
      </c>
      <c r="AF4590" s="145" t="str">
        <f ca="1">IF(OFFSET('Dummy Payment (2)'!$B$21,AD4590-1,AC4590-1)&lt;&gt;"",OFFSET('Dummy Payment (2)'!$B$21,AD4590-1,AC4590-1),"")</f>
        <v/>
      </c>
      <c r="AG4590" s="146" t="str">
        <f ca="1">IF(OFFSET('Dummy Payment (2)'!$C$21,AD4590-1,AC4590-1)&lt;&gt;"",-OFFSET('Dummy Payment (2)'!$C$21,AD4590-1,AC4590-1),"")</f>
        <v/>
      </c>
      <c r="AH4590" s="147" t="str">
        <f t="shared" ca="1" si="214"/>
        <v/>
      </c>
    </row>
    <row r="4591" spans="29:34" x14ac:dyDescent="0.3">
      <c r="AC4591" s="111">
        <f t="shared" si="212"/>
        <v>51</v>
      </c>
      <c r="AD4591" s="111">
        <f t="shared" si="213"/>
        <v>85</v>
      </c>
      <c r="AF4591" s="145" t="str">
        <f ca="1">IF(OFFSET('Dummy Payment (2)'!$B$21,AD4591-1,AC4591-1)&lt;&gt;"",OFFSET('Dummy Payment (2)'!$B$21,AD4591-1,AC4591-1),"")</f>
        <v/>
      </c>
      <c r="AG4591" s="146" t="str">
        <f ca="1">IF(OFFSET('Dummy Payment (2)'!$C$21,AD4591-1,AC4591-1)&lt;&gt;"",-OFFSET('Dummy Payment (2)'!$C$21,AD4591-1,AC4591-1),"")</f>
        <v/>
      </c>
      <c r="AH4591" s="147" t="str">
        <f t="shared" ca="1" si="214"/>
        <v/>
      </c>
    </row>
    <row r="4592" spans="29:34" x14ac:dyDescent="0.3">
      <c r="AC4592" s="111">
        <f t="shared" si="212"/>
        <v>51</v>
      </c>
      <c r="AD4592" s="111">
        <f t="shared" si="213"/>
        <v>86</v>
      </c>
      <c r="AF4592" s="145" t="str">
        <f ca="1">IF(OFFSET('Dummy Payment (2)'!$B$21,AD4592-1,AC4592-1)&lt;&gt;"",OFFSET('Dummy Payment (2)'!$B$21,AD4592-1,AC4592-1),"")</f>
        <v/>
      </c>
      <c r="AG4592" s="146" t="str">
        <f ca="1">IF(OFFSET('Dummy Payment (2)'!$C$21,AD4592-1,AC4592-1)&lt;&gt;"",-OFFSET('Dummy Payment (2)'!$C$21,AD4592-1,AC4592-1),"")</f>
        <v/>
      </c>
      <c r="AH4592" s="147" t="str">
        <f t="shared" ca="1" si="214"/>
        <v/>
      </c>
    </row>
    <row r="4593" spans="29:34" x14ac:dyDescent="0.3">
      <c r="AC4593" s="111">
        <f t="shared" si="212"/>
        <v>51</v>
      </c>
      <c r="AD4593" s="111">
        <f t="shared" si="213"/>
        <v>87</v>
      </c>
      <c r="AF4593" s="145" t="str">
        <f ca="1">IF(OFFSET('Dummy Payment (2)'!$B$21,AD4593-1,AC4593-1)&lt;&gt;"",OFFSET('Dummy Payment (2)'!$B$21,AD4593-1,AC4593-1),"")</f>
        <v/>
      </c>
      <c r="AG4593" s="146" t="str">
        <f ca="1">IF(OFFSET('Dummy Payment (2)'!$C$21,AD4593-1,AC4593-1)&lt;&gt;"",-OFFSET('Dummy Payment (2)'!$C$21,AD4593-1,AC4593-1),"")</f>
        <v/>
      </c>
      <c r="AH4593" s="147" t="str">
        <f t="shared" ca="1" si="214"/>
        <v/>
      </c>
    </row>
    <row r="4594" spans="29:34" x14ac:dyDescent="0.3">
      <c r="AC4594" s="111">
        <f t="shared" si="212"/>
        <v>51</v>
      </c>
      <c r="AD4594" s="111">
        <f t="shared" si="213"/>
        <v>88</v>
      </c>
      <c r="AF4594" s="145" t="str">
        <f ca="1">IF(OFFSET('Dummy Payment (2)'!$B$21,AD4594-1,AC4594-1)&lt;&gt;"",OFFSET('Dummy Payment (2)'!$B$21,AD4594-1,AC4594-1),"")</f>
        <v/>
      </c>
      <c r="AG4594" s="146" t="str">
        <f ca="1">IF(OFFSET('Dummy Payment (2)'!$C$21,AD4594-1,AC4594-1)&lt;&gt;"",-OFFSET('Dummy Payment (2)'!$C$21,AD4594-1,AC4594-1),"")</f>
        <v/>
      </c>
      <c r="AH4594" s="147" t="str">
        <f t="shared" ca="1" si="214"/>
        <v/>
      </c>
    </row>
    <row r="4595" spans="29:34" x14ac:dyDescent="0.3">
      <c r="AC4595" s="111">
        <f t="shared" si="212"/>
        <v>51</v>
      </c>
      <c r="AD4595" s="111">
        <f t="shared" si="213"/>
        <v>89</v>
      </c>
      <c r="AF4595" s="145" t="str">
        <f ca="1">IF(OFFSET('Dummy Payment (2)'!$B$21,AD4595-1,AC4595-1)&lt;&gt;"",OFFSET('Dummy Payment (2)'!$B$21,AD4595-1,AC4595-1),"")</f>
        <v/>
      </c>
      <c r="AG4595" s="146" t="str">
        <f ca="1">IF(OFFSET('Dummy Payment (2)'!$C$21,AD4595-1,AC4595-1)&lt;&gt;"",-OFFSET('Dummy Payment (2)'!$C$21,AD4595-1,AC4595-1),"")</f>
        <v/>
      </c>
      <c r="AH4595" s="147" t="str">
        <f t="shared" ca="1" si="214"/>
        <v/>
      </c>
    </row>
    <row r="4596" spans="29:34" x14ac:dyDescent="0.3">
      <c r="AC4596" s="111">
        <f t="shared" si="212"/>
        <v>51</v>
      </c>
      <c r="AD4596" s="111">
        <f t="shared" si="213"/>
        <v>90</v>
      </c>
      <c r="AF4596" s="145" t="str">
        <f ca="1">IF(OFFSET('Dummy Payment (2)'!$B$21,AD4596-1,AC4596-1)&lt;&gt;"",OFFSET('Dummy Payment (2)'!$B$21,AD4596-1,AC4596-1),"")</f>
        <v/>
      </c>
      <c r="AG4596" s="146" t="str">
        <f ca="1">IF(OFFSET('Dummy Payment (2)'!$C$21,AD4596-1,AC4596-1)&lt;&gt;"",-OFFSET('Dummy Payment (2)'!$C$21,AD4596-1,AC4596-1),"")</f>
        <v/>
      </c>
      <c r="AH4596" s="147" t="str">
        <f t="shared" ca="1" si="214"/>
        <v/>
      </c>
    </row>
    <row r="4597" spans="29:34" x14ac:dyDescent="0.3">
      <c r="AC4597" s="111">
        <f t="shared" si="212"/>
        <v>53</v>
      </c>
      <c r="AD4597" s="111">
        <f t="shared" si="213"/>
        <v>1</v>
      </c>
      <c r="AF4597" s="145">
        <f ca="1">IF(OFFSET('Dummy Payment (2)'!$B$21,AD4597-1,AC4597-1)&lt;&gt;"",OFFSET('Dummy Payment (2)'!$B$21,AD4597-1,AC4597-1),"")</f>
        <v>43282</v>
      </c>
      <c r="AG4597" s="146">
        <f ca="1">IF(OFFSET('Dummy Payment (2)'!$C$21,AD4597-1,AC4597-1)&lt;&gt;"",-OFFSET('Dummy Payment (2)'!$C$21,AD4597-1,AC4597-1),"")</f>
        <v>-200</v>
      </c>
      <c r="AH4597" s="147" t="str">
        <f t="shared" ca="1" si="214"/>
        <v>Credit Card - Visa</v>
      </c>
    </row>
    <row r="4598" spans="29:34" x14ac:dyDescent="0.3">
      <c r="AC4598" s="111">
        <f t="shared" si="212"/>
        <v>53</v>
      </c>
      <c r="AD4598" s="111">
        <f t="shared" si="213"/>
        <v>2</v>
      </c>
      <c r="AF4598" s="145">
        <f ca="1">IF(OFFSET('Dummy Payment (2)'!$B$21,AD4598-1,AC4598-1)&lt;&gt;"",OFFSET('Dummy Payment (2)'!$B$21,AD4598-1,AC4598-1),"")</f>
        <v>43285</v>
      </c>
      <c r="AG4598" s="146">
        <f ca="1">IF(OFFSET('Dummy Payment (2)'!$C$21,AD4598-1,AC4598-1)&lt;&gt;"",-OFFSET('Dummy Payment (2)'!$C$21,AD4598-1,AC4598-1),"")</f>
        <v>-50</v>
      </c>
      <c r="AH4598" s="147" t="str">
        <f t="shared" ca="1" si="214"/>
        <v>Credit Card - Mastercard</v>
      </c>
    </row>
    <row r="4599" spans="29:34" x14ac:dyDescent="0.3">
      <c r="AC4599" s="111">
        <f t="shared" ref="AC4599:AC4662" si="215">AC4489+2</f>
        <v>53</v>
      </c>
      <c r="AD4599" s="111">
        <f t="shared" ref="AD4599:AD4662" si="216">AD4489</f>
        <v>3</v>
      </c>
      <c r="AF4599" s="145">
        <f ca="1">IF(OFFSET('Dummy Payment (2)'!$B$21,AD4599-1,AC4599-1)&lt;&gt;"",OFFSET('Dummy Payment (2)'!$B$21,AD4599-1,AC4599-1),"")</f>
        <v>43285</v>
      </c>
      <c r="AG4599" s="146">
        <f ca="1">IF(OFFSET('Dummy Payment (2)'!$C$21,AD4599-1,AC4599-1)&lt;&gt;"",-OFFSET('Dummy Payment (2)'!$C$21,AD4599-1,AC4599-1),"")</f>
        <v>-100</v>
      </c>
      <c r="AH4599" s="147" t="str">
        <f t="shared" ref="AH4599:AH4662" ca="1" si="217">IF(AH4489&lt;&gt;"",AH4489,"")</f>
        <v>Credit Card - Amex</v>
      </c>
    </row>
    <row r="4600" spans="29:34" x14ac:dyDescent="0.3">
      <c r="AC4600" s="111">
        <f t="shared" si="215"/>
        <v>53</v>
      </c>
      <c r="AD4600" s="111">
        <f t="shared" si="216"/>
        <v>4</v>
      </c>
      <c r="AF4600" s="145">
        <f ca="1">IF(OFFSET('Dummy Payment (2)'!$B$21,AD4600-1,AC4600-1)&lt;&gt;"",OFFSET('Dummy Payment (2)'!$B$21,AD4600-1,AC4600-1),"")</f>
        <v>43285</v>
      </c>
      <c r="AG4600" s="146">
        <f ca="1">IF(OFFSET('Dummy Payment (2)'!$C$21,AD4600-1,AC4600-1)&lt;&gt;"",-OFFSET('Dummy Payment (2)'!$C$21,AD4600-1,AC4600-1),"")</f>
        <v>-100</v>
      </c>
      <c r="AH4600" s="147" t="str">
        <f t="shared" ca="1" si="217"/>
        <v>Electricity</v>
      </c>
    </row>
    <row r="4601" spans="29:34" x14ac:dyDescent="0.3">
      <c r="AC4601" s="111">
        <f t="shared" si="215"/>
        <v>53</v>
      </c>
      <c r="AD4601" s="111">
        <f t="shared" si="216"/>
        <v>5</v>
      </c>
      <c r="AF4601" s="145">
        <f ca="1">IF(OFFSET('Dummy Payment (2)'!$B$21,AD4601-1,AC4601-1)&lt;&gt;"",OFFSET('Dummy Payment (2)'!$B$21,AD4601-1,AC4601-1),"")</f>
        <v>43285</v>
      </c>
      <c r="AG4601" s="146">
        <f ca="1">IF(OFFSET('Dummy Payment (2)'!$C$21,AD4601-1,AC4601-1)&lt;&gt;"",-OFFSET('Dummy Payment (2)'!$C$21,AD4601-1,AC4601-1),"")</f>
        <v>-50</v>
      </c>
      <c r="AH4601" s="147" t="str">
        <f t="shared" ca="1" si="217"/>
        <v>Gas</v>
      </c>
    </row>
    <row r="4602" spans="29:34" x14ac:dyDescent="0.3">
      <c r="AC4602" s="111">
        <f t="shared" si="215"/>
        <v>53</v>
      </c>
      <c r="AD4602" s="111">
        <f t="shared" si="216"/>
        <v>6</v>
      </c>
      <c r="AF4602" s="145">
        <f ca="1">IF(OFFSET('Dummy Payment (2)'!$B$21,AD4602-1,AC4602-1)&lt;&gt;"",OFFSET('Dummy Payment (2)'!$B$21,AD4602-1,AC4602-1),"")</f>
        <v>43285</v>
      </c>
      <c r="AG4602" s="146">
        <f ca="1">IF(OFFSET('Dummy Payment (2)'!$C$21,AD4602-1,AC4602-1)&lt;&gt;"",-OFFSET('Dummy Payment (2)'!$C$21,AD4602-1,AC4602-1),"")</f>
        <v>-50</v>
      </c>
      <c r="AH4602" s="147" t="str">
        <f t="shared" ca="1" si="217"/>
        <v>Water</v>
      </c>
    </row>
    <row r="4603" spans="29:34" x14ac:dyDescent="0.3">
      <c r="AC4603" s="111">
        <f t="shared" si="215"/>
        <v>53</v>
      </c>
      <c r="AD4603" s="111">
        <f t="shared" si="216"/>
        <v>7</v>
      </c>
      <c r="AF4603" s="145">
        <f ca="1">IF(OFFSET('Dummy Payment (2)'!$B$21,AD4603-1,AC4603-1)&lt;&gt;"",OFFSET('Dummy Payment (2)'!$B$21,AD4603-1,AC4603-1),"")</f>
        <v>43285</v>
      </c>
      <c r="AG4603" s="146">
        <f ca="1">IF(OFFSET('Dummy Payment (2)'!$C$21,AD4603-1,AC4603-1)&lt;&gt;"",-OFFSET('Dummy Payment (2)'!$C$21,AD4603-1,AC4603-1),"")</f>
        <v>-75</v>
      </c>
      <c r="AH4603" s="147" t="str">
        <f t="shared" ca="1" si="217"/>
        <v>Cable TV</v>
      </c>
    </row>
    <row r="4604" spans="29:34" x14ac:dyDescent="0.3">
      <c r="AC4604" s="111">
        <f t="shared" si="215"/>
        <v>53</v>
      </c>
      <c r="AD4604" s="111">
        <f t="shared" si="216"/>
        <v>8</v>
      </c>
      <c r="AF4604" s="145" t="str">
        <f ca="1">IF(OFFSET('Dummy Payment (2)'!$B$21,AD4604-1,AC4604-1)&lt;&gt;"",OFFSET('Dummy Payment (2)'!$B$21,AD4604-1,AC4604-1),"")</f>
        <v/>
      </c>
      <c r="AG4604" s="146">
        <f ca="1">IF(OFFSET('Dummy Payment (2)'!$C$21,AD4604-1,AC4604-1)&lt;&gt;"",-OFFSET('Dummy Payment (2)'!$C$21,AD4604-1,AC4604-1),"")</f>
        <v>-110</v>
      </c>
      <c r="AH4604" s="147" t="str">
        <f t="shared" ca="1" si="217"/>
        <v/>
      </c>
    </row>
    <row r="4605" spans="29:34" x14ac:dyDescent="0.3">
      <c r="AC4605" s="111">
        <f t="shared" si="215"/>
        <v>53</v>
      </c>
      <c r="AD4605" s="111">
        <f t="shared" si="216"/>
        <v>9</v>
      </c>
      <c r="AF4605" s="145">
        <f ca="1">IF(OFFSET('Dummy Payment (2)'!$B$21,AD4605-1,AC4605-1)&lt;&gt;"",OFFSET('Dummy Payment (2)'!$B$21,AD4605-1,AC4605-1),"")</f>
        <v>43285</v>
      </c>
      <c r="AG4605" s="146">
        <f ca="1">IF(OFFSET('Dummy Payment (2)'!$C$21,AD4605-1,AC4605-1)&lt;&gt;"",-OFFSET('Dummy Payment (2)'!$C$21,AD4605-1,AC4605-1),"")</f>
        <v>-500</v>
      </c>
      <c r="AH4605" s="147" t="str">
        <f t="shared" ca="1" si="217"/>
        <v>House Rental</v>
      </c>
    </row>
    <row r="4606" spans="29:34" x14ac:dyDescent="0.3">
      <c r="AC4606" s="111">
        <f t="shared" si="215"/>
        <v>53</v>
      </c>
      <c r="AD4606" s="111">
        <f t="shared" si="216"/>
        <v>10</v>
      </c>
      <c r="AF4606" s="145">
        <f ca="1">IF(OFFSET('Dummy Payment (2)'!$B$21,AD4606-1,AC4606-1)&lt;&gt;"",OFFSET('Dummy Payment (2)'!$B$21,AD4606-1,AC4606-1),"")</f>
        <v>43285</v>
      </c>
      <c r="AG4606" s="146">
        <f ca="1">IF(OFFSET('Dummy Payment (2)'!$C$21,AD4606-1,AC4606-1)&lt;&gt;"",-OFFSET('Dummy Payment (2)'!$C$21,AD4606-1,AC4606-1),"")</f>
        <v>-1000</v>
      </c>
      <c r="AH4606" s="147" t="str">
        <f t="shared" ca="1" si="217"/>
        <v>Vacation</v>
      </c>
    </row>
    <row r="4607" spans="29:34" x14ac:dyDescent="0.3">
      <c r="AC4607" s="111">
        <f t="shared" si="215"/>
        <v>53</v>
      </c>
      <c r="AD4607" s="111">
        <f t="shared" si="216"/>
        <v>11</v>
      </c>
      <c r="AF4607" s="145">
        <f ca="1">IF(OFFSET('Dummy Payment (2)'!$B$21,AD4607-1,AC4607-1)&lt;&gt;"",OFFSET('Dummy Payment (2)'!$B$21,AD4607-1,AC4607-1),"")</f>
        <v>43285</v>
      </c>
      <c r="AG4607" s="146">
        <f ca="1">IF(OFFSET('Dummy Payment (2)'!$C$21,AD4607-1,AC4607-1)&lt;&gt;"",-OFFSET('Dummy Payment (2)'!$C$21,AD4607-1,AC4607-1),"")</f>
        <v>-100</v>
      </c>
      <c r="AH4607" s="147" t="str">
        <f t="shared" ca="1" si="217"/>
        <v>Gym Membership</v>
      </c>
    </row>
    <row r="4608" spans="29:34" x14ac:dyDescent="0.3">
      <c r="AC4608" s="111">
        <f t="shared" si="215"/>
        <v>53</v>
      </c>
      <c r="AD4608" s="111">
        <f t="shared" si="216"/>
        <v>12</v>
      </c>
      <c r="AF4608" s="145">
        <f ca="1">IF(OFFSET('Dummy Payment (2)'!$B$21,AD4608-1,AC4608-1)&lt;&gt;"",OFFSET('Dummy Payment (2)'!$B$21,AD4608-1,AC4608-1),"")</f>
        <v>43285</v>
      </c>
      <c r="AG4608" s="146">
        <f ca="1">IF(OFFSET('Dummy Payment (2)'!$C$21,AD4608-1,AC4608-1)&lt;&gt;"",-OFFSET('Dummy Payment (2)'!$C$21,AD4608-1,AC4608-1),"")</f>
        <v>-25</v>
      </c>
      <c r="AH4608" s="147" t="str">
        <f t="shared" ca="1" si="217"/>
        <v>Mobile Phone</v>
      </c>
    </row>
    <row r="4609" spans="29:34" x14ac:dyDescent="0.3">
      <c r="AC4609" s="111">
        <f t="shared" si="215"/>
        <v>53</v>
      </c>
      <c r="AD4609" s="111">
        <f t="shared" si="216"/>
        <v>13</v>
      </c>
      <c r="AF4609" s="145">
        <f ca="1">IF(OFFSET('Dummy Payment (2)'!$B$21,AD4609-1,AC4609-1)&lt;&gt;"",OFFSET('Dummy Payment (2)'!$B$21,AD4609-1,AC4609-1),"")</f>
        <v>43285</v>
      </c>
      <c r="AG4609" s="146">
        <f ca="1">IF(OFFSET('Dummy Payment (2)'!$C$21,AD4609-1,AC4609-1)&lt;&gt;"",-OFFSET('Dummy Payment (2)'!$C$21,AD4609-1,AC4609-1),"")</f>
        <v>-15</v>
      </c>
      <c r="AH4609" s="147" t="str">
        <f t="shared" ca="1" si="217"/>
        <v>House Phone</v>
      </c>
    </row>
    <row r="4610" spans="29:34" x14ac:dyDescent="0.3">
      <c r="AC4610" s="111">
        <f t="shared" si="215"/>
        <v>53</v>
      </c>
      <c r="AD4610" s="111">
        <f t="shared" si="216"/>
        <v>14</v>
      </c>
      <c r="AF4610" s="145">
        <f ca="1">IF(OFFSET('Dummy Payment (2)'!$B$21,AD4610-1,AC4610-1)&lt;&gt;"",OFFSET('Dummy Payment (2)'!$B$21,AD4610-1,AC4610-1),"")</f>
        <v>43285</v>
      </c>
      <c r="AG4610" s="146">
        <f ca="1">IF(OFFSET('Dummy Payment (2)'!$C$21,AD4610-1,AC4610-1)&lt;&gt;"",-OFFSET('Dummy Payment (2)'!$C$21,AD4610-1,AC4610-1),"")</f>
        <v>-50</v>
      </c>
      <c r="AH4610" s="147" t="str">
        <f t="shared" ca="1" si="217"/>
        <v>Hobbies</v>
      </c>
    </row>
    <row r="4611" spans="29:34" x14ac:dyDescent="0.3">
      <c r="AC4611" s="111">
        <f t="shared" si="215"/>
        <v>53</v>
      </c>
      <c r="AD4611" s="111">
        <f t="shared" si="216"/>
        <v>15</v>
      </c>
      <c r="AF4611" s="145">
        <f ca="1">IF(OFFSET('Dummy Payment (2)'!$B$21,AD4611-1,AC4611-1)&lt;&gt;"",OFFSET('Dummy Payment (2)'!$B$21,AD4611-1,AC4611-1),"")</f>
        <v>43285</v>
      </c>
      <c r="AG4611" s="146">
        <f ca="1">IF(OFFSET('Dummy Payment (2)'!$C$21,AD4611-1,AC4611-1)&lt;&gt;"",-OFFSET('Dummy Payment (2)'!$C$21,AD4611-1,AC4611-1),"")</f>
        <v>-500</v>
      </c>
      <c r="AH4611" s="147" t="str">
        <f t="shared" ca="1" si="217"/>
        <v>Eating Out/Restaurant</v>
      </c>
    </row>
    <row r="4612" spans="29:34" x14ac:dyDescent="0.3">
      <c r="AC4612" s="111">
        <f t="shared" si="215"/>
        <v>53</v>
      </c>
      <c r="AD4612" s="111">
        <f t="shared" si="216"/>
        <v>16</v>
      </c>
      <c r="AF4612" s="145">
        <f ca="1">IF(OFFSET('Dummy Payment (2)'!$B$21,AD4612-1,AC4612-1)&lt;&gt;"",OFFSET('Dummy Payment (2)'!$B$21,AD4612-1,AC4612-1),"")</f>
        <v>43285</v>
      </c>
      <c r="AG4612" s="146">
        <f ca="1">IF(OFFSET('Dummy Payment (2)'!$C$21,AD4612-1,AC4612-1)&lt;&gt;"",-OFFSET('Dummy Payment (2)'!$C$21,AD4612-1,AC4612-1),"")</f>
        <v>-250</v>
      </c>
      <c r="AH4612" s="147" t="str">
        <f t="shared" ca="1" si="217"/>
        <v>Groceries</v>
      </c>
    </row>
    <row r="4613" spans="29:34" x14ac:dyDescent="0.3">
      <c r="AC4613" s="111">
        <f t="shared" si="215"/>
        <v>53</v>
      </c>
      <c r="AD4613" s="111">
        <f t="shared" si="216"/>
        <v>17</v>
      </c>
      <c r="AF4613" s="145">
        <f ca="1">IF(OFFSET('Dummy Payment (2)'!$B$21,AD4613-1,AC4613-1)&lt;&gt;"",OFFSET('Dummy Payment (2)'!$B$21,AD4613-1,AC4613-1),"")</f>
        <v>43285</v>
      </c>
      <c r="AG4613" s="146">
        <f ca="1">IF(OFFSET('Dummy Payment (2)'!$C$21,AD4613-1,AC4613-1)&lt;&gt;"",-OFFSET('Dummy Payment (2)'!$C$21,AD4613-1,AC4613-1),"")</f>
        <v>-100</v>
      </c>
      <c r="AH4613" s="147" t="str">
        <f t="shared" ca="1" si="217"/>
        <v>Clothes</v>
      </c>
    </row>
    <row r="4614" spans="29:34" x14ac:dyDescent="0.3">
      <c r="AC4614" s="111">
        <f t="shared" si="215"/>
        <v>53</v>
      </c>
      <c r="AD4614" s="111">
        <f t="shared" si="216"/>
        <v>18</v>
      </c>
      <c r="AF4614" s="145">
        <f ca="1">IF(OFFSET('Dummy Payment (2)'!$B$21,AD4614-1,AC4614-1)&lt;&gt;"",OFFSET('Dummy Payment (2)'!$B$21,AD4614-1,AC4614-1),"")</f>
        <v>43285</v>
      </c>
      <c r="AG4614" s="146">
        <f ca="1">IF(OFFSET('Dummy Payment (2)'!$C$21,AD4614-1,AC4614-1)&lt;&gt;"",-OFFSET('Dummy Payment (2)'!$C$21,AD4614-1,AC4614-1),"")</f>
        <v>-100</v>
      </c>
      <c r="AH4614" s="147" t="str">
        <f t="shared" ca="1" si="217"/>
        <v>Children Activities</v>
      </c>
    </row>
    <row r="4615" spans="29:34" x14ac:dyDescent="0.3">
      <c r="AC4615" s="111">
        <f t="shared" si="215"/>
        <v>53</v>
      </c>
      <c r="AD4615" s="111">
        <f t="shared" si="216"/>
        <v>19</v>
      </c>
      <c r="AF4615" s="145">
        <f ca="1">IF(OFFSET('Dummy Payment (2)'!$B$21,AD4615-1,AC4615-1)&lt;&gt;"",OFFSET('Dummy Payment (2)'!$B$21,AD4615-1,AC4615-1),"")</f>
        <v>43285</v>
      </c>
      <c r="AG4615" s="146">
        <f ca="1">IF(OFFSET('Dummy Payment (2)'!$C$21,AD4615-1,AC4615-1)&lt;&gt;"",-OFFSET('Dummy Payment (2)'!$C$21,AD4615-1,AC4615-1),"")</f>
        <v>-10</v>
      </c>
      <c r="AH4615" s="147" t="str">
        <f t="shared" ca="1" si="217"/>
        <v>Cosmetics</v>
      </c>
    </row>
    <row r="4616" spans="29:34" x14ac:dyDescent="0.3">
      <c r="AC4616" s="111">
        <f t="shared" si="215"/>
        <v>53</v>
      </c>
      <c r="AD4616" s="111">
        <f t="shared" si="216"/>
        <v>20</v>
      </c>
      <c r="AF4616" s="145">
        <f ca="1">IF(OFFSET('Dummy Payment (2)'!$B$21,AD4616-1,AC4616-1)&lt;&gt;"",OFFSET('Dummy Payment (2)'!$B$21,AD4616-1,AC4616-1),"")</f>
        <v>43285</v>
      </c>
      <c r="AG4616" s="146">
        <f ca="1">IF(OFFSET('Dummy Payment (2)'!$C$21,AD4616-1,AC4616-1)&lt;&gt;"",-OFFSET('Dummy Payment (2)'!$C$21,AD4616-1,AC4616-1),"")</f>
        <v>-50</v>
      </c>
      <c r="AH4616" s="147" t="str">
        <f t="shared" ca="1" si="217"/>
        <v>Public Transport</v>
      </c>
    </row>
    <row r="4617" spans="29:34" x14ac:dyDescent="0.3">
      <c r="AC4617" s="111">
        <f t="shared" si="215"/>
        <v>53</v>
      </c>
      <c r="AD4617" s="111">
        <f t="shared" si="216"/>
        <v>21</v>
      </c>
      <c r="AF4617" s="145" t="str">
        <f ca="1">IF(OFFSET('Dummy Payment (2)'!$B$21,AD4617-1,AC4617-1)&lt;&gt;"",OFFSET('Dummy Payment (2)'!$B$21,AD4617-1,AC4617-1),"")</f>
        <v/>
      </c>
      <c r="AG4617" s="146" t="str">
        <f ca="1">IF(OFFSET('Dummy Payment (2)'!$C$21,AD4617-1,AC4617-1)&lt;&gt;"",-OFFSET('Dummy Payment (2)'!$C$21,AD4617-1,AC4617-1),"")</f>
        <v/>
      </c>
      <c r="AH4617" s="147" t="str">
        <f t="shared" ca="1" si="217"/>
        <v/>
      </c>
    </row>
    <row r="4618" spans="29:34" x14ac:dyDescent="0.3">
      <c r="AC4618" s="111">
        <f t="shared" si="215"/>
        <v>53</v>
      </c>
      <c r="AD4618" s="111">
        <f t="shared" si="216"/>
        <v>22</v>
      </c>
      <c r="AF4618" s="145" t="str">
        <f ca="1">IF(OFFSET('Dummy Payment (2)'!$B$21,AD4618-1,AC4618-1)&lt;&gt;"",OFFSET('Dummy Payment (2)'!$B$21,AD4618-1,AC4618-1),"")</f>
        <v/>
      </c>
      <c r="AG4618" s="146" t="str">
        <f ca="1">IF(OFFSET('Dummy Payment (2)'!$C$21,AD4618-1,AC4618-1)&lt;&gt;"",-OFFSET('Dummy Payment (2)'!$C$21,AD4618-1,AC4618-1),"")</f>
        <v/>
      </c>
      <c r="AH4618" s="147" t="str">
        <f t="shared" ca="1" si="217"/>
        <v/>
      </c>
    </row>
    <row r="4619" spans="29:34" x14ac:dyDescent="0.3">
      <c r="AC4619" s="111">
        <f t="shared" si="215"/>
        <v>53</v>
      </c>
      <c r="AD4619" s="111">
        <f t="shared" si="216"/>
        <v>23</v>
      </c>
      <c r="AF4619" s="145" t="str">
        <f ca="1">IF(OFFSET('Dummy Payment (2)'!$B$21,AD4619-1,AC4619-1)&lt;&gt;"",OFFSET('Dummy Payment (2)'!$B$21,AD4619-1,AC4619-1),"")</f>
        <v/>
      </c>
      <c r="AG4619" s="146" t="str">
        <f ca="1">IF(OFFSET('Dummy Payment (2)'!$C$21,AD4619-1,AC4619-1)&lt;&gt;"",-OFFSET('Dummy Payment (2)'!$C$21,AD4619-1,AC4619-1),"")</f>
        <v/>
      </c>
      <c r="AH4619" s="147" t="str">
        <f t="shared" ca="1" si="217"/>
        <v/>
      </c>
    </row>
    <row r="4620" spans="29:34" x14ac:dyDescent="0.3">
      <c r="AC4620" s="111">
        <f t="shared" si="215"/>
        <v>53</v>
      </c>
      <c r="AD4620" s="111">
        <f t="shared" si="216"/>
        <v>24</v>
      </c>
      <c r="AF4620" s="145" t="str">
        <f ca="1">IF(OFFSET('Dummy Payment (2)'!$B$21,AD4620-1,AC4620-1)&lt;&gt;"",OFFSET('Dummy Payment (2)'!$B$21,AD4620-1,AC4620-1),"")</f>
        <v/>
      </c>
      <c r="AG4620" s="146" t="str">
        <f ca="1">IF(OFFSET('Dummy Payment (2)'!$C$21,AD4620-1,AC4620-1)&lt;&gt;"",-OFFSET('Dummy Payment (2)'!$C$21,AD4620-1,AC4620-1),"")</f>
        <v/>
      </c>
      <c r="AH4620" s="147" t="str">
        <f t="shared" ca="1" si="217"/>
        <v/>
      </c>
    </row>
    <row r="4621" spans="29:34" x14ac:dyDescent="0.3">
      <c r="AC4621" s="111">
        <f t="shared" si="215"/>
        <v>53</v>
      </c>
      <c r="AD4621" s="111">
        <f t="shared" si="216"/>
        <v>25</v>
      </c>
      <c r="AF4621" s="145" t="str">
        <f ca="1">IF(OFFSET('Dummy Payment (2)'!$B$21,AD4621-1,AC4621-1)&lt;&gt;"",OFFSET('Dummy Payment (2)'!$B$21,AD4621-1,AC4621-1),"")</f>
        <v/>
      </c>
      <c r="AG4621" s="146" t="str">
        <f ca="1">IF(OFFSET('Dummy Payment (2)'!$C$21,AD4621-1,AC4621-1)&lt;&gt;"",-OFFSET('Dummy Payment (2)'!$C$21,AD4621-1,AC4621-1),"")</f>
        <v/>
      </c>
      <c r="AH4621" s="147" t="str">
        <f t="shared" ca="1" si="217"/>
        <v/>
      </c>
    </row>
    <row r="4622" spans="29:34" x14ac:dyDescent="0.3">
      <c r="AC4622" s="111">
        <f t="shared" si="215"/>
        <v>53</v>
      </c>
      <c r="AD4622" s="111">
        <f t="shared" si="216"/>
        <v>26</v>
      </c>
      <c r="AF4622" s="145" t="str">
        <f ca="1">IF(OFFSET('Dummy Payment (2)'!$B$21,AD4622-1,AC4622-1)&lt;&gt;"",OFFSET('Dummy Payment (2)'!$B$21,AD4622-1,AC4622-1),"")</f>
        <v/>
      </c>
      <c r="AG4622" s="146" t="str">
        <f ca="1">IF(OFFSET('Dummy Payment (2)'!$C$21,AD4622-1,AC4622-1)&lt;&gt;"",-OFFSET('Dummy Payment (2)'!$C$21,AD4622-1,AC4622-1),"")</f>
        <v/>
      </c>
      <c r="AH4622" s="147" t="str">
        <f t="shared" ca="1" si="217"/>
        <v/>
      </c>
    </row>
    <row r="4623" spans="29:34" x14ac:dyDescent="0.3">
      <c r="AC4623" s="111">
        <f t="shared" si="215"/>
        <v>53</v>
      </c>
      <c r="AD4623" s="111">
        <f t="shared" si="216"/>
        <v>27</v>
      </c>
      <c r="AF4623" s="145" t="str">
        <f ca="1">IF(OFFSET('Dummy Payment (2)'!$B$21,AD4623-1,AC4623-1)&lt;&gt;"",OFFSET('Dummy Payment (2)'!$B$21,AD4623-1,AC4623-1),"")</f>
        <v/>
      </c>
      <c r="AG4623" s="146" t="str">
        <f ca="1">IF(OFFSET('Dummy Payment (2)'!$C$21,AD4623-1,AC4623-1)&lt;&gt;"",-OFFSET('Dummy Payment (2)'!$C$21,AD4623-1,AC4623-1),"")</f>
        <v/>
      </c>
      <c r="AH4623" s="147" t="str">
        <f t="shared" ca="1" si="217"/>
        <v/>
      </c>
    </row>
    <row r="4624" spans="29:34" x14ac:dyDescent="0.3">
      <c r="AC4624" s="111">
        <f t="shared" si="215"/>
        <v>53</v>
      </c>
      <c r="AD4624" s="111">
        <f t="shared" si="216"/>
        <v>28</v>
      </c>
      <c r="AF4624" s="145" t="str">
        <f ca="1">IF(OFFSET('Dummy Payment (2)'!$B$21,AD4624-1,AC4624-1)&lt;&gt;"",OFFSET('Dummy Payment (2)'!$B$21,AD4624-1,AC4624-1),"")</f>
        <v/>
      </c>
      <c r="AG4624" s="146" t="str">
        <f ca="1">IF(OFFSET('Dummy Payment (2)'!$C$21,AD4624-1,AC4624-1)&lt;&gt;"",-OFFSET('Dummy Payment (2)'!$C$21,AD4624-1,AC4624-1),"")</f>
        <v/>
      </c>
      <c r="AH4624" s="147" t="str">
        <f t="shared" ca="1" si="217"/>
        <v/>
      </c>
    </row>
    <row r="4625" spans="29:34" x14ac:dyDescent="0.3">
      <c r="AC4625" s="111">
        <f t="shared" si="215"/>
        <v>53</v>
      </c>
      <c r="AD4625" s="111">
        <f t="shared" si="216"/>
        <v>29</v>
      </c>
      <c r="AF4625" s="145" t="str">
        <f ca="1">IF(OFFSET('Dummy Payment (2)'!$B$21,AD4625-1,AC4625-1)&lt;&gt;"",OFFSET('Dummy Payment (2)'!$B$21,AD4625-1,AC4625-1),"")</f>
        <v/>
      </c>
      <c r="AG4625" s="146" t="str">
        <f ca="1">IF(OFFSET('Dummy Payment (2)'!$C$21,AD4625-1,AC4625-1)&lt;&gt;"",-OFFSET('Dummy Payment (2)'!$C$21,AD4625-1,AC4625-1),"")</f>
        <v/>
      </c>
      <c r="AH4625" s="147" t="str">
        <f t="shared" ca="1" si="217"/>
        <v/>
      </c>
    </row>
    <row r="4626" spans="29:34" x14ac:dyDescent="0.3">
      <c r="AC4626" s="111">
        <f t="shared" si="215"/>
        <v>53</v>
      </c>
      <c r="AD4626" s="111">
        <f t="shared" si="216"/>
        <v>30</v>
      </c>
      <c r="AF4626" s="145" t="str">
        <f ca="1">IF(OFFSET('Dummy Payment (2)'!$B$21,AD4626-1,AC4626-1)&lt;&gt;"",OFFSET('Dummy Payment (2)'!$B$21,AD4626-1,AC4626-1),"")</f>
        <v/>
      </c>
      <c r="AG4626" s="146" t="str">
        <f ca="1">IF(OFFSET('Dummy Payment (2)'!$C$21,AD4626-1,AC4626-1)&lt;&gt;"",-OFFSET('Dummy Payment (2)'!$C$21,AD4626-1,AC4626-1),"")</f>
        <v/>
      </c>
      <c r="AH4626" s="147" t="str">
        <f t="shared" ca="1" si="217"/>
        <v/>
      </c>
    </row>
    <row r="4627" spans="29:34" x14ac:dyDescent="0.3">
      <c r="AC4627" s="111">
        <f t="shared" si="215"/>
        <v>53</v>
      </c>
      <c r="AD4627" s="111">
        <f t="shared" si="216"/>
        <v>31</v>
      </c>
      <c r="AF4627" s="145" t="str">
        <f ca="1">IF(OFFSET('Dummy Payment (2)'!$B$21,AD4627-1,AC4627-1)&lt;&gt;"",OFFSET('Dummy Payment (2)'!$B$21,AD4627-1,AC4627-1),"")</f>
        <v/>
      </c>
      <c r="AG4627" s="146" t="str">
        <f ca="1">IF(OFFSET('Dummy Payment (2)'!$C$21,AD4627-1,AC4627-1)&lt;&gt;"",-OFFSET('Dummy Payment (2)'!$C$21,AD4627-1,AC4627-1),"")</f>
        <v/>
      </c>
      <c r="AH4627" s="147" t="str">
        <f t="shared" ca="1" si="217"/>
        <v/>
      </c>
    </row>
    <row r="4628" spans="29:34" x14ac:dyDescent="0.3">
      <c r="AC4628" s="111">
        <f t="shared" si="215"/>
        <v>53</v>
      </c>
      <c r="AD4628" s="111">
        <f t="shared" si="216"/>
        <v>32</v>
      </c>
      <c r="AF4628" s="145" t="str">
        <f ca="1">IF(OFFSET('Dummy Payment (2)'!$B$21,AD4628-1,AC4628-1)&lt;&gt;"",OFFSET('Dummy Payment (2)'!$B$21,AD4628-1,AC4628-1),"")</f>
        <v/>
      </c>
      <c r="AG4628" s="146" t="str">
        <f ca="1">IF(OFFSET('Dummy Payment (2)'!$C$21,AD4628-1,AC4628-1)&lt;&gt;"",-OFFSET('Dummy Payment (2)'!$C$21,AD4628-1,AC4628-1),"")</f>
        <v/>
      </c>
      <c r="AH4628" s="147" t="str">
        <f t="shared" ca="1" si="217"/>
        <v/>
      </c>
    </row>
    <row r="4629" spans="29:34" x14ac:dyDescent="0.3">
      <c r="AC4629" s="111">
        <f t="shared" si="215"/>
        <v>53</v>
      </c>
      <c r="AD4629" s="111">
        <f t="shared" si="216"/>
        <v>33</v>
      </c>
      <c r="AF4629" s="145" t="str">
        <f ca="1">IF(OFFSET('Dummy Payment (2)'!$B$21,AD4629-1,AC4629-1)&lt;&gt;"",OFFSET('Dummy Payment (2)'!$B$21,AD4629-1,AC4629-1),"")</f>
        <v/>
      </c>
      <c r="AG4629" s="146" t="str">
        <f ca="1">IF(OFFSET('Dummy Payment (2)'!$C$21,AD4629-1,AC4629-1)&lt;&gt;"",-OFFSET('Dummy Payment (2)'!$C$21,AD4629-1,AC4629-1),"")</f>
        <v/>
      </c>
      <c r="AH4629" s="147" t="str">
        <f t="shared" ca="1" si="217"/>
        <v/>
      </c>
    </row>
    <row r="4630" spans="29:34" x14ac:dyDescent="0.3">
      <c r="AC4630" s="111">
        <f t="shared" si="215"/>
        <v>53</v>
      </c>
      <c r="AD4630" s="111">
        <f t="shared" si="216"/>
        <v>34</v>
      </c>
      <c r="AF4630" s="145" t="str">
        <f ca="1">IF(OFFSET('Dummy Payment (2)'!$B$21,AD4630-1,AC4630-1)&lt;&gt;"",OFFSET('Dummy Payment (2)'!$B$21,AD4630-1,AC4630-1),"")</f>
        <v/>
      </c>
      <c r="AG4630" s="146" t="str">
        <f ca="1">IF(OFFSET('Dummy Payment (2)'!$C$21,AD4630-1,AC4630-1)&lt;&gt;"",-OFFSET('Dummy Payment (2)'!$C$21,AD4630-1,AC4630-1),"")</f>
        <v/>
      </c>
      <c r="AH4630" s="147" t="str">
        <f t="shared" ca="1" si="217"/>
        <v/>
      </c>
    </row>
    <row r="4631" spans="29:34" x14ac:dyDescent="0.3">
      <c r="AC4631" s="111">
        <f t="shared" si="215"/>
        <v>53</v>
      </c>
      <c r="AD4631" s="111">
        <f t="shared" si="216"/>
        <v>35</v>
      </c>
      <c r="AF4631" s="145" t="str">
        <f ca="1">IF(OFFSET('Dummy Payment (2)'!$B$21,AD4631-1,AC4631-1)&lt;&gt;"",OFFSET('Dummy Payment (2)'!$B$21,AD4631-1,AC4631-1),"")</f>
        <v/>
      </c>
      <c r="AG4631" s="146" t="str">
        <f ca="1">IF(OFFSET('Dummy Payment (2)'!$C$21,AD4631-1,AC4631-1)&lt;&gt;"",-OFFSET('Dummy Payment (2)'!$C$21,AD4631-1,AC4631-1),"")</f>
        <v/>
      </c>
      <c r="AH4631" s="147" t="str">
        <f t="shared" ca="1" si="217"/>
        <v/>
      </c>
    </row>
    <row r="4632" spans="29:34" x14ac:dyDescent="0.3">
      <c r="AC4632" s="111">
        <f t="shared" si="215"/>
        <v>53</v>
      </c>
      <c r="AD4632" s="111">
        <f t="shared" si="216"/>
        <v>36</v>
      </c>
      <c r="AF4632" s="145" t="str">
        <f ca="1">IF(OFFSET('Dummy Payment (2)'!$B$21,AD4632-1,AC4632-1)&lt;&gt;"",OFFSET('Dummy Payment (2)'!$B$21,AD4632-1,AC4632-1),"")</f>
        <v/>
      </c>
      <c r="AG4632" s="146" t="str">
        <f ca="1">IF(OFFSET('Dummy Payment (2)'!$C$21,AD4632-1,AC4632-1)&lt;&gt;"",-OFFSET('Dummy Payment (2)'!$C$21,AD4632-1,AC4632-1),"")</f>
        <v/>
      </c>
      <c r="AH4632" s="147" t="str">
        <f t="shared" ca="1" si="217"/>
        <v/>
      </c>
    </row>
    <row r="4633" spans="29:34" x14ac:dyDescent="0.3">
      <c r="AC4633" s="111">
        <f t="shared" si="215"/>
        <v>53</v>
      </c>
      <c r="AD4633" s="111">
        <f t="shared" si="216"/>
        <v>37</v>
      </c>
      <c r="AF4633" s="145" t="str">
        <f ca="1">IF(OFFSET('Dummy Payment (2)'!$B$21,AD4633-1,AC4633-1)&lt;&gt;"",OFFSET('Dummy Payment (2)'!$B$21,AD4633-1,AC4633-1),"")</f>
        <v/>
      </c>
      <c r="AG4633" s="146" t="str">
        <f ca="1">IF(OFFSET('Dummy Payment (2)'!$C$21,AD4633-1,AC4633-1)&lt;&gt;"",-OFFSET('Dummy Payment (2)'!$C$21,AD4633-1,AC4633-1),"")</f>
        <v/>
      </c>
      <c r="AH4633" s="147" t="str">
        <f t="shared" ca="1" si="217"/>
        <v/>
      </c>
    </row>
    <row r="4634" spans="29:34" x14ac:dyDescent="0.3">
      <c r="AC4634" s="111">
        <f t="shared" si="215"/>
        <v>53</v>
      </c>
      <c r="AD4634" s="111">
        <f t="shared" si="216"/>
        <v>38</v>
      </c>
      <c r="AF4634" s="145" t="str">
        <f ca="1">IF(OFFSET('Dummy Payment (2)'!$B$21,AD4634-1,AC4634-1)&lt;&gt;"",OFFSET('Dummy Payment (2)'!$B$21,AD4634-1,AC4634-1),"")</f>
        <v/>
      </c>
      <c r="AG4634" s="146" t="str">
        <f ca="1">IF(OFFSET('Dummy Payment (2)'!$C$21,AD4634-1,AC4634-1)&lt;&gt;"",-OFFSET('Dummy Payment (2)'!$C$21,AD4634-1,AC4634-1),"")</f>
        <v/>
      </c>
      <c r="AH4634" s="147" t="str">
        <f t="shared" ca="1" si="217"/>
        <v/>
      </c>
    </row>
    <row r="4635" spans="29:34" x14ac:dyDescent="0.3">
      <c r="AC4635" s="111">
        <f t="shared" si="215"/>
        <v>53</v>
      </c>
      <c r="AD4635" s="111">
        <f t="shared" si="216"/>
        <v>39</v>
      </c>
      <c r="AF4635" s="145" t="str">
        <f ca="1">IF(OFFSET('Dummy Payment (2)'!$B$21,AD4635-1,AC4635-1)&lt;&gt;"",OFFSET('Dummy Payment (2)'!$B$21,AD4635-1,AC4635-1),"")</f>
        <v/>
      </c>
      <c r="AG4635" s="146" t="str">
        <f ca="1">IF(OFFSET('Dummy Payment (2)'!$C$21,AD4635-1,AC4635-1)&lt;&gt;"",-OFFSET('Dummy Payment (2)'!$C$21,AD4635-1,AC4635-1),"")</f>
        <v/>
      </c>
      <c r="AH4635" s="147" t="str">
        <f t="shared" ca="1" si="217"/>
        <v/>
      </c>
    </row>
    <row r="4636" spans="29:34" x14ac:dyDescent="0.3">
      <c r="AC4636" s="111">
        <f t="shared" si="215"/>
        <v>53</v>
      </c>
      <c r="AD4636" s="111">
        <f t="shared" si="216"/>
        <v>40</v>
      </c>
      <c r="AF4636" s="145" t="str">
        <f ca="1">IF(OFFSET('Dummy Payment (2)'!$B$21,AD4636-1,AC4636-1)&lt;&gt;"",OFFSET('Dummy Payment (2)'!$B$21,AD4636-1,AC4636-1),"")</f>
        <v/>
      </c>
      <c r="AG4636" s="146" t="str">
        <f ca="1">IF(OFFSET('Dummy Payment (2)'!$C$21,AD4636-1,AC4636-1)&lt;&gt;"",-OFFSET('Dummy Payment (2)'!$C$21,AD4636-1,AC4636-1),"")</f>
        <v/>
      </c>
      <c r="AH4636" s="147" t="str">
        <f t="shared" ca="1" si="217"/>
        <v/>
      </c>
    </row>
    <row r="4637" spans="29:34" x14ac:dyDescent="0.3">
      <c r="AC4637" s="111">
        <f t="shared" si="215"/>
        <v>53</v>
      </c>
      <c r="AD4637" s="111">
        <f t="shared" si="216"/>
        <v>41</v>
      </c>
      <c r="AF4637" s="145" t="str">
        <f ca="1">IF(OFFSET('Dummy Payment (2)'!$B$21,AD4637-1,AC4637-1)&lt;&gt;"",OFFSET('Dummy Payment (2)'!$B$21,AD4637-1,AC4637-1),"")</f>
        <v/>
      </c>
      <c r="AG4637" s="146" t="str">
        <f ca="1">IF(OFFSET('Dummy Payment (2)'!$C$21,AD4637-1,AC4637-1)&lt;&gt;"",-OFFSET('Dummy Payment (2)'!$C$21,AD4637-1,AC4637-1),"")</f>
        <v/>
      </c>
      <c r="AH4637" s="147" t="str">
        <f t="shared" ca="1" si="217"/>
        <v/>
      </c>
    </row>
    <row r="4638" spans="29:34" x14ac:dyDescent="0.3">
      <c r="AC4638" s="111">
        <f t="shared" si="215"/>
        <v>53</v>
      </c>
      <c r="AD4638" s="111">
        <f t="shared" si="216"/>
        <v>42</v>
      </c>
      <c r="AF4638" s="145" t="str">
        <f ca="1">IF(OFFSET('Dummy Payment (2)'!$B$21,AD4638-1,AC4638-1)&lt;&gt;"",OFFSET('Dummy Payment (2)'!$B$21,AD4638-1,AC4638-1),"")</f>
        <v/>
      </c>
      <c r="AG4638" s="146" t="str">
        <f ca="1">IF(OFFSET('Dummy Payment (2)'!$C$21,AD4638-1,AC4638-1)&lt;&gt;"",-OFFSET('Dummy Payment (2)'!$C$21,AD4638-1,AC4638-1),"")</f>
        <v/>
      </c>
      <c r="AH4638" s="147" t="str">
        <f t="shared" ca="1" si="217"/>
        <v/>
      </c>
    </row>
    <row r="4639" spans="29:34" x14ac:dyDescent="0.3">
      <c r="AC4639" s="111">
        <f t="shared" si="215"/>
        <v>53</v>
      </c>
      <c r="AD4639" s="111">
        <f t="shared" si="216"/>
        <v>43</v>
      </c>
      <c r="AF4639" s="145" t="str">
        <f ca="1">IF(OFFSET('Dummy Payment (2)'!$B$21,AD4639-1,AC4639-1)&lt;&gt;"",OFFSET('Dummy Payment (2)'!$B$21,AD4639-1,AC4639-1),"")</f>
        <v/>
      </c>
      <c r="AG4639" s="146" t="str">
        <f ca="1">IF(OFFSET('Dummy Payment (2)'!$C$21,AD4639-1,AC4639-1)&lt;&gt;"",-OFFSET('Dummy Payment (2)'!$C$21,AD4639-1,AC4639-1),"")</f>
        <v/>
      </c>
      <c r="AH4639" s="147" t="str">
        <f t="shared" ca="1" si="217"/>
        <v/>
      </c>
    </row>
    <row r="4640" spans="29:34" x14ac:dyDescent="0.3">
      <c r="AC4640" s="111">
        <f t="shared" si="215"/>
        <v>53</v>
      </c>
      <c r="AD4640" s="111">
        <f t="shared" si="216"/>
        <v>44</v>
      </c>
      <c r="AF4640" s="145" t="str">
        <f ca="1">IF(OFFSET('Dummy Payment (2)'!$B$21,AD4640-1,AC4640-1)&lt;&gt;"",OFFSET('Dummy Payment (2)'!$B$21,AD4640-1,AC4640-1),"")</f>
        <v/>
      </c>
      <c r="AG4640" s="146" t="str">
        <f ca="1">IF(OFFSET('Dummy Payment (2)'!$C$21,AD4640-1,AC4640-1)&lt;&gt;"",-OFFSET('Dummy Payment (2)'!$C$21,AD4640-1,AC4640-1),"")</f>
        <v/>
      </c>
      <c r="AH4640" s="147" t="str">
        <f t="shared" ca="1" si="217"/>
        <v/>
      </c>
    </row>
    <row r="4641" spans="29:34" x14ac:dyDescent="0.3">
      <c r="AC4641" s="111">
        <f t="shared" si="215"/>
        <v>53</v>
      </c>
      <c r="AD4641" s="111">
        <f t="shared" si="216"/>
        <v>45</v>
      </c>
      <c r="AF4641" s="145" t="str">
        <f ca="1">IF(OFFSET('Dummy Payment (2)'!$B$21,AD4641-1,AC4641-1)&lt;&gt;"",OFFSET('Dummy Payment (2)'!$B$21,AD4641-1,AC4641-1),"")</f>
        <v/>
      </c>
      <c r="AG4641" s="146" t="str">
        <f ca="1">IF(OFFSET('Dummy Payment (2)'!$C$21,AD4641-1,AC4641-1)&lt;&gt;"",-OFFSET('Dummy Payment (2)'!$C$21,AD4641-1,AC4641-1),"")</f>
        <v/>
      </c>
      <c r="AH4641" s="147" t="str">
        <f t="shared" ca="1" si="217"/>
        <v/>
      </c>
    </row>
    <row r="4642" spans="29:34" x14ac:dyDescent="0.3">
      <c r="AC4642" s="111">
        <f t="shared" si="215"/>
        <v>53</v>
      </c>
      <c r="AD4642" s="111">
        <f t="shared" si="216"/>
        <v>46</v>
      </c>
      <c r="AF4642" s="145" t="str">
        <f ca="1">IF(OFFSET('Dummy Payment (2)'!$B$21,AD4642-1,AC4642-1)&lt;&gt;"",OFFSET('Dummy Payment (2)'!$B$21,AD4642-1,AC4642-1),"")</f>
        <v/>
      </c>
      <c r="AG4642" s="146" t="str">
        <f ca="1">IF(OFFSET('Dummy Payment (2)'!$C$21,AD4642-1,AC4642-1)&lt;&gt;"",-OFFSET('Dummy Payment (2)'!$C$21,AD4642-1,AC4642-1),"")</f>
        <v/>
      </c>
      <c r="AH4642" s="147" t="str">
        <f t="shared" ca="1" si="217"/>
        <v/>
      </c>
    </row>
    <row r="4643" spans="29:34" x14ac:dyDescent="0.3">
      <c r="AC4643" s="111">
        <f t="shared" si="215"/>
        <v>53</v>
      </c>
      <c r="AD4643" s="111">
        <f t="shared" si="216"/>
        <v>47</v>
      </c>
      <c r="AF4643" s="145" t="str">
        <f ca="1">IF(OFFSET('Dummy Payment (2)'!$B$21,AD4643-1,AC4643-1)&lt;&gt;"",OFFSET('Dummy Payment (2)'!$B$21,AD4643-1,AC4643-1),"")</f>
        <v/>
      </c>
      <c r="AG4643" s="146" t="str">
        <f ca="1">IF(OFFSET('Dummy Payment (2)'!$C$21,AD4643-1,AC4643-1)&lt;&gt;"",-OFFSET('Dummy Payment (2)'!$C$21,AD4643-1,AC4643-1),"")</f>
        <v/>
      </c>
      <c r="AH4643" s="147" t="str">
        <f t="shared" ca="1" si="217"/>
        <v/>
      </c>
    </row>
    <row r="4644" spans="29:34" x14ac:dyDescent="0.3">
      <c r="AC4644" s="111">
        <f t="shared" si="215"/>
        <v>53</v>
      </c>
      <c r="AD4644" s="111">
        <f t="shared" si="216"/>
        <v>48</v>
      </c>
      <c r="AF4644" s="145" t="str">
        <f ca="1">IF(OFFSET('Dummy Payment (2)'!$B$21,AD4644-1,AC4644-1)&lt;&gt;"",OFFSET('Dummy Payment (2)'!$B$21,AD4644-1,AC4644-1),"")</f>
        <v/>
      </c>
      <c r="AG4644" s="146" t="str">
        <f ca="1">IF(OFFSET('Dummy Payment (2)'!$C$21,AD4644-1,AC4644-1)&lt;&gt;"",-OFFSET('Dummy Payment (2)'!$C$21,AD4644-1,AC4644-1),"")</f>
        <v/>
      </c>
      <c r="AH4644" s="147" t="str">
        <f t="shared" ca="1" si="217"/>
        <v/>
      </c>
    </row>
    <row r="4645" spans="29:34" x14ac:dyDescent="0.3">
      <c r="AC4645" s="111">
        <f t="shared" si="215"/>
        <v>53</v>
      </c>
      <c r="AD4645" s="111">
        <f t="shared" si="216"/>
        <v>49</v>
      </c>
      <c r="AF4645" s="145" t="str">
        <f ca="1">IF(OFFSET('Dummy Payment (2)'!$B$21,AD4645-1,AC4645-1)&lt;&gt;"",OFFSET('Dummy Payment (2)'!$B$21,AD4645-1,AC4645-1),"")</f>
        <v/>
      </c>
      <c r="AG4645" s="146" t="str">
        <f ca="1">IF(OFFSET('Dummy Payment (2)'!$C$21,AD4645-1,AC4645-1)&lt;&gt;"",-OFFSET('Dummy Payment (2)'!$C$21,AD4645-1,AC4645-1),"")</f>
        <v/>
      </c>
      <c r="AH4645" s="147" t="str">
        <f t="shared" ca="1" si="217"/>
        <v/>
      </c>
    </row>
    <row r="4646" spans="29:34" x14ac:dyDescent="0.3">
      <c r="AC4646" s="111">
        <f t="shared" si="215"/>
        <v>53</v>
      </c>
      <c r="AD4646" s="111">
        <f t="shared" si="216"/>
        <v>50</v>
      </c>
      <c r="AF4646" s="145" t="str">
        <f ca="1">IF(OFFSET('Dummy Payment (2)'!$B$21,AD4646-1,AC4646-1)&lt;&gt;"",OFFSET('Dummy Payment (2)'!$B$21,AD4646-1,AC4646-1),"")</f>
        <v/>
      </c>
      <c r="AG4646" s="146" t="str">
        <f ca="1">IF(OFFSET('Dummy Payment (2)'!$C$21,AD4646-1,AC4646-1)&lt;&gt;"",-OFFSET('Dummy Payment (2)'!$C$21,AD4646-1,AC4646-1),"")</f>
        <v/>
      </c>
      <c r="AH4646" s="147" t="str">
        <f t="shared" ca="1" si="217"/>
        <v/>
      </c>
    </row>
    <row r="4647" spans="29:34" x14ac:dyDescent="0.3">
      <c r="AC4647" s="111">
        <f t="shared" si="215"/>
        <v>53</v>
      </c>
      <c r="AD4647" s="111">
        <f t="shared" si="216"/>
        <v>51</v>
      </c>
      <c r="AF4647" s="145" t="str">
        <f ca="1">IF(OFFSET('Dummy Payment (2)'!$B$21,AD4647-1,AC4647-1)&lt;&gt;"",OFFSET('Dummy Payment (2)'!$B$21,AD4647-1,AC4647-1),"")</f>
        <v/>
      </c>
      <c r="AG4647" s="146" t="str">
        <f ca="1">IF(OFFSET('Dummy Payment (2)'!$C$21,AD4647-1,AC4647-1)&lt;&gt;"",-OFFSET('Dummy Payment (2)'!$C$21,AD4647-1,AC4647-1),"")</f>
        <v/>
      </c>
      <c r="AH4647" s="147" t="str">
        <f t="shared" ca="1" si="217"/>
        <v/>
      </c>
    </row>
    <row r="4648" spans="29:34" x14ac:dyDescent="0.3">
      <c r="AC4648" s="111">
        <f t="shared" si="215"/>
        <v>53</v>
      </c>
      <c r="AD4648" s="111">
        <f t="shared" si="216"/>
        <v>52</v>
      </c>
      <c r="AF4648" s="145" t="str">
        <f ca="1">IF(OFFSET('Dummy Payment (2)'!$B$21,AD4648-1,AC4648-1)&lt;&gt;"",OFFSET('Dummy Payment (2)'!$B$21,AD4648-1,AC4648-1),"")</f>
        <v/>
      </c>
      <c r="AG4648" s="146" t="str">
        <f ca="1">IF(OFFSET('Dummy Payment (2)'!$C$21,AD4648-1,AC4648-1)&lt;&gt;"",-OFFSET('Dummy Payment (2)'!$C$21,AD4648-1,AC4648-1),"")</f>
        <v/>
      </c>
      <c r="AH4648" s="147" t="str">
        <f t="shared" ca="1" si="217"/>
        <v/>
      </c>
    </row>
    <row r="4649" spans="29:34" x14ac:dyDescent="0.3">
      <c r="AC4649" s="111">
        <f t="shared" si="215"/>
        <v>53</v>
      </c>
      <c r="AD4649" s="111">
        <f t="shared" si="216"/>
        <v>53</v>
      </c>
      <c r="AF4649" s="145" t="str">
        <f ca="1">IF(OFFSET('Dummy Payment (2)'!$B$21,AD4649-1,AC4649-1)&lt;&gt;"",OFFSET('Dummy Payment (2)'!$B$21,AD4649-1,AC4649-1),"")</f>
        <v/>
      </c>
      <c r="AG4649" s="146" t="str">
        <f ca="1">IF(OFFSET('Dummy Payment (2)'!$C$21,AD4649-1,AC4649-1)&lt;&gt;"",-OFFSET('Dummy Payment (2)'!$C$21,AD4649-1,AC4649-1),"")</f>
        <v/>
      </c>
      <c r="AH4649" s="147" t="str">
        <f t="shared" ca="1" si="217"/>
        <v/>
      </c>
    </row>
    <row r="4650" spans="29:34" x14ac:dyDescent="0.3">
      <c r="AC4650" s="111">
        <f t="shared" si="215"/>
        <v>53</v>
      </c>
      <c r="AD4650" s="111">
        <f t="shared" si="216"/>
        <v>54</v>
      </c>
      <c r="AF4650" s="145" t="str">
        <f ca="1">IF(OFFSET('Dummy Payment (2)'!$B$21,AD4650-1,AC4650-1)&lt;&gt;"",OFFSET('Dummy Payment (2)'!$B$21,AD4650-1,AC4650-1),"")</f>
        <v/>
      </c>
      <c r="AG4650" s="146" t="str">
        <f ca="1">IF(OFFSET('Dummy Payment (2)'!$C$21,AD4650-1,AC4650-1)&lt;&gt;"",-OFFSET('Dummy Payment (2)'!$C$21,AD4650-1,AC4650-1),"")</f>
        <v/>
      </c>
      <c r="AH4650" s="147" t="str">
        <f t="shared" ca="1" si="217"/>
        <v/>
      </c>
    </row>
    <row r="4651" spans="29:34" x14ac:dyDescent="0.3">
      <c r="AC4651" s="111">
        <f t="shared" si="215"/>
        <v>53</v>
      </c>
      <c r="AD4651" s="111">
        <f t="shared" si="216"/>
        <v>55</v>
      </c>
      <c r="AF4651" s="145" t="str">
        <f ca="1">IF(OFFSET('Dummy Payment (2)'!$B$21,AD4651-1,AC4651-1)&lt;&gt;"",OFFSET('Dummy Payment (2)'!$B$21,AD4651-1,AC4651-1),"")</f>
        <v/>
      </c>
      <c r="AG4651" s="146" t="str">
        <f ca="1">IF(OFFSET('Dummy Payment (2)'!$C$21,AD4651-1,AC4651-1)&lt;&gt;"",-OFFSET('Dummy Payment (2)'!$C$21,AD4651-1,AC4651-1),"")</f>
        <v/>
      </c>
      <c r="AH4651" s="147" t="str">
        <f t="shared" ca="1" si="217"/>
        <v/>
      </c>
    </row>
    <row r="4652" spans="29:34" x14ac:dyDescent="0.3">
      <c r="AC4652" s="111">
        <f t="shared" si="215"/>
        <v>53</v>
      </c>
      <c r="AD4652" s="111">
        <f t="shared" si="216"/>
        <v>56</v>
      </c>
      <c r="AF4652" s="145" t="str">
        <f ca="1">IF(OFFSET('Dummy Payment (2)'!$B$21,AD4652-1,AC4652-1)&lt;&gt;"",OFFSET('Dummy Payment (2)'!$B$21,AD4652-1,AC4652-1),"")</f>
        <v/>
      </c>
      <c r="AG4652" s="146" t="str">
        <f ca="1">IF(OFFSET('Dummy Payment (2)'!$C$21,AD4652-1,AC4652-1)&lt;&gt;"",-OFFSET('Dummy Payment (2)'!$C$21,AD4652-1,AC4652-1),"")</f>
        <v/>
      </c>
      <c r="AH4652" s="147" t="str">
        <f t="shared" ca="1" si="217"/>
        <v/>
      </c>
    </row>
    <row r="4653" spans="29:34" x14ac:dyDescent="0.3">
      <c r="AC4653" s="111">
        <f t="shared" si="215"/>
        <v>53</v>
      </c>
      <c r="AD4653" s="111">
        <f t="shared" si="216"/>
        <v>57</v>
      </c>
      <c r="AF4653" s="145" t="str">
        <f ca="1">IF(OFFSET('Dummy Payment (2)'!$B$21,AD4653-1,AC4653-1)&lt;&gt;"",OFFSET('Dummy Payment (2)'!$B$21,AD4653-1,AC4653-1),"")</f>
        <v/>
      </c>
      <c r="AG4653" s="146" t="str">
        <f ca="1">IF(OFFSET('Dummy Payment (2)'!$C$21,AD4653-1,AC4653-1)&lt;&gt;"",-OFFSET('Dummy Payment (2)'!$C$21,AD4653-1,AC4653-1),"")</f>
        <v/>
      </c>
      <c r="AH4653" s="147" t="str">
        <f t="shared" ca="1" si="217"/>
        <v/>
      </c>
    </row>
    <row r="4654" spans="29:34" x14ac:dyDescent="0.3">
      <c r="AC4654" s="111">
        <f t="shared" si="215"/>
        <v>53</v>
      </c>
      <c r="AD4654" s="111">
        <f t="shared" si="216"/>
        <v>58</v>
      </c>
      <c r="AF4654" s="145" t="str">
        <f ca="1">IF(OFFSET('Dummy Payment (2)'!$B$21,AD4654-1,AC4654-1)&lt;&gt;"",OFFSET('Dummy Payment (2)'!$B$21,AD4654-1,AC4654-1),"")</f>
        <v/>
      </c>
      <c r="AG4654" s="146" t="str">
        <f ca="1">IF(OFFSET('Dummy Payment (2)'!$C$21,AD4654-1,AC4654-1)&lt;&gt;"",-OFFSET('Dummy Payment (2)'!$C$21,AD4654-1,AC4654-1),"")</f>
        <v/>
      </c>
      <c r="AH4654" s="147" t="str">
        <f t="shared" ca="1" si="217"/>
        <v/>
      </c>
    </row>
    <row r="4655" spans="29:34" x14ac:dyDescent="0.3">
      <c r="AC4655" s="111">
        <f t="shared" si="215"/>
        <v>53</v>
      </c>
      <c r="AD4655" s="111">
        <f t="shared" si="216"/>
        <v>59</v>
      </c>
      <c r="AF4655" s="145" t="str">
        <f ca="1">IF(OFFSET('Dummy Payment (2)'!$B$21,AD4655-1,AC4655-1)&lt;&gt;"",OFFSET('Dummy Payment (2)'!$B$21,AD4655-1,AC4655-1),"")</f>
        <v/>
      </c>
      <c r="AG4655" s="146" t="str">
        <f ca="1">IF(OFFSET('Dummy Payment (2)'!$C$21,AD4655-1,AC4655-1)&lt;&gt;"",-OFFSET('Dummy Payment (2)'!$C$21,AD4655-1,AC4655-1),"")</f>
        <v/>
      </c>
      <c r="AH4655" s="147" t="str">
        <f t="shared" ca="1" si="217"/>
        <v/>
      </c>
    </row>
    <row r="4656" spans="29:34" x14ac:dyDescent="0.3">
      <c r="AC4656" s="111">
        <f t="shared" si="215"/>
        <v>53</v>
      </c>
      <c r="AD4656" s="111">
        <f t="shared" si="216"/>
        <v>60</v>
      </c>
      <c r="AF4656" s="145" t="str">
        <f ca="1">IF(OFFSET('Dummy Payment (2)'!$B$21,AD4656-1,AC4656-1)&lt;&gt;"",OFFSET('Dummy Payment (2)'!$B$21,AD4656-1,AC4656-1),"")</f>
        <v/>
      </c>
      <c r="AG4656" s="146" t="str">
        <f ca="1">IF(OFFSET('Dummy Payment (2)'!$C$21,AD4656-1,AC4656-1)&lt;&gt;"",-OFFSET('Dummy Payment (2)'!$C$21,AD4656-1,AC4656-1),"")</f>
        <v/>
      </c>
      <c r="AH4656" s="147" t="str">
        <f t="shared" ca="1" si="217"/>
        <v/>
      </c>
    </row>
    <row r="4657" spans="29:34" x14ac:dyDescent="0.3">
      <c r="AC4657" s="111">
        <f t="shared" si="215"/>
        <v>53</v>
      </c>
      <c r="AD4657" s="111">
        <f t="shared" si="216"/>
        <v>61</v>
      </c>
      <c r="AF4657" s="145" t="str">
        <f ca="1">IF(OFFSET('Dummy Payment (2)'!$B$21,AD4657-1,AC4657-1)&lt;&gt;"",OFFSET('Dummy Payment (2)'!$B$21,AD4657-1,AC4657-1),"")</f>
        <v/>
      </c>
      <c r="AG4657" s="146" t="str">
        <f ca="1">IF(OFFSET('Dummy Payment (2)'!$C$21,AD4657-1,AC4657-1)&lt;&gt;"",-OFFSET('Dummy Payment (2)'!$C$21,AD4657-1,AC4657-1),"")</f>
        <v/>
      </c>
      <c r="AH4657" s="147" t="str">
        <f t="shared" ca="1" si="217"/>
        <v/>
      </c>
    </row>
    <row r="4658" spans="29:34" x14ac:dyDescent="0.3">
      <c r="AC4658" s="111">
        <f t="shared" si="215"/>
        <v>53</v>
      </c>
      <c r="AD4658" s="111">
        <f t="shared" si="216"/>
        <v>62</v>
      </c>
      <c r="AF4658" s="145" t="str">
        <f ca="1">IF(OFFSET('Dummy Payment (2)'!$B$21,AD4658-1,AC4658-1)&lt;&gt;"",OFFSET('Dummy Payment (2)'!$B$21,AD4658-1,AC4658-1),"")</f>
        <v/>
      </c>
      <c r="AG4658" s="146" t="str">
        <f ca="1">IF(OFFSET('Dummy Payment (2)'!$C$21,AD4658-1,AC4658-1)&lt;&gt;"",-OFFSET('Dummy Payment (2)'!$C$21,AD4658-1,AC4658-1),"")</f>
        <v/>
      </c>
      <c r="AH4658" s="147" t="str">
        <f t="shared" ca="1" si="217"/>
        <v/>
      </c>
    </row>
    <row r="4659" spans="29:34" x14ac:dyDescent="0.3">
      <c r="AC4659" s="111">
        <f t="shared" si="215"/>
        <v>53</v>
      </c>
      <c r="AD4659" s="111">
        <f t="shared" si="216"/>
        <v>63</v>
      </c>
      <c r="AF4659" s="145" t="str">
        <f ca="1">IF(OFFSET('Dummy Payment (2)'!$B$21,AD4659-1,AC4659-1)&lt;&gt;"",OFFSET('Dummy Payment (2)'!$B$21,AD4659-1,AC4659-1),"")</f>
        <v/>
      </c>
      <c r="AG4659" s="146" t="str">
        <f ca="1">IF(OFFSET('Dummy Payment (2)'!$C$21,AD4659-1,AC4659-1)&lt;&gt;"",-OFFSET('Dummy Payment (2)'!$C$21,AD4659-1,AC4659-1),"")</f>
        <v/>
      </c>
      <c r="AH4659" s="147" t="str">
        <f t="shared" ca="1" si="217"/>
        <v/>
      </c>
    </row>
    <row r="4660" spans="29:34" x14ac:dyDescent="0.3">
      <c r="AC4660" s="111">
        <f t="shared" si="215"/>
        <v>53</v>
      </c>
      <c r="AD4660" s="111">
        <f t="shared" si="216"/>
        <v>64</v>
      </c>
      <c r="AF4660" s="145" t="str">
        <f ca="1">IF(OFFSET('Dummy Payment (2)'!$B$21,AD4660-1,AC4660-1)&lt;&gt;"",OFFSET('Dummy Payment (2)'!$B$21,AD4660-1,AC4660-1),"")</f>
        <v/>
      </c>
      <c r="AG4660" s="146" t="str">
        <f ca="1">IF(OFFSET('Dummy Payment (2)'!$C$21,AD4660-1,AC4660-1)&lt;&gt;"",-OFFSET('Dummy Payment (2)'!$C$21,AD4660-1,AC4660-1),"")</f>
        <v/>
      </c>
      <c r="AH4660" s="147" t="str">
        <f t="shared" ca="1" si="217"/>
        <v/>
      </c>
    </row>
    <row r="4661" spans="29:34" x14ac:dyDescent="0.3">
      <c r="AC4661" s="111">
        <f t="shared" si="215"/>
        <v>53</v>
      </c>
      <c r="AD4661" s="111">
        <f t="shared" si="216"/>
        <v>65</v>
      </c>
      <c r="AF4661" s="145" t="str">
        <f ca="1">IF(OFFSET('Dummy Payment (2)'!$B$21,AD4661-1,AC4661-1)&lt;&gt;"",OFFSET('Dummy Payment (2)'!$B$21,AD4661-1,AC4661-1),"")</f>
        <v/>
      </c>
      <c r="AG4661" s="146" t="str">
        <f ca="1">IF(OFFSET('Dummy Payment (2)'!$C$21,AD4661-1,AC4661-1)&lt;&gt;"",-OFFSET('Dummy Payment (2)'!$C$21,AD4661-1,AC4661-1),"")</f>
        <v/>
      </c>
      <c r="AH4661" s="147" t="str">
        <f t="shared" ca="1" si="217"/>
        <v/>
      </c>
    </row>
    <row r="4662" spans="29:34" x14ac:dyDescent="0.3">
      <c r="AC4662" s="111">
        <f t="shared" si="215"/>
        <v>53</v>
      </c>
      <c r="AD4662" s="111">
        <f t="shared" si="216"/>
        <v>66</v>
      </c>
      <c r="AF4662" s="145" t="str">
        <f ca="1">IF(OFFSET('Dummy Payment (2)'!$B$21,AD4662-1,AC4662-1)&lt;&gt;"",OFFSET('Dummy Payment (2)'!$B$21,AD4662-1,AC4662-1),"")</f>
        <v/>
      </c>
      <c r="AG4662" s="146" t="str">
        <f ca="1">IF(OFFSET('Dummy Payment (2)'!$C$21,AD4662-1,AC4662-1)&lt;&gt;"",-OFFSET('Dummy Payment (2)'!$C$21,AD4662-1,AC4662-1),"")</f>
        <v/>
      </c>
      <c r="AH4662" s="147" t="str">
        <f t="shared" ca="1" si="217"/>
        <v/>
      </c>
    </row>
    <row r="4663" spans="29:34" x14ac:dyDescent="0.3">
      <c r="AC4663" s="111">
        <f t="shared" ref="AC4663:AC4726" si="218">AC4553+2</f>
        <v>53</v>
      </c>
      <c r="AD4663" s="111">
        <f t="shared" ref="AD4663:AD4726" si="219">AD4553</f>
        <v>67</v>
      </c>
      <c r="AF4663" s="145" t="str">
        <f ca="1">IF(OFFSET('Dummy Payment (2)'!$B$21,AD4663-1,AC4663-1)&lt;&gt;"",OFFSET('Dummy Payment (2)'!$B$21,AD4663-1,AC4663-1),"")</f>
        <v/>
      </c>
      <c r="AG4663" s="146" t="str">
        <f ca="1">IF(OFFSET('Dummy Payment (2)'!$C$21,AD4663-1,AC4663-1)&lt;&gt;"",-OFFSET('Dummy Payment (2)'!$C$21,AD4663-1,AC4663-1),"")</f>
        <v/>
      </c>
      <c r="AH4663" s="147" t="str">
        <f t="shared" ref="AH4663:AH4726" ca="1" si="220">IF(AH4553&lt;&gt;"",AH4553,"")</f>
        <v/>
      </c>
    </row>
    <row r="4664" spans="29:34" x14ac:dyDescent="0.3">
      <c r="AC4664" s="111">
        <f t="shared" si="218"/>
        <v>53</v>
      </c>
      <c r="AD4664" s="111">
        <f t="shared" si="219"/>
        <v>68</v>
      </c>
      <c r="AF4664" s="145" t="str">
        <f ca="1">IF(OFFSET('Dummy Payment (2)'!$B$21,AD4664-1,AC4664-1)&lt;&gt;"",OFFSET('Dummy Payment (2)'!$B$21,AD4664-1,AC4664-1),"")</f>
        <v/>
      </c>
      <c r="AG4664" s="146" t="str">
        <f ca="1">IF(OFFSET('Dummy Payment (2)'!$C$21,AD4664-1,AC4664-1)&lt;&gt;"",-OFFSET('Dummy Payment (2)'!$C$21,AD4664-1,AC4664-1),"")</f>
        <v/>
      </c>
      <c r="AH4664" s="147" t="str">
        <f t="shared" ca="1" si="220"/>
        <v/>
      </c>
    </row>
    <row r="4665" spans="29:34" x14ac:dyDescent="0.3">
      <c r="AC4665" s="111">
        <f t="shared" si="218"/>
        <v>53</v>
      </c>
      <c r="AD4665" s="111">
        <f t="shared" si="219"/>
        <v>69</v>
      </c>
      <c r="AF4665" s="145" t="str">
        <f ca="1">IF(OFFSET('Dummy Payment (2)'!$B$21,AD4665-1,AC4665-1)&lt;&gt;"",OFFSET('Dummy Payment (2)'!$B$21,AD4665-1,AC4665-1),"")</f>
        <v/>
      </c>
      <c r="AG4665" s="146" t="str">
        <f ca="1">IF(OFFSET('Dummy Payment (2)'!$C$21,AD4665-1,AC4665-1)&lt;&gt;"",-OFFSET('Dummy Payment (2)'!$C$21,AD4665-1,AC4665-1),"")</f>
        <v/>
      </c>
      <c r="AH4665" s="147" t="str">
        <f t="shared" ca="1" si="220"/>
        <v/>
      </c>
    </row>
    <row r="4666" spans="29:34" x14ac:dyDescent="0.3">
      <c r="AC4666" s="111">
        <f t="shared" si="218"/>
        <v>53</v>
      </c>
      <c r="AD4666" s="111">
        <f t="shared" si="219"/>
        <v>70</v>
      </c>
      <c r="AF4666" s="145" t="str">
        <f ca="1">IF(OFFSET('Dummy Payment (2)'!$B$21,AD4666-1,AC4666-1)&lt;&gt;"",OFFSET('Dummy Payment (2)'!$B$21,AD4666-1,AC4666-1),"")</f>
        <v/>
      </c>
      <c r="AG4666" s="146" t="str">
        <f ca="1">IF(OFFSET('Dummy Payment (2)'!$C$21,AD4666-1,AC4666-1)&lt;&gt;"",-OFFSET('Dummy Payment (2)'!$C$21,AD4666-1,AC4666-1),"")</f>
        <v/>
      </c>
      <c r="AH4666" s="147" t="str">
        <f t="shared" ca="1" si="220"/>
        <v/>
      </c>
    </row>
    <row r="4667" spans="29:34" x14ac:dyDescent="0.3">
      <c r="AC4667" s="111">
        <f t="shared" si="218"/>
        <v>53</v>
      </c>
      <c r="AD4667" s="111">
        <f t="shared" si="219"/>
        <v>71</v>
      </c>
      <c r="AF4667" s="145" t="str">
        <f ca="1">IF(OFFSET('Dummy Payment (2)'!$B$21,AD4667-1,AC4667-1)&lt;&gt;"",OFFSET('Dummy Payment (2)'!$B$21,AD4667-1,AC4667-1),"")</f>
        <v/>
      </c>
      <c r="AG4667" s="146" t="str">
        <f ca="1">IF(OFFSET('Dummy Payment (2)'!$C$21,AD4667-1,AC4667-1)&lt;&gt;"",-OFFSET('Dummy Payment (2)'!$C$21,AD4667-1,AC4667-1),"")</f>
        <v/>
      </c>
      <c r="AH4667" s="147" t="str">
        <f t="shared" ca="1" si="220"/>
        <v/>
      </c>
    </row>
    <row r="4668" spans="29:34" x14ac:dyDescent="0.3">
      <c r="AC4668" s="111">
        <f t="shared" si="218"/>
        <v>53</v>
      </c>
      <c r="AD4668" s="111">
        <f t="shared" si="219"/>
        <v>72</v>
      </c>
      <c r="AF4668" s="145" t="str">
        <f ca="1">IF(OFFSET('Dummy Payment (2)'!$B$21,AD4668-1,AC4668-1)&lt;&gt;"",OFFSET('Dummy Payment (2)'!$B$21,AD4668-1,AC4668-1),"")</f>
        <v/>
      </c>
      <c r="AG4668" s="146" t="str">
        <f ca="1">IF(OFFSET('Dummy Payment (2)'!$C$21,AD4668-1,AC4668-1)&lt;&gt;"",-OFFSET('Dummy Payment (2)'!$C$21,AD4668-1,AC4668-1),"")</f>
        <v/>
      </c>
      <c r="AH4668" s="147" t="str">
        <f t="shared" ca="1" si="220"/>
        <v/>
      </c>
    </row>
    <row r="4669" spans="29:34" x14ac:dyDescent="0.3">
      <c r="AC4669" s="111">
        <f t="shared" si="218"/>
        <v>53</v>
      </c>
      <c r="AD4669" s="111">
        <f t="shared" si="219"/>
        <v>73</v>
      </c>
      <c r="AF4669" s="145" t="str">
        <f ca="1">IF(OFFSET('Dummy Payment (2)'!$B$21,AD4669-1,AC4669-1)&lt;&gt;"",OFFSET('Dummy Payment (2)'!$B$21,AD4669-1,AC4669-1),"")</f>
        <v/>
      </c>
      <c r="AG4669" s="146" t="str">
        <f ca="1">IF(OFFSET('Dummy Payment (2)'!$C$21,AD4669-1,AC4669-1)&lt;&gt;"",-OFFSET('Dummy Payment (2)'!$C$21,AD4669-1,AC4669-1),"")</f>
        <v/>
      </c>
      <c r="AH4669" s="147" t="str">
        <f t="shared" ca="1" si="220"/>
        <v/>
      </c>
    </row>
    <row r="4670" spans="29:34" x14ac:dyDescent="0.3">
      <c r="AC4670" s="111">
        <f t="shared" si="218"/>
        <v>53</v>
      </c>
      <c r="AD4670" s="111">
        <f t="shared" si="219"/>
        <v>74</v>
      </c>
      <c r="AF4670" s="145" t="str">
        <f ca="1">IF(OFFSET('Dummy Payment (2)'!$B$21,AD4670-1,AC4670-1)&lt;&gt;"",OFFSET('Dummy Payment (2)'!$B$21,AD4670-1,AC4670-1),"")</f>
        <v/>
      </c>
      <c r="AG4670" s="146" t="str">
        <f ca="1">IF(OFFSET('Dummy Payment (2)'!$C$21,AD4670-1,AC4670-1)&lt;&gt;"",-OFFSET('Dummy Payment (2)'!$C$21,AD4670-1,AC4670-1),"")</f>
        <v/>
      </c>
      <c r="AH4670" s="147" t="str">
        <f t="shared" ca="1" si="220"/>
        <v/>
      </c>
    </row>
    <row r="4671" spans="29:34" x14ac:dyDescent="0.3">
      <c r="AC4671" s="111">
        <f t="shared" si="218"/>
        <v>53</v>
      </c>
      <c r="AD4671" s="111">
        <f t="shared" si="219"/>
        <v>75</v>
      </c>
      <c r="AF4671" s="145" t="str">
        <f ca="1">IF(OFFSET('Dummy Payment (2)'!$B$21,AD4671-1,AC4671-1)&lt;&gt;"",OFFSET('Dummy Payment (2)'!$B$21,AD4671-1,AC4671-1),"")</f>
        <v/>
      </c>
      <c r="AG4671" s="146" t="str">
        <f ca="1">IF(OFFSET('Dummy Payment (2)'!$C$21,AD4671-1,AC4671-1)&lt;&gt;"",-OFFSET('Dummy Payment (2)'!$C$21,AD4671-1,AC4671-1),"")</f>
        <v/>
      </c>
      <c r="AH4671" s="147" t="str">
        <f t="shared" ca="1" si="220"/>
        <v/>
      </c>
    </row>
    <row r="4672" spans="29:34" x14ac:dyDescent="0.3">
      <c r="AC4672" s="111">
        <f t="shared" si="218"/>
        <v>53</v>
      </c>
      <c r="AD4672" s="111">
        <f t="shared" si="219"/>
        <v>76</v>
      </c>
      <c r="AF4672" s="145" t="str">
        <f ca="1">IF(OFFSET('Dummy Payment (2)'!$B$21,AD4672-1,AC4672-1)&lt;&gt;"",OFFSET('Dummy Payment (2)'!$B$21,AD4672-1,AC4672-1),"")</f>
        <v/>
      </c>
      <c r="AG4672" s="146" t="str">
        <f ca="1">IF(OFFSET('Dummy Payment (2)'!$C$21,AD4672-1,AC4672-1)&lt;&gt;"",-OFFSET('Dummy Payment (2)'!$C$21,AD4672-1,AC4672-1),"")</f>
        <v/>
      </c>
      <c r="AH4672" s="147" t="str">
        <f t="shared" ca="1" si="220"/>
        <v/>
      </c>
    </row>
    <row r="4673" spans="29:34" x14ac:dyDescent="0.3">
      <c r="AC4673" s="111">
        <f t="shared" si="218"/>
        <v>53</v>
      </c>
      <c r="AD4673" s="111">
        <f t="shared" si="219"/>
        <v>77</v>
      </c>
      <c r="AF4673" s="145" t="str">
        <f ca="1">IF(OFFSET('Dummy Payment (2)'!$B$21,AD4673-1,AC4673-1)&lt;&gt;"",OFFSET('Dummy Payment (2)'!$B$21,AD4673-1,AC4673-1),"")</f>
        <v/>
      </c>
      <c r="AG4673" s="146" t="str">
        <f ca="1">IF(OFFSET('Dummy Payment (2)'!$C$21,AD4673-1,AC4673-1)&lt;&gt;"",-OFFSET('Dummy Payment (2)'!$C$21,AD4673-1,AC4673-1),"")</f>
        <v/>
      </c>
      <c r="AH4673" s="147" t="str">
        <f t="shared" ca="1" si="220"/>
        <v/>
      </c>
    </row>
    <row r="4674" spans="29:34" x14ac:dyDescent="0.3">
      <c r="AC4674" s="111">
        <f t="shared" si="218"/>
        <v>53</v>
      </c>
      <c r="AD4674" s="111">
        <f t="shared" si="219"/>
        <v>78</v>
      </c>
      <c r="AF4674" s="145" t="str">
        <f ca="1">IF(OFFSET('Dummy Payment (2)'!$B$21,AD4674-1,AC4674-1)&lt;&gt;"",OFFSET('Dummy Payment (2)'!$B$21,AD4674-1,AC4674-1),"")</f>
        <v/>
      </c>
      <c r="AG4674" s="146" t="str">
        <f ca="1">IF(OFFSET('Dummy Payment (2)'!$C$21,AD4674-1,AC4674-1)&lt;&gt;"",-OFFSET('Dummy Payment (2)'!$C$21,AD4674-1,AC4674-1),"")</f>
        <v/>
      </c>
      <c r="AH4674" s="147" t="str">
        <f t="shared" ca="1" si="220"/>
        <v/>
      </c>
    </row>
    <row r="4675" spans="29:34" x14ac:dyDescent="0.3">
      <c r="AC4675" s="111">
        <f t="shared" si="218"/>
        <v>53</v>
      </c>
      <c r="AD4675" s="111">
        <f t="shared" si="219"/>
        <v>79</v>
      </c>
      <c r="AF4675" s="145" t="str">
        <f ca="1">IF(OFFSET('Dummy Payment (2)'!$B$21,AD4675-1,AC4675-1)&lt;&gt;"",OFFSET('Dummy Payment (2)'!$B$21,AD4675-1,AC4675-1),"")</f>
        <v/>
      </c>
      <c r="AG4675" s="146" t="str">
        <f ca="1">IF(OFFSET('Dummy Payment (2)'!$C$21,AD4675-1,AC4675-1)&lt;&gt;"",-OFFSET('Dummy Payment (2)'!$C$21,AD4675-1,AC4675-1),"")</f>
        <v/>
      </c>
      <c r="AH4675" s="147" t="str">
        <f t="shared" ca="1" si="220"/>
        <v/>
      </c>
    </row>
    <row r="4676" spans="29:34" x14ac:dyDescent="0.3">
      <c r="AC4676" s="111">
        <f t="shared" si="218"/>
        <v>53</v>
      </c>
      <c r="AD4676" s="111">
        <f t="shared" si="219"/>
        <v>80</v>
      </c>
      <c r="AF4676" s="145" t="str">
        <f ca="1">IF(OFFSET('Dummy Payment (2)'!$B$21,AD4676-1,AC4676-1)&lt;&gt;"",OFFSET('Dummy Payment (2)'!$B$21,AD4676-1,AC4676-1),"")</f>
        <v/>
      </c>
      <c r="AG4676" s="146" t="str">
        <f ca="1">IF(OFFSET('Dummy Payment (2)'!$C$21,AD4676-1,AC4676-1)&lt;&gt;"",-OFFSET('Dummy Payment (2)'!$C$21,AD4676-1,AC4676-1),"")</f>
        <v/>
      </c>
      <c r="AH4676" s="147" t="str">
        <f t="shared" ca="1" si="220"/>
        <v/>
      </c>
    </row>
    <row r="4677" spans="29:34" x14ac:dyDescent="0.3">
      <c r="AC4677" s="111">
        <f t="shared" si="218"/>
        <v>53</v>
      </c>
      <c r="AD4677" s="111">
        <f t="shared" si="219"/>
        <v>81</v>
      </c>
      <c r="AF4677" s="145" t="str">
        <f ca="1">IF(OFFSET('Dummy Payment (2)'!$B$21,AD4677-1,AC4677-1)&lt;&gt;"",OFFSET('Dummy Payment (2)'!$B$21,AD4677-1,AC4677-1),"")</f>
        <v/>
      </c>
      <c r="AG4677" s="146" t="str">
        <f ca="1">IF(OFFSET('Dummy Payment (2)'!$C$21,AD4677-1,AC4677-1)&lt;&gt;"",-OFFSET('Dummy Payment (2)'!$C$21,AD4677-1,AC4677-1),"")</f>
        <v/>
      </c>
      <c r="AH4677" s="147" t="str">
        <f t="shared" ca="1" si="220"/>
        <v/>
      </c>
    </row>
    <row r="4678" spans="29:34" x14ac:dyDescent="0.3">
      <c r="AC4678" s="111">
        <f t="shared" si="218"/>
        <v>53</v>
      </c>
      <c r="AD4678" s="111">
        <f t="shared" si="219"/>
        <v>82</v>
      </c>
      <c r="AF4678" s="145" t="str">
        <f ca="1">IF(OFFSET('Dummy Payment (2)'!$B$21,AD4678-1,AC4678-1)&lt;&gt;"",OFFSET('Dummy Payment (2)'!$B$21,AD4678-1,AC4678-1),"")</f>
        <v/>
      </c>
      <c r="AG4678" s="146" t="str">
        <f ca="1">IF(OFFSET('Dummy Payment (2)'!$C$21,AD4678-1,AC4678-1)&lt;&gt;"",-OFFSET('Dummy Payment (2)'!$C$21,AD4678-1,AC4678-1),"")</f>
        <v/>
      </c>
      <c r="AH4678" s="147" t="str">
        <f t="shared" ca="1" si="220"/>
        <v/>
      </c>
    </row>
    <row r="4679" spans="29:34" x14ac:dyDescent="0.3">
      <c r="AC4679" s="111">
        <f t="shared" si="218"/>
        <v>53</v>
      </c>
      <c r="AD4679" s="111">
        <f t="shared" si="219"/>
        <v>83</v>
      </c>
      <c r="AF4679" s="145" t="str">
        <f ca="1">IF(OFFSET('Dummy Payment (2)'!$B$21,AD4679-1,AC4679-1)&lt;&gt;"",OFFSET('Dummy Payment (2)'!$B$21,AD4679-1,AC4679-1),"")</f>
        <v/>
      </c>
      <c r="AG4679" s="146" t="str">
        <f ca="1">IF(OFFSET('Dummy Payment (2)'!$C$21,AD4679-1,AC4679-1)&lt;&gt;"",-OFFSET('Dummy Payment (2)'!$C$21,AD4679-1,AC4679-1),"")</f>
        <v/>
      </c>
      <c r="AH4679" s="147" t="str">
        <f t="shared" ca="1" si="220"/>
        <v/>
      </c>
    </row>
    <row r="4680" spans="29:34" x14ac:dyDescent="0.3">
      <c r="AC4680" s="111">
        <f t="shared" si="218"/>
        <v>53</v>
      </c>
      <c r="AD4680" s="111">
        <f t="shared" si="219"/>
        <v>84</v>
      </c>
      <c r="AF4680" s="145" t="str">
        <f ca="1">IF(OFFSET('Dummy Payment (2)'!$B$21,AD4680-1,AC4680-1)&lt;&gt;"",OFFSET('Dummy Payment (2)'!$B$21,AD4680-1,AC4680-1),"")</f>
        <v/>
      </c>
      <c r="AG4680" s="146" t="str">
        <f ca="1">IF(OFFSET('Dummy Payment (2)'!$C$21,AD4680-1,AC4680-1)&lt;&gt;"",-OFFSET('Dummy Payment (2)'!$C$21,AD4680-1,AC4680-1),"")</f>
        <v/>
      </c>
      <c r="AH4680" s="147" t="str">
        <f t="shared" ca="1" si="220"/>
        <v/>
      </c>
    </row>
    <row r="4681" spans="29:34" x14ac:dyDescent="0.3">
      <c r="AC4681" s="111">
        <f t="shared" si="218"/>
        <v>53</v>
      </c>
      <c r="AD4681" s="111">
        <f t="shared" si="219"/>
        <v>85</v>
      </c>
      <c r="AF4681" s="145" t="str">
        <f ca="1">IF(OFFSET('Dummy Payment (2)'!$B$21,AD4681-1,AC4681-1)&lt;&gt;"",OFFSET('Dummy Payment (2)'!$B$21,AD4681-1,AC4681-1),"")</f>
        <v/>
      </c>
      <c r="AG4681" s="146" t="str">
        <f ca="1">IF(OFFSET('Dummy Payment (2)'!$C$21,AD4681-1,AC4681-1)&lt;&gt;"",-OFFSET('Dummy Payment (2)'!$C$21,AD4681-1,AC4681-1),"")</f>
        <v/>
      </c>
      <c r="AH4681" s="147" t="str">
        <f t="shared" ca="1" si="220"/>
        <v/>
      </c>
    </row>
    <row r="4682" spans="29:34" x14ac:dyDescent="0.3">
      <c r="AC4682" s="111">
        <f t="shared" si="218"/>
        <v>53</v>
      </c>
      <c r="AD4682" s="111">
        <f t="shared" si="219"/>
        <v>86</v>
      </c>
      <c r="AF4682" s="145" t="str">
        <f ca="1">IF(OFFSET('Dummy Payment (2)'!$B$21,AD4682-1,AC4682-1)&lt;&gt;"",OFFSET('Dummy Payment (2)'!$B$21,AD4682-1,AC4682-1),"")</f>
        <v/>
      </c>
      <c r="AG4682" s="146" t="str">
        <f ca="1">IF(OFFSET('Dummy Payment (2)'!$C$21,AD4682-1,AC4682-1)&lt;&gt;"",-OFFSET('Dummy Payment (2)'!$C$21,AD4682-1,AC4682-1),"")</f>
        <v/>
      </c>
      <c r="AH4682" s="147" t="str">
        <f t="shared" ca="1" si="220"/>
        <v/>
      </c>
    </row>
    <row r="4683" spans="29:34" x14ac:dyDescent="0.3">
      <c r="AC4683" s="111">
        <f t="shared" si="218"/>
        <v>53</v>
      </c>
      <c r="AD4683" s="111">
        <f t="shared" si="219"/>
        <v>87</v>
      </c>
      <c r="AF4683" s="145" t="str">
        <f ca="1">IF(OFFSET('Dummy Payment (2)'!$B$21,AD4683-1,AC4683-1)&lt;&gt;"",OFFSET('Dummy Payment (2)'!$B$21,AD4683-1,AC4683-1),"")</f>
        <v/>
      </c>
      <c r="AG4683" s="146" t="str">
        <f ca="1">IF(OFFSET('Dummy Payment (2)'!$C$21,AD4683-1,AC4683-1)&lt;&gt;"",-OFFSET('Dummy Payment (2)'!$C$21,AD4683-1,AC4683-1),"")</f>
        <v/>
      </c>
      <c r="AH4683" s="147" t="str">
        <f t="shared" ca="1" si="220"/>
        <v/>
      </c>
    </row>
    <row r="4684" spans="29:34" x14ac:dyDescent="0.3">
      <c r="AC4684" s="111">
        <f t="shared" si="218"/>
        <v>53</v>
      </c>
      <c r="AD4684" s="111">
        <f t="shared" si="219"/>
        <v>88</v>
      </c>
      <c r="AF4684" s="145" t="str">
        <f ca="1">IF(OFFSET('Dummy Payment (2)'!$B$21,AD4684-1,AC4684-1)&lt;&gt;"",OFFSET('Dummy Payment (2)'!$B$21,AD4684-1,AC4684-1),"")</f>
        <v/>
      </c>
      <c r="AG4684" s="146" t="str">
        <f ca="1">IF(OFFSET('Dummy Payment (2)'!$C$21,AD4684-1,AC4684-1)&lt;&gt;"",-OFFSET('Dummy Payment (2)'!$C$21,AD4684-1,AC4684-1),"")</f>
        <v/>
      </c>
      <c r="AH4684" s="147" t="str">
        <f t="shared" ca="1" si="220"/>
        <v/>
      </c>
    </row>
    <row r="4685" spans="29:34" x14ac:dyDescent="0.3">
      <c r="AC4685" s="111">
        <f t="shared" si="218"/>
        <v>53</v>
      </c>
      <c r="AD4685" s="111">
        <f t="shared" si="219"/>
        <v>89</v>
      </c>
      <c r="AF4685" s="145" t="str">
        <f ca="1">IF(OFFSET('Dummy Payment (2)'!$B$21,AD4685-1,AC4685-1)&lt;&gt;"",OFFSET('Dummy Payment (2)'!$B$21,AD4685-1,AC4685-1),"")</f>
        <v/>
      </c>
      <c r="AG4685" s="146" t="str">
        <f ca="1">IF(OFFSET('Dummy Payment (2)'!$C$21,AD4685-1,AC4685-1)&lt;&gt;"",-OFFSET('Dummy Payment (2)'!$C$21,AD4685-1,AC4685-1),"")</f>
        <v/>
      </c>
      <c r="AH4685" s="147" t="str">
        <f t="shared" ca="1" si="220"/>
        <v/>
      </c>
    </row>
    <row r="4686" spans="29:34" x14ac:dyDescent="0.3">
      <c r="AC4686" s="111">
        <f t="shared" si="218"/>
        <v>53</v>
      </c>
      <c r="AD4686" s="111">
        <f t="shared" si="219"/>
        <v>90</v>
      </c>
      <c r="AF4686" s="145" t="str">
        <f ca="1">IF(OFFSET('Dummy Payment (2)'!$B$21,AD4686-1,AC4686-1)&lt;&gt;"",OFFSET('Dummy Payment (2)'!$B$21,AD4686-1,AC4686-1),"")</f>
        <v/>
      </c>
      <c r="AG4686" s="146" t="str">
        <f ca="1">IF(OFFSET('Dummy Payment (2)'!$C$21,AD4686-1,AC4686-1)&lt;&gt;"",-OFFSET('Dummy Payment (2)'!$C$21,AD4686-1,AC4686-1),"")</f>
        <v/>
      </c>
      <c r="AH4686" s="147" t="str">
        <f t="shared" ca="1" si="220"/>
        <v/>
      </c>
    </row>
    <row r="4687" spans="29:34" x14ac:dyDescent="0.3">
      <c r="AC4687" s="111">
        <f t="shared" si="218"/>
        <v>53</v>
      </c>
      <c r="AD4687" s="111">
        <f t="shared" si="219"/>
        <v>81</v>
      </c>
      <c r="AF4687" s="145" t="str">
        <f ca="1">IF(OFFSET('Dummy Payment (2)'!$B$21,AD4687-1,AC4687-1)&lt;&gt;"",OFFSET('Dummy Payment (2)'!$B$21,AD4687-1,AC4687-1),"")</f>
        <v/>
      </c>
      <c r="AG4687" s="146" t="str">
        <f ca="1">IF(OFFSET('Dummy Payment (2)'!$C$21,AD4687-1,AC4687-1)&lt;&gt;"",-OFFSET('Dummy Payment (2)'!$C$21,AD4687-1,AC4687-1),"")</f>
        <v/>
      </c>
      <c r="AH4687" s="147" t="str">
        <f t="shared" ca="1" si="220"/>
        <v/>
      </c>
    </row>
    <row r="4688" spans="29:34" x14ac:dyDescent="0.3">
      <c r="AC4688" s="111">
        <f t="shared" si="218"/>
        <v>53</v>
      </c>
      <c r="AD4688" s="111">
        <f t="shared" si="219"/>
        <v>82</v>
      </c>
      <c r="AF4688" s="145" t="str">
        <f ca="1">IF(OFFSET('Dummy Payment (2)'!$B$21,AD4688-1,AC4688-1)&lt;&gt;"",OFFSET('Dummy Payment (2)'!$B$21,AD4688-1,AC4688-1),"")</f>
        <v/>
      </c>
      <c r="AG4688" s="146" t="str">
        <f ca="1">IF(OFFSET('Dummy Payment (2)'!$C$21,AD4688-1,AC4688-1)&lt;&gt;"",-OFFSET('Dummy Payment (2)'!$C$21,AD4688-1,AC4688-1),"")</f>
        <v/>
      </c>
      <c r="AH4688" s="147" t="str">
        <f t="shared" ca="1" si="220"/>
        <v/>
      </c>
    </row>
    <row r="4689" spans="29:34" x14ac:dyDescent="0.3">
      <c r="AC4689" s="111">
        <f t="shared" si="218"/>
        <v>53</v>
      </c>
      <c r="AD4689" s="111">
        <f t="shared" si="219"/>
        <v>83</v>
      </c>
      <c r="AF4689" s="145" t="str">
        <f ca="1">IF(OFFSET('Dummy Payment (2)'!$B$21,AD4689-1,AC4689-1)&lt;&gt;"",OFFSET('Dummy Payment (2)'!$B$21,AD4689-1,AC4689-1),"")</f>
        <v/>
      </c>
      <c r="AG4689" s="146" t="str">
        <f ca="1">IF(OFFSET('Dummy Payment (2)'!$C$21,AD4689-1,AC4689-1)&lt;&gt;"",-OFFSET('Dummy Payment (2)'!$C$21,AD4689-1,AC4689-1),"")</f>
        <v/>
      </c>
      <c r="AH4689" s="147" t="str">
        <f t="shared" ca="1" si="220"/>
        <v/>
      </c>
    </row>
    <row r="4690" spans="29:34" x14ac:dyDescent="0.3">
      <c r="AC4690" s="111">
        <f t="shared" si="218"/>
        <v>53</v>
      </c>
      <c r="AD4690" s="111">
        <f t="shared" si="219"/>
        <v>84</v>
      </c>
      <c r="AF4690" s="145" t="str">
        <f ca="1">IF(OFFSET('Dummy Payment (2)'!$B$21,AD4690-1,AC4690-1)&lt;&gt;"",OFFSET('Dummy Payment (2)'!$B$21,AD4690-1,AC4690-1),"")</f>
        <v/>
      </c>
      <c r="AG4690" s="146" t="str">
        <f ca="1">IF(OFFSET('Dummy Payment (2)'!$C$21,AD4690-1,AC4690-1)&lt;&gt;"",-OFFSET('Dummy Payment (2)'!$C$21,AD4690-1,AC4690-1),"")</f>
        <v/>
      </c>
      <c r="AH4690" s="147" t="str">
        <f t="shared" ca="1" si="220"/>
        <v/>
      </c>
    </row>
    <row r="4691" spans="29:34" x14ac:dyDescent="0.3">
      <c r="AC4691" s="111">
        <f t="shared" si="218"/>
        <v>53</v>
      </c>
      <c r="AD4691" s="111">
        <f t="shared" si="219"/>
        <v>85</v>
      </c>
      <c r="AF4691" s="145" t="str">
        <f ca="1">IF(OFFSET('Dummy Payment (2)'!$B$21,AD4691-1,AC4691-1)&lt;&gt;"",OFFSET('Dummy Payment (2)'!$B$21,AD4691-1,AC4691-1),"")</f>
        <v/>
      </c>
      <c r="AG4691" s="146" t="str">
        <f ca="1">IF(OFFSET('Dummy Payment (2)'!$C$21,AD4691-1,AC4691-1)&lt;&gt;"",-OFFSET('Dummy Payment (2)'!$C$21,AD4691-1,AC4691-1),"")</f>
        <v/>
      </c>
      <c r="AH4691" s="147" t="str">
        <f t="shared" ca="1" si="220"/>
        <v/>
      </c>
    </row>
    <row r="4692" spans="29:34" x14ac:dyDescent="0.3">
      <c r="AC4692" s="111">
        <f t="shared" si="218"/>
        <v>53</v>
      </c>
      <c r="AD4692" s="111">
        <f t="shared" si="219"/>
        <v>86</v>
      </c>
      <c r="AF4692" s="145" t="str">
        <f ca="1">IF(OFFSET('Dummy Payment (2)'!$B$21,AD4692-1,AC4692-1)&lt;&gt;"",OFFSET('Dummy Payment (2)'!$B$21,AD4692-1,AC4692-1),"")</f>
        <v/>
      </c>
      <c r="AG4692" s="146" t="str">
        <f ca="1">IF(OFFSET('Dummy Payment (2)'!$C$21,AD4692-1,AC4692-1)&lt;&gt;"",-OFFSET('Dummy Payment (2)'!$C$21,AD4692-1,AC4692-1),"")</f>
        <v/>
      </c>
      <c r="AH4692" s="147" t="str">
        <f t="shared" ca="1" si="220"/>
        <v/>
      </c>
    </row>
    <row r="4693" spans="29:34" x14ac:dyDescent="0.3">
      <c r="AC4693" s="111">
        <f t="shared" si="218"/>
        <v>53</v>
      </c>
      <c r="AD4693" s="111">
        <f t="shared" si="219"/>
        <v>87</v>
      </c>
      <c r="AF4693" s="145" t="str">
        <f ca="1">IF(OFFSET('Dummy Payment (2)'!$B$21,AD4693-1,AC4693-1)&lt;&gt;"",OFFSET('Dummy Payment (2)'!$B$21,AD4693-1,AC4693-1),"")</f>
        <v/>
      </c>
      <c r="AG4693" s="146" t="str">
        <f ca="1">IF(OFFSET('Dummy Payment (2)'!$C$21,AD4693-1,AC4693-1)&lt;&gt;"",-OFFSET('Dummy Payment (2)'!$C$21,AD4693-1,AC4693-1),"")</f>
        <v/>
      </c>
      <c r="AH4693" s="147" t="str">
        <f t="shared" ca="1" si="220"/>
        <v/>
      </c>
    </row>
    <row r="4694" spans="29:34" x14ac:dyDescent="0.3">
      <c r="AC4694" s="111">
        <f t="shared" si="218"/>
        <v>53</v>
      </c>
      <c r="AD4694" s="111">
        <f t="shared" si="219"/>
        <v>88</v>
      </c>
      <c r="AF4694" s="145" t="str">
        <f ca="1">IF(OFFSET('Dummy Payment (2)'!$B$21,AD4694-1,AC4694-1)&lt;&gt;"",OFFSET('Dummy Payment (2)'!$B$21,AD4694-1,AC4694-1),"")</f>
        <v/>
      </c>
      <c r="AG4694" s="146" t="str">
        <f ca="1">IF(OFFSET('Dummy Payment (2)'!$C$21,AD4694-1,AC4694-1)&lt;&gt;"",-OFFSET('Dummy Payment (2)'!$C$21,AD4694-1,AC4694-1),"")</f>
        <v/>
      </c>
      <c r="AH4694" s="147" t="str">
        <f t="shared" ca="1" si="220"/>
        <v/>
      </c>
    </row>
    <row r="4695" spans="29:34" x14ac:dyDescent="0.3">
      <c r="AC4695" s="111">
        <f t="shared" si="218"/>
        <v>53</v>
      </c>
      <c r="AD4695" s="111">
        <f t="shared" si="219"/>
        <v>89</v>
      </c>
      <c r="AF4695" s="145" t="str">
        <f ca="1">IF(OFFSET('Dummy Payment (2)'!$B$21,AD4695-1,AC4695-1)&lt;&gt;"",OFFSET('Dummy Payment (2)'!$B$21,AD4695-1,AC4695-1),"")</f>
        <v/>
      </c>
      <c r="AG4695" s="146" t="str">
        <f ca="1">IF(OFFSET('Dummy Payment (2)'!$C$21,AD4695-1,AC4695-1)&lt;&gt;"",-OFFSET('Dummy Payment (2)'!$C$21,AD4695-1,AC4695-1),"")</f>
        <v/>
      </c>
      <c r="AH4695" s="147" t="str">
        <f t="shared" ca="1" si="220"/>
        <v/>
      </c>
    </row>
    <row r="4696" spans="29:34" x14ac:dyDescent="0.3">
      <c r="AC4696" s="111">
        <f t="shared" si="218"/>
        <v>53</v>
      </c>
      <c r="AD4696" s="111">
        <f t="shared" si="219"/>
        <v>90</v>
      </c>
      <c r="AF4696" s="145" t="str">
        <f ca="1">IF(OFFSET('Dummy Payment (2)'!$B$21,AD4696-1,AC4696-1)&lt;&gt;"",OFFSET('Dummy Payment (2)'!$B$21,AD4696-1,AC4696-1),"")</f>
        <v/>
      </c>
      <c r="AG4696" s="146" t="str">
        <f ca="1">IF(OFFSET('Dummy Payment (2)'!$C$21,AD4696-1,AC4696-1)&lt;&gt;"",-OFFSET('Dummy Payment (2)'!$C$21,AD4696-1,AC4696-1),"")</f>
        <v/>
      </c>
      <c r="AH4696" s="147" t="str">
        <f t="shared" ca="1" si="220"/>
        <v/>
      </c>
    </row>
    <row r="4697" spans="29:34" x14ac:dyDescent="0.3">
      <c r="AC4697" s="111">
        <f t="shared" si="218"/>
        <v>53</v>
      </c>
      <c r="AD4697" s="111">
        <f t="shared" si="219"/>
        <v>81</v>
      </c>
      <c r="AF4697" s="145" t="str">
        <f ca="1">IF(OFFSET('Dummy Payment (2)'!$B$21,AD4697-1,AC4697-1)&lt;&gt;"",OFFSET('Dummy Payment (2)'!$B$21,AD4697-1,AC4697-1),"")</f>
        <v/>
      </c>
      <c r="AG4697" s="146" t="str">
        <f ca="1">IF(OFFSET('Dummy Payment (2)'!$C$21,AD4697-1,AC4697-1)&lt;&gt;"",-OFFSET('Dummy Payment (2)'!$C$21,AD4697-1,AC4697-1),"")</f>
        <v/>
      </c>
      <c r="AH4697" s="147" t="str">
        <f t="shared" ca="1" si="220"/>
        <v/>
      </c>
    </row>
    <row r="4698" spans="29:34" x14ac:dyDescent="0.3">
      <c r="AC4698" s="111">
        <f t="shared" si="218"/>
        <v>53</v>
      </c>
      <c r="AD4698" s="111">
        <f t="shared" si="219"/>
        <v>82</v>
      </c>
      <c r="AF4698" s="145" t="str">
        <f ca="1">IF(OFFSET('Dummy Payment (2)'!$B$21,AD4698-1,AC4698-1)&lt;&gt;"",OFFSET('Dummy Payment (2)'!$B$21,AD4698-1,AC4698-1),"")</f>
        <v/>
      </c>
      <c r="AG4698" s="146" t="str">
        <f ca="1">IF(OFFSET('Dummy Payment (2)'!$C$21,AD4698-1,AC4698-1)&lt;&gt;"",-OFFSET('Dummy Payment (2)'!$C$21,AD4698-1,AC4698-1),"")</f>
        <v/>
      </c>
      <c r="AH4698" s="147" t="str">
        <f t="shared" ca="1" si="220"/>
        <v/>
      </c>
    </row>
    <row r="4699" spans="29:34" x14ac:dyDescent="0.3">
      <c r="AC4699" s="111">
        <f t="shared" si="218"/>
        <v>53</v>
      </c>
      <c r="AD4699" s="111">
        <f t="shared" si="219"/>
        <v>83</v>
      </c>
      <c r="AF4699" s="145" t="str">
        <f ca="1">IF(OFFSET('Dummy Payment (2)'!$B$21,AD4699-1,AC4699-1)&lt;&gt;"",OFFSET('Dummy Payment (2)'!$B$21,AD4699-1,AC4699-1),"")</f>
        <v/>
      </c>
      <c r="AG4699" s="146" t="str">
        <f ca="1">IF(OFFSET('Dummy Payment (2)'!$C$21,AD4699-1,AC4699-1)&lt;&gt;"",-OFFSET('Dummy Payment (2)'!$C$21,AD4699-1,AC4699-1),"")</f>
        <v/>
      </c>
      <c r="AH4699" s="147" t="str">
        <f t="shared" ca="1" si="220"/>
        <v/>
      </c>
    </row>
    <row r="4700" spans="29:34" x14ac:dyDescent="0.3">
      <c r="AC4700" s="111">
        <f t="shared" si="218"/>
        <v>53</v>
      </c>
      <c r="AD4700" s="111">
        <f t="shared" si="219"/>
        <v>84</v>
      </c>
      <c r="AF4700" s="145" t="str">
        <f ca="1">IF(OFFSET('Dummy Payment (2)'!$B$21,AD4700-1,AC4700-1)&lt;&gt;"",OFFSET('Dummy Payment (2)'!$B$21,AD4700-1,AC4700-1),"")</f>
        <v/>
      </c>
      <c r="AG4700" s="146" t="str">
        <f ca="1">IF(OFFSET('Dummy Payment (2)'!$C$21,AD4700-1,AC4700-1)&lt;&gt;"",-OFFSET('Dummy Payment (2)'!$C$21,AD4700-1,AC4700-1),"")</f>
        <v/>
      </c>
      <c r="AH4700" s="147" t="str">
        <f t="shared" ca="1" si="220"/>
        <v/>
      </c>
    </row>
    <row r="4701" spans="29:34" x14ac:dyDescent="0.3">
      <c r="AC4701" s="111">
        <f t="shared" si="218"/>
        <v>53</v>
      </c>
      <c r="AD4701" s="111">
        <f t="shared" si="219"/>
        <v>85</v>
      </c>
      <c r="AF4701" s="145" t="str">
        <f ca="1">IF(OFFSET('Dummy Payment (2)'!$B$21,AD4701-1,AC4701-1)&lt;&gt;"",OFFSET('Dummy Payment (2)'!$B$21,AD4701-1,AC4701-1),"")</f>
        <v/>
      </c>
      <c r="AG4701" s="146" t="str">
        <f ca="1">IF(OFFSET('Dummy Payment (2)'!$C$21,AD4701-1,AC4701-1)&lt;&gt;"",-OFFSET('Dummy Payment (2)'!$C$21,AD4701-1,AC4701-1),"")</f>
        <v/>
      </c>
      <c r="AH4701" s="147" t="str">
        <f t="shared" ca="1" si="220"/>
        <v/>
      </c>
    </row>
    <row r="4702" spans="29:34" x14ac:dyDescent="0.3">
      <c r="AC4702" s="111">
        <f t="shared" si="218"/>
        <v>53</v>
      </c>
      <c r="AD4702" s="111">
        <f t="shared" si="219"/>
        <v>86</v>
      </c>
      <c r="AF4702" s="145" t="str">
        <f ca="1">IF(OFFSET('Dummy Payment (2)'!$B$21,AD4702-1,AC4702-1)&lt;&gt;"",OFFSET('Dummy Payment (2)'!$B$21,AD4702-1,AC4702-1),"")</f>
        <v/>
      </c>
      <c r="AG4702" s="146" t="str">
        <f ca="1">IF(OFFSET('Dummy Payment (2)'!$C$21,AD4702-1,AC4702-1)&lt;&gt;"",-OFFSET('Dummy Payment (2)'!$C$21,AD4702-1,AC4702-1),"")</f>
        <v/>
      </c>
      <c r="AH4702" s="147" t="str">
        <f t="shared" ca="1" si="220"/>
        <v/>
      </c>
    </row>
    <row r="4703" spans="29:34" x14ac:dyDescent="0.3">
      <c r="AC4703" s="111">
        <f t="shared" si="218"/>
        <v>53</v>
      </c>
      <c r="AD4703" s="111">
        <f t="shared" si="219"/>
        <v>87</v>
      </c>
      <c r="AF4703" s="145" t="str">
        <f ca="1">IF(OFFSET('Dummy Payment (2)'!$B$21,AD4703-1,AC4703-1)&lt;&gt;"",OFFSET('Dummy Payment (2)'!$B$21,AD4703-1,AC4703-1),"")</f>
        <v/>
      </c>
      <c r="AG4703" s="146" t="str">
        <f ca="1">IF(OFFSET('Dummy Payment (2)'!$C$21,AD4703-1,AC4703-1)&lt;&gt;"",-OFFSET('Dummy Payment (2)'!$C$21,AD4703-1,AC4703-1),"")</f>
        <v/>
      </c>
      <c r="AH4703" s="147" t="str">
        <f t="shared" ca="1" si="220"/>
        <v/>
      </c>
    </row>
    <row r="4704" spans="29:34" x14ac:dyDescent="0.3">
      <c r="AC4704" s="111">
        <f t="shared" si="218"/>
        <v>53</v>
      </c>
      <c r="AD4704" s="111">
        <f t="shared" si="219"/>
        <v>88</v>
      </c>
      <c r="AF4704" s="145" t="str">
        <f ca="1">IF(OFFSET('Dummy Payment (2)'!$B$21,AD4704-1,AC4704-1)&lt;&gt;"",OFFSET('Dummy Payment (2)'!$B$21,AD4704-1,AC4704-1),"")</f>
        <v/>
      </c>
      <c r="AG4704" s="146" t="str">
        <f ca="1">IF(OFFSET('Dummy Payment (2)'!$C$21,AD4704-1,AC4704-1)&lt;&gt;"",-OFFSET('Dummy Payment (2)'!$C$21,AD4704-1,AC4704-1),"")</f>
        <v/>
      </c>
      <c r="AH4704" s="147" t="str">
        <f t="shared" ca="1" si="220"/>
        <v/>
      </c>
    </row>
    <row r="4705" spans="29:34" x14ac:dyDescent="0.3">
      <c r="AC4705" s="111">
        <f t="shared" si="218"/>
        <v>53</v>
      </c>
      <c r="AD4705" s="111">
        <f t="shared" si="219"/>
        <v>89</v>
      </c>
      <c r="AF4705" s="145" t="str">
        <f ca="1">IF(OFFSET('Dummy Payment (2)'!$B$21,AD4705-1,AC4705-1)&lt;&gt;"",OFFSET('Dummy Payment (2)'!$B$21,AD4705-1,AC4705-1),"")</f>
        <v/>
      </c>
      <c r="AG4705" s="146" t="str">
        <f ca="1">IF(OFFSET('Dummy Payment (2)'!$C$21,AD4705-1,AC4705-1)&lt;&gt;"",-OFFSET('Dummy Payment (2)'!$C$21,AD4705-1,AC4705-1),"")</f>
        <v/>
      </c>
      <c r="AH4705" s="147" t="str">
        <f t="shared" ca="1" si="220"/>
        <v/>
      </c>
    </row>
    <row r="4706" spans="29:34" x14ac:dyDescent="0.3">
      <c r="AC4706" s="111">
        <f t="shared" si="218"/>
        <v>53</v>
      </c>
      <c r="AD4706" s="111">
        <f t="shared" si="219"/>
        <v>90</v>
      </c>
      <c r="AF4706" s="145" t="str">
        <f ca="1">IF(OFFSET('Dummy Payment (2)'!$B$21,AD4706-1,AC4706-1)&lt;&gt;"",OFFSET('Dummy Payment (2)'!$B$21,AD4706-1,AC4706-1),"")</f>
        <v/>
      </c>
      <c r="AG4706" s="146" t="str">
        <f ca="1">IF(OFFSET('Dummy Payment (2)'!$C$21,AD4706-1,AC4706-1)&lt;&gt;"",-OFFSET('Dummy Payment (2)'!$C$21,AD4706-1,AC4706-1),"")</f>
        <v/>
      </c>
      <c r="AH4706" s="147" t="str">
        <f t="shared" ca="1" si="220"/>
        <v/>
      </c>
    </row>
    <row r="4707" spans="29:34" x14ac:dyDescent="0.3">
      <c r="AC4707" s="111">
        <f t="shared" si="218"/>
        <v>55</v>
      </c>
      <c r="AD4707" s="111">
        <f t="shared" si="219"/>
        <v>1</v>
      </c>
      <c r="AF4707" s="145">
        <f ca="1">IF(OFFSET('Dummy Payment (2)'!$B$21,AD4707-1,AC4707-1)&lt;&gt;"",OFFSET('Dummy Payment (2)'!$B$21,AD4707-1,AC4707-1),"")</f>
        <v>43289</v>
      </c>
      <c r="AG4707" s="146">
        <f ca="1">IF(OFFSET('Dummy Payment (2)'!$C$21,AD4707-1,AC4707-1)&lt;&gt;"",-OFFSET('Dummy Payment (2)'!$C$21,AD4707-1,AC4707-1),"")</f>
        <v>-200</v>
      </c>
      <c r="AH4707" s="147" t="str">
        <f t="shared" ca="1" si="220"/>
        <v>Credit Card - Visa</v>
      </c>
    </row>
    <row r="4708" spans="29:34" x14ac:dyDescent="0.3">
      <c r="AC4708" s="111">
        <f t="shared" si="218"/>
        <v>55</v>
      </c>
      <c r="AD4708" s="111">
        <f t="shared" si="219"/>
        <v>2</v>
      </c>
      <c r="AF4708" s="145">
        <f ca="1">IF(OFFSET('Dummy Payment (2)'!$B$21,AD4708-1,AC4708-1)&lt;&gt;"",OFFSET('Dummy Payment (2)'!$B$21,AD4708-1,AC4708-1),"")</f>
        <v>43292</v>
      </c>
      <c r="AG4708" s="146">
        <f ca="1">IF(OFFSET('Dummy Payment (2)'!$C$21,AD4708-1,AC4708-1)&lt;&gt;"",-OFFSET('Dummy Payment (2)'!$C$21,AD4708-1,AC4708-1),"")</f>
        <v>-50</v>
      </c>
      <c r="AH4708" s="147" t="str">
        <f t="shared" ca="1" si="220"/>
        <v>Credit Card - Mastercard</v>
      </c>
    </row>
    <row r="4709" spans="29:34" x14ac:dyDescent="0.3">
      <c r="AC4709" s="111">
        <f t="shared" si="218"/>
        <v>55</v>
      </c>
      <c r="AD4709" s="111">
        <f t="shared" si="219"/>
        <v>3</v>
      </c>
      <c r="AF4709" s="145">
        <f ca="1">IF(OFFSET('Dummy Payment (2)'!$B$21,AD4709-1,AC4709-1)&lt;&gt;"",OFFSET('Dummy Payment (2)'!$B$21,AD4709-1,AC4709-1),"")</f>
        <v>43292</v>
      </c>
      <c r="AG4709" s="146">
        <f ca="1">IF(OFFSET('Dummy Payment (2)'!$C$21,AD4709-1,AC4709-1)&lt;&gt;"",-OFFSET('Dummy Payment (2)'!$C$21,AD4709-1,AC4709-1),"")</f>
        <v>-100</v>
      </c>
      <c r="AH4709" s="147" t="str">
        <f t="shared" ca="1" si="220"/>
        <v>Credit Card - Amex</v>
      </c>
    </row>
    <row r="4710" spans="29:34" x14ac:dyDescent="0.3">
      <c r="AC4710" s="111">
        <f t="shared" si="218"/>
        <v>55</v>
      </c>
      <c r="AD4710" s="111">
        <f t="shared" si="219"/>
        <v>4</v>
      </c>
      <c r="AF4710" s="145">
        <f ca="1">IF(OFFSET('Dummy Payment (2)'!$B$21,AD4710-1,AC4710-1)&lt;&gt;"",OFFSET('Dummy Payment (2)'!$B$21,AD4710-1,AC4710-1),"")</f>
        <v>43292</v>
      </c>
      <c r="AG4710" s="146">
        <f ca="1">IF(OFFSET('Dummy Payment (2)'!$C$21,AD4710-1,AC4710-1)&lt;&gt;"",-OFFSET('Dummy Payment (2)'!$C$21,AD4710-1,AC4710-1),"")</f>
        <v>-100</v>
      </c>
      <c r="AH4710" s="147" t="str">
        <f t="shared" ca="1" si="220"/>
        <v>Electricity</v>
      </c>
    </row>
    <row r="4711" spans="29:34" x14ac:dyDescent="0.3">
      <c r="AC4711" s="111">
        <f t="shared" si="218"/>
        <v>55</v>
      </c>
      <c r="AD4711" s="111">
        <f t="shared" si="219"/>
        <v>5</v>
      </c>
      <c r="AF4711" s="145">
        <f ca="1">IF(OFFSET('Dummy Payment (2)'!$B$21,AD4711-1,AC4711-1)&lt;&gt;"",OFFSET('Dummy Payment (2)'!$B$21,AD4711-1,AC4711-1),"")</f>
        <v>43292</v>
      </c>
      <c r="AG4711" s="146">
        <f ca="1">IF(OFFSET('Dummy Payment (2)'!$C$21,AD4711-1,AC4711-1)&lt;&gt;"",-OFFSET('Dummy Payment (2)'!$C$21,AD4711-1,AC4711-1),"")</f>
        <v>-50</v>
      </c>
      <c r="AH4711" s="147" t="str">
        <f t="shared" ca="1" si="220"/>
        <v>Gas</v>
      </c>
    </row>
    <row r="4712" spans="29:34" x14ac:dyDescent="0.3">
      <c r="AC4712" s="111">
        <f t="shared" si="218"/>
        <v>55</v>
      </c>
      <c r="AD4712" s="111">
        <f t="shared" si="219"/>
        <v>6</v>
      </c>
      <c r="AF4712" s="145">
        <f ca="1">IF(OFFSET('Dummy Payment (2)'!$B$21,AD4712-1,AC4712-1)&lt;&gt;"",OFFSET('Dummy Payment (2)'!$B$21,AD4712-1,AC4712-1),"")</f>
        <v>43292</v>
      </c>
      <c r="AG4712" s="146">
        <f ca="1">IF(OFFSET('Dummy Payment (2)'!$C$21,AD4712-1,AC4712-1)&lt;&gt;"",-OFFSET('Dummy Payment (2)'!$C$21,AD4712-1,AC4712-1),"")</f>
        <v>-50</v>
      </c>
      <c r="AH4712" s="147" t="str">
        <f t="shared" ca="1" si="220"/>
        <v>Water</v>
      </c>
    </row>
    <row r="4713" spans="29:34" x14ac:dyDescent="0.3">
      <c r="AC4713" s="111">
        <f t="shared" si="218"/>
        <v>55</v>
      </c>
      <c r="AD4713" s="111">
        <f t="shared" si="219"/>
        <v>7</v>
      </c>
      <c r="AF4713" s="145">
        <f ca="1">IF(OFFSET('Dummy Payment (2)'!$B$21,AD4713-1,AC4713-1)&lt;&gt;"",OFFSET('Dummy Payment (2)'!$B$21,AD4713-1,AC4713-1),"")</f>
        <v>43292</v>
      </c>
      <c r="AG4713" s="146">
        <f ca="1">IF(OFFSET('Dummy Payment (2)'!$C$21,AD4713-1,AC4713-1)&lt;&gt;"",-OFFSET('Dummy Payment (2)'!$C$21,AD4713-1,AC4713-1),"")</f>
        <v>-75</v>
      </c>
      <c r="AH4713" s="147" t="str">
        <f t="shared" ca="1" si="220"/>
        <v>Cable TV</v>
      </c>
    </row>
    <row r="4714" spans="29:34" x14ac:dyDescent="0.3">
      <c r="AC4714" s="111">
        <f t="shared" si="218"/>
        <v>55</v>
      </c>
      <c r="AD4714" s="111">
        <f t="shared" si="219"/>
        <v>8</v>
      </c>
      <c r="AF4714" s="145" t="str">
        <f ca="1">IF(OFFSET('Dummy Payment (2)'!$B$21,AD4714-1,AC4714-1)&lt;&gt;"",OFFSET('Dummy Payment (2)'!$B$21,AD4714-1,AC4714-1),"")</f>
        <v/>
      </c>
      <c r="AG4714" s="146">
        <f ca="1">IF(OFFSET('Dummy Payment (2)'!$C$21,AD4714-1,AC4714-1)&lt;&gt;"",-OFFSET('Dummy Payment (2)'!$C$21,AD4714-1,AC4714-1),"")</f>
        <v>-110</v>
      </c>
      <c r="AH4714" s="147" t="str">
        <f t="shared" ca="1" si="220"/>
        <v/>
      </c>
    </row>
    <row r="4715" spans="29:34" x14ac:dyDescent="0.3">
      <c r="AC4715" s="111">
        <f t="shared" si="218"/>
        <v>55</v>
      </c>
      <c r="AD4715" s="111">
        <f t="shared" si="219"/>
        <v>9</v>
      </c>
      <c r="AF4715" s="145">
        <f ca="1">IF(OFFSET('Dummy Payment (2)'!$B$21,AD4715-1,AC4715-1)&lt;&gt;"",OFFSET('Dummy Payment (2)'!$B$21,AD4715-1,AC4715-1),"")</f>
        <v>43292</v>
      </c>
      <c r="AG4715" s="146">
        <f ca="1">IF(OFFSET('Dummy Payment (2)'!$C$21,AD4715-1,AC4715-1)&lt;&gt;"",-OFFSET('Dummy Payment (2)'!$C$21,AD4715-1,AC4715-1),"")</f>
        <v>-500</v>
      </c>
      <c r="AH4715" s="147" t="str">
        <f t="shared" ca="1" si="220"/>
        <v>House Rental</v>
      </c>
    </row>
    <row r="4716" spans="29:34" x14ac:dyDescent="0.3">
      <c r="AC4716" s="111">
        <f t="shared" si="218"/>
        <v>55</v>
      </c>
      <c r="AD4716" s="111">
        <f t="shared" si="219"/>
        <v>10</v>
      </c>
      <c r="AF4716" s="145">
        <f ca="1">IF(OFFSET('Dummy Payment (2)'!$B$21,AD4716-1,AC4716-1)&lt;&gt;"",OFFSET('Dummy Payment (2)'!$B$21,AD4716-1,AC4716-1),"")</f>
        <v>43292</v>
      </c>
      <c r="AG4716" s="146">
        <f ca="1">IF(OFFSET('Dummy Payment (2)'!$C$21,AD4716-1,AC4716-1)&lt;&gt;"",-OFFSET('Dummy Payment (2)'!$C$21,AD4716-1,AC4716-1),"")</f>
        <v>-1000</v>
      </c>
      <c r="AH4716" s="147" t="str">
        <f t="shared" ca="1" si="220"/>
        <v>Vacation</v>
      </c>
    </row>
    <row r="4717" spans="29:34" x14ac:dyDescent="0.3">
      <c r="AC4717" s="111">
        <f t="shared" si="218"/>
        <v>55</v>
      </c>
      <c r="AD4717" s="111">
        <f t="shared" si="219"/>
        <v>11</v>
      </c>
      <c r="AF4717" s="145">
        <f ca="1">IF(OFFSET('Dummy Payment (2)'!$B$21,AD4717-1,AC4717-1)&lt;&gt;"",OFFSET('Dummy Payment (2)'!$B$21,AD4717-1,AC4717-1),"")</f>
        <v>43292</v>
      </c>
      <c r="AG4717" s="146">
        <f ca="1">IF(OFFSET('Dummy Payment (2)'!$C$21,AD4717-1,AC4717-1)&lt;&gt;"",-OFFSET('Dummy Payment (2)'!$C$21,AD4717-1,AC4717-1),"")</f>
        <v>-100</v>
      </c>
      <c r="AH4717" s="147" t="str">
        <f t="shared" ca="1" si="220"/>
        <v>Gym Membership</v>
      </c>
    </row>
    <row r="4718" spans="29:34" x14ac:dyDescent="0.3">
      <c r="AC4718" s="111">
        <f t="shared" si="218"/>
        <v>55</v>
      </c>
      <c r="AD4718" s="111">
        <f t="shared" si="219"/>
        <v>12</v>
      </c>
      <c r="AF4718" s="145">
        <f ca="1">IF(OFFSET('Dummy Payment (2)'!$B$21,AD4718-1,AC4718-1)&lt;&gt;"",OFFSET('Dummy Payment (2)'!$B$21,AD4718-1,AC4718-1),"")</f>
        <v>43292</v>
      </c>
      <c r="AG4718" s="146">
        <f ca="1">IF(OFFSET('Dummy Payment (2)'!$C$21,AD4718-1,AC4718-1)&lt;&gt;"",-OFFSET('Dummy Payment (2)'!$C$21,AD4718-1,AC4718-1),"")</f>
        <v>-25</v>
      </c>
      <c r="AH4718" s="147" t="str">
        <f t="shared" ca="1" si="220"/>
        <v>Mobile Phone</v>
      </c>
    </row>
    <row r="4719" spans="29:34" x14ac:dyDescent="0.3">
      <c r="AC4719" s="111">
        <f t="shared" si="218"/>
        <v>55</v>
      </c>
      <c r="AD4719" s="111">
        <f t="shared" si="219"/>
        <v>13</v>
      </c>
      <c r="AF4719" s="145">
        <f ca="1">IF(OFFSET('Dummy Payment (2)'!$B$21,AD4719-1,AC4719-1)&lt;&gt;"",OFFSET('Dummy Payment (2)'!$B$21,AD4719-1,AC4719-1),"")</f>
        <v>43292</v>
      </c>
      <c r="AG4719" s="146">
        <f ca="1">IF(OFFSET('Dummy Payment (2)'!$C$21,AD4719-1,AC4719-1)&lt;&gt;"",-OFFSET('Dummy Payment (2)'!$C$21,AD4719-1,AC4719-1),"")</f>
        <v>-15</v>
      </c>
      <c r="AH4719" s="147" t="str">
        <f t="shared" ca="1" si="220"/>
        <v>House Phone</v>
      </c>
    </row>
    <row r="4720" spans="29:34" x14ac:dyDescent="0.3">
      <c r="AC4720" s="111">
        <f t="shared" si="218"/>
        <v>55</v>
      </c>
      <c r="AD4720" s="111">
        <f t="shared" si="219"/>
        <v>14</v>
      </c>
      <c r="AF4720" s="145">
        <f ca="1">IF(OFFSET('Dummy Payment (2)'!$B$21,AD4720-1,AC4720-1)&lt;&gt;"",OFFSET('Dummy Payment (2)'!$B$21,AD4720-1,AC4720-1),"")</f>
        <v>43292</v>
      </c>
      <c r="AG4720" s="146">
        <f ca="1">IF(OFFSET('Dummy Payment (2)'!$C$21,AD4720-1,AC4720-1)&lt;&gt;"",-OFFSET('Dummy Payment (2)'!$C$21,AD4720-1,AC4720-1),"")</f>
        <v>-50</v>
      </c>
      <c r="AH4720" s="147" t="str">
        <f t="shared" ca="1" si="220"/>
        <v>Hobbies</v>
      </c>
    </row>
    <row r="4721" spans="29:34" x14ac:dyDescent="0.3">
      <c r="AC4721" s="111">
        <f t="shared" si="218"/>
        <v>55</v>
      </c>
      <c r="AD4721" s="111">
        <f t="shared" si="219"/>
        <v>15</v>
      </c>
      <c r="AF4721" s="145">
        <f ca="1">IF(OFFSET('Dummy Payment (2)'!$B$21,AD4721-1,AC4721-1)&lt;&gt;"",OFFSET('Dummy Payment (2)'!$B$21,AD4721-1,AC4721-1),"")</f>
        <v>43292</v>
      </c>
      <c r="AG4721" s="146">
        <f ca="1">IF(OFFSET('Dummy Payment (2)'!$C$21,AD4721-1,AC4721-1)&lt;&gt;"",-OFFSET('Dummy Payment (2)'!$C$21,AD4721-1,AC4721-1),"")</f>
        <v>-500</v>
      </c>
      <c r="AH4721" s="147" t="str">
        <f t="shared" ca="1" si="220"/>
        <v>Eating Out/Restaurant</v>
      </c>
    </row>
    <row r="4722" spans="29:34" x14ac:dyDescent="0.3">
      <c r="AC4722" s="111">
        <f t="shared" si="218"/>
        <v>55</v>
      </c>
      <c r="AD4722" s="111">
        <f t="shared" si="219"/>
        <v>16</v>
      </c>
      <c r="AF4722" s="145">
        <f ca="1">IF(OFFSET('Dummy Payment (2)'!$B$21,AD4722-1,AC4722-1)&lt;&gt;"",OFFSET('Dummy Payment (2)'!$B$21,AD4722-1,AC4722-1),"")</f>
        <v>43292</v>
      </c>
      <c r="AG4722" s="146">
        <f ca="1">IF(OFFSET('Dummy Payment (2)'!$C$21,AD4722-1,AC4722-1)&lt;&gt;"",-OFFSET('Dummy Payment (2)'!$C$21,AD4722-1,AC4722-1),"")</f>
        <v>-250</v>
      </c>
      <c r="AH4722" s="147" t="str">
        <f t="shared" ca="1" si="220"/>
        <v>Groceries</v>
      </c>
    </row>
    <row r="4723" spans="29:34" x14ac:dyDescent="0.3">
      <c r="AC4723" s="111">
        <f t="shared" si="218"/>
        <v>55</v>
      </c>
      <c r="AD4723" s="111">
        <f t="shared" si="219"/>
        <v>17</v>
      </c>
      <c r="AF4723" s="145">
        <f ca="1">IF(OFFSET('Dummy Payment (2)'!$B$21,AD4723-1,AC4723-1)&lt;&gt;"",OFFSET('Dummy Payment (2)'!$B$21,AD4723-1,AC4723-1),"")</f>
        <v>43292</v>
      </c>
      <c r="AG4723" s="146">
        <f ca="1">IF(OFFSET('Dummy Payment (2)'!$C$21,AD4723-1,AC4723-1)&lt;&gt;"",-OFFSET('Dummy Payment (2)'!$C$21,AD4723-1,AC4723-1),"")</f>
        <v>-100</v>
      </c>
      <c r="AH4723" s="147" t="str">
        <f t="shared" ca="1" si="220"/>
        <v>Clothes</v>
      </c>
    </row>
    <row r="4724" spans="29:34" x14ac:dyDescent="0.3">
      <c r="AC4724" s="111">
        <f t="shared" si="218"/>
        <v>55</v>
      </c>
      <c r="AD4724" s="111">
        <f t="shared" si="219"/>
        <v>18</v>
      </c>
      <c r="AF4724" s="145">
        <f ca="1">IF(OFFSET('Dummy Payment (2)'!$B$21,AD4724-1,AC4724-1)&lt;&gt;"",OFFSET('Dummy Payment (2)'!$B$21,AD4724-1,AC4724-1),"")</f>
        <v>43292</v>
      </c>
      <c r="AG4724" s="146">
        <f ca="1">IF(OFFSET('Dummy Payment (2)'!$C$21,AD4724-1,AC4724-1)&lt;&gt;"",-OFFSET('Dummy Payment (2)'!$C$21,AD4724-1,AC4724-1),"")</f>
        <v>-100</v>
      </c>
      <c r="AH4724" s="147" t="str">
        <f t="shared" ca="1" si="220"/>
        <v>Children Activities</v>
      </c>
    </row>
    <row r="4725" spans="29:34" x14ac:dyDescent="0.3">
      <c r="AC4725" s="111">
        <f t="shared" si="218"/>
        <v>55</v>
      </c>
      <c r="AD4725" s="111">
        <f t="shared" si="219"/>
        <v>19</v>
      </c>
      <c r="AF4725" s="145">
        <f ca="1">IF(OFFSET('Dummy Payment (2)'!$B$21,AD4725-1,AC4725-1)&lt;&gt;"",OFFSET('Dummy Payment (2)'!$B$21,AD4725-1,AC4725-1),"")</f>
        <v>43292</v>
      </c>
      <c r="AG4725" s="146">
        <f ca="1">IF(OFFSET('Dummy Payment (2)'!$C$21,AD4725-1,AC4725-1)&lt;&gt;"",-OFFSET('Dummy Payment (2)'!$C$21,AD4725-1,AC4725-1),"")</f>
        <v>-10</v>
      </c>
      <c r="AH4725" s="147" t="str">
        <f t="shared" ca="1" si="220"/>
        <v>Cosmetics</v>
      </c>
    </row>
    <row r="4726" spans="29:34" x14ac:dyDescent="0.3">
      <c r="AC4726" s="111">
        <f t="shared" si="218"/>
        <v>55</v>
      </c>
      <c r="AD4726" s="111">
        <f t="shared" si="219"/>
        <v>20</v>
      </c>
      <c r="AF4726" s="145">
        <f ca="1">IF(OFFSET('Dummy Payment (2)'!$B$21,AD4726-1,AC4726-1)&lt;&gt;"",OFFSET('Dummy Payment (2)'!$B$21,AD4726-1,AC4726-1),"")</f>
        <v>43292</v>
      </c>
      <c r="AG4726" s="146">
        <f ca="1">IF(OFFSET('Dummy Payment (2)'!$C$21,AD4726-1,AC4726-1)&lt;&gt;"",-OFFSET('Dummy Payment (2)'!$C$21,AD4726-1,AC4726-1),"")</f>
        <v>-50</v>
      </c>
      <c r="AH4726" s="147" t="str">
        <f t="shared" ca="1" si="220"/>
        <v>Public Transport</v>
      </c>
    </row>
    <row r="4727" spans="29:34" x14ac:dyDescent="0.3">
      <c r="AC4727" s="111">
        <f t="shared" ref="AC4727:AC4790" si="221">AC4617+2</f>
        <v>55</v>
      </c>
      <c r="AD4727" s="111">
        <f t="shared" ref="AD4727:AD4790" si="222">AD4617</f>
        <v>21</v>
      </c>
      <c r="AF4727" s="145" t="str">
        <f ca="1">IF(OFFSET('Dummy Payment (2)'!$B$21,AD4727-1,AC4727-1)&lt;&gt;"",OFFSET('Dummy Payment (2)'!$B$21,AD4727-1,AC4727-1),"")</f>
        <v/>
      </c>
      <c r="AG4727" s="146" t="str">
        <f ca="1">IF(OFFSET('Dummy Payment (2)'!$C$21,AD4727-1,AC4727-1)&lt;&gt;"",-OFFSET('Dummy Payment (2)'!$C$21,AD4727-1,AC4727-1),"")</f>
        <v/>
      </c>
      <c r="AH4727" s="147" t="str">
        <f t="shared" ref="AH4727:AH4790" ca="1" si="223">IF(AH4617&lt;&gt;"",AH4617,"")</f>
        <v/>
      </c>
    </row>
    <row r="4728" spans="29:34" x14ac:dyDescent="0.3">
      <c r="AC4728" s="111">
        <f t="shared" si="221"/>
        <v>55</v>
      </c>
      <c r="AD4728" s="111">
        <f t="shared" si="222"/>
        <v>22</v>
      </c>
      <c r="AF4728" s="145" t="str">
        <f ca="1">IF(OFFSET('Dummy Payment (2)'!$B$21,AD4728-1,AC4728-1)&lt;&gt;"",OFFSET('Dummy Payment (2)'!$B$21,AD4728-1,AC4728-1),"")</f>
        <v/>
      </c>
      <c r="AG4728" s="146" t="str">
        <f ca="1">IF(OFFSET('Dummy Payment (2)'!$C$21,AD4728-1,AC4728-1)&lt;&gt;"",-OFFSET('Dummy Payment (2)'!$C$21,AD4728-1,AC4728-1),"")</f>
        <v/>
      </c>
      <c r="AH4728" s="147" t="str">
        <f t="shared" ca="1" si="223"/>
        <v/>
      </c>
    </row>
    <row r="4729" spans="29:34" x14ac:dyDescent="0.3">
      <c r="AC4729" s="111">
        <f t="shared" si="221"/>
        <v>55</v>
      </c>
      <c r="AD4729" s="111">
        <f t="shared" si="222"/>
        <v>23</v>
      </c>
      <c r="AF4729" s="145" t="str">
        <f ca="1">IF(OFFSET('Dummy Payment (2)'!$B$21,AD4729-1,AC4729-1)&lt;&gt;"",OFFSET('Dummy Payment (2)'!$B$21,AD4729-1,AC4729-1),"")</f>
        <v/>
      </c>
      <c r="AG4729" s="146" t="str">
        <f ca="1">IF(OFFSET('Dummy Payment (2)'!$C$21,AD4729-1,AC4729-1)&lt;&gt;"",-OFFSET('Dummy Payment (2)'!$C$21,AD4729-1,AC4729-1),"")</f>
        <v/>
      </c>
      <c r="AH4729" s="147" t="str">
        <f t="shared" ca="1" si="223"/>
        <v/>
      </c>
    </row>
    <row r="4730" spans="29:34" x14ac:dyDescent="0.3">
      <c r="AC4730" s="111">
        <f t="shared" si="221"/>
        <v>55</v>
      </c>
      <c r="AD4730" s="111">
        <f t="shared" si="222"/>
        <v>24</v>
      </c>
      <c r="AF4730" s="145" t="str">
        <f ca="1">IF(OFFSET('Dummy Payment (2)'!$B$21,AD4730-1,AC4730-1)&lt;&gt;"",OFFSET('Dummy Payment (2)'!$B$21,AD4730-1,AC4730-1),"")</f>
        <v/>
      </c>
      <c r="AG4730" s="146" t="str">
        <f ca="1">IF(OFFSET('Dummy Payment (2)'!$C$21,AD4730-1,AC4730-1)&lt;&gt;"",-OFFSET('Dummy Payment (2)'!$C$21,AD4730-1,AC4730-1),"")</f>
        <v/>
      </c>
      <c r="AH4730" s="147" t="str">
        <f t="shared" ca="1" si="223"/>
        <v/>
      </c>
    </row>
    <row r="4731" spans="29:34" x14ac:dyDescent="0.3">
      <c r="AC4731" s="111">
        <f t="shared" si="221"/>
        <v>55</v>
      </c>
      <c r="AD4731" s="111">
        <f t="shared" si="222"/>
        <v>25</v>
      </c>
      <c r="AF4731" s="145" t="str">
        <f ca="1">IF(OFFSET('Dummy Payment (2)'!$B$21,AD4731-1,AC4731-1)&lt;&gt;"",OFFSET('Dummy Payment (2)'!$B$21,AD4731-1,AC4731-1),"")</f>
        <v/>
      </c>
      <c r="AG4731" s="146" t="str">
        <f ca="1">IF(OFFSET('Dummy Payment (2)'!$C$21,AD4731-1,AC4731-1)&lt;&gt;"",-OFFSET('Dummy Payment (2)'!$C$21,AD4731-1,AC4731-1),"")</f>
        <v/>
      </c>
      <c r="AH4731" s="147" t="str">
        <f t="shared" ca="1" si="223"/>
        <v/>
      </c>
    </row>
    <row r="4732" spans="29:34" x14ac:dyDescent="0.3">
      <c r="AC4732" s="111">
        <f t="shared" si="221"/>
        <v>55</v>
      </c>
      <c r="AD4732" s="111">
        <f t="shared" si="222"/>
        <v>26</v>
      </c>
      <c r="AF4732" s="145" t="str">
        <f ca="1">IF(OFFSET('Dummy Payment (2)'!$B$21,AD4732-1,AC4732-1)&lt;&gt;"",OFFSET('Dummy Payment (2)'!$B$21,AD4732-1,AC4732-1),"")</f>
        <v/>
      </c>
      <c r="AG4732" s="146" t="str">
        <f ca="1">IF(OFFSET('Dummy Payment (2)'!$C$21,AD4732-1,AC4732-1)&lt;&gt;"",-OFFSET('Dummy Payment (2)'!$C$21,AD4732-1,AC4732-1),"")</f>
        <v/>
      </c>
      <c r="AH4732" s="147" t="str">
        <f t="shared" ca="1" si="223"/>
        <v/>
      </c>
    </row>
    <row r="4733" spans="29:34" x14ac:dyDescent="0.3">
      <c r="AC4733" s="111">
        <f t="shared" si="221"/>
        <v>55</v>
      </c>
      <c r="AD4733" s="111">
        <f t="shared" si="222"/>
        <v>27</v>
      </c>
      <c r="AF4733" s="145" t="str">
        <f ca="1">IF(OFFSET('Dummy Payment (2)'!$B$21,AD4733-1,AC4733-1)&lt;&gt;"",OFFSET('Dummy Payment (2)'!$B$21,AD4733-1,AC4733-1),"")</f>
        <v/>
      </c>
      <c r="AG4733" s="146" t="str">
        <f ca="1">IF(OFFSET('Dummy Payment (2)'!$C$21,AD4733-1,AC4733-1)&lt;&gt;"",-OFFSET('Dummy Payment (2)'!$C$21,AD4733-1,AC4733-1),"")</f>
        <v/>
      </c>
      <c r="AH4733" s="147" t="str">
        <f t="shared" ca="1" si="223"/>
        <v/>
      </c>
    </row>
    <row r="4734" spans="29:34" x14ac:dyDescent="0.3">
      <c r="AC4734" s="111">
        <f t="shared" si="221"/>
        <v>55</v>
      </c>
      <c r="AD4734" s="111">
        <f t="shared" si="222"/>
        <v>28</v>
      </c>
      <c r="AF4734" s="145" t="str">
        <f ca="1">IF(OFFSET('Dummy Payment (2)'!$B$21,AD4734-1,AC4734-1)&lt;&gt;"",OFFSET('Dummy Payment (2)'!$B$21,AD4734-1,AC4734-1),"")</f>
        <v/>
      </c>
      <c r="AG4734" s="146" t="str">
        <f ca="1">IF(OFFSET('Dummy Payment (2)'!$C$21,AD4734-1,AC4734-1)&lt;&gt;"",-OFFSET('Dummy Payment (2)'!$C$21,AD4734-1,AC4734-1),"")</f>
        <v/>
      </c>
      <c r="AH4734" s="147" t="str">
        <f t="shared" ca="1" si="223"/>
        <v/>
      </c>
    </row>
    <row r="4735" spans="29:34" x14ac:dyDescent="0.3">
      <c r="AC4735" s="111">
        <f t="shared" si="221"/>
        <v>55</v>
      </c>
      <c r="AD4735" s="111">
        <f t="shared" si="222"/>
        <v>29</v>
      </c>
      <c r="AF4735" s="145" t="str">
        <f ca="1">IF(OFFSET('Dummy Payment (2)'!$B$21,AD4735-1,AC4735-1)&lt;&gt;"",OFFSET('Dummy Payment (2)'!$B$21,AD4735-1,AC4735-1),"")</f>
        <v/>
      </c>
      <c r="AG4735" s="146" t="str">
        <f ca="1">IF(OFFSET('Dummy Payment (2)'!$C$21,AD4735-1,AC4735-1)&lt;&gt;"",-OFFSET('Dummy Payment (2)'!$C$21,AD4735-1,AC4735-1),"")</f>
        <v/>
      </c>
      <c r="AH4735" s="147" t="str">
        <f t="shared" ca="1" si="223"/>
        <v/>
      </c>
    </row>
    <row r="4736" spans="29:34" x14ac:dyDescent="0.3">
      <c r="AC4736" s="111">
        <f t="shared" si="221"/>
        <v>55</v>
      </c>
      <c r="AD4736" s="111">
        <f t="shared" si="222"/>
        <v>30</v>
      </c>
      <c r="AF4736" s="145" t="str">
        <f ca="1">IF(OFFSET('Dummy Payment (2)'!$B$21,AD4736-1,AC4736-1)&lt;&gt;"",OFFSET('Dummy Payment (2)'!$B$21,AD4736-1,AC4736-1),"")</f>
        <v/>
      </c>
      <c r="AG4736" s="146" t="str">
        <f ca="1">IF(OFFSET('Dummy Payment (2)'!$C$21,AD4736-1,AC4736-1)&lt;&gt;"",-OFFSET('Dummy Payment (2)'!$C$21,AD4736-1,AC4736-1),"")</f>
        <v/>
      </c>
      <c r="AH4736" s="147" t="str">
        <f t="shared" ca="1" si="223"/>
        <v/>
      </c>
    </row>
    <row r="4737" spans="29:34" x14ac:dyDescent="0.3">
      <c r="AC4737" s="111">
        <f t="shared" si="221"/>
        <v>55</v>
      </c>
      <c r="AD4737" s="111">
        <f t="shared" si="222"/>
        <v>31</v>
      </c>
      <c r="AF4737" s="145" t="str">
        <f ca="1">IF(OFFSET('Dummy Payment (2)'!$B$21,AD4737-1,AC4737-1)&lt;&gt;"",OFFSET('Dummy Payment (2)'!$B$21,AD4737-1,AC4737-1),"")</f>
        <v/>
      </c>
      <c r="AG4737" s="146" t="str">
        <f ca="1">IF(OFFSET('Dummy Payment (2)'!$C$21,AD4737-1,AC4737-1)&lt;&gt;"",-OFFSET('Dummy Payment (2)'!$C$21,AD4737-1,AC4737-1),"")</f>
        <v/>
      </c>
      <c r="AH4737" s="147" t="str">
        <f t="shared" ca="1" si="223"/>
        <v/>
      </c>
    </row>
    <row r="4738" spans="29:34" x14ac:dyDescent="0.3">
      <c r="AC4738" s="111">
        <f t="shared" si="221"/>
        <v>55</v>
      </c>
      <c r="AD4738" s="111">
        <f t="shared" si="222"/>
        <v>32</v>
      </c>
      <c r="AF4738" s="145" t="str">
        <f ca="1">IF(OFFSET('Dummy Payment (2)'!$B$21,AD4738-1,AC4738-1)&lt;&gt;"",OFFSET('Dummy Payment (2)'!$B$21,AD4738-1,AC4738-1),"")</f>
        <v/>
      </c>
      <c r="AG4738" s="146" t="str">
        <f ca="1">IF(OFFSET('Dummy Payment (2)'!$C$21,AD4738-1,AC4738-1)&lt;&gt;"",-OFFSET('Dummy Payment (2)'!$C$21,AD4738-1,AC4738-1),"")</f>
        <v/>
      </c>
      <c r="AH4738" s="147" t="str">
        <f t="shared" ca="1" si="223"/>
        <v/>
      </c>
    </row>
    <row r="4739" spans="29:34" x14ac:dyDescent="0.3">
      <c r="AC4739" s="111">
        <f t="shared" si="221"/>
        <v>55</v>
      </c>
      <c r="AD4739" s="111">
        <f t="shared" si="222"/>
        <v>33</v>
      </c>
      <c r="AF4739" s="145" t="str">
        <f ca="1">IF(OFFSET('Dummy Payment (2)'!$B$21,AD4739-1,AC4739-1)&lt;&gt;"",OFFSET('Dummy Payment (2)'!$B$21,AD4739-1,AC4739-1),"")</f>
        <v/>
      </c>
      <c r="AG4739" s="146" t="str">
        <f ca="1">IF(OFFSET('Dummy Payment (2)'!$C$21,AD4739-1,AC4739-1)&lt;&gt;"",-OFFSET('Dummy Payment (2)'!$C$21,AD4739-1,AC4739-1),"")</f>
        <v/>
      </c>
      <c r="AH4739" s="147" t="str">
        <f t="shared" ca="1" si="223"/>
        <v/>
      </c>
    </row>
    <row r="4740" spans="29:34" x14ac:dyDescent="0.3">
      <c r="AC4740" s="111">
        <f t="shared" si="221"/>
        <v>55</v>
      </c>
      <c r="AD4740" s="111">
        <f t="shared" si="222"/>
        <v>34</v>
      </c>
      <c r="AF4740" s="145" t="str">
        <f ca="1">IF(OFFSET('Dummy Payment (2)'!$B$21,AD4740-1,AC4740-1)&lt;&gt;"",OFFSET('Dummy Payment (2)'!$B$21,AD4740-1,AC4740-1),"")</f>
        <v/>
      </c>
      <c r="AG4740" s="146" t="str">
        <f ca="1">IF(OFFSET('Dummy Payment (2)'!$C$21,AD4740-1,AC4740-1)&lt;&gt;"",-OFFSET('Dummy Payment (2)'!$C$21,AD4740-1,AC4740-1),"")</f>
        <v/>
      </c>
      <c r="AH4740" s="147" t="str">
        <f t="shared" ca="1" si="223"/>
        <v/>
      </c>
    </row>
    <row r="4741" spans="29:34" x14ac:dyDescent="0.3">
      <c r="AC4741" s="111">
        <f t="shared" si="221"/>
        <v>55</v>
      </c>
      <c r="AD4741" s="111">
        <f t="shared" si="222"/>
        <v>35</v>
      </c>
      <c r="AF4741" s="145" t="str">
        <f ca="1">IF(OFFSET('Dummy Payment (2)'!$B$21,AD4741-1,AC4741-1)&lt;&gt;"",OFFSET('Dummy Payment (2)'!$B$21,AD4741-1,AC4741-1),"")</f>
        <v/>
      </c>
      <c r="AG4741" s="146" t="str">
        <f ca="1">IF(OFFSET('Dummy Payment (2)'!$C$21,AD4741-1,AC4741-1)&lt;&gt;"",-OFFSET('Dummy Payment (2)'!$C$21,AD4741-1,AC4741-1),"")</f>
        <v/>
      </c>
      <c r="AH4741" s="147" t="str">
        <f t="shared" ca="1" si="223"/>
        <v/>
      </c>
    </row>
    <row r="4742" spans="29:34" x14ac:dyDescent="0.3">
      <c r="AC4742" s="111">
        <f t="shared" si="221"/>
        <v>55</v>
      </c>
      <c r="AD4742" s="111">
        <f t="shared" si="222"/>
        <v>36</v>
      </c>
      <c r="AF4742" s="145" t="str">
        <f ca="1">IF(OFFSET('Dummy Payment (2)'!$B$21,AD4742-1,AC4742-1)&lt;&gt;"",OFFSET('Dummy Payment (2)'!$B$21,AD4742-1,AC4742-1),"")</f>
        <v/>
      </c>
      <c r="AG4742" s="146" t="str">
        <f ca="1">IF(OFFSET('Dummy Payment (2)'!$C$21,AD4742-1,AC4742-1)&lt;&gt;"",-OFFSET('Dummy Payment (2)'!$C$21,AD4742-1,AC4742-1),"")</f>
        <v/>
      </c>
      <c r="AH4742" s="147" t="str">
        <f t="shared" ca="1" si="223"/>
        <v/>
      </c>
    </row>
    <row r="4743" spans="29:34" x14ac:dyDescent="0.3">
      <c r="AC4743" s="111">
        <f t="shared" si="221"/>
        <v>55</v>
      </c>
      <c r="AD4743" s="111">
        <f t="shared" si="222"/>
        <v>37</v>
      </c>
      <c r="AF4743" s="145" t="str">
        <f ca="1">IF(OFFSET('Dummy Payment (2)'!$B$21,AD4743-1,AC4743-1)&lt;&gt;"",OFFSET('Dummy Payment (2)'!$B$21,AD4743-1,AC4743-1),"")</f>
        <v/>
      </c>
      <c r="AG4743" s="146" t="str">
        <f ca="1">IF(OFFSET('Dummy Payment (2)'!$C$21,AD4743-1,AC4743-1)&lt;&gt;"",-OFFSET('Dummy Payment (2)'!$C$21,AD4743-1,AC4743-1),"")</f>
        <v/>
      </c>
      <c r="AH4743" s="147" t="str">
        <f t="shared" ca="1" si="223"/>
        <v/>
      </c>
    </row>
    <row r="4744" spans="29:34" x14ac:dyDescent="0.3">
      <c r="AC4744" s="111">
        <f t="shared" si="221"/>
        <v>55</v>
      </c>
      <c r="AD4744" s="111">
        <f t="shared" si="222"/>
        <v>38</v>
      </c>
      <c r="AF4744" s="145" t="str">
        <f ca="1">IF(OFFSET('Dummy Payment (2)'!$B$21,AD4744-1,AC4744-1)&lt;&gt;"",OFFSET('Dummy Payment (2)'!$B$21,AD4744-1,AC4744-1),"")</f>
        <v/>
      </c>
      <c r="AG4744" s="146" t="str">
        <f ca="1">IF(OFFSET('Dummy Payment (2)'!$C$21,AD4744-1,AC4744-1)&lt;&gt;"",-OFFSET('Dummy Payment (2)'!$C$21,AD4744-1,AC4744-1),"")</f>
        <v/>
      </c>
      <c r="AH4744" s="147" t="str">
        <f t="shared" ca="1" si="223"/>
        <v/>
      </c>
    </row>
    <row r="4745" spans="29:34" x14ac:dyDescent="0.3">
      <c r="AC4745" s="111">
        <f t="shared" si="221"/>
        <v>55</v>
      </c>
      <c r="AD4745" s="111">
        <f t="shared" si="222"/>
        <v>39</v>
      </c>
      <c r="AF4745" s="145" t="str">
        <f ca="1">IF(OFFSET('Dummy Payment (2)'!$B$21,AD4745-1,AC4745-1)&lt;&gt;"",OFFSET('Dummy Payment (2)'!$B$21,AD4745-1,AC4745-1),"")</f>
        <v/>
      </c>
      <c r="AG4745" s="146" t="str">
        <f ca="1">IF(OFFSET('Dummy Payment (2)'!$C$21,AD4745-1,AC4745-1)&lt;&gt;"",-OFFSET('Dummy Payment (2)'!$C$21,AD4745-1,AC4745-1),"")</f>
        <v/>
      </c>
      <c r="AH4745" s="147" t="str">
        <f t="shared" ca="1" si="223"/>
        <v/>
      </c>
    </row>
    <row r="4746" spans="29:34" x14ac:dyDescent="0.3">
      <c r="AC4746" s="111">
        <f t="shared" si="221"/>
        <v>55</v>
      </c>
      <c r="AD4746" s="111">
        <f t="shared" si="222"/>
        <v>40</v>
      </c>
      <c r="AF4746" s="145" t="str">
        <f ca="1">IF(OFFSET('Dummy Payment (2)'!$B$21,AD4746-1,AC4746-1)&lt;&gt;"",OFFSET('Dummy Payment (2)'!$B$21,AD4746-1,AC4746-1),"")</f>
        <v/>
      </c>
      <c r="AG4746" s="146" t="str">
        <f ca="1">IF(OFFSET('Dummy Payment (2)'!$C$21,AD4746-1,AC4746-1)&lt;&gt;"",-OFFSET('Dummy Payment (2)'!$C$21,AD4746-1,AC4746-1),"")</f>
        <v/>
      </c>
      <c r="AH4746" s="147" t="str">
        <f t="shared" ca="1" si="223"/>
        <v/>
      </c>
    </row>
    <row r="4747" spans="29:34" x14ac:dyDescent="0.3">
      <c r="AC4747" s="111">
        <f t="shared" si="221"/>
        <v>55</v>
      </c>
      <c r="AD4747" s="111">
        <f t="shared" si="222"/>
        <v>41</v>
      </c>
      <c r="AF4747" s="145" t="str">
        <f ca="1">IF(OFFSET('Dummy Payment (2)'!$B$21,AD4747-1,AC4747-1)&lt;&gt;"",OFFSET('Dummy Payment (2)'!$B$21,AD4747-1,AC4747-1),"")</f>
        <v/>
      </c>
      <c r="AG4747" s="146" t="str">
        <f ca="1">IF(OFFSET('Dummy Payment (2)'!$C$21,AD4747-1,AC4747-1)&lt;&gt;"",-OFFSET('Dummy Payment (2)'!$C$21,AD4747-1,AC4747-1),"")</f>
        <v/>
      </c>
      <c r="AH4747" s="147" t="str">
        <f t="shared" ca="1" si="223"/>
        <v/>
      </c>
    </row>
    <row r="4748" spans="29:34" x14ac:dyDescent="0.3">
      <c r="AC4748" s="111">
        <f t="shared" si="221"/>
        <v>55</v>
      </c>
      <c r="AD4748" s="111">
        <f t="shared" si="222"/>
        <v>42</v>
      </c>
      <c r="AF4748" s="145" t="str">
        <f ca="1">IF(OFFSET('Dummy Payment (2)'!$B$21,AD4748-1,AC4748-1)&lt;&gt;"",OFFSET('Dummy Payment (2)'!$B$21,AD4748-1,AC4748-1),"")</f>
        <v/>
      </c>
      <c r="AG4748" s="146" t="str">
        <f ca="1">IF(OFFSET('Dummy Payment (2)'!$C$21,AD4748-1,AC4748-1)&lt;&gt;"",-OFFSET('Dummy Payment (2)'!$C$21,AD4748-1,AC4748-1),"")</f>
        <v/>
      </c>
      <c r="AH4748" s="147" t="str">
        <f t="shared" ca="1" si="223"/>
        <v/>
      </c>
    </row>
    <row r="4749" spans="29:34" x14ac:dyDescent="0.3">
      <c r="AC4749" s="111">
        <f t="shared" si="221"/>
        <v>55</v>
      </c>
      <c r="AD4749" s="111">
        <f t="shared" si="222"/>
        <v>43</v>
      </c>
      <c r="AF4749" s="145" t="str">
        <f ca="1">IF(OFFSET('Dummy Payment (2)'!$B$21,AD4749-1,AC4749-1)&lt;&gt;"",OFFSET('Dummy Payment (2)'!$B$21,AD4749-1,AC4749-1),"")</f>
        <v/>
      </c>
      <c r="AG4749" s="146" t="str">
        <f ca="1">IF(OFFSET('Dummy Payment (2)'!$C$21,AD4749-1,AC4749-1)&lt;&gt;"",-OFFSET('Dummy Payment (2)'!$C$21,AD4749-1,AC4749-1),"")</f>
        <v/>
      </c>
      <c r="AH4749" s="147" t="str">
        <f t="shared" ca="1" si="223"/>
        <v/>
      </c>
    </row>
    <row r="4750" spans="29:34" x14ac:dyDescent="0.3">
      <c r="AC4750" s="111">
        <f t="shared" si="221"/>
        <v>55</v>
      </c>
      <c r="AD4750" s="111">
        <f t="shared" si="222"/>
        <v>44</v>
      </c>
      <c r="AF4750" s="145" t="str">
        <f ca="1">IF(OFFSET('Dummy Payment (2)'!$B$21,AD4750-1,AC4750-1)&lt;&gt;"",OFFSET('Dummy Payment (2)'!$B$21,AD4750-1,AC4750-1),"")</f>
        <v/>
      </c>
      <c r="AG4750" s="146" t="str">
        <f ca="1">IF(OFFSET('Dummy Payment (2)'!$C$21,AD4750-1,AC4750-1)&lt;&gt;"",-OFFSET('Dummy Payment (2)'!$C$21,AD4750-1,AC4750-1),"")</f>
        <v/>
      </c>
      <c r="AH4750" s="147" t="str">
        <f t="shared" ca="1" si="223"/>
        <v/>
      </c>
    </row>
    <row r="4751" spans="29:34" x14ac:dyDescent="0.3">
      <c r="AC4751" s="111">
        <f t="shared" si="221"/>
        <v>55</v>
      </c>
      <c r="AD4751" s="111">
        <f t="shared" si="222"/>
        <v>45</v>
      </c>
      <c r="AF4751" s="145" t="str">
        <f ca="1">IF(OFFSET('Dummy Payment (2)'!$B$21,AD4751-1,AC4751-1)&lt;&gt;"",OFFSET('Dummy Payment (2)'!$B$21,AD4751-1,AC4751-1),"")</f>
        <v/>
      </c>
      <c r="AG4751" s="146" t="str">
        <f ca="1">IF(OFFSET('Dummy Payment (2)'!$C$21,AD4751-1,AC4751-1)&lt;&gt;"",-OFFSET('Dummy Payment (2)'!$C$21,AD4751-1,AC4751-1),"")</f>
        <v/>
      </c>
      <c r="AH4751" s="147" t="str">
        <f t="shared" ca="1" si="223"/>
        <v/>
      </c>
    </row>
    <row r="4752" spans="29:34" x14ac:dyDescent="0.3">
      <c r="AC4752" s="111">
        <f t="shared" si="221"/>
        <v>55</v>
      </c>
      <c r="AD4752" s="111">
        <f t="shared" si="222"/>
        <v>46</v>
      </c>
      <c r="AF4752" s="145" t="str">
        <f ca="1">IF(OFFSET('Dummy Payment (2)'!$B$21,AD4752-1,AC4752-1)&lt;&gt;"",OFFSET('Dummy Payment (2)'!$B$21,AD4752-1,AC4752-1),"")</f>
        <v/>
      </c>
      <c r="AG4752" s="146" t="str">
        <f ca="1">IF(OFFSET('Dummy Payment (2)'!$C$21,AD4752-1,AC4752-1)&lt;&gt;"",-OFFSET('Dummy Payment (2)'!$C$21,AD4752-1,AC4752-1),"")</f>
        <v/>
      </c>
      <c r="AH4752" s="147" t="str">
        <f t="shared" ca="1" si="223"/>
        <v/>
      </c>
    </row>
    <row r="4753" spans="29:34" x14ac:dyDescent="0.3">
      <c r="AC4753" s="111">
        <f t="shared" si="221"/>
        <v>55</v>
      </c>
      <c r="AD4753" s="111">
        <f t="shared" si="222"/>
        <v>47</v>
      </c>
      <c r="AF4753" s="145" t="str">
        <f ca="1">IF(OFFSET('Dummy Payment (2)'!$B$21,AD4753-1,AC4753-1)&lt;&gt;"",OFFSET('Dummy Payment (2)'!$B$21,AD4753-1,AC4753-1),"")</f>
        <v/>
      </c>
      <c r="AG4753" s="146" t="str">
        <f ca="1">IF(OFFSET('Dummy Payment (2)'!$C$21,AD4753-1,AC4753-1)&lt;&gt;"",-OFFSET('Dummy Payment (2)'!$C$21,AD4753-1,AC4753-1),"")</f>
        <v/>
      </c>
      <c r="AH4753" s="147" t="str">
        <f t="shared" ca="1" si="223"/>
        <v/>
      </c>
    </row>
    <row r="4754" spans="29:34" x14ac:dyDescent="0.3">
      <c r="AC4754" s="111">
        <f t="shared" si="221"/>
        <v>55</v>
      </c>
      <c r="AD4754" s="111">
        <f t="shared" si="222"/>
        <v>48</v>
      </c>
      <c r="AF4754" s="145" t="str">
        <f ca="1">IF(OFFSET('Dummy Payment (2)'!$B$21,AD4754-1,AC4754-1)&lt;&gt;"",OFFSET('Dummy Payment (2)'!$B$21,AD4754-1,AC4754-1),"")</f>
        <v/>
      </c>
      <c r="AG4754" s="146" t="str">
        <f ca="1">IF(OFFSET('Dummy Payment (2)'!$C$21,AD4754-1,AC4754-1)&lt;&gt;"",-OFFSET('Dummy Payment (2)'!$C$21,AD4754-1,AC4754-1),"")</f>
        <v/>
      </c>
      <c r="AH4754" s="147" t="str">
        <f t="shared" ca="1" si="223"/>
        <v/>
      </c>
    </row>
    <row r="4755" spans="29:34" x14ac:dyDescent="0.3">
      <c r="AC4755" s="111">
        <f t="shared" si="221"/>
        <v>55</v>
      </c>
      <c r="AD4755" s="111">
        <f t="shared" si="222"/>
        <v>49</v>
      </c>
      <c r="AF4755" s="145" t="str">
        <f ca="1">IF(OFFSET('Dummy Payment (2)'!$B$21,AD4755-1,AC4755-1)&lt;&gt;"",OFFSET('Dummy Payment (2)'!$B$21,AD4755-1,AC4755-1),"")</f>
        <v/>
      </c>
      <c r="AG4755" s="146" t="str">
        <f ca="1">IF(OFFSET('Dummy Payment (2)'!$C$21,AD4755-1,AC4755-1)&lt;&gt;"",-OFFSET('Dummy Payment (2)'!$C$21,AD4755-1,AC4755-1),"")</f>
        <v/>
      </c>
      <c r="AH4755" s="147" t="str">
        <f t="shared" ca="1" si="223"/>
        <v/>
      </c>
    </row>
    <row r="4756" spans="29:34" x14ac:dyDescent="0.3">
      <c r="AC4756" s="111">
        <f t="shared" si="221"/>
        <v>55</v>
      </c>
      <c r="AD4756" s="111">
        <f t="shared" si="222"/>
        <v>50</v>
      </c>
      <c r="AF4756" s="145" t="str">
        <f ca="1">IF(OFFSET('Dummy Payment (2)'!$B$21,AD4756-1,AC4756-1)&lt;&gt;"",OFFSET('Dummy Payment (2)'!$B$21,AD4756-1,AC4756-1),"")</f>
        <v/>
      </c>
      <c r="AG4756" s="146" t="str">
        <f ca="1">IF(OFFSET('Dummy Payment (2)'!$C$21,AD4756-1,AC4756-1)&lt;&gt;"",-OFFSET('Dummy Payment (2)'!$C$21,AD4756-1,AC4756-1),"")</f>
        <v/>
      </c>
      <c r="AH4756" s="147" t="str">
        <f t="shared" ca="1" si="223"/>
        <v/>
      </c>
    </row>
    <row r="4757" spans="29:34" x14ac:dyDescent="0.3">
      <c r="AC4757" s="111">
        <f t="shared" si="221"/>
        <v>55</v>
      </c>
      <c r="AD4757" s="111">
        <f t="shared" si="222"/>
        <v>51</v>
      </c>
      <c r="AF4757" s="145" t="str">
        <f ca="1">IF(OFFSET('Dummy Payment (2)'!$B$21,AD4757-1,AC4757-1)&lt;&gt;"",OFFSET('Dummy Payment (2)'!$B$21,AD4757-1,AC4757-1),"")</f>
        <v/>
      </c>
      <c r="AG4757" s="146" t="str">
        <f ca="1">IF(OFFSET('Dummy Payment (2)'!$C$21,AD4757-1,AC4757-1)&lt;&gt;"",-OFFSET('Dummy Payment (2)'!$C$21,AD4757-1,AC4757-1),"")</f>
        <v/>
      </c>
      <c r="AH4757" s="147" t="str">
        <f t="shared" ca="1" si="223"/>
        <v/>
      </c>
    </row>
    <row r="4758" spans="29:34" x14ac:dyDescent="0.3">
      <c r="AC4758" s="111">
        <f t="shared" si="221"/>
        <v>55</v>
      </c>
      <c r="AD4758" s="111">
        <f t="shared" si="222"/>
        <v>52</v>
      </c>
      <c r="AF4758" s="145" t="str">
        <f ca="1">IF(OFFSET('Dummy Payment (2)'!$B$21,AD4758-1,AC4758-1)&lt;&gt;"",OFFSET('Dummy Payment (2)'!$B$21,AD4758-1,AC4758-1),"")</f>
        <v/>
      </c>
      <c r="AG4758" s="146" t="str">
        <f ca="1">IF(OFFSET('Dummy Payment (2)'!$C$21,AD4758-1,AC4758-1)&lt;&gt;"",-OFFSET('Dummy Payment (2)'!$C$21,AD4758-1,AC4758-1),"")</f>
        <v/>
      </c>
      <c r="AH4758" s="147" t="str">
        <f t="shared" ca="1" si="223"/>
        <v/>
      </c>
    </row>
    <row r="4759" spans="29:34" x14ac:dyDescent="0.3">
      <c r="AC4759" s="111">
        <f t="shared" si="221"/>
        <v>55</v>
      </c>
      <c r="AD4759" s="111">
        <f t="shared" si="222"/>
        <v>53</v>
      </c>
      <c r="AF4759" s="145" t="str">
        <f ca="1">IF(OFFSET('Dummy Payment (2)'!$B$21,AD4759-1,AC4759-1)&lt;&gt;"",OFFSET('Dummy Payment (2)'!$B$21,AD4759-1,AC4759-1),"")</f>
        <v/>
      </c>
      <c r="AG4759" s="146" t="str">
        <f ca="1">IF(OFFSET('Dummy Payment (2)'!$C$21,AD4759-1,AC4759-1)&lt;&gt;"",-OFFSET('Dummy Payment (2)'!$C$21,AD4759-1,AC4759-1),"")</f>
        <v/>
      </c>
      <c r="AH4759" s="147" t="str">
        <f t="shared" ca="1" si="223"/>
        <v/>
      </c>
    </row>
    <row r="4760" spans="29:34" x14ac:dyDescent="0.3">
      <c r="AC4760" s="111">
        <f t="shared" si="221"/>
        <v>55</v>
      </c>
      <c r="AD4760" s="111">
        <f t="shared" si="222"/>
        <v>54</v>
      </c>
      <c r="AF4760" s="145" t="str">
        <f ca="1">IF(OFFSET('Dummy Payment (2)'!$B$21,AD4760-1,AC4760-1)&lt;&gt;"",OFFSET('Dummy Payment (2)'!$B$21,AD4760-1,AC4760-1),"")</f>
        <v/>
      </c>
      <c r="AG4760" s="146" t="str">
        <f ca="1">IF(OFFSET('Dummy Payment (2)'!$C$21,AD4760-1,AC4760-1)&lt;&gt;"",-OFFSET('Dummy Payment (2)'!$C$21,AD4760-1,AC4760-1),"")</f>
        <v/>
      </c>
      <c r="AH4760" s="147" t="str">
        <f t="shared" ca="1" si="223"/>
        <v/>
      </c>
    </row>
    <row r="4761" spans="29:34" x14ac:dyDescent="0.3">
      <c r="AC4761" s="111">
        <f t="shared" si="221"/>
        <v>55</v>
      </c>
      <c r="AD4761" s="111">
        <f t="shared" si="222"/>
        <v>55</v>
      </c>
      <c r="AF4761" s="145" t="str">
        <f ca="1">IF(OFFSET('Dummy Payment (2)'!$B$21,AD4761-1,AC4761-1)&lt;&gt;"",OFFSET('Dummy Payment (2)'!$B$21,AD4761-1,AC4761-1),"")</f>
        <v/>
      </c>
      <c r="AG4761" s="146" t="str">
        <f ca="1">IF(OFFSET('Dummy Payment (2)'!$C$21,AD4761-1,AC4761-1)&lt;&gt;"",-OFFSET('Dummy Payment (2)'!$C$21,AD4761-1,AC4761-1),"")</f>
        <v/>
      </c>
      <c r="AH4761" s="147" t="str">
        <f t="shared" ca="1" si="223"/>
        <v/>
      </c>
    </row>
    <row r="4762" spans="29:34" x14ac:dyDescent="0.3">
      <c r="AC4762" s="111">
        <f t="shared" si="221"/>
        <v>55</v>
      </c>
      <c r="AD4762" s="111">
        <f t="shared" si="222"/>
        <v>56</v>
      </c>
      <c r="AF4762" s="145" t="str">
        <f ca="1">IF(OFFSET('Dummy Payment (2)'!$B$21,AD4762-1,AC4762-1)&lt;&gt;"",OFFSET('Dummy Payment (2)'!$B$21,AD4762-1,AC4762-1),"")</f>
        <v/>
      </c>
      <c r="AG4762" s="146" t="str">
        <f ca="1">IF(OFFSET('Dummy Payment (2)'!$C$21,AD4762-1,AC4762-1)&lt;&gt;"",-OFFSET('Dummy Payment (2)'!$C$21,AD4762-1,AC4762-1),"")</f>
        <v/>
      </c>
      <c r="AH4762" s="147" t="str">
        <f t="shared" ca="1" si="223"/>
        <v/>
      </c>
    </row>
    <row r="4763" spans="29:34" x14ac:dyDescent="0.3">
      <c r="AC4763" s="111">
        <f t="shared" si="221"/>
        <v>55</v>
      </c>
      <c r="AD4763" s="111">
        <f t="shared" si="222"/>
        <v>57</v>
      </c>
      <c r="AF4763" s="145" t="str">
        <f ca="1">IF(OFFSET('Dummy Payment (2)'!$B$21,AD4763-1,AC4763-1)&lt;&gt;"",OFFSET('Dummy Payment (2)'!$B$21,AD4763-1,AC4763-1),"")</f>
        <v/>
      </c>
      <c r="AG4763" s="146" t="str">
        <f ca="1">IF(OFFSET('Dummy Payment (2)'!$C$21,AD4763-1,AC4763-1)&lt;&gt;"",-OFFSET('Dummy Payment (2)'!$C$21,AD4763-1,AC4763-1),"")</f>
        <v/>
      </c>
      <c r="AH4763" s="147" t="str">
        <f t="shared" ca="1" si="223"/>
        <v/>
      </c>
    </row>
    <row r="4764" spans="29:34" x14ac:dyDescent="0.3">
      <c r="AC4764" s="111">
        <f t="shared" si="221"/>
        <v>55</v>
      </c>
      <c r="AD4764" s="111">
        <f t="shared" si="222"/>
        <v>58</v>
      </c>
      <c r="AF4764" s="145" t="str">
        <f ca="1">IF(OFFSET('Dummy Payment (2)'!$B$21,AD4764-1,AC4764-1)&lt;&gt;"",OFFSET('Dummy Payment (2)'!$B$21,AD4764-1,AC4764-1),"")</f>
        <v/>
      </c>
      <c r="AG4764" s="146" t="str">
        <f ca="1">IF(OFFSET('Dummy Payment (2)'!$C$21,AD4764-1,AC4764-1)&lt;&gt;"",-OFFSET('Dummy Payment (2)'!$C$21,AD4764-1,AC4764-1),"")</f>
        <v/>
      </c>
      <c r="AH4764" s="147" t="str">
        <f t="shared" ca="1" si="223"/>
        <v/>
      </c>
    </row>
    <row r="4765" spans="29:34" x14ac:dyDescent="0.3">
      <c r="AC4765" s="111">
        <f t="shared" si="221"/>
        <v>55</v>
      </c>
      <c r="AD4765" s="111">
        <f t="shared" si="222"/>
        <v>59</v>
      </c>
      <c r="AF4765" s="145" t="str">
        <f ca="1">IF(OFFSET('Dummy Payment (2)'!$B$21,AD4765-1,AC4765-1)&lt;&gt;"",OFFSET('Dummy Payment (2)'!$B$21,AD4765-1,AC4765-1),"")</f>
        <v/>
      </c>
      <c r="AG4765" s="146" t="str">
        <f ca="1">IF(OFFSET('Dummy Payment (2)'!$C$21,AD4765-1,AC4765-1)&lt;&gt;"",-OFFSET('Dummy Payment (2)'!$C$21,AD4765-1,AC4765-1),"")</f>
        <v/>
      </c>
      <c r="AH4765" s="147" t="str">
        <f t="shared" ca="1" si="223"/>
        <v/>
      </c>
    </row>
    <row r="4766" spans="29:34" x14ac:dyDescent="0.3">
      <c r="AC4766" s="111">
        <f t="shared" si="221"/>
        <v>55</v>
      </c>
      <c r="AD4766" s="111">
        <f t="shared" si="222"/>
        <v>60</v>
      </c>
      <c r="AF4766" s="145" t="str">
        <f ca="1">IF(OFFSET('Dummy Payment (2)'!$B$21,AD4766-1,AC4766-1)&lt;&gt;"",OFFSET('Dummy Payment (2)'!$B$21,AD4766-1,AC4766-1),"")</f>
        <v/>
      </c>
      <c r="AG4766" s="146" t="str">
        <f ca="1">IF(OFFSET('Dummy Payment (2)'!$C$21,AD4766-1,AC4766-1)&lt;&gt;"",-OFFSET('Dummy Payment (2)'!$C$21,AD4766-1,AC4766-1),"")</f>
        <v/>
      </c>
      <c r="AH4766" s="147" t="str">
        <f t="shared" ca="1" si="223"/>
        <v/>
      </c>
    </row>
    <row r="4767" spans="29:34" x14ac:dyDescent="0.3">
      <c r="AC4767" s="111">
        <f t="shared" si="221"/>
        <v>55</v>
      </c>
      <c r="AD4767" s="111">
        <f t="shared" si="222"/>
        <v>61</v>
      </c>
      <c r="AF4767" s="145" t="str">
        <f ca="1">IF(OFFSET('Dummy Payment (2)'!$B$21,AD4767-1,AC4767-1)&lt;&gt;"",OFFSET('Dummy Payment (2)'!$B$21,AD4767-1,AC4767-1),"")</f>
        <v/>
      </c>
      <c r="AG4767" s="146" t="str">
        <f ca="1">IF(OFFSET('Dummy Payment (2)'!$C$21,AD4767-1,AC4767-1)&lt;&gt;"",-OFFSET('Dummy Payment (2)'!$C$21,AD4767-1,AC4767-1),"")</f>
        <v/>
      </c>
      <c r="AH4767" s="147" t="str">
        <f t="shared" ca="1" si="223"/>
        <v/>
      </c>
    </row>
    <row r="4768" spans="29:34" x14ac:dyDescent="0.3">
      <c r="AC4768" s="111">
        <f t="shared" si="221"/>
        <v>55</v>
      </c>
      <c r="AD4768" s="111">
        <f t="shared" si="222"/>
        <v>62</v>
      </c>
      <c r="AF4768" s="145" t="str">
        <f ca="1">IF(OFFSET('Dummy Payment (2)'!$B$21,AD4768-1,AC4768-1)&lt;&gt;"",OFFSET('Dummy Payment (2)'!$B$21,AD4768-1,AC4768-1),"")</f>
        <v/>
      </c>
      <c r="AG4768" s="146" t="str">
        <f ca="1">IF(OFFSET('Dummy Payment (2)'!$C$21,AD4768-1,AC4768-1)&lt;&gt;"",-OFFSET('Dummy Payment (2)'!$C$21,AD4768-1,AC4768-1),"")</f>
        <v/>
      </c>
      <c r="AH4768" s="147" t="str">
        <f t="shared" ca="1" si="223"/>
        <v/>
      </c>
    </row>
    <row r="4769" spans="29:34" x14ac:dyDescent="0.3">
      <c r="AC4769" s="111">
        <f t="shared" si="221"/>
        <v>55</v>
      </c>
      <c r="AD4769" s="111">
        <f t="shared" si="222"/>
        <v>63</v>
      </c>
      <c r="AF4769" s="145" t="str">
        <f ca="1">IF(OFFSET('Dummy Payment (2)'!$B$21,AD4769-1,AC4769-1)&lt;&gt;"",OFFSET('Dummy Payment (2)'!$B$21,AD4769-1,AC4769-1),"")</f>
        <v/>
      </c>
      <c r="AG4769" s="146" t="str">
        <f ca="1">IF(OFFSET('Dummy Payment (2)'!$C$21,AD4769-1,AC4769-1)&lt;&gt;"",-OFFSET('Dummy Payment (2)'!$C$21,AD4769-1,AC4769-1),"")</f>
        <v/>
      </c>
      <c r="AH4769" s="147" t="str">
        <f t="shared" ca="1" si="223"/>
        <v/>
      </c>
    </row>
    <row r="4770" spans="29:34" x14ac:dyDescent="0.3">
      <c r="AC4770" s="111">
        <f t="shared" si="221"/>
        <v>55</v>
      </c>
      <c r="AD4770" s="111">
        <f t="shared" si="222"/>
        <v>64</v>
      </c>
      <c r="AF4770" s="145" t="str">
        <f ca="1">IF(OFFSET('Dummy Payment (2)'!$B$21,AD4770-1,AC4770-1)&lt;&gt;"",OFFSET('Dummy Payment (2)'!$B$21,AD4770-1,AC4770-1),"")</f>
        <v/>
      </c>
      <c r="AG4770" s="146" t="str">
        <f ca="1">IF(OFFSET('Dummy Payment (2)'!$C$21,AD4770-1,AC4770-1)&lt;&gt;"",-OFFSET('Dummy Payment (2)'!$C$21,AD4770-1,AC4770-1),"")</f>
        <v/>
      </c>
      <c r="AH4770" s="147" t="str">
        <f t="shared" ca="1" si="223"/>
        <v/>
      </c>
    </row>
    <row r="4771" spans="29:34" x14ac:dyDescent="0.3">
      <c r="AC4771" s="111">
        <f t="shared" si="221"/>
        <v>55</v>
      </c>
      <c r="AD4771" s="111">
        <f t="shared" si="222"/>
        <v>65</v>
      </c>
      <c r="AF4771" s="145" t="str">
        <f ca="1">IF(OFFSET('Dummy Payment (2)'!$B$21,AD4771-1,AC4771-1)&lt;&gt;"",OFFSET('Dummy Payment (2)'!$B$21,AD4771-1,AC4771-1),"")</f>
        <v/>
      </c>
      <c r="AG4771" s="146" t="str">
        <f ca="1">IF(OFFSET('Dummy Payment (2)'!$C$21,AD4771-1,AC4771-1)&lt;&gt;"",-OFFSET('Dummy Payment (2)'!$C$21,AD4771-1,AC4771-1),"")</f>
        <v/>
      </c>
      <c r="AH4771" s="147" t="str">
        <f t="shared" ca="1" si="223"/>
        <v/>
      </c>
    </row>
    <row r="4772" spans="29:34" x14ac:dyDescent="0.3">
      <c r="AC4772" s="111">
        <f t="shared" si="221"/>
        <v>55</v>
      </c>
      <c r="AD4772" s="111">
        <f t="shared" si="222"/>
        <v>66</v>
      </c>
      <c r="AF4772" s="145" t="str">
        <f ca="1">IF(OFFSET('Dummy Payment (2)'!$B$21,AD4772-1,AC4772-1)&lt;&gt;"",OFFSET('Dummy Payment (2)'!$B$21,AD4772-1,AC4772-1),"")</f>
        <v/>
      </c>
      <c r="AG4772" s="146" t="str">
        <f ca="1">IF(OFFSET('Dummy Payment (2)'!$C$21,AD4772-1,AC4772-1)&lt;&gt;"",-OFFSET('Dummy Payment (2)'!$C$21,AD4772-1,AC4772-1),"")</f>
        <v/>
      </c>
      <c r="AH4772" s="147" t="str">
        <f t="shared" ca="1" si="223"/>
        <v/>
      </c>
    </row>
    <row r="4773" spans="29:34" x14ac:dyDescent="0.3">
      <c r="AC4773" s="111">
        <f t="shared" si="221"/>
        <v>55</v>
      </c>
      <c r="AD4773" s="111">
        <f t="shared" si="222"/>
        <v>67</v>
      </c>
      <c r="AF4773" s="145" t="str">
        <f ca="1">IF(OFFSET('Dummy Payment (2)'!$B$21,AD4773-1,AC4773-1)&lt;&gt;"",OFFSET('Dummy Payment (2)'!$B$21,AD4773-1,AC4773-1),"")</f>
        <v/>
      </c>
      <c r="AG4773" s="146" t="str">
        <f ca="1">IF(OFFSET('Dummy Payment (2)'!$C$21,AD4773-1,AC4773-1)&lt;&gt;"",-OFFSET('Dummy Payment (2)'!$C$21,AD4773-1,AC4773-1),"")</f>
        <v/>
      </c>
      <c r="AH4773" s="147" t="str">
        <f t="shared" ca="1" si="223"/>
        <v/>
      </c>
    </row>
    <row r="4774" spans="29:34" x14ac:dyDescent="0.3">
      <c r="AC4774" s="111">
        <f t="shared" si="221"/>
        <v>55</v>
      </c>
      <c r="AD4774" s="111">
        <f t="shared" si="222"/>
        <v>68</v>
      </c>
      <c r="AF4774" s="145" t="str">
        <f ca="1">IF(OFFSET('Dummy Payment (2)'!$B$21,AD4774-1,AC4774-1)&lt;&gt;"",OFFSET('Dummy Payment (2)'!$B$21,AD4774-1,AC4774-1),"")</f>
        <v/>
      </c>
      <c r="AG4774" s="146" t="str">
        <f ca="1">IF(OFFSET('Dummy Payment (2)'!$C$21,AD4774-1,AC4774-1)&lt;&gt;"",-OFFSET('Dummy Payment (2)'!$C$21,AD4774-1,AC4774-1),"")</f>
        <v/>
      </c>
      <c r="AH4774" s="147" t="str">
        <f t="shared" ca="1" si="223"/>
        <v/>
      </c>
    </row>
    <row r="4775" spans="29:34" x14ac:dyDescent="0.3">
      <c r="AC4775" s="111">
        <f t="shared" si="221"/>
        <v>55</v>
      </c>
      <c r="AD4775" s="111">
        <f t="shared" si="222"/>
        <v>69</v>
      </c>
      <c r="AF4775" s="145" t="str">
        <f ca="1">IF(OFFSET('Dummy Payment (2)'!$B$21,AD4775-1,AC4775-1)&lt;&gt;"",OFFSET('Dummy Payment (2)'!$B$21,AD4775-1,AC4775-1),"")</f>
        <v/>
      </c>
      <c r="AG4775" s="146" t="str">
        <f ca="1">IF(OFFSET('Dummy Payment (2)'!$C$21,AD4775-1,AC4775-1)&lt;&gt;"",-OFFSET('Dummy Payment (2)'!$C$21,AD4775-1,AC4775-1),"")</f>
        <v/>
      </c>
      <c r="AH4775" s="147" t="str">
        <f t="shared" ca="1" si="223"/>
        <v/>
      </c>
    </row>
    <row r="4776" spans="29:34" x14ac:dyDescent="0.3">
      <c r="AC4776" s="111">
        <f t="shared" si="221"/>
        <v>55</v>
      </c>
      <c r="AD4776" s="111">
        <f t="shared" si="222"/>
        <v>70</v>
      </c>
      <c r="AF4776" s="145" t="str">
        <f ca="1">IF(OFFSET('Dummy Payment (2)'!$B$21,AD4776-1,AC4776-1)&lt;&gt;"",OFFSET('Dummy Payment (2)'!$B$21,AD4776-1,AC4776-1),"")</f>
        <v/>
      </c>
      <c r="AG4776" s="146" t="str">
        <f ca="1">IF(OFFSET('Dummy Payment (2)'!$C$21,AD4776-1,AC4776-1)&lt;&gt;"",-OFFSET('Dummy Payment (2)'!$C$21,AD4776-1,AC4776-1),"")</f>
        <v/>
      </c>
      <c r="AH4776" s="147" t="str">
        <f t="shared" ca="1" si="223"/>
        <v/>
      </c>
    </row>
    <row r="4777" spans="29:34" x14ac:dyDescent="0.3">
      <c r="AC4777" s="111">
        <f t="shared" si="221"/>
        <v>55</v>
      </c>
      <c r="AD4777" s="111">
        <f t="shared" si="222"/>
        <v>71</v>
      </c>
      <c r="AF4777" s="145" t="str">
        <f ca="1">IF(OFFSET('Dummy Payment (2)'!$B$21,AD4777-1,AC4777-1)&lt;&gt;"",OFFSET('Dummy Payment (2)'!$B$21,AD4777-1,AC4777-1),"")</f>
        <v/>
      </c>
      <c r="AG4777" s="146" t="str">
        <f ca="1">IF(OFFSET('Dummy Payment (2)'!$C$21,AD4777-1,AC4777-1)&lt;&gt;"",-OFFSET('Dummy Payment (2)'!$C$21,AD4777-1,AC4777-1),"")</f>
        <v/>
      </c>
      <c r="AH4777" s="147" t="str">
        <f t="shared" ca="1" si="223"/>
        <v/>
      </c>
    </row>
    <row r="4778" spans="29:34" x14ac:dyDescent="0.3">
      <c r="AC4778" s="111">
        <f t="shared" si="221"/>
        <v>55</v>
      </c>
      <c r="AD4778" s="111">
        <f t="shared" si="222"/>
        <v>72</v>
      </c>
      <c r="AF4778" s="145" t="str">
        <f ca="1">IF(OFFSET('Dummy Payment (2)'!$B$21,AD4778-1,AC4778-1)&lt;&gt;"",OFFSET('Dummy Payment (2)'!$B$21,AD4778-1,AC4778-1),"")</f>
        <v/>
      </c>
      <c r="AG4778" s="146" t="str">
        <f ca="1">IF(OFFSET('Dummy Payment (2)'!$C$21,AD4778-1,AC4778-1)&lt;&gt;"",-OFFSET('Dummy Payment (2)'!$C$21,AD4778-1,AC4778-1),"")</f>
        <v/>
      </c>
      <c r="AH4778" s="147" t="str">
        <f t="shared" ca="1" si="223"/>
        <v/>
      </c>
    </row>
    <row r="4779" spans="29:34" x14ac:dyDescent="0.3">
      <c r="AC4779" s="111">
        <f t="shared" si="221"/>
        <v>55</v>
      </c>
      <c r="AD4779" s="111">
        <f t="shared" si="222"/>
        <v>73</v>
      </c>
      <c r="AF4779" s="145" t="str">
        <f ca="1">IF(OFFSET('Dummy Payment (2)'!$B$21,AD4779-1,AC4779-1)&lt;&gt;"",OFFSET('Dummy Payment (2)'!$B$21,AD4779-1,AC4779-1),"")</f>
        <v/>
      </c>
      <c r="AG4779" s="146" t="str">
        <f ca="1">IF(OFFSET('Dummy Payment (2)'!$C$21,AD4779-1,AC4779-1)&lt;&gt;"",-OFFSET('Dummy Payment (2)'!$C$21,AD4779-1,AC4779-1),"")</f>
        <v/>
      </c>
      <c r="AH4779" s="147" t="str">
        <f t="shared" ca="1" si="223"/>
        <v/>
      </c>
    </row>
    <row r="4780" spans="29:34" x14ac:dyDescent="0.3">
      <c r="AC4780" s="111">
        <f t="shared" si="221"/>
        <v>55</v>
      </c>
      <c r="AD4780" s="111">
        <f t="shared" si="222"/>
        <v>74</v>
      </c>
      <c r="AF4780" s="145" t="str">
        <f ca="1">IF(OFFSET('Dummy Payment (2)'!$B$21,AD4780-1,AC4780-1)&lt;&gt;"",OFFSET('Dummy Payment (2)'!$B$21,AD4780-1,AC4780-1),"")</f>
        <v/>
      </c>
      <c r="AG4780" s="146" t="str">
        <f ca="1">IF(OFFSET('Dummy Payment (2)'!$C$21,AD4780-1,AC4780-1)&lt;&gt;"",-OFFSET('Dummy Payment (2)'!$C$21,AD4780-1,AC4780-1),"")</f>
        <v/>
      </c>
      <c r="AH4780" s="147" t="str">
        <f t="shared" ca="1" si="223"/>
        <v/>
      </c>
    </row>
    <row r="4781" spans="29:34" x14ac:dyDescent="0.3">
      <c r="AC4781" s="111">
        <f t="shared" si="221"/>
        <v>55</v>
      </c>
      <c r="AD4781" s="111">
        <f t="shared" si="222"/>
        <v>75</v>
      </c>
      <c r="AF4781" s="145" t="str">
        <f ca="1">IF(OFFSET('Dummy Payment (2)'!$B$21,AD4781-1,AC4781-1)&lt;&gt;"",OFFSET('Dummy Payment (2)'!$B$21,AD4781-1,AC4781-1),"")</f>
        <v/>
      </c>
      <c r="AG4781" s="146" t="str">
        <f ca="1">IF(OFFSET('Dummy Payment (2)'!$C$21,AD4781-1,AC4781-1)&lt;&gt;"",-OFFSET('Dummy Payment (2)'!$C$21,AD4781-1,AC4781-1),"")</f>
        <v/>
      </c>
      <c r="AH4781" s="147" t="str">
        <f t="shared" ca="1" si="223"/>
        <v/>
      </c>
    </row>
    <row r="4782" spans="29:34" x14ac:dyDescent="0.3">
      <c r="AC4782" s="111">
        <f t="shared" si="221"/>
        <v>55</v>
      </c>
      <c r="AD4782" s="111">
        <f t="shared" si="222"/>
        <v>76</v>
      </c>
      <c r="AF4782" s="145" t="str">
        <f ca="1">IF(OFFSET('Dummy Payment (2)'!$B$21,AD4782-1,AC4782-1)&lt;&gt;"",OFFSET('Dummy Payment (2)'!$B$21,AD4782-1,AC4782-1),"")</f>
        <v/>
      </c>
      <c r="AG4782" s="146" t="str">
        <f ca="1">IF(OFFSET('Dummy Payment (2)'!$C$21,AD4782-1,AC4782-1)&lt;&gt;"",-OFFSET('Dummy Payment (2)'!$C$21,AD4782-1,AC4782-1),"")</f>
        <v/>
      </c>
      <c r="AH4782" s="147" t="str">
        <f t="shared" ca="1" si="223"/>
        <v/>
      </c>
    </row>
    <row r="4783" spans="29:34" x14ac:dyDescent="0.3">
      <c r="AC4783" s="111">
        <f t="shared" si="221"/>
        <v>55</v>
      </c>
      <c r="AD4783" s="111">
        <f t="shared" si="222"/>
        <v>77</v>
      </c>
      <c r="AF4783" s="145" t="str">
        <f ca="1">IF(OFFSET('Dummy Payment (2)'!$B$21,AD4783-1,AC4783-1)&lt;&gt;"",OFFSET('Dummy Payment (2)'!$B$21,AD4783-1,AC4783-1),"")</f>
        <v/>
      </c>
      <c r="AG4783" s="146" t="str">
        <f ca="1">IF(OFFSET('Dummy Payment (2)'!$C$21,AD4783-1,AC4783-1)&lt;&gt;"",-OFFSET('Dummy Payment (2)'!$C$21,AD4783-1,AC4783-1),"")</f>
        <v/>
      </c>
      <c r="AH4783" s="147" t="str">
        <f t="shared" ca="1" si="223"/>
        <v/>
      </c>
    </row>
    <row r="4784" spans="29:34" x14ac:dyDescent="0.3">
      <c r="AC4784" s="111">
        <f t="shared" si="221"/>
        <v>55</v>
      </c>
      <c r="AD4784" s="111">
        <f t="shared" si="222"/>
        <v>78</v>
      </c>
      <c r="AF4784" s="145" t="str">
        <f ca="1">IF(OFFSET('Dummy Payment (2)'!$B$21,AD4784-1,AC4784-1)&lt;&gt;"",OFFSET('Dummy Payment (2)'!$B$21,AD4784-1,AC4784-1),"")</f>
        <v/>
      </c>
      <c r="AG4784" s="146" t="str">
        <f ca="1">IF(OFFSET('Dummy Payment (2)'!$C$21,AD4784-1,AC4784-1)&lt;&gt;"",-OFFSET('Dummy Payment (2)'!$C$21,AD4784-1,AC4784-1),"")</f>
        <v/>
      </c>
      <c r="AH4784" s="147" t="str">
        <f t="shared" ca="1" si="223"/>
        <v/>
      </c>
    </row>
    <row r="4785" spans="29:34" x14ac:dyDescent="0.3">
      <c r="AC4785" s="111">
        <f t="shared" si="221"/>
        <v>55</v>
      </c>
      <c r="AD4785" s="111">
        <f t="shared" si="222"/>
        <v>79</v>
      </c>
      <c r="AF4785" s="145" t="str">
        <f ca="1">IF(OFFSET('Dummy Payment (2)'!$B$21,AD4785-1,AC4785-1)&lt;&gt;"",OFFSET('Dummy Payment (2)'!$B$21,AD4785-1,AC4785-1),"")</f>
        <v/>
      </c>
      <c r="AG4785" s="146" t="str">
        <f ca="1">IF(OFFSET('Dummy Payment (2)'!$C$21,AD4785-1,AC4785-1)&lt;&gt;"",-OFFSET('Dummy Payment (2)'!$C$21,AD4785-1,AC4785-1),"")</f>
        <v/>
      </c>
      <c r="AH4785" s="147" t="str">
        <f t="shared" ca="1" si="223"/>
        <v/>
      </c>
    </row>
    <row r="4786" spans="29:34" x14ac:dyDescent="0.3">
      <c r="AC4786" s="111">
        <f t="shared" si="221"/>
        <v>55</v>
      </c>
      <c r="AD4786" s="111">
        <f t="shared" si="222"/>
        <v>80</v>
      </c>
      <c r="AF4786" s="145" t="str">
        <f ca="1">IF(OFFSET('Dummy Payment (2)'!$B$21,AD4786-1,AC4786-1)&lt;&gt;"",OFFSET('Dummy Payment (2)'!$B$21,AD4786-1,AC4786-1),"")</f>
        <v/>
      </c>
      <c r="AG4786" s="146" t="str">
        <f ca="1">IF(OFFSET('Dummy Payment (2)'!$C$21,AD4786-1,AC4786-1)&lt;&gt;"",-OFFSET('Dummy Payment (2)'!$C$21,AD4786-1,AC4786-1),"")</f>
        <v/>
      </c>
      <c r="AH4786" s="147" t="str">
        <f t="shared" ca="1" si="223"/>
        <v/>
      </c>
    </row>
    <row r="4787" spans="29:34" x14ac:dyDescent="0.3">
      <c r="AC4787" s="111">
        <f t="shared" si="221"/>
        <v>55</v>
      </c>
      <c r="AD4787" s="111">
        <f t="shared" si="222"/>
        <v>81</v>
      </c>
      <c r="AF4787" s="145" t="str">
        <f ca="1">IF(OFFSET('Dummy Payment (2)'!$B$21,AD4787-1,AC4787-1)&lt;&gt;"",OFFSET('Dummy Payment (2)'!$B$21,AD4787-1,AC4787-1),"")</f>
        <v/>
      </c>
      <c r="AG4787" s="146" t="str">
        <f ca="1">IF(OFFSET('Dummy Payment (2)'!$C$21,AD4787-1,AC4787-1)&lt;&gt;"",-OFFSET('Dummy Payment (2)'!$C$21,AD4787-1,AC4787-1),"")</f>
        <v/>
      </c>
      <c r="AH4787" s="147" t="str">
        <f t="shared" ca="1" si="223"/>
        <v/>
      </c>
    </row>
    <row r="4788" spans="29:34" x14ac:dyDescent="0.3">
      <c r="AC4788" s="111">
        <f t="shared" si="221"/>
        <v>55</v>
      </c>
      <c r="AD4788" s="111">
        <f t="shared" si="222"/>
        <v>82</v>
      </c>
      <c r="AF4788" s="145" t="str">
        <f ca="1">IF(OFFSET('Dummy Payment (2)'!$B$21,AD4788-1,AC4788-1)&lt;&gt;"",OFFSET('Dummy Payment (2)'!$B$21,AD4788-1,AC4788-1),"")</f>
        <v/>
      </c>
      <c r="AG4788" s="146" t="str">
        <f ca="1">IF(OFFSET('Dummy Payment (2)'!$C$21,AD4788-1,AC4788-1)&lt;&gt;"",-OFFSET('Dummy Payment (2)'!$C$21,AD4788-1,AC4788-1),"")</f>
        <v/>
      </c>
      <c r="AH4788" s="147" t="str">
        <f t="shared" ca="1" si="223"/>
        <v/>
      </c>
    </row>
    <row r="4789" spans="29:34" x14ac:dyDescent="0.3">
      <c r="AC4789" s="111">
        <f t="shared" si="221"/>
        <v>55</v>
      </c>
      <c r="AD4789" s="111">
        <f t="shared" si="222"/>
        <v>83</v>
      </c>
      <c r="AF4789" s="145" t="str">
        <f ca="1">IF(OFFSET('Dummy Payment (2)'!$B$21,AD4789-1,AC4789-1)&lt;&gt;"",OFFSET('Dummy Payment (2)'!$B$21,AD4789-1,AC4789-1),"")</f>
        <v/>
      </c>
      <c r="AG4789" s="146" t="str">
        <f ca="1">IF(OFFSET('Dummy Payment (2)'!$C$21,AD4789-1,AC4789-1)&lt;&gt;"",-OFFSET('Dummy Payment (2)'!$C$21,AD4789-1,AC4789-1),"")</f>
        <v/>
      </c>
      <c r="AH4789" s="147" t="str">
        <f t="shared" ca="1" si="223"/>
        <v/>
      </c>
    </row>
    <row r="4790" spans="29:34" x14ac:dyDescent="0.3">
      <c r="AC4790" s="111">
        <f t="shared" si="221"/>
        <v>55</v>
      </c>
      <c r="AD4790" s="111">
        <f t="shared" si="222"/>
        <v>84</v>
      </c>
      <c r="AF4790" s="145" t="str">
        <f ca="1">IF(OFFSET('Dummy Payment (2)'!$B$21,AD4790-1,AC4790-1)&lt;&gt;"",OFFSET('Dummy Payment (2)'!$B$21,AD4790-1,AC4790-1),"")</f>
        <v/>
      </c>
      <c r="AG4790" s="146" t="str">
        <f ca="1">IF(OFFSET('Dummy Payment (2)'!$C$21,AD4790-1,AC4790-1)&lt;&gt;"",-OFFSET('Dummy Payment (2)'!$C$21,AD4790-1,AC4790-1),"")</f>
        <v/>
      </c>
      <c r="AH4790" s="147" t="str">
        <f t="shared" ca="1" si="223"/>
        <v/>
      </c>
    </row>
    <row r="4791" spans="29:34" x14ac:dyDescent="0.3">
      <c r="AC4791" s="111">
        <f t="shared" ref="AC4791:AC4854" si="224">AC4681+2</f>
        <v>55</v>
      </c>
      <c r="AD4791" s="111">
        <f t="shared" ref="AD4791:AD4854" si="225">AD4681</f>
        <v>85</v>
      </c>
      <c r="AF4791" s="145" t="str">
        <f ca="1">IF(OFFSET('Dummy Payment (2)'!$B$21,AD4791-1,AC4791-1)&lt;&gt;"",OFFSET('Dummy Payment (2)'!$B$21,AD4791-1,AC4791-1),"")</f>
        <v/>
      </c>
      <c r="AG4791" s="146" t="str">
        <f ca="1">IF(OFFSET('Dummy Payment (2)'!$C$21,AD4791-1,AC4791-1)&lt;&gt;"",-OFFSET('Dummy Payment (2)'!$C$21,AD4791-1,AC4791-1),"")</f>
        <v/>
      </c>
      <c r="AH4791" s="147" t="str">
        <f t="shared" ref="AH4791:AH4854" ca="1" si="226">IF(AH4681&lt;&gt;"",AH4681,"")</f>
        <v/>
      </c>
    </row>
    <row r="4792" spans="29:34" x14ac:dyDescent="0.3">
      <c r="AC4792" s="111">
        <f t="shared" si="224"/>
        <v>55</v>
      </c>
      <c r="AD4792" s="111">
        <f t="shared" si="225"/>
        <v>86</v>
      </c>
      <c r="AF4792" s="145" t="str">
        <f ca="1">IF(OFFSET('Dummy Payment (2)'!$B$21,AD4792-1,AC4792-1)&lt;&gt;"",OFFSET('Dummy Payment (2)'!$B$21,AD4792-1,AC4792-1),"")</f>
        <v/>
      </c>
      <c r="AG4792" s="146" t="str">
        <f ca="1">IF(OFFSET('Dummy Payment (2)'!$C$21,AD4792-1,AC4792-1)&lt;&gt;"",-OFFSET('Dummy Payment (2)'!$C$21,AD4792-1,AC4792-1),"")</f>
        <v/>
      </c>
      <c r="AH4792" s="147" t="str">
        <f t="shared" ca="1" si="226"/>
        <v/>
      </c>
    </row>
    <row r="4793" spans="29:34" x14ac:dyDescent="0.3">
      <c r="AC4793" s="111">
        <f t="shared" si="224"/>
        <v>55</v>
      </c>
      <c r="AD4793" s="111">
        <f t="shared" si="225"/>
        <v>87</v>
      </c>
      <c r="AF4793" s="145" t="str">
        <f ca="1">IF(OFFSET('Dummy Payment (2)'!$B$21,AD4793-1,AC4793-1)&lt;&gt;"",OFFSET('Dummy Payment (2)'!$B$21,AD4793-1,AC4793-1),"")</f>
        <v/>
      </c>
      <c r="AG4793" s="146" t="str">
        <f ca="1">IF(OFFSET('Dummy Payment (2)'!$C$21,AD4793-1,AC4793-1)&lt;&gt;"",-OFFSET('Dummy Payment (2)'!$C$21,AD4793-1,AC4793-1),"")</f>
        <v/>
      </c>
      <c r="AH4793" s="147" t="str">
        <f t="shared" ca="1" si="226"/>
        <v/>
      </c>
    </row>
    <row r="4794" spans="29:34" x14ac:dyDescent="0.3">
      <c r="AC4794" s="111">
        <f t="shared" si="224"/>
        <v>55</v>
      </c>
      <c r="AD4794" s="111">
        <f t="shared" si="225"/>
        <v>88</v>
      </c>
      <c r="AF4794" s="145" t="str">
        <f ca="1">IF(OFFSET('Dummy Payment (2)'!$B$21,AD4794-1,AC4794-1)&lt;&gt;"",OFFSET('Dummy Payment (2)'!$B$21,AD4794-1,AC4794-1),"")</f>
        <v/>
      </c>
      <c r="AG4794" s="146" t="str">
        <f ca="1">IF(OFFSET('Dummy Payment (2)'!$C$21,AD4794-1,AC4794-1)&lt;&gt;"",-OFFSET('Dummy Payment (2)'!$C$21,AD4794-1,AC4794-1),"")</f>
        <v/>
      </c>
      <c r="AH4794" s="147" t="str">
        <f t="shared" ca="1" si="226"/>
        <v/>
      </c>
    </row>
    <row r="4795" spans="29:34" x14ac:dyDescent="0.3">
      <c r="AC4795" s="111">
        <f t="shared" si="224"/>
        <v>55</v>
      </c>
      <c r="AD4795" s="111">
        <f t="shared" si="225"/>
        <v>89</v>
      </c>
      <c r="AF4795" s="145" t="str">
        <f ca="1">IF(OFFSET('Dummy Payment (2)'!$B$21,AD4795-1,AC4795-1)&lt;&gt;"",OFFSET('Dummy Payment (2)'!$B$21,AD4795-1,AC4795-1),"")</f>
        <v/>
      </c>
      <c r="AG4795" s="146" t="str">
        <f ca="1">IF(OFFSET('Dummy Payment (2)'!$C$21,AD4795-1,AC4795-1)&lt;&gt;"",-OFFSET('Dummy Payment (2)'!$C$21,AD4795-1,AC4795-1),"")</f>
        <v/>
      </c>
      <c r="AH4795" s="147" t="str">
        <f t="shared" ca="1" si="226"/>
        <v/>
      </c>
    </row>
    <row r="4796" spans="29:34" x14ac:dyDescent="0.3">
      <c r="AC4796" s="111">
        <f t="shared" si="224"/>
        <v>55</v>
      </c>
      <c r="AD4796" s="111">
        <f t="shared" si="225"/>
        <v>90</v>
      </c>
      <c r="AF4796" s="145" t="str">
        <f ca="1">IF(OFFSET('Dummy Payment (2)'!$B$21,AD4796-1,AC4796-1)&lt;&gt;"",OFFSET('Dummy Payment (2)'!$B$21,AD4796-1,AC4796-1),"")</f>
        <v/>
      </c>
      <c r="AG4796" s="146" t="str">
        <f ca="1">IF(OFFSET('Dummy Payment (2)'!$C$21,AD4796-1,AC4796-1)&lt;&gt;"",-OFFSET('Dummy Payment (2)'!$C$21,AD4796-1,AC4796-1),"")</f>
        <v/>
      </c>
      <c r="AH4796" s="147" t="str">
        <f t="shared" ca="1" si="226"/>
        <v/>
      </c>
    </row>
    <row r="4797" spans="29:34" x14ac:dyDescent="0.3">
      <c r="AC4797" s="111">
        <f t="shared" si="224"/>
        <v>55</v>
      </c>
      <c r="AD4797" s="111">
        <f t="shared" si="225"/>
        <v>81</v>
      </c>
      <c r="AF4797" s="145" t="str">
        <f ca="1">IF(OFFSET('Dummy Payment (2)'!$B$21,AD4797-1,AC4797-1)&lt;&gt;"",OFFSET('Dummy Payment (2)'!$B$21,AD4797-1,AC4797-1),"")</f>
        <v/>
      </c>
      <c r="AG4797" s="146" t="str">
        <f ca="1">IF(OFFSET('Dummy Payment (2)'!$C$21,AD4797-1,AC4797-1)&lt;&gt;"",-OFFSET('Dummy Payment (2)'!$C$21,AD4797-1,AC4797-1),"")</f>
        <v/>
      </c>
      <c r="AH4797" s="147" t="str">
        <f t="shared" ca="1" si="226"/>
        <v/>
      </c>
    </row>
    <row r="4798" spans="29:34" x14ac:dyDescent="0.3">
      <c r="AC4798" s="111">
        <f t="shared" si="224"/>
        <v>55</v>
      </c>
      <c r="AD4798" s="111">
        <f t="shared" si="225"/>
        <v>82</v>
      </c>
      <c r="AF4798" s="145" t="str">
        <f ca="1">IF(OFFSET('Dummy Payment (2)'!$B$21,AD4798-1,AC4798-1)&lt;&gt;"",OFFSET('Dummy Payment (2)'!$B$21,AD4798-1,AC4798-1),"")</f>
        <v/>
      </c>
      <c r="AG4798" s="146" t="str">
        <f ca="1">IF(OFFSET('Dummy Payment (2)'!$C$21,AD4798-1,AC4798-1)&lt;&gt;"",-OFFSET('Dummy Payment (2)'!$C$21,AD4798-1,AC4798-1),"")</f>
        <v/>
      </c>
      <c r="AH4798" s="147" t="str">
        <f t="shared" ca="1" si="226"/>
        <v/>
      </c>
    </row>
    <row r="4799" spans="29:34" x14ac:dyDescent="0.3">
      <c r="AC4799" s="111">
        <f t="shared" si="224"/>
        <v>55</v>
      </c>
      <c r="AD4799" s="111">
        <f t="shared" si="225"/>
        <v>83</v>
      </c>
      <c r="AF4799" s="145" t="str">
        <f ca="1">IF(OFFSET('Dummy Payment (2)'!$B$21,AD4799-1,AC4799-1)&lt;&gt;"",OFFSET('Dummy Payment (2)'!$B$21,AD4799-1,AC4799-1),"")</f>
        <v/>
      </c>
      <c r="AG4799" s="146" t="str">
        <f ca="1">IF(OFFSET('Dummy Payment (2)'!$C$21,AD4799-1,AC4799-1)&lt;&gt;"",-OFFSET('Dummy Payment (2)'!$C$21,AD4799-1,AC4799-1),"")</f>
        <v/>
      </c>
      <c r="AH4799" s="147" t="str">
        <f t="shared" ca="1" si="226"/>
        <v/>
      </c>
    </row>
    <row r="4800" spans="29:34" x14ac:dyDescent="0.3">
      <c r="AC4800" s="111">
        <f t="shared" si="224"/>
        <v>55</v>
      </c>
      <c r="AD4800" s="111">
        <f t="shared" si="225"/>
        <v>84</v>
      </c>
      <c r="AF4800" s="145" t="str">
        <f ca="1">IF(OFFSET('Dummy Payment (2)'!$B$21,AD4800-1,AC4800-1)&lt;&gt;"",OFFSET('Dummy Payment (2)'!$B$21,AD4800-1,AC4800-1),"")</f>
        <v/>
      </c>
      <c r="AG4800" s="146" t="str">
        <f ca="1">IF(OFFSET('Dummy Payment (2)'!$C$21,AD4800-1,AC4800-1)&lt;&gt;"",-OFFSET('Dummy Payment (2)'!$C$21,AD4800-1,AC4800-1),"")</f>
        <v/>
      </c>
      <c r="AH4800" s="147" t="str">
        <f t="shared" ca="1" si="226"/>
        <v/>
      </c>
    </row>
    <row r="4801" spans="29:34" x14ac:dyDescent="0.3">
      <c r="AC4801" s="111">
        <f t="shared" si="224"/>
        <v>55</v>
      </c>
      <c r="AD4801" s="111">
        <f t="shared" si="225"/>
        <v>85</v>
      </c>
      <c r="AF4801" s="145" t="str">
        <f ca="1">IF(OFFSET('Dummy Payment (2)'!$B$21,AD4801-1,AC4801-1)&lt;&gt;"",OFFSET('Dummy Payment (2)'!$B$21,AD4801-1,AC4801-1),"")</f>
        <v/>
      </c>
      <c r="AG4801" s="146" t="str">
        <f ca="1">IF(OFFSET('Dummy Payment (2)'!$C$21,AD4801-1,AC4801-1)&lt;&gt;"",-OFFSET('Dummy Payment (2)'!$C$21,AD4801-1,AC4801-1),"")</f>
        <v/>
      </c>
      <c r="AH4801" s="147" t="str">
        <f t="shared" ca="1" si="226"/>
        <v/>
      </c>
    </row>
    <row r="4802" spans="29:34" x14ac:dyDescent="0.3">
      <c r="AC4802" s="111">
        <f t="shared" si="224"/>
        <v>55</v>
      </c>
      <c r="AD4802" s="111">
        <f t="shared" si="225"/>
        <v>86</v>
      </c>
      <c r="AF4802" s="145" t="str">
        <f ca="1">IF(OFFSET('Dummy Payment (2)'!$B$21,AD4802-1,AC4802-1)&lt;&gt;"",OFFSET('Dummy Payment (2)'!$B$21,AD4802-1,AC4802-1),"")</f>
        <v/>
      </c>
      <c r="AG4802" s="146" t="str">
        <f ca="1">IF(OFFSET('Dummy Payment (2)'!$C$21,AD4802-1,AC4802-1)&lt;&gt;"",-OFFSET('Dummy Payment (2)'!$C$21,AD4802-1,AC4802-1),"")</f>
        <v/>
      </c>
      <c r="AH4802" s="147" t="str">
        <f t="shared" ca="1" si="226"/>
        <v/>
      </c>
    </row>
    <row r="4803" spans="29:34" x14ac:dyDescent="0.3">
      <c r="AC4803" s="111">
        <f t="shared" si="224"/>
        <v>55</v>
      </c>
      <c r="AD4803" s="111">
        <f t="shared" si="225"/>
        <v>87</v>
      </c>
      <c r="AF4803" s="145" t="str">
        <f ca="1">IF(OFFSET('Dummy Payment (2)'!$B$21,AD4803-1,AC4803-1)&lt;&gt;"",OFFSET('Dummy Payment (2)'!$B$21,AD4803-1,AC4803-1),"")</f>
        <v/>
      </c>
      <c r="AG4803" s="146" t="str">
        <f ca="1">IF(OFFSET('Dummy Payment (2)'!$C$21,AD4803-1,AC4803-1)&lt;&gt;"",-OFFSET('Dummy Payment (2)'!$C$21,AD4803-1,AC4803-1),"")</f>
        <v/>
      </c>
      <c r="AH4803" s="147" t="str">
        <f t="shared" ca="1" si="226"/>
        <v/>
      </c>
    </row>
    <row r="4804" spans="29:34" x14ac:dyDescent="0.3">
      <c r="AC4804" s="111">
        <f t="shared" si="224"/>
        <v>55</v>
      </c>
      <c r="AD4804" s="111">
        <f t="shared" si="225"/>
        <v>88</v>
      </c>
      <c r="AF4804" s="145" t="str">
        <f ca="1">IF(OFFSET('Dummy Payment (2)'!$B$21,AD4804-1,AC4804-1)&lt;&gt;"",OFFSET('Dummy Payment (2)'!$B$21,AD4804-1,AC4804-1),"")</f>
        <v/>
      </c>
      <c r="AG4804" s="146" t="str">
        <f ca="1">IF(OFFSET('Dummy Payment (2)'!$C$21,AD4804-1,AC4804-1)&lt;&gt;"",-OFFSET('Dummy Payment (2)'!$C$21,AD4804-1,AC4804-1),"")</f>
        <v/>
      </c>
      <c r="AH4804" s="147" t="str">
        <f t="shared" ca="1" si="226"/>
        <v/>
      </c>
    </row>
    <row r="4805" spans="29:34" x14ac:dyDescent="0.3">
      <c r="AC4805" s="111">
        <f t="shared" si="224"/>
        <v>55</v>
      </c>
      <c r="AD4805" s="111">
        <f t="shared" si="225"/>
        <v>89</v>
      </c>
      <c r="AF4805" s="145" t="str">
        <f ca="1">IF(OFFSET('Dummy Payment (2)'!$B$21,AD4805-1,AC4805-1)&lt;&gt;"",OFFSET('Dummy Payment (2)'!$B$21,AD4805-1,AC4805-1),"")</f>
        <v/>
      </c>
      <c r="AG4805" s="146" t="str">
        <f ca="1">IF(OFFSET('Dummy Payment (2)'!$C$21,AD4805-1,AC4805-1)&lt;&gt;"",-OFFSET('Dummy Payment (2)'!$C$21,AD4805-1,AC4805-1),"")</f>
        <v/>
      </c>
      <c r="AH4805" s="147" t="str">
        <f t="shared" ca="1" si="226"/>
        <v/>
      </c>
    </row>
    <row r="4806" spans="29:34" x14ac:dyDescent="0.3">
      <c r="AC4806" s="111">
        <f t="shared" si="224"/>
        <v>55</v>
      </c>
      <c r="AD4806" s="111">
        <f t="shared" si="225"/>
        <v>90</v>
      </c>
      <c r="AF4806" s="145" t="str">
        <f ca="1">IF(OFFSET('Dummy Payment (2)'!$B$21,AD4806-1,AC4806-1)&lt;&gt;"",OFFSET('Dummy Payment (2)'!$B$21,AD4806-1,AC4806-1),"")</f>
        <v/>
      </c>
      <c r="AG4806" s="146" t="str">
        <f ca="1">IF(OFFSET('Dummy Payment (2)'!$C$21,AD4806-1,AC4806-1)&lt;&gt;"",-OFFSET('Dummy Payment (2)'!$C$21,AD4806-1,AC4806-1),"")</f>
        <v/>
      </c>
      <c r="AH4806" s="147" t="str">
        <f t="shared" ca="1" si="226"/>
        <v/>
      </c>
    </row>
    <row r="4807" spans="29:34" x14ac:dyDescent="0.3">
      <c r="AC4807" s="111">
        <f t="shared" si="224"/>
        <v>55</v>
      </c>
      <c r="AD4807" s="111">
        <f t="shared" si="225"/>
        <v>81</v>
      </c>
      <c r="AF4807" s="145" t="str">
        <f ca="1">IF(OFFSET('Dummy Payment (2)'!$B$21,AD4807-1,AC4807-1)&lt;&gt;"",OFFSET('Dummy Payment (2)'!$B$21,AD4807-1,AC4807-1),"")</f>
        <v/>
      </c>
      <c r="AG4807" s="146" t="str">
        <f ca="1">IF(OFFSET('Dummy Payment (2)'!$C$21,AD4807-1,AC4807-1)&lt;&gt;"",-OFFSET('Dummy Payment (2)'!$C$21,AD4807-1,AC4807-1),"")</f>
        <v/>
      </c>
      <c r="AH4807" s="147" t="str">
        <f t="shared" ca="1" si="226"/>
        <v/>
      </c>
    </row>
    <row r="4808" spans="29:34" x14ac:dyDescent="0.3">
      <c r="AC4808" s="111">
        <f t="shared" si="224"/>
        <v>55</v>
      </c>
      <c r="AD4808" s="111">
        <f t="shared" si="225"/>
        <v>82</v>
      </c>
      <c r="AF4808" s="145" t="str">
        <f ca="1">IF(OFFSET('Dummy Payment (2)'!$B$21,AD4808-1,AC4808-1)&lt;&gt;"",OFFSET('Dummy Payment (2)'!$B$21,AD4808-1,AC4808-1),"")</f>
        <v/>
      </c>
      <c r="AG4808" s="146" t="str">
        <f ca="1">IF(OFFSET('Dummy Payment (2)'!$C$21,AD4808-1,AC4808-1)&lt;&gt;"",-OFFSET('Dummy Payment (2)'!$C$21,AD4808-1,AC4808-1),"")</f>
        <v/>
      </c>
      <c r="AH4808" s="147" t="str">
        <f t="shared" ca="1" si="226"/>
        <v/>
      </c>
    </row>
    <row r="4809" spans="29:34" x14ac:dyDescent="0.3">
      <c r="AC4809" s="111">
        <f t="shared" si="224"/>
        <v>55</v>
      </c>
      <c r="AD4809" s="111">
        <f t="shared" si="225"/>
        <v>83</v>
      </c>
      <c r="AF4809" s="145" t="str">
        <f ca="1">IF(OFFSET('Dummy Payment (2)'!$B$21,AD4809-1,AC4809-1)&lt;&gt;"",OFFSET('Dummy Payment (2)'!$B$21,AD4809-1,AC4809-1),"")</f>
        <v/>
      </c>
      <c r="AG4809" s="146" t="str">
        <f ca="1">IF(OFFSET('Dummy Payment (2)'!$C$21,AD4809-1,AC4809-1)&lt;&gt;"",-OFFSET('Dummy Payment (2)'!$C$21,AD4809-1,AC4809-1),"")</f>
        <v/>
      </c>
      <c r="AH4809" s="147" t="str">
        <f t="shared" ca="1" si="226"/>
        <v/>
      </c>
    </row>
    <row r="4810" spans="29:34" x14ac:dyDescent="0.3">
      <c r="AC4810" s="111">
        <f t="shared" si="224"/>
        <v>55</v>
      </c>
      <c r="AD4810" s="111">
        <f t="shared" si="225"/>
        <v>84</v>
      </c>
      <c r="AF4810" s="145" t="str">
        <f ca="1">IF(OFFSET('Dummy Payment (2)'!$B$21,AD4810-1,AC4810-1)&lt;&gt;"",OFFSET('Dummy Payment (2)'!$B$21,AD4810-1,AC4810-1),"")</f>
        <v/>
      </c>
      <c r="AG4810" s="146" t="str">
        <f ca="1">IF(OFFSET('Dummy Payment (2)'!$C$21,AD4810-1,AC4810-1)&lt;&gt;"",-OFFSET('Dummy Payment (2)'!$C$21,AD4810-1,AC4810-1),"")</f>
        <v/>
      </c>
      <c r="AH4810" s="147" t="str">
        <f t="shared" ca="1" si="226"/>
        <v/>
      </c>
    </row>
    <row r="4811" spans="29:34" x14ac:dyDescent="0.3">
      <c r="AC4811" s="111">
        <f t="shared" si="224"/>
        <v>55</v>
      </c>
      <c r="AD4811" s="111">
        <f t="shared" si="225"/>
        <v>85</v>
      </c>
      <c r="AF4811" s="145" t="str">
        <f ca="1">IF(OFFSET('Dummy Payment (2)'!$B$21,AD4811-1,AC4811-1)&lt;&gt;"",OFFSET('Dummy Payment (2)'!$B$21,AD4811-1,AC4811-1),"")</f>
        <v/>
      </c>
      <c r="AG4811" s="146" t="str">
        <f ca="1">IF(OFFSET('Dummy Payment (2)'!$C$21,AD4811-1,AC4811-1)&lt;&gt;"",-OFFSET('Dummy Payment (2)'!$C$21,AD4811-1,AC4811-1),"")</f>
        <v/>
      </c>
      <c r="AH4811" s="147" t="str">
        <f t="shared" ca="1" si="226"/>
        <v/>
      </c>
    </row>
    <row r="4812" spans="29:34" x14ac:dyDescent="0.3">
      <c r="AC4812" s="111">
        <f t="shared" si="224"/>
        <v>55</v>
      </c>
      <c r="AD4812" s="111">
        <f t="shared" si="225"/>
        <v>86</v>
      </c>
      <c r="AF4812" s="145" t="str">
        <f ca="1">IF(OFFSET('Dummy Payment (2)'!$B$21,AD4812-1,AC4812-1)&lt;&gt;"",OFFSET('Dummy Payment (2)'!$B$21,AD4812-1,AC4812-1),"")</f>
        <v/>
      </c>
      <c r="AG4812" s="146" t="str">
        <f ca="1">IF(OFFSET('Dummy Payment (2)'!$C$21,AD4812-1,AC4812-1)&lt;&gt;"",-OFFSET('Dummy Payment (2)'!$C$21,AD4812-1,AC4812-1),"")</f>
        <v/>
      </c>
      <c r="AH4812" s="147" t="str">
        <f t="shared" ca="1" si="226"/>
        <v/>
      </c>
    </row>
    <row r="4813" spans="29:34" x14ac:dyDescent="0.3">
      <c r="AC4813" s="111">
        <f t="shared" si="224"/>
        <v>55</v>
      </c>
      <c r="AD4813" s="111">
        <f t="shared" si="225"/>
        <v>87</v>
      </c>
      <c r="AF4813" s="145" t="str">
        <f ca="1">IF(OFFSET('Dummy Payment (2)'!$B$21,AD4813-1,AC4813-1)&lt;&gt;"",OFFSET('Dummy Payment (2)'!$B$21,AD4813-1,AC4813-1),"")</f>
        <v/>
      </c>
      <c r="AG4813" s="146" t="str">
        <f ca="1">IF(OFFSET('Dummy Payment (2)'!$C$21,AD4813-1,AC4813-1)&lt;&gt;"",-OFFSET('Dummy Payment (2)'!$C$21,AD4813-1,AC4813-1),"")</f>
        <v/>
      </c>
      <c r="AH4813" s="147" t="str">
        <f t="shared" ca="1" si="226"/>
        <v/>
      </c>
    </row>
    <row r="4814" spans="29:34" x14ac:dyDescent="0.3">
      <c r="AC4814" s="111">
        <f t="shared" si="224"/>
        <v>55</v>
      </c>
      <c r="AD4814" s="111">
        <f t="shared" si="225"/>
        <v>88</v>
      </c>
      <c r="AF4814" s="145" t="str">
        <f ca="1">IF(OFFSET('Dummy Payment (2)'!$B$21,AD4814-1,AC4814-1)&lt;&gt;"",OFFSET('Dummy Payment (2)'!$B$21,AD4814-1,AC4814-1),"")</f>
        <v/>
      </c>
      <c r="AG4814" s="146" t="str">
        <f ca="1">IF(OFFSET('Dummy Payment (2)'!$C$21,AD4814-1,AC4814-1)&lt;&gt;"",-OFFSET('Dummy Payment (2)'!$C$21,AD4814-1,AC4814-1),"")</f>
        <v/>
      </c>
      <c r="AH4814" s="147" t="str">
        <f t="shared" ca="1" si="226"/>
        <v/>
      </c>
    </row>
    <row r="4815" spans="29:34" x14ac:dyDescent="0.3">
      <c r="AC4815" s="111">
        <f t="shared" si="224"/>
        <v>55</v>
      </c>
      <c r="AD4815" s="111">
        <f t="shared" si="225"/>
        <v>89</v>
      </c>
      <c r="AF4815" s="145" t="str">
        <f ca="1">IF(OFFSET('Dummy Payment (2)'!$B$21,AD4815-1,AC4815-1)&lt;&gt;"",OFFSET('Dummy Payment (2)'!$B$21,AD4815-1,AC4815-1),"")</f>
        <v/>
      </c>
      <c r="AG4815" s="146" t="str">
        <f ca="1">IF(OFFSET('Dummy Payment (2)'!$C$21,AD4815-1,AC4815-1)&lt;&gt;"",-OFFSET('Dummy Payment (2)'!$C$21,AD4815-1,AC4815-1),"")</f>
        <v/>
      </c>
      <c r="AH4815" s="147" t="str">
        <f t="shared" ca="1" si="226"/>
        <v/>
      </c>
    </row>
    <row r="4816" spans="29:34" x14ac:dyDescent="0.3">
      <c r="AC4816" s="111">
        <f t="shared" si="224"/>
        <v>55</v>
      </c>
      <c r="AD4816" s="111">
        <f t="shared" si="225"/>
        <v>90</v>
      </c>
      <c r="AF4816" s="145" t="str">
        <f ca="1">IF(OFFSET('Dummy Payment (2)'!$B$21,AD4816-1,AC4816-1)&lt;&gt;"",OFFSET('Dummy Payment (2)'!$B$21,AD4816-1,AC4816-1),"")</f>
        <v/>
      </c>
      <c r="AG4816" s="146" t="str">
        <f ca="1">IF(OFFSET('Dummy Payment (2)'!$C$21,AD4816-1,AC4816-1)&lt;&gt;"",-OFFSET('Dummy Payment (2)'!$C$21,AD4816-1,AC4816-1),"")</f>
        <v/>
      </c>
      <c r="AH4816" s="147" t="str">
        <f t="shared" ca="1" si="226"/>
        <v/>
      </c>
    </row>
    <row r="4817" spans="29:34" x14ac:dyDescent="0.3">
      <c r="AC4817" s="111">
        <f t="shared" si="224"/>
        <v>57</v>
      </c>
      <c r="AD4817" s="111">
        <f t="shared" si="225"/>
        <v>1</v>
      </c>
      <c r="AF4817" s="145">
        <f ca="1">IF(OFFSET('Dummy Payment (2)'!$B$21,AD4817-1,AC4817-1)&lt;&gt;"",OFFSET('Dummy Payment (2)'!$B$21,AD4817-1,AC4817-1),"")</f>
        <v>43296</v>
      </c>
      <c r="AG4817" s="146">
        <f ca="1">IF(OFFSET('Dummy Payment (2)'!$C$21,AD4817-1,AC4817-1)&lt;&gt;"",-OFFSET('Dummy Payment (2)'!$C$21,AD4817-1,AC4817-1),"")</f>
        <v>-200</v>
      </c>
      <c r="AH4817" s="147" t="str">
        <f t="shared" ca="1" si="226"/>
        <v>Credit Card - Visa</v>
      </c>
    </row>
    <row r="4818" spans="29:34" x14ac:dyDescent="0.3">
      <c r="AC4818" s="111">
        <f t="shared" si="224"/>
        <v>57</v>
      </c>
      <c r="AD4818" s="111">
        <f t="shared" si="225"/>
        <v>2</v>
      </c>
      <c r="AF4818" s="145">
        <f ca="1">IF(OFFSET('Dummy Payment (2)'!$B$21,AD4818-1,AC4818-1)&lt;&gt;"",OFFSET('Dummy Payment (2)'!$B$21,AD4818-1,AC4818-1),"")</f>
        <v>43299</v>
      </c>
      <c r="AG4818" s="146">
        <f ca="1">IF(OFFSET('Dummy Payment (2)'!$C$21,AD4818-1,AC4818-1)&lt;&gt;"",-OFFSET('Dummy Payment (2)'!$C$21,AD4818-1,AC4818-1),"")</f>
        <v>-50</v>
      </c>
      <c r="AH4818" s="147" t="str">
        <f t="shared" ca="1" si="226"/>
        <v>Credit Card - Mastercard</v>
      </c>
    </row>
    <row r="4819" spans="29:34" x14ac:dyDescent="0.3">
      <c r="AC4819" s="111">
        <f t="shared" si="224"/>
        <v>57</v>
      </c>
      <c r="AD4819" s="111">
        <f t="shared" si="225"/>
        <v>3</v>
      </c>
      <c r="AF4819" s="145">
        <f ca="1">IF(OFFSET('Dummy Payment (2)'!$B$21,AD4819-1,AC4819-1)&lt;&gt;"",OFFSET('Dummy Payment (2)'!$B$21,AD4819-1,AC4819-1),"")</f>
        <v>43299</v>
      </c>
      <c r="AG4819" s="146">
        <f ca="1">IF(OFFSET('Dummy Payment (2)'!$C$21,AD4819-1,AC4819-1)&lt;&gt;"",-OFFSET('Dummy Payment (2)'!$C$21,AD4819-1,AC4819-1),"")</f>
        <v>-100</v>
      </c>
      <c r="AH4819" s="147" t="str">
        <f t="shared" ca="1" si="226"/>
        <v>Credit Card - Amex</v>
      </c>
    </row>
    <row r="4820" spans="29:34" x14ac:dyDescent="0.3">
      <c r="AC4820" s="111">
        <f t="shared" si="224"/>
        <v>57</v>
      </c>
      <c r="AD4820" s="111">
        <f t="shared" si="225"/>
        <v>4</v>
      </c>
      <c r="AF4820" s="145">
        <f ca="1">IF(OFFSET('Dummy Payment (2)'!$B$21,AD4820-1,AC4820-1)&lt;&gt;"",OFFSET('Dummy Payment (2)'!$B$21,AD4820-1,AC4820-1),"")</f>
        <v>43299</v>
      </c>
      <c r="AG4820" s="146">
        <f ca="1">IF(OFFSET('Dummy Payment (2)'!$C$21,AD4820-1,AC4820-1)&lt;&gt;"",-OFFSET('Dummy Payment (2)'!$C$21,AD4820-1,AC4820-1),"")</f>
        <v>-100</v>
      </c>
      <c r="AH4820" s="147" t="str">
        <f t="shared" ca="1" si="226"/>
        <v>Electricity</v>
      </c>
    </row>
    <row r="4821" spans="29:34" x14ac:dyDescent="0.3">
      <c r="AC4821" s="111">
        <f t="shared" si="224"/>
        <v>57</v>
      </c>
      <c r="AD4821" s="111">
        <f t="shared" si="225"/>
        <v>5</v>
      </c>
      <c r="AF4821" s="145">
        <f ca="1">IF(OFFSET('Dummy Payment (2)'!$B$21,AD4821-1,AC4821-1)&lt;&gt;"",OFFSET('Dummy Payment (2)'!$B$21,AD4821-1,AC4821-1),"")</f>
        <v>43299</v>
      </c>
      <c r="AG4821" s="146">
        <f ca="1">IF(OFFSET('Dummy Payment (2)'!$C$21,AD4821-1,AC4821-1)&lt;&gt;"",-OFFSET('Dummy Payment (2)'!$C$21,AD4821-1,AC4821-1),"")</f>
        <v>-50</v>
      </c>
      <c r="AH4821" s="147" t="str">
        <f t="shared" ca="1" si="226"/>
        <v>Gas</v>
      </c>
    </row>
    <row r="4822" spans="29:34" x14ac:dyDescent="0.3">
      <c r="AC4822" s="111">
        <f t="shared" si="224"/>
        <v>57</v>
      </c>
      <c r="AD4822" s="111">
        <f t="shared" si="225"/>
        <v>6</v>
      </c>
      <c r="AF4822" s="145">
        <f ca="1">IF(OFFSET('Dummy Payment (2)'!$B$21,AD4822-1,AC4822-1)&lt;&gt;"",OFFSET('Dummy Payment (2)'!$B$21,AD4822-1,AC4822-1),"")</f>
        <v>43299</v>
      </c>
      <c r="AG4822" s="146">
        <f ca="1">IF(OFFSET('Dummy Payment (2)'!$C$21,AD4822-1,AC4822-1)&lt;&gt;"",-OFFSET('Dummy Payment (2)'!$C$21,AD4822-1,AC4822-1),"")</f>
        <v>-50</v>
      </c>
      <c r="AH4822" s="147" t="str">
        <f t="shared" ca="1" si="226"/>
        <v>Water</v>
      </c>
    </row>
    <row r="4823" spans="29:34" x14ac:dyDescent="0.3">
      <c r="AC4823" s="111">
        <f t="shared" si="224"/>
        <v>57</v>
      </c>
      <c r="AD4823" s="111">
        <f t="shared" si="225"/>
        <v>7</v>
      </c>
      <c r="AF4823" s="145">
        <f ca="1">IF(OFFSET('Dummy Payment (2)'!$B$21,AD4823-1,AC4823-1)&lt;&gt;"",OFFSET('Dummy Payment (2)'!$B$21,AD4823-1,AC4823-1),"")</f>
        <v>43299</v>
      </c>
      <c r="AG4823" s="146">
        <f ca="1">IF(OFFSET('Dummy Payment (2)'!$C$21,AD4823-1,AC4823-1)&lt;&gt;"",-OFFSET('Dummy Payment (2)'!$C$21,AD4823-1,AC4823-1),"")</f>
        <v>-75</v>
      </c>
      <c r="AH4823" s="147" t="str">
        <f t="shared" ca="1" si="226"/>
        <v>Cable TV</v>
      </c>
    </row>
    <row r="4824" spans="29:34" x14ac:dyDescent="0.3">
      <c r="AC4824" s="111">
        <f t="shared" si="224"/>
        <v>57</v>
      </c>
      <c r="AD4824" s="111">
        <f t="shared" si="225"/>
        <v>8</v>
      </c>
      <c r="AF4824" s="145" t="str">
        <f ca="1">IF(OFFSET('Dummy Payment (2)'!$B$21,AD4824-1,AC4824-1)&lt;&gt;"",OFFSET('Dummy Payment (2)'!$B$21,AD4824-1,AC4824-1),"")</f>
        <v/>
      </c>
      <c r="AG4824" s="146">
        <f ca="1">IF(OFFSET('Dummy Payment (2)'!$C$21,AD4824-1,AC4824-1)&lt;&gt;"",-OFFSET('Dummy Payment (2)'!$C$21,AD4824-1,AC4824-1),"")</f>
        <v>-110</v>
      </c>
      <c r="AH4824" s="147" t="str">
        <f t="shared" ca="1" si="226"/>
        <v/>
      </c>
    </row>
    <row r="4825" spans="29:34" x14ac:dyDescent="0.3">
      <c r="AC4825" s="111">
        <f t="shared" si="224"/>
        <v>57</v>
      </c>
      <c r="AD4825" s="111">
        <f t="shared" si="225"/>
        <v>9</v>
      </c>
      <c r="AF4825" s="145">
        <f ca="1">IF(OFFSET('Dummy Payment (2)'!$B$21,AD4825-1,AC4825-1)&lt;&gt;"",OFFSET('Dummy Payment (2)'!$B$21,AD4825-1,AC4825-1),"")</f>
        <v>43299</v>
      </c>
      <c r="AG4825" s="146">
        <f ca="1">IF(OFFSET('Dummy Payment (2)'!$C$21,AD4825-1,AC4825-1)&lt;&gt;"",-OFFSET('Dummy Payment (2)'!$C$21,AD4825-1,AC4825-1),"")</f>
        <v>-500</v>
      </c>
      <c r="AH4825" s="147" t="str">
        <f t="shared" ca="1" si="226"/>
        <v>House Rental</v>
      </c>
    </row>
    <row r="4826" spans="29:34" x14ac:dyDescent="0.3">
      <c r="AC4826" s="111">
        <f t="shared" si="224"/>
        <v>57</v>
      </c>
      <c r="AD4826" s="111">
        <f t="shared" si="225"/>
        <v>10</v>
      </c>
      <c r="AF4826" s="145">
        <f ca="1">IF(OFFSET('Dummy Payment (2)'!$B$21,AD4826-1,AC4826-1)&lt;&gt;"",OFFSET('Dummy Payment (2)'!$B$21,AD4826-1,AC4826-1),"")</f>
        <v>43299</v>
      </c>
      <c r="AG4826" s="146">
        <f ca="1">IF(OFFSET('Dummy Payment (2)'!$C$21,AD4826-1,AC4826-1)&lt;&gt;"",-OFFSET('Dummy Payment (2)'!$C$21,AD4826-1,AC4826-1),"")</f>
        <v>-1000</v>
      </c>
      <c r="AH4826" s="147" t="str">
        <f t="shared" ca="1" si="226"/>
        <v>Vacation</v>
      </c>
    </row>
    <row r="4827" spans="29:34" x14ac:dyDescent="0.3">
      <c r="AC4827" s="111">
        <f t="shared" si="224"/>
        <v>57</v>
      </c>
      <c r="AD4827" s="111">
        <f t="shared" si="225"/>
        <v>11</v>
      </c>
      <c r="AF4827" s="145">
        <f ca="1">IF(OFFSET('Dummy Payment (2)'!$B$21,AD4827-1,AC4827-1)&lt;&gt;"",OFFSET('Dummy Payment (2)'!$B$21,AD4827-1,AC4827-1),"")</f>
        <v>43299</v>
      </c>
      <c r="AG4827" s="146">
        <f ca="1">IF(OFFSET('Dummy Payment (2)'!$C$21,AD4827-1,AC4827-1)&lt;&gt;"",-OFFSET('Dummy Payment (2)'!$C$21,AD4827-1,AC4827-1),"")</f>
        <v>-100</v>
      </c>
      <c r="AH4827" s="147" t="str">
        <f t="shared" ca="1" si="226"/>
        <v>Gym Membership</v>
      </c>
    </row>
    <row r="4828" spans="29:34" x14ac:dyDescent="0.3">
      <c r="AC4828" s="111">
        <f t="shared" si="224"/>
        <v>57</v>
      </c>
      <c r="AD4828" s="111">
        <f t="shared" si="225"/>
        <v>12</v>
      </c>
      <c r="AF4828" s="145">
        <f ca="1">IF(OFFSET('Dummy Payment (2)'!$B$21,AD4828-1,AC4828-1)&lt;&gt;"",OFFSET('Dummy Payment (2)'!$B$21,AD4828-1,AC4828-1),"")</f>
        <v>43299</v>
      </c>
      <c r="AG4828" s="146">
        <f ca="1">IF(OFFSET('Dummy Payment (2)'!$C$21,AD4828-1,AC4828-1)&lt;&gt;"",-OFFSET('Dummy Payment (2)'!$C$21,AD4828-1,AC4828-1),"")</f>
        <v>-25</v>
      </c>
      <c r="AH4828" s="147" t="str">
        <f t="shared" ca="1" si="226"/>
        <v>Mobile Phone</v>
      </c>
    </row>
    <row r="4829" spans="29:34" x14ac:dyDescent="0.3">
      <c r="AC4829" s="111">
        <f t="shared" si="224"/>
        <v>57</v>
      </c>
      <c r="AD4829" s="111">
        <f t="shared" si="225"/>
        <v>13</v>
      </c>
      <c r="AF4829" s="145">
        <f ca="1">IF(OFFSET('Dummy Payment (2)'!$B$21,AD4829-1,AC4829-1)&lt;&gt;"",OFFSET('Dummy Payment (2)'!$B$21,AD4829-1,AC4829-1),"")</f>
        <v>43299</v>
      </c>
      <c r="AG4829" s="146">
        <f ca="1">IF(OFFSET('Dummy Payment (2)'!$C$21,AD4829-1,AC4829-1)&lt;&gt;"",-OFFSET('Dummy Payment (2)'!$C$21,AD4829-1,AC4829-1),"")</f>
        <v>-15</v>
      </c>
      <c r="AH4829" s="147" t="str">
        <f t="shared" ca="1" si="226"/>
        <v>House Phone</v>
      </c>
    </row>
    <row r="4830" spans="29:34" x14ac:dyDescent="0.3">
      <c r="AC4830" s="111">
        <f t="shared" si="224"/>
        <v>57</v>
      </c>
      <c r="AD4830" s="111">
        <f t="shared" si="225"/>
        <v>14</v>
      </c>
      <c r="AF4830" s="145">
        <f ca="1">IF(OFFSET('Dummy Payment (2)'!$B$21,AD4830-1,AC4830-1)&lt;&gt;"",OFFSET('Dummy Payment (2)'!$B$21,AD4830-1,AC4830-1),"")</f>
        <v>43299</v>
      </c>
      <c r="AG4830" s="146">
        <f ca="1">IF(OFFSET('Dummy Payment (2)'!$C$21,AD4830-1,AC4830-1)&lt;&gt;"",-OFFSET('Dummy Payment (2)'!$C$21,AD4830-1,AC4830-1),"")</f>
        <v>-50</v>
      </c>
      <c r="AH4830" s="147" t="str">
        <f t="shared" ca="1" si="226"/>
        <v>Hobbies</v>
      </c>
    </row>
    <row r="4831" spans="29:34" x14ac:dyDescent="0.3">
      <c r="AC4831" s="111">
        <f t="shared" si="224"/>
        <v>57</v>
      </c>
      <c r="AD4831" s="111">
        <f t="shared" si="225"/>
        <v>15</v>
      </c>
      <c r="AF4831" s="145">
        <f ca="1">IF(OFFSET('Dummy Payment (2)'!$B$21,AD4831-1,AC4831-1)&lt;&gt;"",OFFSET('Dummy Payment (2)'!$B$21,AD4831-1,AC4831-1),"")</f>
        <v>43299</v>
      </c>
      <c r="AG4831" s="146">
        <f ca="1">IF(OFFSET('Dummy Payment (2)'!$C$21,AD4831-1,AC4831-1)&lt;&gt;"",-OFFSET('Dummy Payment (2)'!$C$21,AD4831-1,AC4831-1),"")</f>
        <v>-500</v>
      </c>
      <c r="AH4831" s="147" t="str">
        <f t="shared" ca="1" si="226"/>
        <v>Eating Out/Restaurant</v>
      </c>
    </row>
    <row r="4832" spans="29:34" x14ac:dyDescent="0.3">
      <c r="AC4832" s="111">
        <f t="shared" si="224"/>
        <v>57</v>
      </c>
      <c r="AD4832" s="111">
        <f t="shared" si="225"/>
        <v>16</v>
      </c>
      <c r="AF4832" s="145">
        <f ca="1">IF(OFFSET('Dummy Payment (2)'!$B$21,AD4832-1,AC4832-1)&lt;&gt;"",OFFSET('Dummy Payment (2)'!$B$21,AD4832-1,AC4832-1),"")</f>
        <v>43299</v>
      </c>
      <c r="AG4832" s="146">
        <f ca="1">IF(OFFSET('Dummy Payment (2)'!$C$21,AD4832-1,AC4832-1)&lt;&gt;"",-OFFSET('Dummy Payment (2)'!$C$21,AD4832-1,AC4832-1),"")</f>
        <v>-250</v>
      </c>
      <c r="AH4832" s="147" t="str">
        <f t="shared" ca="1" si="226"/>
        <v>Groceries</v>
      </c>
    </row>
    <row r="4833" spans="29:34" x14ac:dyDescent="0.3">
      <c r="AC4833" s="111">
        <f t="shared" si="224"/>
        <v>57</v>
      </c>
      <c r="AD4833" s="111">
        <f t="shared" si="225"/>
        <v>17</v>
      </c>
      <c r="AF4833" s="145">
        <f ca="1">IF(OFFSET('Dummy Payment (2)'!$B$21,AD4833-1,AC4833-1)&lt;&gt;"",OFFSET('Dummy Payment (2)'!$B$21,AD4833-1,AC4833-1),"")</f>
        <v>43299</v>
      </c>
      <c r="AG4833" s="146">
        <f ca="1">IF(OFFSET('Dummy Payment (2)'!$C$21,AD4833-1,AC4833-1)&lt;&gt;"",-OFFSET('Dummy Payment (2)'!$C$21,AD4833-1,AC4833-1),"")</f>
        <v>-100</v>
      </c>
      <c r="AH4833" s="147" t="str">
        <f t="shared" ca="1" si="226"/>
        <v>Clothes</v>
      </c>
    </row>
    <row r="4834" spans="29:34" x14ac:dyDescent="0.3">
      <c r="AC4834" s="111">
        <f t="shared" si="224"/>
        <v>57</v>
      </c>
      <c r="AD4834" s="111">
        <f t="shared" si="225"/>
        <v>18</v>
      </c>
      <c r="AF4834" s="145">
        <f ca="1">IF(OFFSET('Dummy Payment (2)'!$B$21,AD4834-1,AC4834-1)&lt;&gt;"",OFFSET('Dummy Payment (2)'!$B$21,AD4834-1,AC4834-1),"")</f>
        <v>43299</v>
      </c>
      <c r="AG4834" s="146">
        <f ca="1">IF(OFFSET('Dummy Payment (2)'!$C$21,AD4834-1,AC4834-1)&lt;&gt;"",-OFFSET('Dummy Payment (2)'!$C$21,AD4834-1,AC4834-1),"")</f>
        <v>-100</v>
      </c>
      <c r="AH4834" s="147" t="str">
        <f t="shared" ca="1" si="226"/>
        <v>Children Activities</v>
      </c>
    </row>
    <row r="4835" spans="29:34" x14ac:dyDescent="0.3">
      <c r="AC4835" s="111">
        <f t="shared" si="224"/>
        <v>57</v>
      </c>
      <c r="AD4835" s="111">
        <f t="shared" si="225"/>
        <v>19</v>
      </c>
      <c r="AF4835" s="145">
        <f ca="1">IF(OFFSET('Dummy Payment (2)'!$B$21,AD4835-1,AC4835-1)&lt;&gt;"",OFFSET('Dummy Payment (2)'!$B$21,AD4835-1,AC4835-1),"")</f>
        <v>43299</v>
      </c>
      <c r="AG4835" s="146">
        <f ca="1">IF(OFFSET('Dummy Payment (2)'!$C$21,AD4835-1,AC4835-1)&lt;&gt;"",-OFFSET('Dummy Payment (2)'!$C$21,AD4835-1,AC4835-1),"")</f>
        <v>-10</v>
      </c>
      <c r="AH4835" s="147" t="str">
        <f t="shared" ca="1" si="226"/>
        <v>Cosmetics</v>
      </c>
    </row>
    <row r="4836" spans="29:34" x14ac:dyDescent="0.3">
      <c r="AC4836" s="111">
        <f t="shared" si="224"/>
        <v>57</v>
      </c>
      <c r="AD4836" s="111">
        <f t="shared" si="225"/>
        <v>20</v>
      </c>
      <c r="AF4836" s="145">
        <f ca="1">IF(OFFSET('Dummy Payment (2)'!$B$21,AD4836-1,AC4836-1)&lt;&gt;"",OFFSET('Dummy Payment (2)'!$B$21,AD4836-1,AC4836-1),"")</f>
        <v>43299</v>
      </c>
      <c r="AG4836" s="146">
        <f ca="1">IF(OFFSET('Dummy Payment (2)'!$C$21,AD4836-1,AC4836-1)&lt;&gt;"",-OFFSET('Dummy Payment (2)'!$C$21,AD4836-1,AC4836-1),"")</f>
        <v>-50</v>
      </c>
      <c r="AH4836" s="147" t="str">
        <f t="shared" ca="1" si="226"/>
        <v>Public Transport</v>
      </c>
    </row>
    <row r="4837" spans="29:34" x14ac:dyDescent="0.3">
      <c r="AC4837" s="111">
        <f t="shared" si="224"/>
        <v>57</v>
      </c>
      <c r="AD4837" s="111">
        <f t="shared" si="225"/>
        <v>21</v>
      </c>
      <c r="AF4837" s="145" t="str">
        <f ca="1">IF(OFFSET('Dummy Payment (2)'!$B$21,AD4837-1,AC4837-1)&lt;&gt;"",OFFSET('Dummy Payment (2)'!$B$21,AD4837-1,AC4837-1),"")</f>
        <v/>
      </c>
      <c r="AG4837" s="146" t="str">
        <f ca="1">IF(OFFSET('Dummy Payment (2)'!$C$21,AD4837-1,AC4837-1)&lt;&gt;"",-OFFSET('Dummy Payment (2)'!$C$21,AD4837-1,AC4837-1),"")</f>
        <v/>
      </c>
      <c r="AH4837" s="147" t="str">
        <f t="shared" ca="1" si="226"/>
        <v/>
      </c>
    </row>
    <row r="4838" spans="29:34" x14ac:dyDescent="0.3">
      <c r="AC4838" s="111">
        <f t="shared" si="224"/>
        <v>57</v>
      </c>
      <c r="AD4838" s="111">
        <f t="shared" si="225"/>
        <v>22</v>
      </c>
      <c r="AF4838" s="145" t="str">
        <f ca="1">IF(OFFSET('Dummy Payment (2)'!$B$21,AD4838-1,AC4838-1)&lt;&gt;"",OFFSET('Dummy Payment (2)'!$B$21,AD4838-1,AC4838-1),"")</f>
        <v/>
      </c>
      <c r="AG4838" s="146" t="str">
        <f ca="1">IF(OFFSET('Dummy Payment (2)'!$C$21,AD4838-1,AC4838-1)&lt;&gt;"",-OFFSET('Dummy Payment (2)'!$C$21,AD4838-1,AC4838-1),"")</f>
        <v/>
      </c>
      <c r="AH4838" s="147" t="str">
        <f t="shared" ca="1" si="226"/>
        <v/>
      </c>
    </row>
    <row r="4839" spans="29:34" x14ac:dyDescent="0.3">
      <c r="AC4839" s="111">
        <f t="shared" si="224"/>
        <v>57</v>
      </c>
      <c r="AD4839" s="111">
        <f t="shared" si="225"/>
        <v>23</v>
      </c>
      <c r="AF4839" s="145" t="str">
        <f ca="1">IF(OFFSET('Dummy Payment (2)'!$B$21,AD4839-1,AC4839-1)&lt;&gt;"",OFFSET('Dummy Payment (2)'!$B$21,AD4839-1,AC4839-1),"")</f>
        <v/>
      </c>
      <c r="AG4839" s="146" t="str">
        <f ca="1">IF(OFFSET('Dummy Payment (2)'!$C$21,AD4839-1,AC4839-1)&lt;&gt;"",-OFFSET('Dummy Payment (2)'!$C$21,AD4839-1,AC4839-1),"")</f>
        <v/>
      </c>
      <c r="AH4839" s="147" t="str">
        <f t="shared" ca="1" si="226"/>
        <v/>
      </c>
    </row>
    <row r="4840" spans="29:34" x14ac:dyDescent="0.3">
      <c r="AC4840" s="111">
        <f t="shared" si="224"/>
        <v>57</v>
      </c>
      <c r="AD4840" s="111">
        <f t="shared" si="225"/>
        <v>24</v>
      </c>
      <c r="AF4840" s="145" t="str">
        <f ca="1">IF(OFFSET('Dummy Payment (2)'!$B$21,AD4840-1,AC4840-1)&lt;&gt;"",OFFSET('Dummy Payment (2)'!$B$21,AD4840-1,AC4840-1),"")</f>
        <v/>
      </c>
      <c r="AG4840" s="146" t="str">
        <f ca="1">IF(OFFSET('Dummy Payment (2)'!$C$21,AD4840-1,AC4840-1)&lt;&gt;"",-OFFSET('Dummy Payment (2)'!$C$21,AD4840-1,AC4840-1),"")</f>
        <v/>
      </c>
      <c r="AH4840" s="147" t="str">
        <f t="shared" ca="1" si="226"/>
        <v/>
      </c>
    </row>
    <row r="4841" spans="29:34" x14ac:dyDescent="0.3">
      <c r="AC4841" s="111">
        <f t="shared" si="224"/>
        <v>57</v>
      </c>
      <c r="AD4841" s="111">
        <f t="shared" si="225"/>
        <v>25</v>
      </c>
      <c r="AF4841" s="145" t="str">
        <f ca="1">IF(OFFSET('Dummy Payment (2)'!$B$21,AD4841-1,AC4841-1)&lt;&gt;"",OFFSET('Dummy Payment (2)'!$B$21,AD4841-1,AC4841-1),"")</f>
        <v/>
      </c>
      <c r="AG4841" s="146" t="str">
        <f ca="1">IF(OFFSET('Dummy Payment (2)'!$C$21,AD4841-1,AC4841-1)&lt;&gt;"",-OFFSET('Dummy Payment (2)'!$C$21,AD4841-1,AC4841-1),"")</f>
        <v/>
      </c>
      <c r="AH4841" s="147" t="str">
        <f t="shared" ca="1" si="226"/>
        <v/>
      </c>
    </row>
    <row r="4842" spans="29:34" x14ac:dyDescent="0.3">
      <c r="AC4842" s="111">
        <f t="shared" si="224"/>
        <v>57</v>
      </c>
      <c r="AD4842" s="111">
        <f t="shared" si="225"/>
        <v>26</v>
      </c>
      <c r="AF4842" s="145" t="str">
        <f ca="1">IF(OFFSET('Dummy Payment (2)'!$B$21,AD4842-1,AC4842-1)&lt;&gt;"",OFFSET('Dummy Payment (2)'!$B$21,AD4842-1,AC4842-1),"")</f>
        <v/>
      </c>
      <c r="AG4842" s="146" t="str">
        <f ca="1">IF(OFFSET('Dummy Payment (2)'!$C$21,AD4842-1,AC4842-1)&lt;&gt;"",-OFFSET('Dummy Payment (2)'!$C$21,AD4842-1,AC4842-1),"")</f>
        <v/>
      </c>
      <c r="AH4842" s="147" t="str">
        <f t="shared" ca="1" si="226"/>
        <v/>
      </c>
    </row>
    <row r="4843" spans="29:34" x14ac:dyDescent="0.3">
      <c r="AC4843" s="111">
        <f t="shared" si="224"/>
        <v>57</v>
      </c>
      <c r="AD4843" s="111">
        <f t="shared" si="225"/>
        <v>27</v>
      </c>
      <c r="AF4843" s="145" t="str">
        <f ca="1">IF(OFFSET('Dummy Payment (2)'!$B$21,AD4843-1,AC4843-1)&lt;&gt;"",OFFSET('Dummy Payment (2)'!$B$21,AD4843-1,AC4843-1),"")</f>
        <v/>
      </c>
      <c r="AG4843" s="146" t="str">
        <f ca="1">IF(OFFSET('Dummy Payment (2)'!$C$21,AD4843-1,AC4843-1)&lt;&gt;"",-OFFSET('Dummy Payment (2)'!$C$21,AD4843-1,AC4843-1),"")</f>
        <v/>
      </c>
      <c r="AH4843" s="147" t="str">
        <f t="shared" ca="1" si="226"/>
        <v/>
      </c>
    </row>
    <row r="4844" spans="29:34" x14ac:dyDescent="0.3">
      <c r="AC4844" s="111">
        <f t="shared" si="224"/>
        <v>57</v>
      </c>
      <c r="AD4844" s="111">
        <f t="shared" si="225"/>
        <v>28</v>
      </c>
      <c r="AF4844" s="145" t="str">
        <f ca="1">IF(OFFSET('Dummy Payment (2)'!$B$21,AD4844-1,AC4844-1)&lt;&gt;"",OFFSET('Dummy Payment (2)'!$B$21,AD4844-1,AC4844-1),"")</f>
        <v/>
      </c>
      <c r="AG4844" s="146" t="str">
        <f ca="1">IF(OFFSET('Dummy Payment (2)'!$C$21,AD4844-1,AC4844-1)&lt;&gt;"",-OFFSET('Dummy Payment (2)'!$C$21,AD4844-1,AC4844-1),"")</f>
        <v/>
      </c>
      <c r="AH4844" s="147" t="str">
        <f t="shared" ca="1" si="226"/>
        <v/>
      </c>
    </row>
    <row r="4845" spans="29:34" x14ac:dyDescent="0.3">
      <c r="AC4845" s="111">
        <f t="shared" si="224"/>
        <v>57</v>
      </c>
      <c r="AD4845" s="111">
        <f t="shared" si="225"/>
        <v>29</v>
      </c>
      <c r="AF4845" s="145" t="str">
        <f ca="1">IF(OFFSET('Dummy Payment (2)'!$B$21,AD4845-1,AC4845-1)&lt;&gt;"",OFFSET('Dummy Payment (2)'!$B$21,AD4845-1,AC4845-1),"")</f>
        <v/>
      </c>
      <c r="AG4845" s="146" t="str">
        <f ca="1">IF(OFFSET('Dummy Payment (2)'!$C$21,AD4845-1,AC4845-1)&lt;&gt;"",-OFFSET('Dummy Payment (2)'!$C$21,AD4845-1,AC4845-1),"")</f>
        <v/>
      </c>
      <c r="AH4845" s="147" t="str">
        <f t="shared" ca="1" si="226"/>
        <v/>
      </c>
    </row>
    <row r="4846" spans="29:34" x14ac:dyDescent="0.3">
      <c r="AC4846" s="111">
        <f t="shared" si="224"/>
        <v>57</v>
      </c>
      <c r="AD4846" s="111">
        <f t="shared" si="225"/>
        <v>30</v>
      </c>
      <c r="AF4846" s="145" t="str">
        <f ca="1">IF(OFFSET('Dummy Payment (2)'!$B$21,AD4846-1,AC4846-1)&lt;&gt;"",OFFSET('Dummy Payment (2)'!$B$21,AD4846-1,AC4846-1),"")</f>
        <v/>
      </c>
      <c r="AG4846" s="146" t="str">
        <f ca="1">IF(OFFSET('Dummy Payment (2)'!$C$21,AD4846-1,AC4846-1)&lt;&gt;"",-OFFSET('Dummy Payment (2)'!$C$21,AD4846-1,AC4846-1),"")</f>
        <v/>
      </c>
      <c r="AH4846" s="147" t="str">
        <f t="shared" ca="1" si="226"/>
        <v/>
      </c>
    </row>
    <row r="4847" spans="29:34" x14ac:dyDescent="0.3">
      <c r="AC4847" s="111">
        <f t="shared" si="224"/>
        <v>57</v>
      </c>
      <c r="AD4847" s="111">
        <f t="shared" si="225"/>
        <v>31</v>
      </c>
      <c r="AF4847" s="145" t="str">
        <f ca="1">IF(OFFSET('Dummy Payment (2)'!$B$21,AD4847-1,AC4847-1)&lt;&gt;"",OFFSET('Dummy Payment (2)'!$B$21,AD4847-1,AC4847-1),"")</f>
        <v/>
      </c>
      <c r="AG4847" s="146" t="str">
        <f ca="1">IF(OFFSET('Dummy Payment (2)'!$C$21,AD4847-1,AC4847-1)&lt;&gt;"",-OFFSET('Dummy Payment (2)'!$C$21,AD4847-1,AC4847-1),"")</f>
        <v/>
      </c>
      <c r="AH4847" s="147" t="str">
        <f t="shared" ca="1" si="226"/>
        <v/>
      </c>
    </row>
    <row r="4848" spans="29:34" x14ac:dyDescent="0.3">
      <c r="AC4848" s="111">
        <f t="shared" si="224"/>
        <v>57</v>
      </c>
      <c r="AD4848" s="111">
        <f t="shared" si="225"/>
        <v>32</v>
      </c>
      <c r="AF4848" s="145" t="str">
        <f ca="1">IF(OFFSET('Dummy Payment (2)'!$B$21,AD4848-1,AC4848-1)&lt;&gt;"",OFFSET('Dummy Payment (2)'!$B$21,AD4848-1,AC4848-1),"")</f>
        <v/>
      </c>
      <c r="AG4848" s="146" t="str">
        <f ca="1">IF(OFFSET('Dummy Payment (2)'!$C$21,AD4848-1,AC4848-1)&lt;&gt;"",-OFFSET('Dummy Payment (2)'!$C$21,AD4848-1,AC4848-1),"")</f>
        <v/>
      </c>
      <c r="AH4848" s="147" t="str">
        <f t="shared" ca="1" si="226"/>
        <v/>
      </c>
    </row>
    <row r="4849" spans="29:34" x14ac:dyDescent="0.3">
      <c r="AC4849" s="111">
        <f t="shared" si="224"/>
        <v>57</v>
      </c>
      <c r="AD4849" s="111">
        <f t="shared" si="225"/>
        <v>33</v>
      </c>
      <c r="AF4849" s="145" t="str">
        <f ca="1">IF(OFFSET('Dummy Payment (2)'!$B$21,AD4849-1,AC4849-1)&lt;&gt;"",OFFSET('Dummy Payment (2)'!$B$21,AD4849-1,AC4849-1),"")</f>
        <v/>
      </c>
      <c r="AG4849" s="146" t="str">
        <f ca="1">IF(OFFSET('Dummy Payment (2)'!$C$21,AD4849-1,AC4849-1)&lt;&gt;"",-OFFSET('Dummy Payment (2)'!$C$21,AD4849-1,AC4849-1),"")</f>
        <v/>
      </c>
      <c r="AH4849" s="147" t="str">
        <f t="shared" ca="1" si="226"/>
        <v/>
      </c>
    </row>
    <row r="4850" spans="29:34" x14ac:dyDescent="0.3">
      <c r="AC4850" s="111">
        <f t="shared" si="224"/>
        <v>57</v>
      </c>
      <c r="AD4850" s="111">
        <f t="shared" si="225"/>
        <v>34</v>
      </c>
      <c r="AF4850" s="145" t="str">
        <f ca="1">IF(OFFSET('Dummy Payment (2)'!$B$21,AD4850-1,AC4850-1)&lt;&gt;"",OFFSET('Dummy Payment (2)'!$B$21,AD4850-1,AC4850-1),"")</f>
        <v/>
      </c>
      <c r="AG4850" s="146" t="str">
        <f ca="1">IF(OFFSET('Dummy Payment (2)'!$C$21,AD4850-1,AC4850-1)&lt;&gt;"",-OFFSET('Dummy Payment (2)'!$C$21,AD4850-1,AC4850-1),"")</f>
        <v/>
      </c>
      <c r="AH4850" s="147" t="str">
        <f t="shared" ca="1" si="226"/>
        <v/>
      </c>
    </row>
    <row r="4851" spans="29:34" x14ac:dyDescent="0.3">
      <c r="AC4851" s="111">
        <f t="shared" si="224"/>
        <v>57</v>
      </c>
      <c r="AD4851" s="111">
        <f t="shared" si="225"/>
        <v>35</v>
      </c>
      <c r="AF4851" s="145" t="str">
        <f ca="1">IF(OFFSET('Dummy Payment (2)'!$B$21,AD4851-1,AC4851-1)&lt;&gt;"",OFFSET('Dummy Payment (2)'!$B$21,AD4851-1,AC4851-1),"")</f>
        <v/>
      </c>
      <c r="AG4851" s="146" t="str">
        <f ca="1">IF(OFFSET('Dummy Payment (2)'!$C$21,AD4851-1,AC4851-1)&lt;&gt;"",-OFFSET('Dummy Payment (2)'!$C$21,AD4851-1,AC4851-1),"")</f>
        <v/>
      </c>
      <c r="AH4851" s="147" t="str">
        <f t="shared" ca="1" si="226"/>
        <v/>
      </c>
    </row>
    <row r="4852" spans="29:34" x14ac:dyDescent="0.3">
      <c r="AC4852" s="111">
        <f t="shared" si="224"/>
        <v>57</v>
      </c>
      <c r="AD4852" s="111">
        <f t="shared" si="225"/>
        <v>36</v>
      </c>
      <c r="AF4852" s="145" t="str">
        <f ca="1">IF(OFFSET('Dummy Payment (2)'!$B$21,AD4852-1,AC4852-1)&lt;&gt;"",OFFSET('Dummy Payment (2)'!$B$21,AD4852-1,AC4852-1),"")</f>
        <v/>
      </c>
      <c r="AG4852" s="146" t="str">
        <f ca="1">IF(OFFSET('Dummy Payment (2)'!$C$21,AD4852-1,AC4852-1)&lt;&gt;"",-OFFSET('Dummy Payment (2)'!$C$21,AD4852-1,AC4852-1),"")</f>
        <v/>
      </c>
      <c r="AH4852" s="147" t="str">
        <f t="shared" ca="1" si="226"/>
        <v/>
      </c>
    </row>
    <row r="4853" spans="29:34" x14ac:dyDescent="0.3">
      <c r="AC4853" s="111">
        <f t="shared" si="224"/>
        <v>57</v>
      </c>
      <c r="AD4853" s="111">
        <f t="shared" si="225"/>
        <v>37</v>
      </c>
      <c r="AF4853" s="145" t="str">
        <f ca="1">IF(OFFSET('Dummy Payment (2)'!$B$21,AD4853-1,AC4853-1)&lt;&gt;"",OFFSET('Dummy Payment (2)'!$B$21,AD4853-1,AC4853-1),"")</f>
        <v/>
      </c>
      <c r="AG4853" s="146" t="str">
        <f ca="1">IF(OFFSET('Dummy Payment (2)'!$C$21,AD4853-1,AC4853-1)&lt;&gt;"",-OFFSET('Dummy Payment (2)'!$C$21,AD4853-1,AC4853-1),"")</f>
        <v/>
      </c>
      <c r="AH4853" s="147" t="str">
        <f t="shared" ca="1" si="226"/>
        <v/>
      </c>
    </row>
    <row r="4854" spans="29:34" x14ac:dyDescent="0.3">
      <c r="AC4854" s="111">
        <f t="shared" si="224"/>
        <v>57</v>
      </c>
      <c r="AD4854" s="111">
        <f t="shared" si="225"/>
        <v>38</v>
      </c>
      <c r="AF4854" s="145" t="str">
        <f ca="1">IF(OFFSET('Dummy Payment (2)'!$B$21,AD4854-1,AC4854-1)&lt;&gt;"",OFFSET('Dummy Payment (2)'!$B$21,AD4854-1,AC4854-1),"")</f>
        <v/>
      </c>
      <c r="AG4854" s="146" t="str">
        <f ca="1">IF(OFFSET('Dummy Payment (2)'!$C$21,AD4854-1,AC4854-1)&lt;&gt;"",-OFFSET('Dummy Payment (2)'!$C$21,AD4854-1,AC4854-1),"")</f>
        <v/>
      </c>
      <c r="AH4854" s="147" t="str">
        <f t="shared" ca="1" si="226"/>
        <v/>
      </c>
    </row>
    <row r="4855" spans="29:34" x14ac:dyDescent="0.3">
      <c r="AC4855" s="111">
        <f t="shared" ref="AC4855:AC4918" si="227">AC4745+2</f>
        <v>57</v>
      </c>
      <c r="AD4855" s="111">
        <f t="shared" ref="AD4855:AD4918" si="228">AD4745</f>
        <v>39</v>
      </c>
      <c r="AF4855" s="145" t="str">
        <f ca="1">IF(OFFSET('Dummy Payment (2)'!$B$21,AD4855-1,AC4855-1)&lt;&gt;"",OFFSET('Dummy Payment (2)'!$B$21,AD4855-1,AC4855-1),"")</f>
        <v/>
      </c>
      <c r="AG4855" s="146" t="str">
        <f ca="1">IF(OFFSET('Dummy Payment (2)'!$C$21,AD4855-1,AC4855-1)&lt;&gt;"",-OFFSET('Dummy Payment (2)'!$C$21,AD4855-1,AC4855-1),"")</f>
        <v/>
      </c>
      <c r="AH4855" s="147" t="str">
        <f t="shared" ref="AH4855:AH4918" ca="1" si="229">IF(AH4745&lt;&gt;"",AH4745,"")</f>
        <v/>
      </c>
    </row>
    <row r="4856" spans="29:34" x14ac:dyDescent="0.3">
      <c r="AC4856" s="111">
        <f t="shared" si="227"/>
        <v>57</v>
      </c>
      <c r="AD4856" s="111">
        <f t="shared" si="228"/>
        <v>40</v>
      </c>
      <c r="AF4856" s="145" t="str">
        <f ca="1">IF(OFFSET('Dummy Payment (2)'!$B$21,AD4856-1,AC4856-1)&lt;&gt;"",OFFSET('Dummy Payment (2)'!$B$21,AD4856-1,AC4856-1),"")</f>
        <v/>
      </c>
      <c r="AG4856" s="146" t="str">
        <f ca="1">IF(OFFSET('Dummy Payment (2)'!$C$21,AD4856-1,AC4856-1)&lt;&gt;"",-OFFSET('Dummy Payment (2)'!$C$21,AD4856-1,AC4856-1),"")</f>
        <v/>
      </c>
      <c r="AH4856" s="147" t="str">
        <f t="shared" ca="1" si="229"/>
        <v/>
      </c>
    </row>
    <row r="4857" spans="29:34" x14ac:dyDescent="0.3">
      <c r="AC4857" s="111">
        <f t="shared" si="227"/>
        <v>57</v>
      </c>
      <c r="AD4857" s="111">
        <f t="shared" si="228"/>
        <v>41</v>
      </c>
      <c r="AF4857" s="145" t="str">
        <f ca="1">IF(OFFSET('Dummy Payment (2)'!$B$21,AD4857-1,AC4857-1)&lt;&gt;"",OFFSET('Dummy Payment (2)'!$B$21,AD4857-1,AC4857-1),"")</f>
        <v/>
      </c>
      <c r="AG4857" s="146" t="str">
        <f ca="1">IF(OFFSET('Dummy Payment (2)'!$C$21,AD4857-1,AC4857-1)&lt;&gt;"",-OFFSET('Dummy Payment (2)'!$C$21,AD4857-1,AC4857-1),"")</f>
        <v/>
      </c>
      <c r="AH4857" s="147" t="str">
        <f t="shared" ca="1" si="229"/>
        <v/>
      </c>
    </row>
    <row r="4858" spans="29:34" x14ac:dyDescent="0.3">
      <c r="AC4858" s="111">
        <f t="shared" si="227"/>
        <v>57</v>
      </c>
      <c r="AD4858" s="111">
        <f t="shared" si="228"/>
        <v>42</v>
      </c>
      <c r="AF4858" s="145" t="str">
        <f ca="1">IF(OFFSET('Dummy Payment (2)'!$B$21,AD4858-1,AC4858-1)&lt;&gt;"",OFFSET('Dummy Payment (2)'!$B$21,AD4858-1,AC4858-1),"")</f>
        <v/>
      </c>
      <c r="AG4858" s="146" t="str">
        <f ca="1">IF(OFFSET('Dummy Payment (2)'!$C$21,AD4858-1,AC4858-1)&lt;&gt;"",-OFFSET('Dummy Payment (2)'!$C$21,AD4858-1,AC4858-1),"")</f>
        <v/>
      </c>
      <c r="AH4858" s="147" t="str">
        <f t="shared" ca="1" si="229"/>
        <v/>
      </c>
    </row>
    <row r="4859" spans="29:34" x14ac:dyDescent="0.3">
      <c r="AC4859" s="111">
        <f t="shared" si="227"/>
        <v>57</v>
      </c>
      <c r="AD4859" s="111">
        <f t="shared" si="228"/>
        <v>43</v>
      </c>
      <c r="AF4859" s="145" t="str">
        <f ca="1">IF(OFFSET('Dummy Payment (2)'!$B$21,AD4859-1,AC4859-1)&lt;&gt;"",OFFSET('Dummy Payment (2)'!$B$21,AD4859-1,AC4859-1),"")</f>
        <v/>
      </c>
      <c r="AG4859" s="146" t="str">
        <f ca="1">IF(OFFSET('Dummy Payment (2)'!$C$21,AD4859-1,AC4859-1)&lt;&gt;"",-OFFSET('Dummy Payment (2)'!$C$21,AD4859-1,AC4859-1),"")</f>
        <v/>
      </c>
      <c r="AH4859" s="147" t="str">
        <f t="shared" ca="1" si="229"/>
        <v/>
      </c>
    </row>
    <row r="4860" spans="29:34" x14ac:dyDescent="0.3">
      <c r="AC4860" s="111">
        <f t="shared" si="227"/>
        <v>57</v>
      </c>
      <c r="AD4860" s="111">
        <f t="shared" si="228"/>
        <v>44</v>
      </c>
      <c r="AF4860" s="145" t="str">
        <f ca="1">IF(OFFSET('Dummy Payment (2)'!$B$21,AD4860-1,AC4860-1)&lt;&gt;"",OFFSET('Dummy Payment (2)'!$B$21,AD4860-1,AC4860-1),"")</f>
        <v/>
      </c>
      <c r="AG4860" s="146" t="str">
        <f ca="1">IF(OFFSET('Dummy Payment (2)'!$C$21,AD4860-1,AC4860-1)&lt;&gt;"",-OFFSET('Dummy Payment (2)'!$C$21,AD4860-1,AC4860-1),"")</f>
        <v/>
      </c>
      <c r="AH4860" s="147" t="str">
        <f t="shared" ca="1" si="229"/>
        <v/>
      </c>
    </row>
    <row r="4861" spans="29:34" x14ac:dyDescent="0.3">
      <c r="AC4861" s="111">
        <f t="shared" si="227"/>
        <v>57</v>
      </c>
      <c r="AD4861" s="111">
        <f t="shared" si="228"/>
        <v>45</v>
      </c>
      <c r="AF4861" s="145" t="str">
        <f ca="1">IF(OFFSET('Dummy Payment (2)'!$B$21,AD4861-1,AC4861-1)&lt;&gt;"",OFFSET('Dummy Payment (2)'!$B$21,AD4861-1,AC4861-1),"")</f>
        <v/>
      </c>
      <c r="AG4861" s="146" t="str">
        <f ca="1">IF(OFFSET('Dummy Payment (2)'!$C$21,AD4861-1,AC4861-1)&lt;&gt;"",-OFFSET('Dummy Payment (2)'!$C$21,AD4861-1,AC4861-1),"")</f>
        <v/>
      </c>
      <c r="AH4861" s="147" t="str">
        <f t="shared" ca="1" si="229"/>
        <v/>
      </c>
    </row>
    <row r="4862" spans="29:34" x14ac:dyDescent="0.3">
      <c r="AC4862" s="111">
        <f t="shared" si="227"/>
        <v>57</v>
      </c>
      <c r="AD4862" s="111">
        <f t="shared" si="228"/>
        <v>46</v>
      </c>
      <c r="AF4862" s="145" t="str">
        <f ca="1">IF(OFFSET('Dummy Payment (2)'!$B$21,AD4862-1,AC4862-1)&lt;&gt;"",OFFSET('Dummy Payment (2)'!$B$21,AD4862-1,AC4862-1),"")</f>
        <v/>
      </c>
      <c r="AG4862" s="146" t="str">
        <f ca="1">IF(OFFSET('Dummy Payment (2)'!$C$21,AD4862-1,AC4862-1)&lt;&gt;"",-OFFSET('Dummy Payment (2)'!$C$21,AD4862-1,AC4862-1),"")</f>
        <v/>
      </c>
      <c r="AH4862" s="147" t="str">
        <f t="shared" ca="1" si="229"/>
        <v/>
      </c>
    </row>
    <row r="4863" spans="29:34" x14ac:dyDescent="0.3">
      <c r="AC4863" s="111">
        <f t="shared" si="227"/>
        <v>57</v>
      </c>
      <c r="AD4863" s="111">
        <f t="shared" si="228"/>
        <v>47</v>
      </c>
      <c r="AF4863" s="145" t="str">
        <f ca="1">IF(OFFSET('Dummy Payment (2)'!$B$21,AD4863-1,AC4863-1)&lt;&gt;"",OFFSET('Dummy Payment (2)'!$B$21,AD4863-1,AC4863-1),"")</f>
        <v/>
      </c>
      <c r="AG4863" s="146" t="str">
        <f ca="1">IF(OFFSET('Dummy Payment (2)'!$C$21,AD4863-1,AC4863-1)&lt;&gt;"",-OFFSET('Dummy Payment (2)'!$C$21,AD4863-1,AC4863-1),"")</f>
        <v/>
      </c>
      <c r="AH4863" s="147" t="str">
        <f t="shared" ca="1" si="229"/>
        <v/>
      </c>
    </row>
    <row r="4864" spans="29:34" x14ac:dyDescent="0.3">
      <c r="AC4864" s="111">
        <f t="shared" si="227"/>
        <v>57</v>
      </c>
      <c r="AD4864" s="111">
        <f t="shared" si="228"/>
        <v>48</v>
      </c>
      <c r="AF4864" s="145" t="str">
        <f ca="1">IF(OFFSET('Dummy Payment (2)'!$B$21,AD4864-1,AC4864-1)&lt;&gt;"",OFFSET('Dummy Payment (2)'!$B$21,AD4864-1,AC4864-1),"")</f>
        <v/>
      </c>
      <c r="AG4864" s="146" t="str">
        <f ca="1">IF(OFFSET('Dummy Payment (2)'!$C$21,AD4864-1,AC4864-1)&lt;&gt;"",-OFFSET('Dummy Payment (2)'!$C$21,AD4864-1,AC4864-1),"")</f>
        <v/>
      </c>
      <c r="AH4864" s="147" t="str">
        <f t="shared" ca="1" si="229"/>
        <v/>
      </c>
    </row>
    <row r="4865" spans="29:34" x14ac:dyDescent="0.3">
      <c r="AC4865" s="111">
        <f t="shared" si="227"/>
        <v>57</v>
      </c>
      <c r="AD4865" s="111">
        <f t="shared" si="228"/>
        <v>49</v>
      </c>
      <c r="AF4865" s="145" t="str">
        <f ca="1">IF(OFFSET('Dummy Payment (2)'!$B$21,AD4865-1,AC4865-1)&lt;&gt;"",OFFSET('Dummy Payment (2)'!$B$21,AD4865-1,AC4865-1),"")</f>
        <v/>
      </c>
      <c r="AG4865" s="146" t="str">
        <f ca="1">IF(OFFSET('Dummy Payment (2)'!$C$21,AD4865-1,AC4865-1)&lt;&gt;"",-OFFSET('Dummy Payment (2)'!$C$21,AD4865-1,AC4865-1),"")</f>
        <v/>
      </c>
      <c r="AH4865" s="147" t="str">
        <f t="shared" ca="1" si="229"/>
        <v/>
      </c>
    </row>
    <row r="4866" spans="29:34" x14ac:dyDescent="0.3">
      <c r="AC4866" s="111">
        <f t="shared" si="227"/>
        <v>57</v>
      </c>
      <c r="AD4866" s="111">
        <f t="shared" si="228"/>
        <v>50</v>
      </c>
      <c r="AF4866" s="145" t="str">
        <f ca="1">IF(OFFSET('Dummy Payment (2)'!$B$21,AD4866-1,AC4866-1)&lt;&gt;"",OFFSET('Dummy Payment (2)'!$B$21,AD4866-1,AC4866-1),"")</f>
        <v/>
      </c>
      <c r="AG4866" s="146" t="str">
        <f ca="1">IF(OFFSET('Dummy Payment (2)'!$C$21,AD4866-1,AC4866-1)&lt;&gt;"",-OFFSET('Dummy Payment (2)'!$C$21,AD4866-1,AC4866-1),"")</f>
        <v/>
      </c>
      <c r="AH4866" s="147" t="str">
        <f t="shared" ca="1" si="229"/>
        <v/>
      </c>
    </row>
    <row r="4867" spans="29:34" x14ac:dyDescent="0.3">
      <c r="AC4867" s="111">
        <f t="shared" si="227"/>
        <v>57</v>
      </c>
      <c r="AD4867" s="111">
        <f t="shared" si="228"/>
        <v>51</v>
      </c>
      <c r="AF4867" s="145" t="str">
        <f ca="1">IF(OFFSET('Dummy Payment (2)'!$B$21,AD4867-1,AC4867-1)&lt;&gt;"",OFFSET('Dummy Payment (2)'!$B$21,AD4867-1,AC4867-1),"")</f>
        <v/>
      </c>
      <c r="AG4867" s="146" t="str">
        <f ca="1">IF(OFFSET('Dummy Payment (2)'!$C$21,AD4867-1,AC4867-1)&lt;&gt;"",-OFFSET('Dummy Payment (2)'!$C$21,AD4867-1,AC4867-1),"")</f>
        <v/>
      </c>
      <c r="AH4867" s="147" t="str">
        <f t="shared" ca="1" si="229"/>
        <v/>
      </c>
    </row>
    <row r="4868" spans="29:34" x14ac:dyDescent="0.3">
      <c r="AC4868" s="111">
        <f t="shared" si="227"/>
        <v>57</v>
      </c>
      <c r="AD4868" s="111">
        <f t="shared" si="228"/>
        <v>52</v>
      </c>
      <c r="AF4868" s="145" t="str">
        <f ca="1">IF(OFFSET('Dummy Payment (2)'!$B$21,AD4868-1,AC4868-1)&lt;&gt;"",OFFSET('Dummy Payment (2)'!$B$21,AD4868-1,AC4868-1),"")</f>
        <v/>
      </c>
      <c r="AG4868" s="146" t="str">
        <f ca="1">IF(OFFSET('Dummy Payment (2)'!$C$21,AD4868-1,AC4868-1)&lt;&gt;"",-OFFSET('Dummy Payment (2)'!$C$21,AD4868-1,AC4868-1),"")</f>
        <v/>
      </c>
      <c r="AH4868" s="147" t="str">
        <f t="shared" ca="1" si="229"/>
        <v/>
      </c>
    </row>
    <row r="4869" spans="29:34" x14ac:dyDescent="0.3">
      <c r="AC4869" s="111">
        <f t="shared" si="227"/>
        <v>57</v>
      </c>
      <c r="AD4869" s="111">
        <f t="shared" si="228"/>
        <v>53</v>
      </c>
      <c r="AF4869" s="145" t="str">
        <f ca="1">IF(OFFSET('Dummy Payment (2)'!$B$21,AD4869-1,AC4869-1)&lt;&gt;"",OFFSET('Dummy Payment (2)'!$B$21,AD4869-1,AC4869-1),"")</f>
        <v/>
      </c>
      <c r="AG4869" s="146" t="str">
        <f ca="1">IF(OFFSET('Dummy Payment (2)'!$C$21,AD4869-1,AC4869-1)&lt;&gt;"",-OFFSET('Dummy Payment (2)'!$C$21,AD4869-1,AC4869-1),"")</f>
        <v/>
      </c>
      <c r="AH4869" s="147" t="str">
        <f t="shared" ca="1" si="229"/>
        <v/>
      </c>
    </row>
    <row r="4870" spans="29:34" x14ac:dyDescent="0.3">
      <c r="AC4870" s="111">
        <f t="shared" si="227"/>
        <v>57</v>
      </c>
      <c r="AD4870" s="111">
        <f t="shared" si="228"/>
        <v>54</v>
      </c>
      <c r="AF4870" s="145" t="str">
        <f ca="1">IF(OFFSET('Dummy Payment (2)'!$B$21,AD4870-1,AC4870-1)&lt;&gt;"",OFFSET('Dummy Payment (2)'!$B$21,AD4870-1,AC4870-1),"")</f>
        <v/>
      </c>
      <c r="AG4870" s="146" t="str">
        <f ca="1">IF(OFFSET('Dummy Payment (2)'!$C$21,AD4870-1,AC4870-1)&lt;&gt;"",-OFFSET('Dummy Payment (2)'!$C$21,AD4870-1,AC4870-1),"")</f>
        <v/>
      </c>
      <c r="AH4870" s="147" t="str">
        <f t="shared" ca="1" si="229"/>
        <v/>
      </c>
    </row>
    <row r="4871" spans="29:34" x14ac:dyDescent="0.3">
      <c r="AC4871" s="111">
        <f t="shared" si="227"/>
        <v>57</v>
      </c>
      <c r="AD4871" s="111">
        <f t="shared" si="228"/>
        <v>55</v>
      </c>
      <c r="AF4871" s="145" t="str">
        <f ca="1">IF(OFFSET('Dummy Payment (2)'!$B$21,AD4871-1,AC4871-1)&lt;&gt;"",OFFSET('Dummy Payment (2)'!$B$21,AD4871-1,AC4871-1),"")</f>
        <v/>
      </c>
      <c r="AG4871" s="146" t="str">
        <f ca="1">IF(OFFSET('Dummy Payment (2)'!$C$21,AD4871-1,AC4871-1)&lt;&gt;"",-OFFSET('Dummy Payment (2)'!$C$21,AD4871-1,AC4871-1),"")</f>
        <v/>
      </c>
      <c r="AH4871" s="147" t="str">
        <f t="shared" ca="1" si="229"/>
        <v/>
      </c>
    </row>
    <row r="4872" spans="29:34" x14ac:dyDescent="0.3">
      <c r="AC4872" s="111">
        <f t="shared" si="227"/>
        <v>57</v>
      </c>
      <c r="AD4872" s="111">
        <f t="shared" si="228"/>
        <v>56</v>
      </c>
      <c r="AF4872" s="145" t="str">
        <f ca="1">IF(OFFSET('Dummy Payment (2)'!$B$21,AD4872-1,AC4872-1)&lt;&gt;"",OFFSET('Dummy Payment (2)'!$B$21,AD4872-1,AC4872-1),"")</f>
        <v/>
      </c>
      <c r="AG4872" s="146" t="str">
        <f ca="1">IF(OFFSET('Dummy Payment (2)'!$C$21,AD4872-1,AC4872-1)&lt;&gt;"",-OFFSET('Dummy Payment (2)'!$C$21,AD4872-1,AC4872-1),"")</f>
        <v/>
      </c>
      <c r="AH4872" s="147" t="str">
        <f t="shared" ca="1" si="229"/>
        <v/>
      </c>
    </row>
    <row r="4873" spans="29:34" x14ac:dyDescent="0.3">
      <c r="AC4873" s="111">
        <f t="shared" si="227"/>
        <v>57</v>
      </c>
      <c r="AD4873" s="111">
        <f t="shared" si="228"/>
        <v>57</v>
      </c>
      <c r="AF4873" s="145" t="str">
        <f ca="1">IF(OFFSET('Dummy Payment (2)'!$B$21,AD4873-1,AC4873-1)&lt;&gt;"",OFFSET('Dummy Payment (2)'!$B$21,AD4873-1,AC4873-1),"")</f>
        <v/>
      </c>
      <c r="AG4873" s="146" t="str">
        <f ca="1">IF(OFFSET('Dummy Payment (2)'!$C$21,AD4873-1,AC4873-1)&lt;&gt;"",-OFFSET('Dummy Payment (2)'!$C$21,AD4873-1,AC4873-1),"")</f>
        <v/>
      </c>
      <c r="AH4873" s="147" t="str">
        <f t="shared" ca="1" si="229"/>
        <v/>
      </c>
    </row>
    <row r="4874" spans="29:34" x14ac:dyDescent="0.3">
      <c r="AC4874" s="111">
        <f t="shared" si="227"/>
        <v>57</v>
      </c>
      <c r="AD4874" s="111">
        <f t="shared" si="228"/>
        <v>58</v>
      </c>
      <c r="AF4874" s="145" t="str">
        <f ca="1">IF(OFFSET('Dummy Payment (2)'!$B$21,AD4874-1,AC4874-1)&lt;&gt;"",OFFSET('Dummy Payment (2)'!$B$21,AD4874-1,AC4874-1),"")</f>
        <v/>
      </c>
      <c r="AG4874" s="146" t="str">
        <f ca="1">IF(OFFSET('Dummy Payment (2)'!$C$21,AD4874-1,AC4874-1)&lt;&gt;"",-OFFSET('Dummy Payment (2)'!$C$21,AD4874-1,AC4874-1),"")</f>
        <v/>
      </c>
      <c r="AH4874" s="147" t="str">
        <f t="shared" ca="1" si="229"/>
        <v/>
      </c>
    </row>
    <row r="4875" spans="29:34" x14ac:dyDescent="0.3">
      <c r="AC4875" s="111">
        <f t="shared" si="227"/>
        <v>57</v>
      </c>
      <c r="AD4875" s="111">
        <f t="shared" si="228"/>
        <v>59</v>
      </c>
      <c r="AF4875" s="145" t="str">
        <f ca="1">IF(OFFSET('Dummy Payment (2)'!$B$21,AD4875-1,AC4875-1)&lt;&gt;"",OFFSET('Dummy Payment (2)'!$B$21,AD4875-1,AC4875-1),"")</f>
        <v/>
      </c>
      <c r="AG4875" s="146" t="str">
        <f ca="1">IF(OFFSET('Dummy Payment (2)'!$C$21,AD4875-1,AC4875-1)&lt;&gt;"",-OFFSET('Dummy Payment (2)'!$C$21,AD4875-1,AC4875-1),"")</f>
        <v/>
      </c>
      <c r="AH4875" s="147" t="str">
        <f t="shared" ca="1" si="229"/>
        <v/>
      </c>
    </row>
    <row r="4876" spans="29:34" x14ac:dyDescent="0.3">
      <c r="AC4876" s="111">
        <f t="shared" si="227"/>
        <v>57</v>
      </c>
      <c r="AD4876" s="111">
        <f t="shared" si="228"/>
        <v>60</v>
      </c>
      <c r="AF4876" s="145" t="str">
        <f ca="1">IF(OFFSET('Dummy Payment (2)'!$B$21,AD4876-1,AC4876-1)&lt;&gt;"",OFFSET('Dummy Payment (2)'!$B$21,AD4876-1,AC4876-1),"")</f>
        <v/>
      </c>
      <c r="AG4876" s="146" t="str">
        <f ca="1">IF(OFFSET('Dummy Payment (2)'!$C$21,AD4876-1,AC4876-1)&lt;&gt;"",-OFFSET('Dummy Payment (2)'!$C$21,AD4876-1,AC4876-1),"")</f>
        <v/>
      </c>
      <c r="AH4876" s="147" t="str">
        <f t="shared" ca="1" si="229"/>
        <v/>
      </c>
    </row>
    <row r="4877" spans="29:34" x14ac:dyDescent="0.3">
      <c r="AC4877" s="111">
        <f t="shared" si="227"/>
        <v>57</v>
      </c>
      <c r="AD4877" s="111">
        <f t="shared" si="228"/>
        <v>61</v>
      </c>
      <c r="AF4877" s="145" t="str">
        <f ca="1">IF(OFFSET('Dummy Payment (2)'!$B$21,AD4877-1,AC4877-1)&lt;&gt;"",OFFSET('Dummy Payment (2)'!$B$21,AD4877-1,AC4877-1),"")</f>
        <v/>
      </c>
      <c r="AG4877" s="146" t="str">
        <f ca="1">IF(OFFSET('Dummy Payment (2)'!$C$21,AD4877-1,AC4877-1)&lt;&gt;"",-OFFSET('Dummy Payment (2)'!$C$21,AD4877-1,AC4877-1),"")</f>
        <v/>
      </c>
      <c r="AH4877" s="147" t="str">
        <f t="shared" ca="1" si="229"/>
        <v/>
      </c>
    </row>
    <row r="4878" spans="29:34" x14ac:dyDescent="0.3">
      <c r="AC4878" s="111">
        <f t="shared" si="227"/>
        <v>57</v>
      </c>
      <c r="AD4878" s="111">
        <f t="shared" si="228"/>
        <v>62</v>
      </c>
      <c r="AF4878" s="145" t="str">
        <f ca="1">IF(OFFSET('Dummy Payment (2)'!$B$21,AD4878-1,AC4878-1)&lt;&gt;"",OFFSET('Dummy Payment (2)'!$B$21,AD4878-1,AC4878-1),"")</f>
        <v/>
      </c>
      <c r="AG4878" s="146" t="str">
        <f ca="1">IF(OFFSET('Dummy Payment (2)'!$C$21,AD4878-1,AC4878-1)&lt;&gt;"",-OFFSET('Dummy Payment (2)'!$C$21,AD4878-1,AC4878-1),"")</f>
        <v/>
      </c>
      <c r="AH4878" s="147" t="str">
        <f t="shared" ca="1" si="229"/>
        <v/>
      </c>
    </row>
    <row r="4879" spans="29:34" x14ac:dyDescent="0.3">
      <c r="AC4879" s="111">
        <f t="shared" si="227"/>
        <v>57</v>
      </c>
      <c r="AD4879" s="111">
        <f t="shared" si="228"/>
        <v>63</v>
      </c>
      <c r="AF4879" s="145" t="str">
        <f ca="1">IF(OFFSET('Dummy Payment (2)'!$B$21,AD4879-1,AC4879-1)&lt;&gt;"",OFFSET('Dummy Payment (2)'!$B$21,AD4879-1,AC4879-1),"")</f>
        <v/>
      </c>
      <c r="AG4879" s="146" t="str">
        <f ca="1">IF(OFFSET('Dummy Payment (2)'!$C$21,AD4879-1,AC4879-1)&lt;&gt;"",-OFFSET('Dummy Payment (2)'!$C$21,AD4879-1,AC4879-1),"")</f>
        <v/>
      </c>
      <c r="AH4879" s="147" t="str">
        <f t="shared" ca="1" si="229"/>
        <v/>
      </c>
    </row>
    <row r="4880" spans="29:34" x14ac:dyDescent="0.3">
      <c r="AC4880" s="111">
        <f t="shared" si="227"/>
        <v>57</v>
      </c>
      <c r="AD4880" s="111">
        <f t="shared" si="228"/>
        <v>64</v>
      </c>
      <c r="AF4880" s="145" t="str">
        <f ca="1">IF(OFFSET('Dummy Payment (2)'!$B$21,AD4880-1,AC4880-1)&lt;&gt;"",OFFSET('Dummy Payment (2)'!$B$21,AD4880-1,AC4880-1),"")</f>
        <v/>
      </c>
      <c r="AG4880" s="146" t="str">
        <f ca="1">IF(OFFSET('Dummy Payment (2)'!$C$21,AD4880-1,AC4880-1)&lt;&gt;"",-OFFSET('Dummy Payment (2)'!$C$21,AD4880-1,AC4880-1),"")</f>
        <v/>
      </c>
      <c r="AH4880" s="147" t="str">
        <f t="shared" ca="1" si="229"/>
        <v/>
      </c>
    </row>
    <row r="4881" spans="29:34" x14ac:dyDescent="0.3">
      <c r="AC4881" s="111">
        <f t="shared" si="227"/>
        <v>57</v>
      </c>
      <c r="AD4881" s="111">
        <f t="shared" si="228"/>
        <v>65</v>
      </c>
      <c r="AF4881" s="145" t="str">
        <f ca="1">IF(OFFSET('Dummy Payment (2)'!$B$21,AD4881-1,AC4881-1)&lt;&gt;"",OFFSET('Dummy Payment (2)'!$B$21,AD4881-1,AC4881-1),"")</f>
        <v/>
      </c>
      <c r="AG4881" s="146" t="str">
        <f ca="1">IF(OFFSET('Dummy Payment (2)'!$C$21,AD4881-1,AC4881-1)&lt;&gt;"",-OFFSET('Dummy Payment (2)'!$C$21,AD4881-1,AC4881-1),"")</f>
        <v/>
      </c>
      <c r="AH4881" s="147" t="str">
        <f t="shared" ca="1" si="229"/>
        <v/>
      </c>
    </row>
    <row r="4882" spans="29:34" x14ac:dyDescent="0.3">
      <c r="AC4882" s="111">
        <f t="shared" si="227"/>
        <v>57</v>
      </c>
      <c r="AD4882" s="111">
        <f t="shared" si="228"/>
        <v>66</v>
      </c>
      <c r="AF4882" s="145" t="str">
        <f ca="1">IF(OFFSET('Dummy Payment (2)'!$B$21,AD4882-1,AC4882-1)&lt;&gt;"",OFFSET('Dummy Payment (2)'!$B$21,AD4882-1,AC4882-1),"")</f>
        <v/>
      </c>
      <c r="AG4882" s="146" t="str">
        <f ca="1">IF(OFFSET('Dummy Payment (2)'!$C$21,AD4882-1,AC4882-1)&lt;&gt;"",-OFFSET('Dummy Payment (2)'!$C$21,AD4882-1,AC4882-1),"")</f>
        <v/>
      </c>
      <c r="AH4882" s="147" t="str">
        <f t="shared" ca="1" si="229"/>
        <v/>
      </c>
    </row>
    <row r="4883" spans="29:34" x14ac:dyDescent="0.3">
      <c r="AC4883" s="111">
        <f t="shared" si="227"/>
        <v>57</v>
      </c>
      <c r="AD4883" s="111">
        <f t="shared" si="228"/>
        <v>67</v>
      </c>
      <c r="AF4883" s="145" t="str">
        <f ca="1">IF(OFFSET('Dummy Payment (2)'!$B$21,AD4883-1,AC4883-1)&lt;&gt;"",OFFSET('Dummy Payment (2)'!$B$21,AD4883-1,AC4883-1),"")</f>
        <v/>
      </c>
      <c r="AG4883" s="146" t="str">
        <f ca="1">IF(OFFSET('Dummy Payment (2)'!$C$21,AD4883-1,AC4883-1)&lt;&gt;"",-OFFSET('Dummy Payment (2)'!$C$21,AD4883-1,AC4883-1),"")</f>
        <v/>
      </c>
      <c r="AH4883" s="147" t="str">
        <f t="shared" ca="1" si="229"/>
        <v/>
      </c>
    </row>
    <row r="4884" spans="29:34" x14ac:dyDescent="0.3">
      <c r="AC4884" s="111">
        <f t="shared" si="227"/>
        <v>57</v>
      </c>
      <c r="AD4884" s="111">
        <f t="shared" si="228"/>
        <v>68</v>
      </c>
      <c r="AF4884" s="145" t="str">
        <f ca="1">IF(OFFSET('Dummy Payment (2)'!$B$21,AD4884-1,AC4884-1)&lt;&gt;"",OFFSET('Dummy Payment (2)'!$B$21,AD4884-1,AC4884-1),"")</f>
        <v/>
      </c>
      <c r="AG4884" s="146" t="str">
        <f ca="1">IF(OFFSET('Dummy Payment (2)'!$C$21,AD4884-1,AC4884-1)&lt;&gt;"",-OFFSET('Dummy Payment (2)'!$C$21,AD4884-1,AC4884-1),"")</f>
        <v/>
      </c>
      <c r="AH4884" s="147" t="str">
        <f t="shared" ca="1" si="229"/>
        <v/>
      </c>
    </row>
    <row r="4885" spans="29:34" x14ac:dyDescent="0.3">
      <c r="AC4885" s="111">
        <f t="shared" si="227"/>
        <v>57</v>
      </c>
      <c r="AD4885" s="111">
        <f t="shared" si="228"/>
        <v>69</v>
      </c>
      <c r="AF4885" s="145" t="str">
        <f ca="1">IF(OFFSET('Dummy Payment (2)'!$B$21,AD4885-1,AC4885-1)&lt;&gt;"",OFFSET('Dummy Payment (2)'!$B$21,AD4885-1,AC4885-1),"")</f>
        <v/>
      </c>
      <c r="AG4885" s="146" t="str">
        <f ca="1">IF(OFFSET('Dummy Payment (2)'!$C$21,AD4885-1,AC4885-1)&lt;&gt;"",-OFFSET('Dummy Payment (2)'!$C$21,AD4885-1,AC4885-1),"")</f>
        <v/>
      </c>
      <c r="AH4885" s="147" t="str">
        <f t="shared" ca="1" si="229"/>
        <v/>
      </c>
    </row>
    <row r="4886" spans="29:34" x14ac:dyDescent="0.3">
      <c r="AC4886" s="111">
        <f t="shared" si="227"/>
        <v>57</v>
      </c>
      <c r="AD4886" s="111">
        <f t="shared" si="228"/>
        <v>70</v>
      </c>
      <c r="AF4886" s="145" t="str">
        <f ca="1">IF(OFFSET('Dummy Payment (2)'!$B$21,AD4886-1,AC4886-1)&lt;&gt;"",OFFSET('Dummy Payment (2)'!$B$21,AD4886-1,AC4886-1),"")</f>
        <v/>
      </c>
      <c r="AG4886" s="146" t="str">
        <f ca="1">IF(OFFSET('Dummy Payment (2)'!$C$21,AD4886-1,AC4886-1)&lt;&gt;"",-OFFSET('Dummy Payment (2)'!$C$21,AD4886-1,AC4886-1),"")</f>
        <v/>
      </c>
      <c r="AH4886" s="147" t="str">
        <f t="shared" ca="1" si="229"/>
        <v/>
      </c>
    </row>
    <row r="4887" spans="29:34" x14ac:dyDescent="0.3">
      <c r="AC4887" s="111">
        <f t="shared" si="227"/>
        <v>57</v>
      </c>
      <c r="AD4887" s="111">
        <f t="shared" si="228"/>
        <v>71</v>
      </c>
      <c r="AF4887" s="145" t="str">
        <f ca="1">IF(OFFSET('Dummy Payment (2)'!$B$21,AD4887-1,AC4887-1)&lt;&gt;"",OFFSET('Dummy Payment (2)'!$B$21,AD4887-1,AC4887-1),"")</f>
        <v/>
      </c>
      <c r="AG4887" s="146" t="str">
        <f ca="1">IF(OFFSET('Dummy Payment (2)'!$C$21,AD4887-1,AC4887-1)&lt;&gt;"",-OFFSET('Dummy Payment (2)'!$C$21,AD4887-1,AC4887-1),"")</f>
        <v/>
      </c>
      <c r="AH4887" s="147" t="str">
        <f t="shared" ca="1" si="229"/>
        <v/>
      </c>
    </row>
    <row r="4888" spans="29:34" x14ac:dyDescent="0.3">
      <c r="AC4888" s="111">
        <f t="shared" si="227"/>
        <v>57</v>
      </c>
      <c r="AD4888" s="111">
        <f t="shared" si="228"/>
        <v>72</v>
      </c>
      <c r="AF4888" s="145" t="str">
        <f ca="1">IF(OFFSET('Dummy Payment (2)'!$B$21,AD4888-1,AC4888-1)&lt;&gt;"",OFFSET('Dummy Payment (2)'!$B$21,AD4888-1,AC4888-1),"")</f>
        <v/>
      </c>
      <c r="AG4888" s="146" t="str">
        <f ca="1">IF(OFFSET('Dummy Payment (2)'!$C$21,AD4888-1,AC4888-1)&lt;&gt;"",-OFFSET('Dummy Payment (2)'!$C$21,AD4888-1,AC4888-1),"")</f>
        <v/>
      </c>
      <c r="AH4888" s="147" t="str">
        <f t="shared" ca="1" si="229"/>
        <v/>
      </c>
    </row>
    <row r="4889" spans="29:34" x14ac:dyDescent="0.3">
      <c r="AC4889" s="111">
        <f t="shared" si="227"/>
        <v>57</v>
      </c>
      <c r="AD4889" s="111">
        <f t="shared" si="228"/>
        <v>73</v>
      </c>
      <c r="AF4889" s="145" t="str">
        <f ca="1">IF(OFFSET('Dummy Payment (2)'!$B$21,AD4889-1,AC4889-1)&lt;&gt;"",OFFSET('Dummy Payment (2)'!$B$21,AD4889-1,AC4889-1),"")</f>
        <v/>
      </c>
      <c r="AG4889" s="146" t="str">
        <f ca="1">IF(OFFSET('Dummy Payment (2)'!$C$21,AD4889-1,AC4889-1)&lt;&gt;"",-OFFSET('Dummy Payment (2)'!$C$21,AD4889-1,AC4889-1),"")</f>
        <v/>
      </c>
      <c r="AH4889" s="147" t="str">
        <f t="shared" ca="1" si="229"/>
        <v/>
      </c>
    </row>
    <row r="4890" spans="29:34" x14ac:dyDescent="0.3">
      <c r="AC4890" s="111">
        <f t="shared" si="227"/>
        <v>57</v>
      </c>
      <c r="AD4890" s="111">
        <f t="shared" si="228"/>
        <v>74</v>
      </c>
      <c r="AF4890" s="145" t="str">
        <f ca="1">IF(OFFSET('Dummy Payment (2)'!$B$21,AD4890-1,AC4890-1)&lt;&gt;"",OFFSET('Dummy Payment (2)'!$B$21,AD4890-1,AC4890-1),"")</f>
        <v/>
      </c>
      <c r="AG4890" s="146" t="str">
        <f ca="1">IF(OFFSET('Dummy Payment (2)'!$C$21,AD4890-1,AC4890-1)&lt;&gt;"",-OFFSET('Dummy Payment (2)'!$C$21,AD4890-1,AC4890-1),"")</f>
        <v/>
      </c>
      <c r="AH4890" s="147" t="str">
        <f t="shared" ca="1" si="229"/>
        <v/>
      </c>
    </row>
    <row r="4891" spans="29:34" x14ac:dyDescent="0.3">
      <c r="AC4891" s="111">
        <f t="shared" si="227"/>
        <v>57</v>
      </c>
      <c r="AD4891" s="111">
        <f t="shared" si="228"/>
        <v>75</v>
      </c>
      <c r="AF4891" s="145" t="str">
        <f ca="1">IF(OFFSET('Dummy Payment (2)'!$B$21,AD4891-1,AC4891-1)&lt;&gt;"",OFFSET('Dummy Payment (2)'!$B$21,AD4891-1,AC4891-1),"")</f>
        <v/>
      </c>
      <c r="AG4891" s="146" t="str">
        <f ca="1">IF(OFFSET('Dummy Payment (2)'!$C$21,AD4891-1,AC4891-1)&lt;&gt;"",-OFFSET('Dummy Payment (2)'!$C$21,AD4891-1,AC4891-1),"")</f>
        <v/>
      </c>
      <c r="AH4891" s="147" t="str">
        <f t="shared" ca="1" si="229"/>
        <v/>
      </c>
    </row>
    <row r="4892" spans="29:34" x14ac:dyDescent="0.3">
      <c r="AC4892" s="111">
        <f t="shared" si="227"/>
        <v>57</v>
      </c>
      <c r="AD4892" s="111">
        <f t="shared" si="228"/>
        <v>76</v>
      </c>
      <c r="AF4892" s="145" t="str">
        <f ca="1">IF(OFFSET('Dummy Payment (2)'!$B$21,AD4892-1,AC4892-1)&lt;&gt;"",OFFSET('Dummy Payment (2)'!$B$21,AD4892-1,AC4892-1),"")</f>
        <v/>
      </c>
      <c r="AG4892" s="146" t="str">
        <f ca="1">IF(OFFSET('Dummy Payment (2)'!$C$21,AD4892-1,AC4892-1)&lt;&gt;"",-OFFSET('Dummy Payment (2)'!$C$21,AD4892-1,AC4892-1),"")</f>
        <v/>
      </c>
      <c r="AH4892" s="147" t="str">
        <f t="shared" ca="1" si="229"/>
        <v/>
      </c>
    </row>
    <row r="4893" spans="29:34" x14ac:dyDescent="0.3">
      <c r="AC4893" s="111">
        <f t="shared" si="227"/>
        <v>57</v>
      </c>
      <c r="AD4893" s="111">
        <f t="shared" si="228"/>
        <v>77</v>
      </c>
      <c r="AF4893" s="145" t="str">
        <f ca="1">IF(OFFSET('Dummy Payment (2)'!$B$21,AD4893-1,AC4893-1)&lt;&gt;"",OFFSET('Dummy Payment (2)'!$B$21,AD4893-1,AC4893-1),"")</f>
        <v/>
      </c>
      <c r="AG4893" s="146" t="str">
        <f ca="1">IF(OFFSET('Dummy Payment (2)'!$C$21,AD4893-1,AC4893-1)&lt;&gt;"",-OFFSET('Dummy Payment (2)'!$C$21,AD4893-1,AC4893-1),"")</f>
        <v/>
      </c>
      <c r="AH4893" s="147" t="str">
        <f t="shared" ca="1" si="229"/>
        <v/>
      </c>
    </row>
    <row r="4894" spans="29:34" x14ac:dyDescent="0.3">
      <c r="AC4894" s="111">
        <f t="shared" si="227"/>
        <v>57</v>
      </c>
      <c r="AD4894" s="111">
        <f t="shared" si="228"/>
        <v>78</v>
      </c>
      <c r="AF4894" s="145" t="str">
        <f ca="1">IF(OFFSET('Dummy Payment (2)'!$B$21,AD4894-1,AC4894-1)&lt;&gt;"",OFFSET('Dummy Payment (2)'!$B$21,AD4894-1,AC4894-1),"")</f>
        <v/>
      </c>
      <c r="AG4894" s="146" t="str">
        <f ca="1">IF(OFFSET('Dummy Payment (2)'!$C$21,AD4894-1,AC4894-1)&lt;&gt;"",-OFFSET('Dummy Payment (2)'!$C$21,AD4894-1,AC4894-1),"")</f>
        <v/>
      </c>
      <c r="AH4894" s="147" t="str">
        <f t="shared" ca="1" si="229"/>
        <v/>
      </c>
    </row>
    <row r="4895" spans="29:34" x14ac:dyDescent="0.3">
      <c r="AC4895" s="111">
        <f t="shared" si="227"/>
        <v>57</v>
      </c>
      <c r="AD4895" s="111">
        <f t="shared" si="228"/>
        <v>79</v>
      </c>
      <c r="AF4895" s="145" t="str">
        <f ca="1">IF(OFFSET('Dummy Payment (2)'!$B$21,AD4895-1,AC4895-1)&lt;&gt;"",OFFSET('Dummy Payment (2)'!$B$21,AD4895-1,AC4895-1),"")</f>
        <v/>
      </c>
      <c r="AG4895" s="146" t="str">
        <f ca="1">IF(OFFSET('Dummy Payment (2)'!$C$21,AD4895-1,AC4895-1)&lt;&gt;"",-OFFSET('Dummy Payment (2)'!$C$21,AD4895-1,AC4895-1),"")</f>
        <v/>
      </c>
      <c r="AH4895" s="147" t="str">
        <f t="shared" ca="1" si="229"/>
        <v/>
      </c>
    </row>
    <row r="4896" spans="29:34" x14ac:dyDescent="0.3">
      <c r="AC4896" s="111">
        <f t="shared" si="227"/>
        <v>57</v>
      </c>
      <c r="AD4896" s="111">
        <f t="shared" si="228"/>
        <v>80</v>
      </c>
      <c r="AF4896" s="145" t="str">
        <f ca="1">IF(OFFSET('Dummy Payment (2)'!$B$21,AD4896-1,AC4896-1)&lt;&gt;"",OFFSET('Dummy Payment (2)'!$B$21,AD4896-1,AC4896-1),"")</f>
        <v/>
      </c>
      <c r="AG4896" s="146" t="str">
        <f ca="1">IF(OFFSET('Dummy Payment (2)'!$C$21,AD4896-1,AC4896-1)&lt;&gt;"",-OFFSET('Dummy Payment (2)'!$C$21,AD4896-1,AC4896-1),"")</f>
        <v/>
      </c>
      <c r="AH4896" s="147" t="str">
        <f t="shared" ca="1" si="229"/>
        <v/>
      </c>
    </row>
    <row r="4897" spans="29:34" x14ac:dyDescent="0.3">
      <c r="AC4897" s="111">
        <f t="shared" si="227"/>
        <v>57</v>
      </c>
      <c r="AD4897" s="111">
        <f t="shared" si="228"/>
        <v>81</v>
      </c>
      <c r="AF4897" s="145" t="str">
        <f ca="1">IF(OFFSET('Dummy Payment (2)'!$B$21,AD4897-1,AC4897-1)&lt;&gt;"",OFFSET('Dummy Payment (2)'!$B$21,AD4897-1,AC4897-1),"")</f>
        <v/>
      </c>
      <c r="AG4897" s="146" t="str">
        <f ca="1">IF(OFFSET('Dummy Payment (2)'!$C$21,AD4897-1,AC4897-1)&lt;&gt;"",-OFFSET('Dummy Payment (2)'!$C$21,AD4897-1,AC4897-1),"")</f>
        <v/>
      </c>
      <c r="AH4897" s="147" t="str">
        <f t="shared" ca="1" si="229"/>
        <v/>
      </c>
    </row>
    <row r="4898" spans="29:34" x14ac:dyDescent="0.3">
      <c r="AC4898" s="111">
        <f t="shared" si="227"/>
        <v>57</v>
      </c>
      <c r="AD4898" s="111">
        <f t="shared" si="228"/>
        <v>82</v>
      </c>
      <c r="AF4898" s="145" t="str">
        <f ca="1">IF(OFFSET('Dummy Payment (2)'!$B$21,AD4898-1,AC4898-1)&lt;&gt;"",OFFSET('Dummy Payment (2)'!$B$21,AD4898-1,AC4898-1),"")</f>
        <v/>
      </c>
      <c r="AG4898" s="146" t="str">
        <f ca="1">IF(OFFSET('Dummy Payment (2)'!$C$21,AD4898-1,AC4898-1)&lt;&gt;"",-OFFSET('Dummy Payment (2)'!$C$21,AD4898-1,AC4898-1),"")</f>
        <v/>
      </c>
      <c r="AH4898" s="147" t="str">
        <f t="shared" ca="1" si="229"/>
        <v/>
      </c>
    </row>
    <row r="4899" spans="29:34" x14ac:dyDescent="0.3">
      <c r="AC4899" s="111">
        <f t="shared" si="227"/>
        <v>57</v>
      </c>
      <c r="AD4899" s="111">
        <f t="shared" si="228"/>
        <v>83</v>
      </c>
      <c r="AF4899" s="145" t="str">
        <f ca="1">IF(OFFSET('Dummy Payment (2)'!$B$21,AD4899-1,AC4899-1)&lt;&gt;"",OFFSET('Dummy Payment (2)'!$B$21,AD4899-1,AC4899-1),"")</f>
        <v/>
      </c>
      <c r="AG4899" s="146" t="str">
        <f ca="1">IF(OFFSET('Dummy Payment (2)'!$C$21,AD4899-1,AC4899-1)&lt;&gt;"",-OFFSET('Dummy Payment (2)'!$C$21,AD4899-1,AC4899-1),"")</f>
        <v/>
      </c>
      <c r="AH4899" s="147" t="str">
        <f t="shared" ca="1" si="229"/>
        <v/>
      </c>
    </row>
    <row r="4900" spans="29:34" x14ac:dyDescent="0.3">
      <c r="AC4900" s="111">
        <f t="shared" si="227"/>
        <v>57</v>
      </c>
      <c r="AD4900" s="111">
        <f t="shared" si="228"/>
        <v>84</v>
      </c>
      <c r="AF4900" s="145" t="str">
        <f ca="1">IF(OFFSET('Dummy Payment (2)'!$B$21,AD4900-1,AC4900-1)&lt;&gt;"",OFFSET('Dummy Payment (2)'!$B$21,AD4900-1,AC4900-1),"")</f>
        <v/>
      </c>
      <c r="AG4900" s="146" t="str">
        <f ca="1">IF(OFFSET('Dummy Payment (2)'!$C$21,AD4900-1,AC4900-1)&lt;&gt;"",-OFFSET('Dummy Payment (2)'!$C$21,AD4900-1,AC4900-1),"")</f>
        <v/>
      </c>
      <c r="AH4900" s="147" t="str">
        <f t="shared" ca="1" si="229"/>
        <v/>
      </c>
    </row>
    <row r="4901" spans="29:34" x14ac:dyDescent="0.3">
      <c r="AC4901" s="111">
        <f t="shared" si="227"/>
        <v>57</v>
      </c>
      <c r="AD4901" s="111">
        <f t="shared" si="228"/>
        <v>85</v>
      </c>
      <c r="AF4901" s="145" t="str">
        <f ca="1">IF(OFFSET('Dummy Payment (2)'!$B$21,AD4901-1,AC4901-1)&lt;&gt;"",OFFSET('Dummy Payment (2)'!$B$21,AD4901-1,AC4901-1),"")</f>
        <v/>
      </c>
      <c r="AG4901" s="146" t="str">
        <f ca="1">IF(OFFSET('Dummy Payment (2)'!$C$21,AD4901-1,AC4901-1)&lt;&gt;"",-OFFSET('Dummy Payment (2)'!$C$21,AD4901-1,AC4901-1),"")</f>
        <v/>
      </c>
      <c r="AH4901" s="147" t="str">
        <f t="shared" ca="1" si="229"/>
        <v/>
      </c>
    </row>
    <row r="4902" spans="29:34" x14ac:dyDescent="0.3">
      <c r="AC4902" s="111">
        <f t="shared" si="227"/>
        <v>57</v>
      </c>
      <c r="AD4902" s="111">
        <f t="shared" si="228"/>
        <v>86</v>
      </c>
      <c r="AF4902" s="145" t="str">
        <f ca="1">IF(OFFSET('Dummy Payment (2)'!$B$21,AD4902-1,AC4902-1)&lt;&gt;"",OFFSET('Dummy Payment (2)'!$B$21,AD4902-1,AC4902-1),"")</f>
        <v/>
      </c>
      <c r="AG4902" s="146" t="str">
        <f ca="1">IF(OFFSET('Dummy Payment (2)'!$C$21,AD4902-1,AC4902-1)&lt;&gt;"",-OFFSET('Dummy Payment (2)'!$C$21,AD4902-1,AC4902-1),"")</f>
        <v/>
      </c>
      <c r="AH4902" s="147" t="str">
        <f t="shared" ca="1" si="229"/>
        <v/>
      </c>
    </row>
    <row r="4903" spans="29:34" x14ac:dyDescent="0.3">
      <c r="AC4903" s="111">
        <f t="shared" si="227"/>
        <v>57</v>
      </c>
      <c r="AD4903" s="111">
        <f t="shared" si="228"/>
        <v>87</v>
      </c>
      <c r="AF4903" s="145" t="str">
        <f ca="1">IF(OFFSET('Dummy Payment (2)'!$B$21,AD4903-1,AC4903-1)&lt;&gt;"",OFFSET('Dummy Payment (2)'!$B$21,AD4903-1,AC4903-1),"")</f>
        <v/>
      </c>
      <c r="AG4903" s="146" t="str">
        <f ca="1">IF(OFFSET('Dummy Payment (2)'!$C$21,AD4903-1,AC4903-1)&lt;&gt;"",-OFFSET('Dummy Payment (2)'!$C$21,AD4903-1,AC4903-1),"")</f>
        <v/>
      </c>
      <c r="AH4903" s="147" t="str">
        <f t="shared" ca="1" si="229"/>
        <v/>
      </c>
    </row>
    <row r="4904" spans="29:34" x14ac:dyDescent="0.3">
      <c r="AC4904" s="111">
        <f t="shared" si="227"/>
        <v>57</v>
      </c>
      <c r="AD4904" s="111">
        <f t="shared" si="228"/>
        <v>88</v>
      </c>
      <c r="AF4904" s="145" t="str">
        <f ca="1">IF(OFFSET('Dummy Payment (2)'!$B$21,AD4904-1,AC4904-1)&lt;&gt;"",OFFSET('Dummy Payment (2)'!$B$21,AD4904-1,AC4904-1),"")</f>
        <v/>
      </c>
      <c r="AG4904" s="146" t="str">
        <f ca="1">IF(OFFSET('Dummy Payment (2)'!$C$21,AD4904-1,AC4904-1)&lt;&gt;"",-OFFSET('Dummy Payment (2)'!$C$21,AD4904-1,AC4904-1),"")</f>
        <v/>
      </c>
      <c r="AH4904" s="147" t="str">
        <f t="shared" ca="1" si="229"/>
        <v/>
      </c>
    </row>
    <row r="4905" spans="29:34" x14ac:dyDescent="0.3">
      <c r="AC4905" s="111">
        <f t="shared" si="227"/>
        <v>57</v>
      </c>
      <c r="AD4905" s="111">
        <f t="shared" si="228"/>
        <v>89</v>
      </c>
      <c r="AF4905" s="145" t="str">
        <f ca="1">IF(OFFSET('Dummy Payment (2)'!$B$21,AD4905-1,AC4905-1)&lt;&gt;"",OFFSET('Dummy Payment (2)'!$B$21,AD4905-1,AC4905-1),"")</f>
        <v/>
      </c>
      <c r="AG4905" s="146" t="str">
        <f ca="1">IF(OFFSET('Dummy Payment (2)'!$C$21,AD4905-1,AC4905-1)&lt;&gt;"",-OFFSET('Dummy Payment (2)'!$C$21,AD4905-1,AC4905-1),"")</f>
        <v/>
      </c>
      <c r="AH4905" s="147" t="str">
        <f t="shared" ca="1" si="229"/>
        <v/>
      </c>
    </row>
    <row r="4906" spans="29:34" x14ac:dyDescent="0.3">
      <c r="AC4906" s="111">
        <f t="shared" si="227"/>
        <v>57</v>
      </c>
      <c r="AD4906" s="111">
        <f t="shared" si="228"/>
        <v>90</v>
      </c>
      <c r="AF4906" s="145" t="str">
        <f ca="1">IF(OFFSET('Dummy Payment (2)'!$B$21,AD4906-1,AC4906-1)&lt;&gt;"",OFFSET('Dummy Payment (2)'!$B$21,AD4906-1,AC4906-1),"")</f>
        <v/>
      </c>
      <c r="AG4906" s="146" t="str">
        <f ca="1">IF(OFFSET('Dummy Payment (2)'!$C$21,AD4906-1,AC4906-1)&lt;&gt;"",-OFFSET('Dummy Payment (2)'!$C$21,AD4906-1,AC4906-1),"")</f>
        <v/>
      </c>
      <c r="AH4906" s="147" t="str">
        <f t="shared" ca="1" si="229"/>
        <v/>
      </c>
    </row>
    <row r="4907" spans="29:34" x14ac:dyDescent="0.3">
      <c r="AC4907" s="111">
        <f t="shared" si="227"/>
        <v>57</v>
      </c>
      <c r="AD4907" s="111">
        <f t="shared" si="228"/>
        <v>81</v>
      </c>
      <c r="AF4907" s="145" t="str">
        <f ca="1">IF(OFFSET('Dummy Payment (2)'!$B$21,AD4907-1,AC4907-1)&lt;&gt;"",OFFSET('Dummy Payment (2)'!$B$21,AD4907-1,AC4907-1),"")</f>
        <v/>
      </c>
      <c r="AG4907" s="146" t="str">
        <f ca="1">IF(OFFSET('Dummy Payment (2)'!$C$21,AD4907-1,AC4907-1)&lt;&gt;"",-OFFSET('Dummy Payment (2)'!$C$21,AD4907-1,AC4907-1),"")</f>
        <v/>
      </c>
      <c r="AH4907" s="147" t="str">
        <f t="shared" ca="1" si="229"/>
        <v/>
      </c>
    </row>
    <row r="4908" spans="29:34" x14ac:dyDescent="0.3">
      <c r="AC4908" s="111">
        <f t="shared" si="227"/>
        <v>57</v>
      </c>
      <c r="AD4908" s="111">
        <f t="shared" si="228"/>
        <v>82</v>
      </c>
      <c r="AF4908" s="145" t="str">
        <f ca="1">IF(OFFSET('Dummy Payment (2)'!$B$21,AD4908-1,AC4908-1)&lt;&gt;"",OFFSET('Dummy Payment (2)'!$B$21,AD4908-1,AC4908-1),"")</f>
        <v/>
      </c>
      <c r="AG4908" s="146" t="str">
        <f ca="1">IF(OFFSET('Dummy Payment (2)'!$C$21,AD4908-1,AC4908-1)&lt;&gt;"",-OFFSET('Dummy Payment (2)'!$C$21,AD4908-1,AC4908-1),"")</f>
        <v/>
      </c>
      <c r="AH4908" s="147" t="str">
        <f t="shared" ca="1" si="229"/>
        <v/>
      </c>
    </row>
    <row r="4909" spans="29:34" x14ac:dyDescent="0.3">
      <c r="AC4909" s="111">
        <f t="shared" si="227"/>
        <v>57</v>
      </c>
      <c r="AD4909" s="111">
        <f t="shared" si="228"/>
        <v>83</v>
      </c>
      <c r="AF4909" s="145" t="str">
        <f ca="1">IF(OFFSET('Dummy Payment (2)'!$B$21,AD4909-1,AC4909-1)&lt;&gt;"",OFFSET('Dummy Payment (2)'!$B$21,AD4909-1,AC4909-1),"")</f>
        <v/>
      </c>
      <c r="AG4909" s="146" t="str">
        <f ca="1">IF(OFFSET('Dummy Payment (2)'!$C$21,AD4909-1,AC4909-1)&lt;&gt;"",-OFFSET('Dummy Payment (2)'!$C$21,AD4909-1,AC4909-1),"")</f>
        <v/>
      </c>
      <c r="AH4909" s="147" t="str">
        <f t="shared" ca="1" si="229"/>
        <v/>
      </c>
    </row>
    <row r="4910" spans="29:34" x14ac:dyDescent="0.3">
      <c r="AC4910" s="111">
        <f t="shared" si="227"/>
        <v>57</v>
      </c>
      <c r="AD4910" s="111">
        <f t="shared" si="228"/>
        <v>84</v>
      </c>
      <c r="AF4910" s="145" t="str">
        <f ca="1">IF(OFFSET('Dummy Payment (2)'!$B$21,AD4910-1,AC4910-1)&lt;&gt;"",OFFSET('Dummy Payment (2)'!$B$21,AD4910-1,AC4910-1),"")</f>
        <v/>
      </c>
      <c r="AG4910" s="146" t="str">
        <f ca="1">IF(OFFSET('Dummy Payment (2)'!$C$21,AD4910-1,AC4910-1)&lt;&gt;"",-OFFSET('Dummy Payment (2)'!$C$21,AD4910-1,AC4910-1),"")</f>
        <v/>
      </c>
      <c r="AH4910" s="147" t="str">
        <f t="shared" ca="1" si="229"/>
        <v/>
      </c>
    </row>
    <row r="4911" spans="29:34" x14ac:dyDescent="0.3">
      <c r="AC4911" s="111">
        <f t="shared" si="227"/>
        <v>57</v>
      </c>
      <c r="AD4911" s="111">
        <f t="shared" si="228"/>
        <v>85</v>
      </c>
      <c r="AF4911" s="145" t="str">
        <f ca="1">IF(OFFSET('Dummy Payment (2)'!$B$21,AD4911-1,AC4911-1)&lt;&gt;"",OFFSET('Dummy Payment (2)'!$B$21,AD4911-1,AC4911-1),"")</f>
        <v/>
      </c>
      <c r="AG4911" s="146" t="str">
        <f ca="1">IF(OFFSET('Dummy Payment (2)'!$C$21,AD4911-1,AC4911-1)&lt;&gt;"",-OFFSET('Dummy Payment (2)'!$C$21,AD4911-1,AC4911-1),"")</f>
        <v/>
      </c>
      <c r="AH4911" s="147" t="str">
        <f t="shared" ca="1" si="229"/>
        <v/>
      </c>
    </row>
    <row r="4912" spans="29:34" x14ac:dyDescent="0.3">
      <c r="AC4912" s="111">
        <f t="shared" si="227"/>
        <v>57</v>
      </c>
      <c r="AD4912" s="111">
        <f t="shared" si="228"/>
        <v>86</v>
      </c>
      <c r="AF4912" s="145" t="str">
        <f ca="1">IF(OFFSET('Dummy Payment (2)'!$B$21,AD4912-1,AC4912-1)&lt;&gt;"",OFFSET('Dummy Payment (2)'!$B$21,AD4912-1,AC4912-1),"")</f>
        <v/>
      </c>
      <c r="AG4912" s="146" t="str">
        <f ca="1">IF(OFFSET('Dummy Payment (2)'!$C$21,AD4912-1,AC4912-1)&lt;&gt;"",-OFFSET('Dummy Payment (2)'!$C$21,AD4912-1,AC4912-1),"")</f>
        <v/>
      </c>
      <c r="AH4912" s="147" t="str">
        <f t="shared" ca="1" si="229"/>
        <v/>
      </c>
    </row>
    <row r="4913" spans="29:34" x14ac:dyDescent="0.3">
      <c r="AC4913" s="111">
        <f t="shared" si="227"/>
        <v>57</v>
      </c>
      <c r="AD4913" s="111">
        <f t="shared" si="228"/>
        <v>87</v>
      </c>
      <c r="AF4913" s="145" t="str">
        <f ca="1">IF(OFFSET('Dummy Payment (2)'!$B$21,AD4913-1,AC4913-1)&lt;&gt;"",OFFSET('Dummy Payment (2)'!$B$21,AD4913-1,AC4913-1),"")</f>
        <v/>
      </c>
      <c r="AG4913" s="146" t="str">
        <f ca="1">IF(OFFSET('Dummy Payment (2)'!$C$21,AD4913-1,AC4913-1)&lt;&gt;"",-OFFSET('Dummy Payment (2)'!$C$21,AD4913-1,AC4913-1),"")</f>
        <v/>
      </c>
      <c r="AH4913" s="147" t="str">
        <f t="shared" ca="1" si="229"/>
        <v/>
      </c>
    </row>
    <row r="4914" spans="29:34" x14ac:dyDescent="0.3">
      <c r="AC4914" s="111">
        <f t="shared" si="227"/>
        <v>57</v>
      </c>
      <c r="AD4914" s="111">
        <f t="shared" si="228"/>
        <v>88</v>
      </c>
      <c r="AF4914" s="145" t="str">
        <f ca="1">IF(OFFSET('Dummy Payment (2)'!$B$21,AD4914-1,AC4914-1)&lt;&gt;"",OFFSET('Dummy Payment (2)'!$B$21,AD4914-1,AC4914-1),"")</f>
        <v/>
      </c>
      <c r="AG4914" s="146" t="str">
        <f ca="1">IF(OFFSET('Dummy Payment (2)'!$C$21,AD4914-1,AC4914-1)&lt;&gt;"",-OFFSET('Dummy Payment (2)'!$C$21,AD4914-1,AC4914-1),"")</f>
        <v/>
      </c>
      <c r="AH4914" s="147" t="str">
        <f t="shared" ca="1" si="229"/>
        <v/>
      </c>
    </row>
    <row r="4915" spans="29:34" x14ac:dyDescent="0.3">
      <c r="AC4915" s="111">
        <f t="shared" si="227"/>
        <v>57</v>
      </c>
      <c r="AD4915" s="111">
        <f t="shared" si="228"/>
        <v>89</v>
      </c>
      <c r="AF4915" s="145" t="str">
        <f ca="1">IF(OFFSET('Dummy Payment (2)'!$B$21,AD4915-1,AC4915-1)&lt;&gt;"",OFFSET('Dummy Payment (2)'!$B$21,AD4915-1,AC4915-1),"")</f>
        <v/>
      </c>
      <c r="AG4915" s="146" t="str">
        <f ca="1">IF(OFFSET('Dummy Payment (2)'!$C$21,AD4915-1,AC4915-1)&lt;&gt;"",-OFFSET('Dummy Payment (2)'!$C$21,AD4915-1,AC4915-1),"")</f>
        <v/>
      </c>
      <c r="AH4915" s="147" t="str">
        <f t="shared" ca="1" si="229"/>
        <v/>
      </c>
    </row>
    <row r="4916" spans="29:34" x14ac:dyDescent="0.3">
      <c r="AC4916" s="111">
        <f t="shared" si="227"/>
        <v>57</v>
      </c>
      <c r="AD4916" s="111">
        <f t="shared" si="228"/>
        <v>90</v>
      </c>
      <c r="AF4916" s="145" t="str">
        <f ca="1">IF(OFFSET('Dummy Payment (2)'!$B$21,AD4916-1,AC4916-1)&lt;&gt;"",OFFSET('Dummy Payment (2)'!$B$21,AD4916-1,AC4916-1),"")</f>
        <v/>
      </c>
      <c r="AG4916" s="146" t="str">
        <f ca="1">IF(OFFSET('Dummy Payment (2)'!$C$21,AD4916-1,AC4916-1)&lt;&gt;"",-OFFSET('Dummy Payment (2)'!$C$21,AD4916-1,AC4916-1),"")</f>
        <v/>
      </c>
      <c r="AH4916" s="147" t="str">
        <f t="shared" ca="1" si="229"/>
        <v/>
      </c>
    </row>
    <row r="4917" spans="29:34" x14ac:dyDescent="0.3">
      <c r="AC4917" s="111">
        <f t="shared" si="227"/>
        <v>57</v>
      </c>
      <c r="AD4917" s="111">
        <f t="shared" si="228"/>
        <v>81</v>
      </c>
      <c r="AF4917" s="145" t="str">
        <f ca="1">IF(OFFSET('Dummy Payment (2)'!$B$21,AD4917-1,AC4917-1)&lt;&gt;"",OFFSET('Dummy Payment (2)'!$B$21,AD4917-1,AC4917-1),"")</f>
        <v/>
      </c>
      <c r="AG4917" s="146" t="str">
        <f ca="1">IF(OFFSET('Dummy Payment (2)'!$C$21,AD4917-1,AC4917-1)&lt;&gt;"",-OFFSET('Dummy Payment (2)'!$C$21,AD4917-1,AC4917-1),"")</f>
        <v/>
      </c>
      <c r="AH4917" s="147" t="str">
        <f t="shared" ca="1" si="229"/>
        <v/>
      </c>
    </row>
    <row r="4918" spans="29:34" x14ac:dyDescent="0.3">
      <c r="AC4918" s="111">
        <f t="shared" si="227"/>
        <v>57</v>
      </c>
      <c r="AD4918" s="111">
        <f t="shared" si="228"/>
        <v>82</v>
      </c>
      <c r="AF4918" s="145" t="str">
        <f ca="1">IF(OFFSET('Dummy Payment (2)'!$B$21,AD4918-1,AC4918-1)&lt;&gt;"",OFFSET('Dummy Payment (2)'!$B$21,AD4918-1,AC4918-1),"")</f>
        <v/>
      </c>
      <c r="AG4918" s="146" t="str">
        <f ca="1">IF(OFFSET('Dummy Payment (2)'!$C$21,AD4918-1,AC4918-1)&lt;&gt;"",-OFFSET('Dummy Payment (2)'!$C$21,AD4918-1,AC4918-1),"")</f>
        <v/>
      </c>
      <c r="AH4918" s="147" t="str">
        <f t="shared" ca="1" si="229"/>
        <v/>
      </c>
    </row>
    <row r="4919" spans="29:34" x14ac:dyDescent="0.3">
      <c r="AC4919" s="111">
        <f t="shared" ref="AC4919:AC4982" si="230">AC4809+2</f>
        <v>57</v>
      </c>
      <c r="AD4919" s="111">
        <f t="shared" ref="AD4919:AD4982" si="231">AD4809</f>
        <v>83</v>
      </c>
      <c r="AF4919" s="145" t="str">
        <f ca="1">IF(OFFSET('Dummy Payment (2)'!$B$21,AD4919-1,AC4919-1)&lt;&gt;"",OFFSET('Dummy Payment (2)'!$B$21,AD4919-1,AC4919-1),"")</f>
        <v/>
      </c>
      <c r="AG4919" s="146" t="str">
        <f ca="1">IF(OFFSET('Dummy Payment (2)'!$C$21,AD4919-1,AC4919-1)&lt;&gt;"",-OFFSET('Dummy Payment (2)'!$C$21,AD4919-1,AC4919-1),"")</f>
        <v/>
      </c>
      <c r="AH4919" s="147" t="str">
        <f t="shared" ref="AH4919:AH4982" ca="1" si="232">IF(AH4809&lt;&gt;"",AH4809,"")</f>
        <v/>
      </c>
    </row>
    <row r="4920" spans="29:34" x14ac:dyDescent="0.3">
      <c r="AC4920" s="111">
        <f t="shared" si="230"/>
        <v>57</v>
      </c>
      <c r="AD4920" s="111">
        <f t="shared" si="231"/>
        <v>84</v>
      </c>
      <c r="AF4920" s="145" t="str">
        <f ca="1">IF(OFFSET('Dummy Payment (2)'!$B$21,AD4920-1,AC4920-1)&lt;&gt;"",OFFSET('Dummy Payment (2)'!$B$21,AD4920-1,AC4920-1),"")</f>
        <v/>
      </c>
      <c r="AG4920" s="146" t="str">
        <f ca="1">IF(OFFSET('Dummy Payment (2)'!$C$21,AD4920-1,AC4920-1)&lt;&gt;"",-OFFSET('Dummy Payment (2)'!$C$21,AD4920-1,AC4920-1),"")</f>
        <v/>
      </c>
      <c r="AH4920" s="147" t="str">
        <f t="shared" ca="1" si="232"/>
        <v/>
      </c>
    </row>
    <row r="4921" spans="29:34" x14ac:dyDescent="0.3">
      <c r="AC4921" s="111">
        <f t="shared" si="230"/>
        <v>57</v>
      </c>
      <c r="AD4921" s="111">
        <f t="shared" si="231"/>
        <v>85</v>
      </c>
      <c r="AF4921" s="145" t="str">
        <f ca="1">IF(OFFSET('Dummy Payment (2)'!$B$21,AD4921-1,AC4921-1)&lt;&gt;"",OFFSET('Dummy Payment (2)'!$B$21,AD4921-1,AC4921-1),"")</f>
        <v/>
      </c>
      <c r="AG4921" s="146" t="str">
        <f ca="1">IF(OFFSET('Dummy Payment (2)'!$C$21,AD4921-1,AC4921-1)&lt;&gt;"",-OFFSET('Dummy Payment (2)'!$C$21,AD4921-1,AC4921-1),"")</f>
        <v/>
      </c>
      <c r="AH4921" s="147" t="str">
        <f t="shared" ca="1" si="232"/>
        <v/>
      </c>
    </row>
    <row r="4922" spans="29:34" x14ac:dyDescent="0.3">
      <c r="AC4922" s="111">
        <f t="shared" si="230"/>
        <v>57</v>
      </c>
      <c r="AD4922" s="111">
        <f t="shared" si="231"/>
        <v>86</v>
      </c>
      <c r="AF4922" s="145" t="str">
        <f ca="1">IF(OFFSET('Dummy Payment (2)'!$B$21,AD4922-1,AC4922-1)&lt;&gt;"",OFFSET('Dummy Payment (2)'!$B$21,AD4922-1,AC4922-1),"")</f>
        <v/>
      </c>
      <c r="AG4922" s="146" t="str">
        <f ca="1">IF(OFFSET('Dummy Payment (2)'!$C$21,AD4922-1,AC4922-1)&lt;&gt;"",-OFFSET('Dummy Payment (2)'!$C$21,AD4922-1,AC4922-1),"")</f>
        <v/>
      </c>
      <c r="AH4922" s="147" t="str">
        <f t="shared" ca="1" si="232"/>
        <v/>
      </c>
    </row>
    <row r="4923" spans="29:34" x14ac:dyDescent="0.3">
      <c r="AC4923" s="111">
        <f t="shared" si="230"/>
        <v>57</v>
      </c>
      <c r="AD4923" s="111">
        <f t="shared" si="231"/>
        <v>87</v>
      </c>
      <c r="AF4923" s="145" t="str">
        <f ca="1">IF(OFFSET('Dummy Payment (2)'!$B$21,AD4923-1,AC4923-1)&lt;&gt;"",OFFSET('Dummy Payment (2)'!$B$21,AD4923-1,AC4923-1),"")</f>
        <v/>
      </c>
      <c r="AG4923" s="146" t="str">
        <f ca="1">IF(OFFSET('Dummy Payment (2)'!$C$21,AD4923-1,AC4923-1)&lt;&gt;"",-OFFSET('Dummy Payment (2)'!$C$21,AD4923-1,AC4923-1),"")</f>
        <v/>
      </c>
      <c r="AH4923" s="147" t="str">
        <f t="shared" ca="1" si="232"/>
        <v/>
      </c>
    </row>
    <row r="4924" spans="29:34" x14ac:dyDescent="0.3">
      <c r="AC4924" s="111">
        <f t="shared" si="230"/>
        <v>57</v>
      </c>
      <c r="AD4924" s="111">
        <f t="shared" si="231"/>
        <v>88</v>
      </c>
      <c r="AF4924" s="145" t="str">
        <f ca="1">IF(OFFSET('Dummy Payment (2)'!$B$21,AD4924-1,AC4924-1)&lt;&gt;"",OFFSET('Dummy Payment (2)'!$B$21,AD4924-1,AC4924-1),"")</f>
        <v/>
      </c>
      <c r="AG4924" s="146" t="str">
        <f ca="1">IF(OFFSET('Dummy Payment (2)'!$C$21,AD4924-1,AC4924-1)&lt;&gt;"",-OFFSET('Dummy Payment (2)'!$C$21,AD4924-1,AC4924-1),"")</f>
        <v/>
      </c>
      <c r="AH4924" s="147" t="str">
        <f t="shared" ca="1" si="232"/>
        <v/>
      </c>
    </row>
    <row r="4925" spans="29:34" x14ac:dyDescent="0.3">
      <c r="AC4925" s="111">
        <f t="shared" si="230"/>
        <v>57</v>
      </c>
      <c r="AD4925" s="111">
        <f t="shared" si="231"/>
        <v>89</v>
      </c>
      <c r="AF4925" s="145" t="str">
        <f ca="1">IF(OFFSET('Dummy Payment (2)'!$B$21,AD4925-1,AC4925-1)&lt;&gt;"",OFFSET('Dummy Payment (2)'!$B$21,AD4925-1,AC4925-1),"")</f>
        <v/>
      </c>
      <c r="AG4925" s="146" t="str">
        <f ca="1">IF(OFFSET('Dummy Payment (2)'!$C$21,AD4925-1,AC4925-1)&lt;&gt;"",-OFFSET('Dummy Payment (2)'!$C$21,AD4925-1,AC4925-1),"")</f>
        <v/>
      </c>
      <c r="AH4925" s="147" t="str">
        <f t="shared" ca="1" si="232"/>
        <v/>
      </c>
    </row>
    <row r="4926" spans="29:34" x14ac:dyDescent="0.3">
      <c r="AC4926" s="111">
        <f t="shared" si="230"/>
        <v>57</v>
      </c>
      <c r="AD4926" s="111">
        <f t="shared" si="231"/>
        <v>90</v>
      </c>
      <c r="AF4926" s="145" t="str">
        <f ca="1">IF(OFFSET('Dummy Payment (2)'!$B$21,AD4926-1,AC4926-1)&lt;&gt;"",OFFSET('Dummy Payment (2)'!$B$21,AD4926-1,AC4926-1),"")</f>
        <v/>
      </c>
      <c r="AG4926" s="146" t="str">
        <f ca="1">IF(OFFSET('Dummy Payment (2)'!$C$21,AD4926-1,AC4926-1)&lt;&gt;"",-OFFSET('Dummy Payment (2)'!$C$21,AD4926-1,AC4926-1),"")</f>
        <v/>
      </c>
      <c r="AH4926" s="147" t="str">
        <f t="shared" ca="1" si="232"/>
        <v/>
      </c>
    </row>
    <row r="4927" spans="29:34" x14ac:dyDescent="0.3">
      <c r="AC4927" s="111">
        <f t="shared" si="230"/>
        <v>59</v>
      </c>
      <c r="AD4927" s="111">
        <f t="shared" si="231"/>
        <v>1</v>
      </c>
      <c r="AF4927" s="145">
        <f ca="1">IF(OFFSET('Dummy Payment (2)'!$B$21,AD4927-1,AC4927-1)&lt;&gt;"",OFFSET('Dummy Payment (2)'!$B$21,AD4927-1,AC4927-1),"")</f>
        <v>43303</v>
      </c>
      <c r="AG4927" s="146">
        <f ca="1">IF(OFFSET('Dummy Payment (2)'!$C$21,AD4927-1,AC4927-1)&lt;&gt;"",-OFFSET('Dummy Payment (2)'!$C$21,AD4927-1,AC4927-1),"")</f>
        <v>-200</v>
      </c>
      <c r="AH4927" s="147" t="str">
        <f t="shared" ca="1" si="232"/>
        <v>Credit Card - Visa</v>
      </c>
    </row>
    <row r="4928" spans="29:34" x14ac:dyDescent="0.3">
      <c r="AC4928" s="111">
        <f t="shared" si="230"/>
        <v>59</v>
      </c>
      <c r="AD4928" s="111">
        <f t="shared" si="231"/>
        <v>2</v>
      </c>
      <c r="AF4928" s="145">
        <f ca="1">IF(OFFSET('Dummy Payment (2)'!$B$21,AD4928-1,AC4928-1)&lt;&gt;"",OFFSET('Dummy Payment (2)'!$B$21,AD4928-1,AC4928-1),"")</f>
        <v>43306</v>
      </c>
      <c r="AG4928" s="146">
        <f ca="1">IF(OFFSET('Dummy Payment (2)'!$C$21,AD4928-1,AC4928-1)&lt;&gt;"",-OFFSET('Dummy Payment (2)'!$C$21,AD4928-1,AC4928-1),"")</f>
        <v>-50</v>
      </c>
      <c r="AH4928" s="147" t="str">
        <f t="shared" ca="1" si="232"/>
        <v>Credit Card - Mastercard</v>
      </c>
    </row>
    <row r="4929" spans="29:34" x14ac:dyDescent="0.3">
      <c r="AC4929" s="111">
        <f t="shared" si="230"/>
        <v>59</v>
      </c>
      <c r="AD4929" s="111">
        <f t="shared" si="231"/>
        <v>3</v>
      </c>
      <c r="AF4929" s="145">
        <f ca="1">IF(OFFSET('Dummy Payment (2)'!$B$21,AD4929-1,AC4929-1)&lt;&gt;"",OFFSET('Dummy Payment (2)'!$B$21,AD4929-1,AC4929-1),"")</f>
        <v>43306</v>
      </c>
      <c r="AG4929" s="146">
        <f ca="1">IF(OFFSET('Dummy Payment (2)'!$C$21,AD4929-1,AC4929-1)&lt;&gt;"",-OFFSET('Dummy Payment (2)'!$C$21,AD4929-1,AC4929-1),"")</f>
        <v>-100</v>
      </c>
      <c r="AH4929" s="147" t="str">
        <f t="shared" ca="1" si="232"/>
        <v>Credit Card - Amex</v>
      </c>
    </row>
    <row r="4930" spans="29:34" x14ac:dyDescent="0.3">
      <c r="AC4930" s="111">
        <f t="shared" si="230"/>
        <v>59</v>
      </c>
      <c r="AD4930" s="111">
        <f t="shared" si="231"/>
        <v>4</v>
      </c>
      <c r="AF4930" s="145">
        <f ca="1">IF(OFFSET('Dummy Payment (2)'!$B$21,AD4930-1,AC4930-1)&lt;&gt;"",OFFSET('Dummy Payment (2)'!$B$21,AD4930-1,AC4930-1),"")</f>
        <v>43306</v>
      </c>
      <c r="AG4930" s="146">
        <f ca="1">IF(OFFSET('Dummy Payment (2)'!$C$21,AD4930-1,AC4930-1)&lt;&gt;"",-OFFSET('Dummy Payment (2)'!$C$21,AD4930-1,AC4930-1),"")</f>
        <v>-100</v>
      </c>
      <c r="AH4930" s="147" t="str">
        <f t="shared" ca="1" si="232"/>
        <v>Electricity</v>
      </c>
    </row>
    <row r="4931" spans="29:34" x14ac:dyDescent="0.3">
      <c r="AC4931" s="111">
        <f t="shared" si="230"/>
        <v>59</v>
      </c>
      <c r="AD4931" s="111">
        <f t="shared" si="231"/>
        <v>5</v>
      </c>
      <c r="AF4931" s="145">
        <f ca="1">IF(OFFSET('Dummy Payment (2)'!$B$21,AD4931-1,AC4931-1)&lt;&gt;"",OFFSET('Dummy Payment (2)'!$B$21,AD4931-1,AC4931-1),"")</f>
        <v>43306</v>
      </c>
      <c r="AG4931" s="146">
        <f ca="1">IF(OFFSET('Dummy Payment (2)'!$C$21,AD4931-1,AC4931-1)&lt;&gt;"",-OFFSET('Dummy Payment (2)'!$C$21,AD4931-1,AC4931-1),"")</f>
        <v>-50</v>
      </c>
      <c r="AH4931" s="147" t="str">
        <f t="shared" ca="1" si="232"/>
        <v>Gas</v>
      </c>
    </row>
    <row r="4932" spans="29:34" x14ac:dyDescent="0.3">
      <c r="AC4932" s="111">
        <f t="shared" si="230"/>
        <v>59</v>
      </c>
      <c r="AD4932" s="111">
        <f t="shared" si="231"/>
        <v>6</v>
      </c>
      <c r="AF4932" s="145">
        <f ca="1">IF(OFFSET('Dummy Payment (2)'!$B$21,AD4932-1,AC4932-1)&lt;&gt;"",OFFSET('Dummy Payment (2)'!$B$21,AD4932-1,AC4932-1),"")</f>
        <v>43306</v>
      </c>
      <c r="AG4932" s="146">
        <f ca="1">IF(OFFSET('Dummy Payment (2)'!$C$21,AD4932-1,AC4932-1)&lt;&gt;"",-OFFSET('Dummy Payment (2)'!$C$21,AD4932-1,AC4932-1),"")</f>
        <v>-50</v>
      </c>
      <c r="AH4932" s="147" t="str">
        <f t="shared" ca="1" si="232"/>
        <v>Water</v>
      </c>
    </row>
    <row r="4933" spans="29:34" x14ac:dyDescent="0.3">
      <c r="AC4933" s="111">
        <f t="shared" si="230"/>
        <v>59</v>
      </c>
      <c r="AD4933" s="111">
        <f t="shared" si="231"/>
        <v>7</v>
      </c>
      <c r="AF4933" s="145">
        <f ca="1">IF(OFFSET('Dummy Payment (2)'!$B$21,AD4933-1,AC4933-1)&lt;&gt;"",OFFSET('Dummy Payment (2)'!$B$21,AD4933-1,AC4933-1),"")</f>
        <v>43306</v>
      </c>
      <c r="AG4933" s="146">
        <f ca="1">IF(OFFSET('Dummy Payment (2)'!$C$21,AD4933-1,AC4933-1)&lt;&gt;"",-OFFSET('Dummy Payment (2)'!$C$21,AD4933-1,AC4933-1),"")</f>
        <v>-75</v>
      </c>
      <c r="AH4933" s="147" t="str">
        <f t="shared" ca="1" si="232"/>
        <v>Cable TV</v>
      </c>
    </row>
    <row r="4934" spans="29:34" x14ac:dyDescent="0.3">
      <c r="AC4934" s="111">
        <f t="shared" si="230"/>
        <v>59</v>
      </c>
      <c r="AD4934" s="111">
        <f t="shared" si="231"/>
        <v>8</v>
      </c>
      <c r="AF4934" s="145" t="str">
        <f ca="1">IF(OFFSET('Dummy Payment (2)'!$B$21,AD4934-1,AC4934-1)&lt;&gt;"",OFFSET('Dummy Payment (2)'!$B$21,AD4934-1,AC4934-1),"")</f>
        <v/>
      </c>
      <c r="AG4934" s="146">
        <f ca="1">IF(OFFSET('Dummy Payment (2)'!$C$21,AD4934-1,AC4934-1)&lt;&gt;"",-OFFSET('Dummy Payment (2)'!$C$21,AD4934-1,AC4934-1),"")</f>
        <v>-110</v>
      </c>
      <c r="AH4934" s="147" t="str">
        <f t="shared" ca="1" si="232"/>
        <v/>
      </c>
    </row>
    <row r="4935" spans="29:34" x14ac:dyDescent="0.3">
      <c r="AC4935" s="111">
        <f t="shared" si="230"/>
        <v>59</v>
      </c>
      <c r="AD4935" s="111">
        <f t="shared" si="231"/>
        <v>9</v>
      </c>
      <c r="AF4935" s="145">
        <f ca="1">IF(OFFSET('Dummy Payment (2)'!$B$21,AD4935-1,AC4935-1)&lt;&gt;"",OFFSET('Dummy Payment (2)'!$B$21,AD4935-1,AC4935-1),"")</f>
        <v>43306</v>
      </c>
      <c r="AG4935" s="146">
        <f ca="1">IF(OFFSET('Dummy Payment (2)'!$C$21,AD4935-1,AC4935-1)&lt;&gt;"",-OFFSET('Dummy Payment (2)'!$C$21,AD4935-1,AC4935-1),"")</f>
        <v>-500</v>
      </c>
      <c r="AH4935" s="147" t="str">
        <f t="shared" ca="1" si="232"/>
        <v>House Rental</v>
      </c>
    </row>
    <row r="4936" spans="29:34" x14ac:dyDescent="0.3">
      <c r="AC4936" s="111">
        <f t="shared" si="230"/>
        <v>59</v>
      </c>
      <c r="AD4936" s="111">
        <f t="shared" si="231"/>
        <v>10</v>
      </c>
      <c r="AF4936" s="145">
        <f ca="1">IF(OFFSET('Dummy Payment (2)'!$B$21,AD4936-1,AC4936-1)&lt;&gt;"",OFFSET('Dummy Payment (2)'!$B$21,AD4936-1,AC4936-1),"")</f>
        <v>43306</v>
      </c>
      <c r="AG4936" s="146">
        <f ca="1">IF(OFFSET('Dummy Payment (2)'!$C$21,AD4936-1,AC4936-1)&lt;&gt;"",-OFFSET('Dummy Payment (2)'!$C$21,AD4936-1,AC4936-1),"")</f>
        <v>-1000</v>
      </c>
      <c r="AH4936" s="147" t="str">
        <f t="shared" ca="1" si="232"/>
        <v>Vacation</v>
      </c>
    </row>
    <row r="4937" spans="29:34" x14ac:dyDescent="0.3">
      <c r="AC4937" s="111">
        <f t="shared" si="230"/>
        <v>59</v>
      </c>
      <c r="AD4937" s="111">
        <f t="shared" si="231"/>
        <v>11</v>
      </c>
      <c r="AF4937" s="145">
        <f ca="1">IF(OFFSET('Dummy Payment (2)'!$B$21,AD4937-1,AC4937-1)&lt;&gt;"",OFFSET('Dummy Payment (2)'!$B$21,AD4937-1,AC4937-1),"")</f>
        <v>43306</v>
      </c>
      <c r="AG4937" s="146">
        <f ca="1">IF(OFFSET('Dummy Payment (2)'!$C$21,AD4937-1,AC4937-1)&lt;&gt;"",-OFFSET('Dummy Payment (2)'!$C$21,AD4937-1,AC4937-1),"")</f>
        <v>-100</v>
      </c>
      <c r="AH4937" s="147" t="str">
        <f t="shared" ca="1" si="232"/>
        <v>Gym Membership</v>
      </c>
    </row>
    <row r="4938" spans="29:34" x14ac:dyDescent="0.3">
      <c r="AC4938" s="111">
        <f t="shared" si="230"/>
        <v>59</v>
      </c>
      <c r="AD4938" s="111">
        <f t="shared" si="231"/>
        <v>12</v>
      </c>
      <c r="AF4938" s="145">
        <f ca="1">IF(OFFSET('Dummy Payment (2)'!$B$21,AD4938-1,AC4938-1)&lt;&gt;"",OFFSET('Dummy Payment (2)'!$B$21,AD4938-1,AC4938-1),"")</f>
        <v>43306</v>
      </c>
      <c r="AG4938" s="146">
        <f ca="1">IF(OFFSET('Dummy Payment (2)'!$C$21,AD4938-1,AC4938-1)&lt;&gt;"",-OFFSET('Dummy Payment (2)'!$C$21,AD4938-1,AC4938-1),"")</f>
        <v>-25</v>
      </c>
      <c r="AH4938" s="147" t="str">
        <f t="shared" ca="1" si="232"/>
        <v>Mobile Phone</v>
      </c>
    </row>
    <row r="4939" spans="29:34" x14ac:dyDescent="0.3">
      <c r="AC4939" s="111">
        <f t="shared" si="230"/>
        <v>59</v>
      </c>
      <c r="AD4939" s="111">
        <f t="shared" si="231"/>
        <v>13</v>
      </c>
      <c r="AF4939" s="145">
        <f ca="1">IF(OFFSET('Dummy Payment (2)'!$B$21,AD4939-1,AC4939-1)&lt;&gt;"",OFFSET('Dummy Payment (2)'!$B$21,AD4939-1,AC4939-1),"")</f>
        <v>43306</v>
      </c>
      <c r="AG4939" s="146">
        <f ca="1">IF(OFFSET('Dummy Payment (2)'!$C$21,AD4939-1,AC4939-1)&lt;&gt;"",-OFFSET('Dummy Payment (2)'!$C$21,AD4939-1,AC4939-1),"")</f>
        <v>-15</v>
      </c>
      <c r="AH4939" s="147" t="str">
        <f t="shared" ca="1" si="232"/>
        <v>House Phone</v>
      </c>
    </row>
    <row r="4940" spans="29:34" x14ac:dyDescent="0.3">
      <c r="AC4940" s="111">
        <f t="shared" si="230"/>
        <v>59</v>
      </c>
      <c r="AD4940" s="111">
        <f t="shared" si="231"/>
        <v>14</v>
      </c>
      <c r="AF4940" s="145">
        <f ca="1">IF(OFFSET('Dummy Payment (2)'!$B$21,AD4940-1,AC4940-1)&lt;&gt;"",OFFSET('Dummy Payment (2)'!$B$21,AD4940-1,AC4940-1),"")</f>
        <v>43306</v>
      </c>
      <c r="AG4940" s="146">
        <f ca="1">IF(OFFSET('Dummy Payment (2)'!$C$21,AD4940-1,AC4940-1)&lt;&gt;"",-OFFSET('Dummy Payment (2)'!$C$21,AD4940-1,AC4940-1),"")</f>
        <v>-50</v>
      </c>
      <c r="AH4940" s="147" t="str">
        <f t="shared" ca="1" si="232"/>
        <v>Hobbies</v>
      </c>
    </row>
    <row r="4941" spans="29:34" x14ac:dyDescent="0.3">
      <c r="AC4941" s="111">
        <f t="shared" si="230"/>
        <v>59</v>
      </c>
      <c r="AD4941" s="111">
        <f t="shared" si="231"/>
        <v>15</v>
      </c>
      <c r="AF4941" s="145">
        <f ca="1">IF(OFFSET('Dummy Payment (2)'!$B$21,AD4941-1,AC4941-1)&lt;&gt;"",OFFSET('Dummy Payment (2)'!$B$21,AD4941-1,AC4941-1),"")</f>
        <v>43306</v>
      </c>
      <c r="AG4941" s="146">
        <f ca="1">IF(OFFSET('Dummy Payment (2)'!$C$21,AD4941-1,AC4941-1)&lt;&gt;"",-OFFSET('Dummy Payment (2)'!$C$21,AD4941-1,AC4941-1),"")</f>
        <v>-500</v>
      </c>
      <c r="AH4941" s="147" t="str">
        <f t="shared" ca="1" si="232"/>
        <v>Eating Out/Restaurant</v>
      </c>
    </row>
    <row r="4942" spans="29:34" x14ac:dyDescent="0.3">
      <c r="AC4942" s="111">
        <f t="shared" si="230"/>
        <v>59</v>
      </c>
      <c r="AD4942" s="111">
        <f t="shared" si="231"/>
        <v>16</v>
      </c>
      <c r="AF4942" s="145">
        <f ca="1">IF(OFFSET('Dummy Payment (2)'!$B$21,AD4942-1,AC4942-1)&lt;&gt;"",OFFSET('Dummy Payment (2)'!$B$21,AD4942-1,AC4942-1),"")</f>
        <v>43306</v>
      </c>
      <c r="AG4942" s="146">
        <f ca="1">IF(OFFSET('Dummy Payment (2)'!$C$21,AD4942-1,AC4942-1)&lt;&gt;"",-OFFSET('Dummy Payment (2)'!$C$21,AD4942-1,AC4942-1),"")</f>
        <v>-250</v>
      </c>
      <c r="AH4942" s="147" t="str">
        <f t="shared" ca="1" si="232"/>
        <v>Groceries</v>
      </c>
    </row>
    <row r="4943" spans="29:34" x14ac:dyDescent="0.3">
      <c r="AC4943" s="111">
        <f t="shared" si="230"/>
        <v>59</v>
      </c>
      <c r="AD4943" s="111">
        <f t="shared" si="231"/>
        <v>17</v>
      </c>
      <c r="AF4943" s="145">
        <f ca="1">IF(OFFSET('Dummy Payment (2)'!$B$21,AD4943-1,AC4943-1)&lt;&gt;"",OFFSET('Dummy Payment (2)'!$B$21,AD4943-1,AC4943-1),"")</f>
        <v>43306</v>
      </c>
      <c r="AG4943" s="146">
        <f ca="1">IF(OFFSET('Dummy Payment (2)'!$C$21,AD4943-1,AC4943-1)&lt;&gt;"",-OFFSET('Dummy Payment (2)'!$C$21,AD4943-1,AC4943-1),"")</f>
        <v>-100</v>
      </c>
      <c r="AH4943" s="147" t="str">
        <f t="shared" ca="1" si="232"/>
        <v>Clothes</v>
      </c>
    </row>
    <row r="4944" spans="29:34" x14ac:dyDescent="0.3">
      <c r="AC4944" s="111">
        <f t="shared" si="230"/>
        <v>59</v>
      </c>
      <c r="AD4944" s="111">
        <f t="shared" si="231"/>
        <v>18</v>
      </c>
      <c r="AF4944" s="145">
        <f ca="1">IF(OFFSET('Dummy Payment (2)'!$B$21,AD4944-1,AC4944-1)&lt;&gt;"",OFFSET('Dummy Payment (2)'!$B$21,AD4944-1,AC4944-1),"")</f>
        <v>43306</v>
      </c>
      <c r="AG4944" s="146">
        <f ca="1">IF(OFFSET('Dummy Payment (2)'!$C$21,AD4944-1,AC4944-1)&lt;&gt;"",-OFFSET('Dummy Payment (2)'!$C$21,AD4944-1,AC4944-1),"")</f>
        <v>-100</v>
      </c>
      <c r="AH4944" s="147" t="str">
        <f t="shared" ca="1" si="232"/>
        <v>Children Activities</v>
      </c>
    </row>
    <row r="4945" spans="29:34" x14ac:dyDescent="0.3">
      <c r="AC4945" s="111">
        <f t="shared" si="230"/>
        <v>59</v>
      </c>
      <c r="AD4945" s="111">
        <f t="shared" si="231"/>
        <v>19</v>
      </c>
      <c r="AF4945" s="145">
        <f ca="1">IF(OFFSET('Dummy Payment (2)'!$B$21,AD4945-1,AC4945-1)&lt;&gt;"",OFFSET('Dummy Payment (2)'!$B$21,AD4945-1,AC4945-1),"")</f>
        <v>43306</v>
      </c>
      <c r="AG4945" s="146">
        <f ca="1">IF(OFFSET('Dummy Payment (2)'!$C$21,AD4945-1,AC4945-1)&lt;&gt;"",-OFFSET('Dummy Payment (2)'!$C$21,AD4945-1,AC4945-1),"")</f>
        <v>-10</v>
      </c>
      <c r="AH4945" s="147" t="str">
        <f t="shared" ca="1" si="232"/>
        <v>Cosmetics</v>
      </c>
    </row>
    <row r="4946" spans="29:34" x14ac:dyDescent="0.3">
      <c r="AC4946" s="111">
        <f t="shared" si="230"/>
        <v>59</v>
      </c>
      <c r="AD4946" s="111">
        <f t="shared" si="231"/>
        <v>20</v>
      </c>
      <c r="AF4946" s="145">
        <f ca="1">IF(OFFSET('Dummy Payment (2)'!$B$21,AD4946-1,AC4946-1)&lt;&gt;"",OFFSET('Dummy Payment (2)'!$B$21,AD4946-1,AC4946-1),"")</f>
        <v>43306</v>
      </c>
      <c r="AG4946" s="146">
        <f ca="1">IF(OFFSET('Dummy Payment (2)'!$C$21,AD4946-1,AC4946-1)&lt;&gt;"",-OFFSET('Dummy Payment (2)'!$C$21,AD4946-1,AC4946-1),"")</f>
        <v>-50</v>
      </c>
      <c r="AH4946" s="147" t="str">
        <f t="shared" ca="1" si="232"/>
        <v>Public Transport</v>
      </c>
    </row>
    <row r="4947" spans="29:34" x14ac:dyDescent="0.3">
      <c r="AC4947" s="111">
        <f t="shared" si="230"/>
        <v>59</v>
      </c>
      <c r="AD4947" s="111">
        <f t="shared" si="231"/>
        <v>21</v>
      </c>
      <c r="AF4947" s="145" t="str">
        <f ca="1">IF(OFFSET('Dummy Payment (2)'!$B$21,AD4947-1,AC4947-1)&lt;&gt;"",OFFSET('Dummy Payment (2)'!$B$21,AD4947-1,AC4947-1),"")</f>
        <v/>
      </c>
      <c r="AG4947" s="146" t="str">
        <f ca="1">IF(OFFSET('Dummy Payment (2)'!$C$21,AD4947-1,AC4947-1)&lt;&gt;"",-OFFSET('Dummy Payment (2)'!$C$21,AD4947-1,AC4947-1),"")</f>
        <v/>
      </c>
      <c r="AH4947" s="147" t="str">
        <f t="shared" ca="1" si="232"/>
        <v/>
      </c>
    </row>
    <row r="4948" spans="29:34" x14ac:dyDescent="0.3">
      <c r="AC4948" s="111">
        <f t="shared" si="230"/>
        <v>59</v>
      </c>
      <c r="AD4948" s="111">
        <f t="shared" si="231"/>
        <v>22</v>
      </c>
      <c r="AF4948" s="145" t="str">
        <f ca="1">IF(OFFSET('Dummy Payment (2)'!$B$21,AD4948-1,AC4948-1)&lt;&gt;"",OFFSET('Dummy Payment (2)'!$B$21,AD4948-1,AC4948-1),"")</f>
        <v/>
      </c>
      <c r="AG4948" s="146" t="str">
        <f ca="1">IF(OFFSET('Dummy Payment (2)'!$C$21,AD4948-1,AC4948-1)&lt;&gt;"",-OFFSET('Dummy Payment (2)'!$C$21,AD4948-1,AC4948-1),"")</f>
        <v/>
      </c>
      <c r="AH4948" s="147" t="str">
        <f t="shared" ca="1" si="232"/>
        <v/>
      </c>
    </row>
    <row r="4949" spans="29:34" x14ac:dyDescent="0.3">
      <c r="AC4949" s="111">
        <f t="shared" si="230"/>
        <v>59</v>
      </c>
      <c r="AD4949" s="111">
        <f t="shared" si="231"/>
        <v>23</v>
      </c>
      <c r="AF4949" s="145" t="str">
        <f ca="1">IF(OFFSET('Dummy Payment (2)'!$B$21,AD4949-1,AC4949-1)&lt;&gt;"",OFFSET('Dummy Payment (2)'!$B$21,AD4949-1,AC4949-1),"")</f>
        <v/>
      </c>
      <c r="AG4949" s="146" t="str">
        <f ca="1">IF(OFFSET('Dummy Payment (2)'!$C$21,AD4949-1,AC4949-1)&lt;&gt;"",-OFFSET('Dummy Payment (2)'!$C$21,AD4949-1,AC4949-1),"")</f>
        <v/>
      </c>
      <c r="AH4949" s="147" t="str">
        <f t="shared" ca="1" si="232"/>
        <v/>
      </c>
    </row>
    <row r="4950" spans="29:34" x14ac:dyDescent="0.3">
      <c r="AC4950" s="111">
        <f t="shared" si="230"/>
        <v>59</v>
      </c>
      <c r="AD4950" s="111">
        <f t="shared" si="231"/>
        <v>24</v>
      </c>
      <c r="AF4950" s="145" t="str">
        <f ca="1">IF(OFFSET('Dummy Payment (2)'!$B$21,AD4950-1,AC4950-1)&lt;&gt;"",OFFSET('Dummy Payment (2)'!$B$21,AD4950-1,AC4950-1),"")</f>
        <v/>
      </c>
      <c r="AG4950" s="146" t="str">
        <f ca="1">IF(OFFSET('Dummy Payment (2)'!$C$21,AD4950-1,AC4950-1)&lt;&gt;"",-OFFSET('Dummy Payment (2)'!$C$21,AD4950-1,AC4950-1),"")</f>
        <v/>
      </c>
      <c r="AH4950" s="147" t="str">
        <f t="shared" ca="1" si="232"/>
        <v/>
      </c>
    </row>
    <row r="4951" spans="29:34" x14ac:dyDescent="0.3">
      <c r="AC4951" s="111">
        <f t="shared" si="230"/>
        <v>59</v>
      </c>
      <c r="AD4951" s="111">
        <f t="shared" si="231"/>
        <v>25</v>
      </c>
      <c r="AF4951" s="145" t="str">
        <f ca="1">IF(OFFSET('Dummy Payment (2)'!$B$21,AD4951-1,AC4951-1)&lt;&gt;"",OFFSET('Dummy Payment (2)'!$B$21,AD4951-1,AC4951-1),"")</f>
        <v/>
      </c>
      <c r="AG4951" s="146" t="str">
        <f ca="1">IF(OFFSET('Dummy Payment (2)'!$C$21,AD4951-1,AC4951-1)&lt;&gt;"",-OFFSET('Dummy Payment (2)'!$C$21,AD4951-1,AC4951-1),"")</f>
        <v/>
      </c>
      <c r="AH4951" s="147" t="str">
        <f t="shared" ca="1" si="232"/>
        <v/>
      </c>
    </row>
    <row r="4952" spans="29:34" x14ac:dyDescent="0.3">
      <c r="AC4952" s="111">
        <f t="shared" si="230"/>
        <v>59</v>
      </c>
      <c r="AD4952" s="111">
        <f t="shared" si="231"/>
        <v>26</v>
      </c>
      <c r="AF4952" s="145" t="str">
        <f ca="1">IF(OFFSET('Dummy Payment (2)'!$B$21,AD4952-1,AC4952-1)&lt;&gt;"",OFFSET('Dummy Payment (2)'!$B$21,AD4952-1,AC4952-1),"")</f>
        <v/>
      </c>
      <c r="AG4952" s="146" t="str">
        <f ca="1">IF(OFFSET('Dummy Payment (2)'!$C$21,AD4952-1,AC4952-1)&lt;&gt;"",-OFFSET('Dummy Payment (2)'!$C$21,AD4952-1,AC4952-1),"")</f>
        <v/>
      </c>
      <c r="AH4952" s="147" t="str">
        <f t="shared" ca="1" si="232"/>
        <v/>
      </c>
    </row>
    <row r="4953" spans="29:34" x14ac:dyDescent="0.3">
      <c r="AC4953" s="111">
        <f t="shared" si="230"/>
        <v>59</v>
      </c>
      <c r="AD4953" s="111">
        <f t="shared" si="231"/>
        <v>27</v>
      </c>
      <c r="AF4953" s="145" t="str">
        <f ca="1">IF(OFFSET('Dummy Payment (2)'!$B$21,AD4953-1,AC4953-1)&lt;&gt;"",OFFSET('Dummy Payment (2)'!$B$21,AD4953-1,AC4953-1),"")</f>
        <v/>
      </c>
      <c r="AG4953" s="146" t="str">
        <f ca="1">IF(OFFSET('Dummy Payment (2)'!$C$21,AD4953-1,AC4953-1)&lt;&gt;"",-OFFSET('Dummy Payment (2)'!$C$21,AD4953-1,AC4953-1),"")</f>
        <v/>
      </c>
      <c r="AH4953" s="147" t="str">
        <f t="shared" ca="1" si="232"/>
        <v/>
      </c>
    </row>
    <row r="4954" spans="29:34" x14ac:dyDescent="0.3">
      <c r="AC4954" s="111">
        <f t="shared" si="230"/>
        <v>59</v>
      </c>
      <c r="AD4954" s="111">
        <f t="shared" si="231"/>
        <v>28</v>
      </c>
      <c r="AF4954" s="145" t="str">
        <f ca="1">IF(OFFSET('Dummy Payment (2)'!$B$21,AD4954-1,AC4954-1)&lt;&gt;"",OFFSET('Dummy Payment (2)'!$B$21,AD4954-1,AC4954-1),"")</f>
        <v/>
      </c>
      <c r="AG4954" s="146" t="str">
        <f ca="1">IF(OFFSET('Dummy Payment (2)'!$C$21,AD4954-1,AC4954-1)&lt;&gt;"",-OFFSET('Dummy Payment (2)'!$C$21,AD4954-1,AC4954-1),"")</f>
        <v/>
      </c>
      <c r="AH4954" s="147" t="str">
        <f t="shared" ca="1" si="232"/>
        <v/>
      </c>
    </row>
    <row r="4955" spans="29:34" x14ac:dyDescent="0.3">
      <c r="AC4955" s="111">
        <f t="shared" si="230"/>
        <v>59</v>
      </c>
      <c r="AD4955" s="111">
        <f t="shared" si="231"/>
        <v>29</v>
      </c>
      <c r="AF4955" s="145" t="str">
        <f ca="1">IF(OFFSET('Dummy Payment (2)'!$B$21,AD4955-1,AC4955-1)&lt;&gt;"",OFFSET('Dummy Payment (2)'!$B$21,AD4955-1,AC4955-1),"")</f>
        <v/>
      </c>
      <c r="AG4955" s="146" t="str">
        <f ca="1">IF(OFFSET('Dummy Payment (2)'!$C$21,AD4955-1,AC4955-1)&lt;&gt;"",-OFFSET('Dummy Payment (2)'!$C$21,AD4955-1,AC4955-1),"")</f>
        <v/>
      </c>
      <c r="AH4955" s="147" t="str">
        <f t="shared" ca="1" si="232"/>
        <v/>
      </c>
    </row>
    <row r="4956" spans="29:34" x14ac:dyDescent="0.3">
      <c r="AC4956" s="111">
        <f t="shared" si="230"/>
        <v>59</v>
      </c>
      <c r="AD4956" s="111">
        <f t="shared" si="231"/>
        <v>30</v>
      </c>
      <c r="AF4956" s="145" t="str">
        <f ca="1">IF(OFFSET('Dummy Payment (2)'!$B$21,AD4956-1,AC4956-1)&lt;&gt;"",OFFSET('Dummy Payment (2)'!$B$21,AD4956-1,AC4956-1),"")</f>
        <v/>
      </c>
      <c r="AG4956" s="146" t="str">
        <f ca="1">IF(OFFSET('Dummy Payment (2)'!$C$21,AD4956-1,AC4956-1)&lt;&gt;"",-OFFSET('Dummy Payment (2)'!$C$21,AD4956-1,AC4956-1),"")</f>
        <v/>
      </c>
      <c r="AH4956" s="147" t="str">
        <f t="shared" ca="1" si="232"/>
        <v/>
      </c>
    </row>
    <row r="4957" spans="29:34" x14ac:dyDescent="0.3">
      <c r="AC4957" s="111">
        <f t="shared" si="230"/>
        <v>59</v>
      </c>
      <c r="AD4957" s="111">
        <f t="shared" si="231"/>
        <v>31</v>
      </c>
      <c r="AF4957" s="145" t="str">
        <f ca="1">IF(OFFSET('Dummy Payment (2)'!$B$21,AD4957-1,AC4957-1)&lt;&gt;"",OFFSET('Dummy Payment (2)'!$B$21,AD4957-1,AC4957-1),"")</f>
        <v/>
      </c>
      <c r="AG4957" s="146" t="str">
        <f ca="1">IF(OFFSET('Dummy Payment (2)'!$C$21,AD4957-1,AC4957-1)&lt;&gt;"",-OFFSET('Dummy Payment (2)'!$C$21,AD4957-1,AC4957-1),"")</f>
        <v/>
      </c>
      <c r="AH4957" s="147" t="str">
        <f t="shared" ca="1" si="232"/>
        <v/>
      </c>
    </row>
    <row r="4958" spans="29:34" x14ac:dyDescent="0.3">
      <c r="AC4958" s="111">
        <f t="shared" si="230"/>
        <v>59</v>
      </c>
      <c r="AD4958" s="111">
        <f t="shared" si="231"/>
        <v>32</v>
      </c>
      <c r="AF4958" s="145" t="str">
        <f ca="1">IF(OFFSET('Dummy Payment (2)'!$B$21,AD4958-1,AC4958-1)&lt;&gt;"",OFFSET('Dummy Payment (2)'!$B$21,AD4958-1,AC4958-1),"")</f>
        <v/>
      </c>
      <c r="AG4958" s="146" t="str">
        <f ca="1">IF(OFFSET('Dummy Payment (2)'!$C$21,AD4958-1,AC4958-1)&lt;&gt;"",-OFFSET('Dummy Payment (2)'!$C$21,AD4958-1,AC4958-1),"")</f>
        <v/>
      </c>
      <c r="AH4958" s="147" t="str">
        <f t="shared" ca="1" si="232"/>
        <v/>
      </c>
    </row>
    <row r="4959" spans="29:34" x14ac:dyDescent="0.3">
      <c r="AC4959" s="111">
        <f t="shared" si="230"/>
        <v>59</v>
      </c>
      <c r="AD4959" s="111">
        <f t="shared" si="231"/>
        <v>33</v>
      </c>
      <c r="AF4959" s="145" t="str">
        <f ca="1">IF(OFFSET('Dummy Payment (2)'!$B$21,AD4959-1,AC4959-1)&lt;&gt;"",OFFSET('Dummy Payment (2)'!$B$21,AD4959-1,AC4959-1),"")</f>
        <v/>
      </c>
      <c r="AG4959" s="146" t="str">
        <f ca="1">IF(OFFSET('Dummy Payment (2)'!$C$21,AD4959-1,AC4959-1)&lt;&gt;"",-OFFSET('Dummy Payment (2)'!$C$21,AD4959-1,AC4959-1),"")</f>
        <v/>
      </c>
      <c r="AH4959" s="147" t="str">
        <f t="shared" ca="1" si="232"/>
        <v/>
      </c>
    </row>
    <row r="4960" spans="29:34" x14ac:dyDescent="0.3">
      <c r="AC4960" s="111">
        <f t="shared" si="230"/>
        <v>59</v>
      </c>
      <c r="AD4960" s="111">
        <f t="shared" si="231"/>
        <v>34</v>
      </c>
      <c r="AF4960" s="145" t="str">
        <f ca="1">IF(OFFSET('Dummy Payment (2)'!$B$21,AD4960-1,AC4960-1)&lt;&gt;"",OFFSET('Dummy Payment (2)'!$B$21,AD4960-1,AC4960-1),"")</f>
        <v/>
      </c>
      <c r="AG4960" s="146" t="str">
        <f ca="1">IF(OFFSET('Dummy Payment (2)'!$C$21,AD4960-1,AC4960-1)&lt;&gt;"",-OFFSET('Dummy Payment (2)'!$C$21,AD4960-1,AC4960-1),"")</f>
        <v/>
      </c>
      <c r="AH4960" s="147" t="str">
        <f t="shared" ca="1" si="232"/>
        <v/>
      </c>
    </row>
    <row r="4961" spans="29:34" x14ac:dyDescent="0.3">
      <c r="AC4961" s="111">
        <f t="shared" si="230"/>
        <v>59</v>
      </c>
      <c r="AD4961" s="111">
        <f t="shared" si="231"/>
        <v>35</v>
      </c>
      <c r="AF4961" s="145" t="str">
        <f ca="1">IF(OFFSET('Dummy Payment (2)'!$B$21,AD4961-1,AC4961-1)&lt;&gt;"",OFFSET('Dummy Payment (2)'!$B$21,AD4961-1,AC4961-1),"")</f>
        <v/>
      </c>
      <c r="AG4961" s="146" t="str">
        <f ca="1">IF(OFFSET('Dummy Payment (2)'!$C$21,AD4961-1,AC4961-1)&lt;&gt;"",-OFFSET('Dummy Payment (2)'!$C$21,AD4961-1,AC4961-1),"")</f>
        <v/>
      </c>
      <c r="AH4961" s="147" t="str">
        <f t="shared" ca="1" si="232"/>
        <v/>
      </c>
    </row>
    <row r="4962" spans="29:34" x14ac:dyDescent="0.3">
      <c r="AC4962" s="111">
        <f t="shared" si="230"/>
        <v>59</v>
      </c>
      <c r="AD4962" s="111">
        <f t="shared" si="231"/>
        <v>36</v>
      </c>
      <c r="AF4962" s="145" t="str">
        <f ca="1">IF(OFFSET('Dummy Payment (2)'!$B$21,AD4962-1,AC4962-1)&lt;&gt;"",OFFSET('Dummy Payment (2)'!$B$21,AD4962-1,AC4962-1),"")</f>
        <v/>
      </c>
      <c r="AG4962" s="146" t="str">
        <f ca="1">IF(OFFSET('Dummy Payment (2)'!$C$21,AD4962-1,AC4962-1)&lt;&gt;"",-OFFSET('Dummy Payment (2)'!$C$21,AD4962-1,AC4962-1),"")</f>
        <v/>
      </c>
      <c r="AH4962" s="147" t="str">
        <f t="shared" ca="1" si="232"/>
        <v/>
      </c>
    </row>
    <row r="4963" spans="29:34" x14ac:dyDescent="0.3">
      <c r="AC4963" s="111">
        <f t="shared" si="230"/>
        <v>59</v>
      </c>
      <c r="AD4963" s="111">
        <f t="shared" si="231"/>
        <v>37</v>
      </c>
      <c r="AF4963" s="145" t="str">
        <f ca="1">IF(OFFSET('Dummy Payment (2)'!$B$21,AD4963-1,AC4963-1)&lt;&gt;"",OFFSET('Dummy Payment (2)'!$B$21,AD4963-1,AC4963-1),"")</f>
        <v/>
      </c>
      <c r="AG4963" s="146" t="str">
        <f ca="1">IF(OFFSET('Dummy Payment (2)'!$C$21,AD4963-1,AC4963-1)&lt;&gt;"",-OFFSET('Dummy Payment (2)'!$C$21,AD4963-1,AC4963-1),"")</f>
        <v/>
      </c>
      <c r="AH4963" s="147" t="str">
        <f t="shared" ca="1" si="232"/>
        <v/>
      </c>
    </row>
    <row r="4964" spans="29:34" x14ac:dyDescent="0.3">
      <c r="AC4964" s="111">
        <f t="shared" si="230"/>
        <v>59</v>
      </c>
      <c r="AD4964" s="111">
        <f t="shared" si="231"/>
        <v>38</v>
      </c>
      <c r="AF4964" s="145" t="str">
        <f ca="1">IF(OFFSET('Dummy Payment (2)'!$B$21,AD4964-1,AC4964-1)&lt;&gt;"",OFFSET('Dummy Payment (2)'!$B$21,AD4964-1,AC4964-1),"")</f>
        <v/>
      </c>
      <c r="AG4964" s="146" t="str">
        <f ca="1">IF(OFFSET('Dummy Payment (2)'!$C$21,AD4964-1,AC4964-1)&lt;&gt;"",-OFFSET('Dummy Payment (2)'!$C$21,AD4964-1,AC4964-1),"")</f>
        <v/>
      </c>
      <c r="AH4964" s="147" t="str">
        <f t="shared" ca="1" si="232"/>
        <v/>
      </c>
    </row>
    <row r="4965" spans="29:34" x14ac:dyDescent="0.3">
      <c r="AC4965" s="111">
        <f t="shared" si="230"/>
        <v>59</v>
      </c>
      <c r="AD4965" s="111">
        <f t="shared" si="231"/>
        <v>39</v>
      </c>
      <c r="AF4965" s="145" t="str">
        <f ca="1">IF(OFFSET('Dummy Payment (2)'!$B$21,AD4965-1,AC4965-1)&lt;&gt;"",OFFSET('Dummy Payment (2)'!$B$21,AD4965-1,AC4965-1),"")</f>
        <v/>
      </c>
      <c r="AG4965" s="146" t="str">
        <f ca="1">IF(OFFSET('Dummy Payment (2)'!$C$21,AD4965-1,AC4965-1)&lt;&gt;"",-OFFSET('Dummy Payment (2)'!$C$21,AD4965-1,AC4965-1),"")</f>
        <v/>
      </c>
      <c r="AH4965" s="147" t="str">
        <f t="shared" ca="1" si="232"/>
        <v/>
      </c>
    </row>
    <row r="4966" spans="29:34" x14ac:dyDescent="0.3">
      <c r="AC4966" s="111">
        <f t="shared" si="230"/>
        <v>59</v>
      </c>
      <c r="AD4966" s="111">
        <f t="shared" si="231"/>
        <v>40</v>
      </c>
      <c r="AF4966" s="145" t="str">
        <f ca="1">IF(OFFSET('Dummy Payment (2)'!$B$21,AD4966-1,AC4966-1)&lt;&gt;"",OFFSET('Dummy Payment (2)'!$B$21,AD4966-1,AC4966-1),"")</f>
        <v/>
      </c>
      <c r="AG4966" s="146" t="str">
        <f ca="1">IF(OFFSET('Dummy Payment (2)'!$C$21,AD4966-1,AC4966-1)&lt;&gt;"",-OFFSET('Dummy Payment (2)'!$C$21,AD4966-1,AC4966-1),"")</f>
        <v/>
      </c>
      <c r="AH4966" s="147" t="str">
        <f t="shared" ca="1" si="232"/>
        <v/>
      </c>
    </row>
    <row r="4967" spans="29:34" x14ac:dyDescent="0.3">
      <c r="AC4967" s="111">
        <f t="shared" si="230"/>
        <v>59</v>
      </c>
      <c r="AD4967" s="111">
        <f t="shared" si="231"/>
        <v>41</v>
      </c>
      <c r="AF4967" s="145" t="str">
        <f ca="1">IF(OFFSET('Dummy Payment (2)'!$B$21,AD4967-1,AC4967-1)&lt;&gt;"",OFFSET('Dummy Payment (2)'!$B$21,AD4967-1,AC4967-1),"")</f>
        <v/>
      </c>
      <c r="AG4967" s="146" t="str">
        <f ca="1">IF(OFFSET('Dummy Payment (2)'!$C$21,AD4967-1,AC4967-1)&lt;&gt;"",-OFFSET('Dummy Payment (2)'!$C$21,AD4967-1,AC4967-1),"")</f>
        <v/>
      </c>
      <c r="AH4967" s="147" t="str">
        <f t="shared" ca="1" si="232"/>
        <v/>
      </c>
    </row>
    <row r="4968" spans="29:34" x14ac:dyDescent="0.3">
      <c r="AC4968" s="111">
        <f t="shared" si="230"/>
        <v>59</v>
      </c>
      <c r="AD4968" s="111">
        <f t="shared" si="231"/>
        <v>42</v>
      </c>
      <c r="AF4968" s="145" t="str">
        <f ca="1">IF(OFFSET('Dummy Payment (2)'!$B$21,AD4968-1,AC4968-1)&lt;&gt;"",OFFSET('Dummy Payment (2)'!$B$21,AD4968-1,AC4968-1),"")</f>
        <v/>
      </c>
      <c r="AG4968" s="146" t="str">
        <f ca="1">IF(OFFSET('Dummy Payment (2)'!$C$21,AD4968-1,AC4968-1)&lt;&gt;"",-OFFSET('Dummy Payment (2)'!$C$21,AD4968-1,AC4968-1),"")</f>
        <v/>
      </c>
      <c r="AH4968" s="147" t="str">
        <f t="shared" ca="1" si="232"/>
        <v/>
      </c>
    </row>
    <row r="4969" spans="29:34" x14ac:dyDescent="0.3">
      <c r="AC4969" s="111">
        <f t="shared" si="230"/>
        <v>59</v>
      </c>
      <c r="AD4969" s="111">
        <f t="shared" si="231"/>
        <v>43</v>
      </c>
      <c r="AF4969" s="145" t="str">
        <f ca="1">IF(OFFSET('Dummy Payment (2)'!$B$21,AD4969-1,AC4969-1)&lt;&gt;"",OFFSET('Dummy Payment (2)'!$B$21,AD4969-1,AC4969-1),"")</f>
        <v/>
      </c>
      <c r="AG4969" s="146" t="str">
        <f ca="1">IF(OFFSET('Dummy Payment (2)'!$C$21,AD4969-1,AC4969-1)&lt;&gt;"",-OFFSET('Dummy Payment (2)'!$C$21,AD4969-1,AC4969-1),"")</f>
        <v/>
      </c>
      <c r="AH4969" s="147" t="str">
        <f t="shared" ca="1" si="232"/>
        <v/>
      </c>
    </row>
    <row r="4970" spans="29:34" x14ac:dyDescent="0.3">
      <c r="AC4970" s="111">
        <f t="shared" si="230"/>
        <v>59</v>
      </c>
      <c r="AD4970" s="111">
        <f t="shared" si="231"/>
        <v>44</v>
      </c>
      <c r="AF4970" s="145" t="str">
        <f ca="1">IF(OFFSET('Dummy Payment (2)'!$B$21,AD4970-1,AC4970-1)&lt;&gt;"",OFFSET('Dummy Payment (2)'!$B$21,AD4970-1,AC4970-1),"")</f>
        <v/>
      </c>
      <c r="AG4970" s="146" t="str">
        <f ca="1">IF(OFFSET('Dummy Payment (2)'!$C$21,AD4970-1,AC4970-1)&lt;&gt;"",-OFFSET('Dummy Payment (2)'!$C$21,AD4970-1,AC4970-1),"")</f>
        <v/>
      </c>
      <c r="AH4970" s="147" t="str">
        <f t="shared" ca="1" si="232"/>
        <v/>
      </c>
    </row>
    <row r="4971" spans="29:34" x14ac:dyDescent="0.3">
      <c r="AC4971" s="111">
        <f t="shared" si="230"/>
        <v>59</v>
      </c>
      <c r="AD4971" s="111">
        <f t="shared" si="231"/>
        <v>45</v>
      </c>
      <c r="AF4971" s="145" t="str">
        <f ca="1">IF(OFFSET('Dummy Payment (2)'!$B$21,AD4971-1,AC4971-1)&lt;&gt;"",OFFSET('Dummy Payment (2)'!$B$21,AD4971-1,AC4971-1),"")</f>
        <v/>
      </c>
      <c r="AG4971" s="146" t="str">
        <f ca="1">IF(OFFSET('Dummy Payment (2)'!$C$21,AD4971-1,AC4971-1)&lt;&gt;"",-OFFSET('Dummy Payment (2)'!$C$21,AD4971-1,AC4971-1),"")</f>
        <v/>
      </c>
      <c r="AH4971" s="147" t="str">
        <f t="shared" ca="1" si="232"/>
        <v/>
      </c>
    </row>
    <row r="4972" spans="29:34" x14ac:dyDescent="0.3">
      <c r="AC4972" s="111">
        <f t="shared" si="230"/>
        <v>59</v>
      </c>
      <c r="AD4972" s="111">
        <f t="shared" si="231"/>
        <v>46</v>
      </c>
      <c r="AF4972" s="145" t="str">
        <f ca="1">IF(OFFSET('Dummy Payment (2)'!$B$21,AD4972-1,AC4972-1)&lt;&gt;"",OFFSET('Dummy Payment (2)'!$B$21,AD4972-1,AC4972-1),"")</f>
        <v/>
      </c>
      <c r="AG4972" s="146" t="str">
        <f ca="1">IF(OFFSET('Dummy Payment (2)'!$C$21,AD4972-1,AC4972-1)&lt;&gt;"",-OFFSET('Dummy Payment (2)'!$C$21,AD4972-1,AC4972-1),"")</f>
        <v/>
      </c>
      <c r="AH4972" s="147" t="str">
        <f t="shared" ca="1" si="232"/>
        <v/>
      </c>
    </row>
    <row r="4973" spans="29:34" x14ac:dyDescent="0.3">
      <c r="AC4973" s="111">
        <f t="shared" si="230"/>
        <v>59</v>
      </c>
      <c r="AD4973" s="111">
        <f t="shared" si="231"/>
        <v>47</v>
      </c>
      <c r="AF4973" s="145" t="str">
        <f ca="1">IF(OFFSET('Dummy Payment (2)'!$B$21,AD4973-1,AC4973-1)&lt;&gt;"",OFFSET('Dummy Payment (2)'!$B$21,AD4973-1,AC4973-1),"")</f>
        <v/>
      </c>
      <c r="AG4973" s="146" t="str">
        <f ca="1">IF(OFFSET('Dummy Payment (2)'!$C$21,AD4973-1,AC4973-1)&lt;&gt;"",-OFFSET('Dummy Payment (2)'!$C$21,AD4973-1,AC4973-1),"")</f>
        <v/>
      </c>
      <c r="AH4973" s="147" t="str">
        <f t="shared" ca="1" si="232"/>
        <v/>
      </c>
    </row>
    <row r="4974" spans="29:34" x14ac:dyDescent="0.3">
      <c r="AC4974" s="111">
        <f t="shared" si="230"/>
        <v>59</v>
      </c>
      <c r="AD4974" s="111">
        <f t="shared" si="231"/>
        <v>48</v>
      </c>
      <c r="AF4974" s="145" t="str">
        <f ca="1">IF(OFFSET('Dummy Payment (2)'!$B$21,AD4974-1,AC4974-1)&lt;&gt;"",OFFSET('Dummy Payment (2)'!$B$21,AD4974-1,AC4974-1),"")</f>
        <v/>
      </c>
      <c r="AG4974" s="146" t="str">
        <f ca="1">IF(OFFSET('Dummy Payment (2)'!$C$21,AD4974-1,AC4974-1)&lt;&gt;"",-OFFSET('Dummy Payment (2)'!$C$21,AD4974-1,AC4974-1),"")</f>
        <v/>
      </c>
      <c r="AH4974" s="147" t="str">
        <f t="shared" ca="1" si="232"/>
        <v/>
      </c>
    </row>
    <row r="4975" spans="29:34" x14ac:dyDescent="0.3">
      <c r="AC4975" s="111">
        <f t="shared" si="230"/>
        <v>59</v>
      </c>
      <c r="AD4975" s="111">
        <f t="shared" si="231"/>
        <v>49</v>
      </c>
      <c r="AF4975" s="145" t="str">
        <f ca="1">IF(OFFSET('Dummy Payment (2)'!$B$21,AD4975-1,AC4975-1)&lt;&gt;"",OFFSET('Dummy Payment (2)'!$B$21,AD4975-1,AC4975-1),"")</f>
        <v/>
      </c>
      <c r="AG4975" s="146" t="str">
        <f ca="1">IF(OFFSET('Dummy Payment (2)'!$C$21,AD4975-1,AC4975-1)&lt;&gt;"",-OFFSET('Dummy Payment (2)'!$C$21,AD4975-1,AC4975-1),"")</f>
        <v/>
      </c>
      <c r="AH4975" s="147" t="str">
        <f t="shared" ca="1" si="232"/>
        <v/>
      </c>
    </row>
    <row r="4976" spans="29:34" x14ac:dyDescent="0.3">
      <c r="AC4976" s="111">
        <f t="shared" si="230"/>
        <v>59</v>
      </c>
      <c r="AD4976" s="111">
        <f t="shared" si="231"/>
        <v>50</v>
      </c>
      <c r="AF4976" s="145" t="str">
        <f ca="1">IF(OFFSET('Dummy Payment (2)'!$B$21,AD4976-1,AC4976-1)&lt;&gt;"",OFFSET('Dummy Payment (2)'!$B$21,AD4976-1,AC4976-1),"")</f>
        <v/>
      </c>
      <c r="AG4976" s="146" t="str">
        <f ca="1">IF(OFFSET('Dummy Payment (2)'!$C$21,AD4976-1,AC4976-1)&lt;&gt;"",-OFFSET('Dummy Payment (2)'!$C$21,AD4976-1,AC4976-1),"")</f>
        <v/>
      </c>
      <c r="AH4976" s="147" t="str">
        <f t="shared" ca="1" si="232"/>
        <v/>
      </c>
    </row>
    <row r="4977" spans="29:34" x14ac:dyDescent="0.3">
      <c r="AC4977" s="111">
        <f t="shared" si="230"/>
        <v>59</v>
      </c>
      <c r="AD4977" s="111">
        <f t="shared" si="231"/>
        <v>51</v>
      </c>
      <c r="AF4977" s="145" t="str">
        <f ca="1">IF(OFFSET('Dummy Payment (2)'!$B$21,AD4977-1,AC4977-1)&lt;&gt;"",OFFSET('Dummy Payment (2)'!$B$21,AD4977-1,AC4977-1),"")</f>
        <v/>
      </c>
      <c r="AG4977" s="146" t="str">
        <f ca="1">IF(OFFSET('Dummy Payment (2)'!$C$21,AD4977-1,AC4977-1)&lt;&gt;"",-OFFSET('Dummy Payment (2)'!$C$21,AD4977-1,AC4977-1),"")</f>
        <v/>
      </c>
      <c r="AH4977" s="147" t="str">
        <f t="shared" ca="1" si="232"/>
        <v/>
      </c>
    </row>
    <row r="4978" spans="29:34" x14ac:dyDescent="0.3">
      <c r="AC4978" s="111">
        <f t="shared" si="230"/>
        <v>59</v>
      </c>
      <c r="AD4978" s="111">
        <f t="shared" si="231"/>
        <v>52</v>
      </c>
      <c r="AF4978" s="145" t="str">
        <f ca="1">IF(OFFSET('Dummy Payment (2)'!$B$21,AD4978-1,AC4978-1)&lt;&gt;"",OFFSET('Dummy Payment (2)'!$B$21,AD4978-1,AC4978-1),"")</f>
        <v/>
      </c>
      <c r="AG4978" s="146" t="str">
        <f ca="1">IF(OFFSET('Dummy Payment (2)'!$C$21,AD4978-1,AC4978-1)&lt;&gt;"",-OFFSET('Dummy Payment (2)'!$C$21,AD4978-1,AC4978-1),"")</f>
        <v/>
      </c>
      <c r="AH4978" s="147" t="str">
        <f t="shared" ca="1" si="232"/>
        <v/>
      </c>
    </row>
    <row r="4979" spans="29:34" x14ac:dyDescent="0.3">
      <c r="AC4979" s="111">
        <f t="shared" si="230"/>
        <v>59</v>
      </c>
      <c r="AD4979" s="111">
        <f t="shared" si="231"/>
        <v>53</v>
      </c>
      <c r="AF4979" s="145" t="str">
        <f ca="1">IF(OFFSET('Dummy Payment (2)'!$B$21,AD4979-1,AC4979-1)&lt;&gt;"",OFFSET('Dummy Payment (2)'!$B$21,AD4979-1,AC4979-1),"")</f>
        <v/>
      </c>
      <c r="AG4979" s="146" t="str">
        <f ca="1">IF(OFFSET('Dummy Payment (2)'!$C$21,AD4979-1,AC4979-1)&lt;&gt;"",-OFFSET('Dummy Payment (2)'!$C$21,AD4979-1,AC4979-1),"")</f>
        <v/>
      </c>
      <c r="AH4979" s="147" t="str">
        <f t="shared" ca="1" si="232"/>
        <v/>
      </c>
    </row>
    <row r="4980" spans="29:34" x14ac:dyDescent="0.3">
      <c r="AC4980" s="111">
        <f t="shared" si="230"/>
        <v>59</v>
      </c>
      <c r="AD4980" s="111">
        <f t="shared" si="231"/>
        <v>54</v>
      </c>
      <c r="AF4980" s="145" t="str">
        <f ca="1">IF(OFFSET('Dummy Payment (2)'!$B$21,AD4980-1,AC4980-1)&lt;&gt;"",OFFSET('Dummy Payment (2)'!$B$21,AD4980-1,AC4980-1),"")</f>
        <v/>
      </c>
      <c r="AG4980" s="146" t="str">
        <f ca="1">IF(OFFSET('Dummy Payment (2)'!$C$21,AD4980-1,AC4980-1)&lt;&gt;"",-OFFSET('Dummy Payment (2)'!$C$21,AD4980-1,AC4980-1),"")</f>
        <v/>
      </c>
      <c r="AH4980" s="147" t="str">
        <f t="shared" ca="1" si="232"/>
        <v/>
      </c>
    </row>
    <row r="4981" spans="29:34" x14ac:dyDescent="0.3">
      <c r="AC4981" s="111">
        <f t="shared" si="230"/>
        <v>59</v>
      </c>
      <c r="AD4981" s="111">
        <f t="shared" si="231"/>
        <v>55</v>
      </c>
      <c r="AF4981" s="145" t="str">
        <f ca="1">IF(OFFSET('Dummy Payment (2)'!$B$21,AD4981-1,AC4981-1)&lt;&gt;"",OFFSET('Dummy Payment (2)'!$B$21,AD4981-1,AC4981-1),"")</f>
        <v/>
      </c>
      <c r="AG4981" s="146" t="str">
        <f ca="1">IF(OFFSET('Dummy Payment (2)'!$C$21,AD4981-1,AC4981-1)&lt;&gt;"",-OFFSET('Dummy Payment (2)'!$C$21,AD4981-1,AC4981-1),"")</f>
        <v/>
      </c>
      <c r="AH4981" s="147" t="str">
        <f t="shared" ca="1" si="232"/>
        <v/>
      </c>
    </row>
    <row r="4982" spans="29:34" x14ac:dyDescent="0.3">
      <c r="AC4982" s="111">
        <f t="shared" si="230"/>
        <v>59</v>
      </c>
      <c r="AD4982" s="111">
        <f t="shared" si="231"/>
        <v>56</v>
      </c>
      <c r="AF4982" s="145" t="str">
        <f ca="1">IF(OFFSET('Dummy Payment (2)'!$B$21,AD4982-1,AC4982-1)&lt;&gt;"",OFFSET('Dummy Payment (2)'!$B$21,AD4982-1,AC4982-1),"")</f>
        <v/>
      </c>
      <c r="AG4982" s="146" t="str">
        <f ca="1">IF(OFFSET('Dummy Payment (2)'!$C$21,AD4982-1,AC4982-1)&lt;&gt;"",-OFFSET('Dummy Payment (2)'!$C$21,AD4982-1,AC4982-1),"")</f>
        <v/>
      </c>
      <c r="AH4982" s="147" t="str">
        <f t="shared" ca="1" si="232"/>
        <v/>
      </c>
    </row>
    <row r="4983" spans="29:34" x14ac:dyDescent="0.3">
      <c r="AC4983" s="111">
        <f t="shared" ref="AC4983:AC5046" si="233">AC4873+2</f>
        <v>59</v>
      </c>
      <c r="AD4983" s="111">
        <f t="shared" ref="AD4983:AD5046" si="234">AD4873</f>
        <v>57</v>
      </c>
      <c r="AF4983" s="145" t="str">
        <f ca="1">IF(OFFSET('Dummy Payment (2)'!$B$21,AD4983-1,AC4983-1)&lt;&gt;"",OFFSET('Dummy Payment (2)'!$B$21,AD4983-1,AC4983-1),"")</f>
        <v/>
      </c>
      <c r="AG4983" s="146" t="str">
        <f ca="1">IF(OFFSET('Dummy Payment (2)'!$C$21,AD4983-1,AC4983-1)&lt;&gt;"",-OFFSET('Dummy Payment (2)'!$C$21,AD4983-1,AC4983-1),"")</f>
        <v/>
      </c>
      <c r="AH4983" s="147" t="str">
        <f t="shared" ref="AH4983:AH5046" ca="1" si="235">IF(AH4873&lt;&gt;"",AH4873,"")</f>
        <v/>
      </c>
    </row>
    <row r="4984" spans="29:34" x14ac:dyDescent="0.3">
      <c r="AC4984" s="111">
        <f t="shared" si="233"/>
        <v>59</v>
      </c>
      <c r="AD4984" s="111">
        <f t="shared" si="234"/>
        <v>58</v>
      </c>
      <c r="AF4984" s="145" t="str">
        <f ca="1">IF(OFFSET('Dummy Payment (2)'!$B$21,AD4984-1,AC4984-1)&lt;&gt;"",OFFSET('Dummy Payment (2)'!$B$21,AD4984-1,AC4984-1),"")</f>
        <v/>
      </c>
      <c r="AG4984" s="146" t="str">
        <f ca="1">IF(OFFSET('Dummy Payment (2)'!$C$21,AD4984-1,AC4984-1)&lt;&gt;"",-OFFSET('Dummy Payment (2)'!$C$21,AD4984-1,AC4984-1),"")</f>
        <v/>
      </c>
      <c r="AH4984" s="147" t="str">
        <f t="shared" ca="1" si="235"/>
        <v/>
      </c>
    </row>
    <row r="4985" spans="29:34" x14ac:dyDescent="0.3">
      <c r="AC4985" s="111">
        <f t="shared" si="233"/>
        <v>59</v>
      </c>
      <c r="AD4985" s="111">
        <f t="shared" si="234"/>
        <v>59</v>
      </c>
      <c r="AF4985" s="145" t="str">
        <f ca="1">IF(OFFSET('Dummy Payment (2)'!$B$21,AD4985-1,AC4985-1)&lt;&gt;"",OFFSET('Dummy Payment (2)'!$B$21,AD4985-1,AC4985-1),"")</f>
        <v/>
      </c>
      <c r="AG4985" s="146" t="str">
        <f ca="1">IF(OFFSET('Dummy Payment (2)'!$C$21,AD4985-1,AC4985-1)&lt;&gt;"",-OFFSET('Dummy Payment (2)'!$C$21,AD4985-1,AC4985-1),"")</f>
        <v/>
      </c>
      <c r="AH4985" s="147" t="str">
        <f t="shared" ca="1" si="235"/>
        <v/>
      </c>
    </row>
    <row r="4986" spans="29:34" x14ac:dyDescent="0.3">
      <c r="AC4986" s="111">
        <f t="shared" si="233"/>
        <v>59</v>
      </c>
      <c r="AD4986" s="111">
        <f t="shared" si="234"/>
        <v>60</v>
      </c>
      <c r="AF4986" s="145" t="str">
        <f ca="1">IF(OFFSET('Dummy Payment (2)'!$B$21,AD4986-1,AC4986-1)&lt;&gt;"",OFFSET('Dummy Payment (2)'!$B$21,AD4986-1,AC4986-1),"")</f>
        <v/>
      </c>
      <c r="AG4986" s="146" t="str">
        <f ca="1">IF(OFFSET('Dummy Payment (2)'!$C$21,AD4986-1,AC4986-1)&lt;&gt;"",-OFFSET('Dummy Payment (2)'!$C$21,AD4986-1,AC4986-1),"")</f>
        <v/>
      </c>
      <c r="AH4986" s="147" t="str">
        <f t="shared" ca="1" si="235"/>
        <v/>
      </c>
    </row>
    <row r="4987" spans="29:34" x14ac:dyDescent="0.3">
      <c r="AC4987" s="111">
        <f t="shared" si="233"/>
        <v>59</v>
      </c>
      <c r="AD4987" s="111">
        <f t="shared" si="234"/>
        <v>61</v>
      </c>
      <c r="AF4987" s="145" t="str">
        <f ca="1">IF(OFFSET('Dummy Payment (2)'!$B$21,AD4987-1,AC4987-1)&lt;&gt;"",OFFSET('Dummy Payment (2)'!$B$21,AD4987-1,AC4987-1),"")</f>
        <v/>
      </c>
      <c r="AG4987" s="146" t="str">
        <f ca="1">IF(OFFSET('Dummy Payment (2)'!$C$21,AD4987-1,AC4987-1)&lt;&gt;"",-OFFSET('Dummy Payment (2)'!$C$21,AD4987-1,AC4987-1),"")</f>
        <v/>
      </c>
      <c r="AH4987" s="147" t="str">
        <f t="shared" ca="1" si="235"/>
        <v/>
      </c>
    </row>
    <row r="4988" spans="29:34" x14ac:dyDescent="0.3">
      <c r="AC4988" s="111">
        <f t="shared" si="233"/>
        <v>59</v>
      </c>
      <c r="AD4988" s="111">
        <f t="shared" si="234"/>
        <v>62</v>
      </c>
      <c r="AF4988" s="145" t="str">
        <f ca="1">IF(OFFSET('Dummy Payment (2)'!$B$21,AD4988-1,AC4988-1)&lt;&gt;"",OFFSET('Dummy Payment (2)'!$B$21,AD4988-1,AC4988-1),"")</f>
        <v/>
      </c>
      <c r="AG4988" s="146" t="str">
        <f ca="1">IF(OFFSET('Dummy Payment (2)'!$C$21,AD4988-1,AC4988-1)&lt;&gt;"",-OFFSET('Dummy Payment (2)'!$C$21,AD4988-1,AC4988-1),"")</f>
        <v/>
      </c>
      <c r="AH4988" s="147" t="str">
        <f t="shared" ca="1" si="235"/>
        <v/>
      </c>
    </row>
    <row r="4989" spans="29:34" x14ac:dyDescent="0.3">
      <c r="AC4989" s="111">
        <f t="shared" si="233"/>
        <v>59</v>
      </c>
      <c r="AD4989" s="111">
        <f t="shared" si="234"/>
        <v>63</v>
      </c>
      <c r="AF4989" s="145" t="str">
        <f ca="1">IF(OFFSET('Dummy Payment (2)'!$B$21,AD4989-1,AC4989-1)&lt;&gt;"",OFFSET('Dummy Payment (2)'!$B$21,AD4989-1,AC4989-1),"")</f>
        <v/>
      </c>
      <c r="AG4989" s="146" t="str">
        <f ca="1">IF(OFFSET('Dummy Payment (2)'!$C$21,AD4989-1,AC4989-1)&lt;&gt;"",-OFFSET('Dummy Payment (2)'!$C$21,AD4989-1,AC4989-1),"")</f>
        <v/>
      </c>
      <c r="AH4989" s="147" t="str">
        <f t="shared" ca="1" si="235"/>
        <v/>
      </c>
    </row>
    <row r="4990" spans="29:34" x14ac:dyDescent="0.3">
      <c r="AC4990" s="111">
        <f t="shared" si="233"/>
        <v>59</v>
      </c>
      <c r="AD4990" s="111">
        <f t="shared" si="234"/>
        <v>64</v>
      </c>
      <c r="AF4990" s="145" t="str">
        <f ca="1">IF(OFFSET('Dummy Payment (2)'!$B$21,AD4990-1,AC4990-1)&lt;&gt;"",OFFSET('Dummy Payment (2)'!$B$21,AD4990-1,AC4990-1),"")</f>
        <v/>
      </c>
      <c r="AG4990" s="146" t="str">
        <f ca="1">IF(OFFSET('Dummy Payment (2)'!$C$21,AD4990-1,AC4990-1)&lt;&gt;"",-OFFSET('Dummy Payment (2)'!$C$21,AD4990-1,AC4990-1),"")</f>
        <v/>
      </c>
      <c r="AH4990" s="147" t="str">
        <f t="shared" ca="1" si="235"/>
        <v/>
      </c>
    </row>
    <row r="4991" spans="29:34" x14ac:dyDescent="0.3">
      <c r="AC4991" s="111">
        <f t="shared" si="233"/>
        <v>59</v>
      </c>
      <c r="AD4991" s="111">
        <f t="shared" si="234"/>
        <v>65</v>
      </c>
      <c r="AF4991" s="145" t="str">
        <f ca="1">IF(OFFSET('Dummy Payment (2)'!$B$21,AD4991-1,AC4991-1)&lt;&gt;"",OFFSET('Dummy Payment (2)'!$B$21,AD4991-1,AC4991-1),"")</f>
        <v/>
      </c>
      <c r="AG4991" s="146" t="str">
        <f ca="1">IF(OFFSET('Dummy Payment (2)'!$C$21,AD4991-1,AC4991-1)&lt;&gt;"",-OFFSET('Dummy Payment (2)'!$C$21,AD4991-1,AC4991-1),"")</f>
        <v/>
      </c>
      <c r="AH4991" s="147" t="str">
        <f t="shared" ca="1" si="235"/>
        <v/>
      </c>
    </row>
    <row r="4992" spans="29:34" x14ac:dyDescent="0.3">
      <c r="AC4992" s="111">
        <f t="shared" si="233"/>
        <v>59</v>
      </c>
      <c r="AD4992" s="111">
        <f t="shared" si="234"/>
        <v>66</v>
      </c>
      <c r="AF4992" s="145" t="str">
        <f ca="1">IF(OFFSET('Dummy Payment (2)'!$B$21,AD4992-1,AC4992-1)&lt;&gt;"",OFFSET('Dummy Payment (2)'!$B$21,AD4992-1,AC4992-1),"")</f>
        <v/>
      </c>
      <c r="AG4992" s="146" t="str">
        <f ca="1">IF(OFFSET('Dummy Payment (2)'!$C$21,AD4992-1,AC4992-1)&lt;&gt;"",-OFFSET('Dummy Payment (2)'!$C$21,AD4992-1,AC4992-1),"")</f>
        <v/>
      </c>
      <c r="AH4992" s="147" t="str">
        <f t="shared" ca="1" si="235"/>
        <v/>
      </c>
    </row>
    <row r="4993" spans="29:34" x14ac:dyDescent="0.3">
      <c r="AC4993" s="111">
        <f t="shared" si="233"/>
        <v>59</v>
      </c>
      <c r="AD4993" s="111">
        <f t="shared" si="234"/>
        <v>67</v>
      </c>
      <c r="AF4993" s="145" t="str">
        <f ca="1">IF(OFFSET('Dummy Payment (2)'!$B$21,AD4993-1,AC4993-1)&lt;&gt;"",OFFSET('Dummy Payment (2)'!$B$21,AD4993-1,AC4993-1),"")</f>
        <v/>
      </c>
      <c r="AG4993" s="146" t="str">
        <f ca="1">IF(OFFSET('Dummy Payment (2)'!$C$21,AD4993-1,AC4993-1)&lt;&gt;"",-OFFSET('Dummy Payment (2)'!$C$21,AD4993-1,AC4993-1),"")</f>
        <v/>
      </c>
      <c r="AH4993" s="147" t="str">
        <f t="shared" ca="1" si="235"/>
        <v/>
      </c>
    </row>
    <row r="4994" spans="29:34" x14ac:dyDescent="0.3">
      <c r="AC4994" s="111">
        <f t="shared" si="233"/>
        <v>59</v>
      </c>
      <c r="AD4994" s="111">
        <f t="shared" si="234"/>
        <v>68</v>
      </c>
      <c r="AF4994" s="145" t="str">
        <f ca="1">IF(OFFSET('Dummy Payment (2)'!$B$21,AD4994-1,AC4994-1)&lt;&gt;"",OFFSET('Dummy Payment (2)'!$B$21,AD4994-1,AC4994-1),"")</f>
        <v/>
      </c>
      <c r="AG4994" s="146" t="str">
        <f ca="1">IF(OFFSET('Dummy Payment (2)'!$C$21,AD4994-1,AC4994-1)&lt;&gt;"",-OFFSET('Dummy Payment (2)'!$C$21,AD4994-1,AC4994-1),"")</f>
        <v/>
      </c>
      <c r="AH4994" s="147" t="str">
        <f t="shared" ca="1" si="235"/>
        <v/>
      </c>
    </row>
    <row r="4995" spans="29:34" x14ac:dyDescent="0.3">
      <c r="AC4995" s="111">
        <f t="shared" si="233"/>
        <v>59</v>
      </c>
      <c r="AD4995" s="111">
        <f t="shared" si="234"/>
        <v>69</v>
      </c>
      <c r="AF4995" s="145" t="str">
        <f ca="1">IF(OFFSET('Dummy Payment (2)'!$B$21,AD4995-1,AC4995-1)&lt;&gt;"",OFFSET('Dummy Payment (2)'!$B$21,AD4995-1,AC4995-1),"")</f>
        <v/>
      </c>
      <c r="AG4995" s="146" t="str">
        <f ca="1">IF(OFFSET('Dummy Payment (2)'!$C$21,AD4995-1,AC4995-1)&lt;&gt;"",-OFFSET('Dummy Payment (2)'!$C$21,AD4995-1,AC4995-1),"")</f>
        <v/>
      </c>
      <c r="AH4995" s="147" t="str">
        <f t="shared" ca="1" si="235"/>
        <v/>
      </c>
    </row>
    <row r="4996" spans="29:34" x14ac:dyDescent="0.3">
      <c r="AC4996" s="111">
        <f t="shared" si="233"/>
        <v>59</v>
      </c>
      <c r="AD4996" s="111">
        <f t="shared" si="234"/>
        <v>70</v>
      </c>
      <c r="AF4996" s="145" t="str">
        <f ca="1">IF(OFFSET('Dummy Payment (2)'!$B$21,AD4996-1,AC4996-1)&lt;&gt;"",OFFSET('Dummy Payment (2)'!$B$21,AD4996-1,AC4996-1),"")</f>
        <v/>
      </c>
      <c r="AG4996" s="146" t="str">
        <f ca="1">IF(OFFSET('Dummy Payment (2)'!$C$21,AD4996-1,AC4996-1)&lt;&gt;"",-OFFSET('Dummy Payment (2)'!$C$21,AD4996-1,AC4996-1),"")</f>
        <v/>
      </c>
      <c r="AH4996" s="147" t="str">
        <f t="shared" ca="1" si="235"/>
        <v/>
      </c>
    </row>
    <row r="4997" spans="29:34" x14ac:dyDescent="0.3">
      <c r="AC4997" s="111">
        <f t="shared" si="233"/>
        <v>59</v>
      </c>
      <c r="AD4997" s="111">
        <f t="shared" si="234"/>
        <v>71</v>
      </c>
      <c r="AF4997" s="145" t="str">
        <f ca="1">IF(OFFSET('Dummy Payment (2)'!$B$21,AD4997-1,AC4997-1)&lt;&gt;"",OFFSET('Dummy Payment (2)'!$B$21,AD4997-1,AC4997-1),"")</f>
        <v/>
      </c>
      <c r="AG4997" s="146" t="str">
        <f ca="1">IF(OFFSET('Dummy Payment (2)'!$C$21,AD4997-1,AC4997-1)&lt;&gt;"",-OFFSET('Dummy Payment (2)'!$C$21,AD4997-1,AC4997-1),"")</f>
        <v/>
      </c>
      <c r="AH4997" s="147" t="str">
        <f t="shared" ca="1" si="235"/>
        <v/>
      </c>
    </row>
    <row r="4998" spans="29:34" x14ac:dyDescent="0.3">
      <c r="AC4998" s="111">
        <f t="shared" si="233"/>
        <v>59</v>
      </c>
      <c r="AD4998" s="111">
        <f t="shared" si="234"/>
        <v>72</v>
      </c>
      <c r="AF4998" s="145" t="str">
        <f ca="1">IF(OFFSET('Dummy Payment (2)'!$B$21,AD4998-1,AC4998-1)&lt;&gt;"",OFFSET('Dummy Payment (2)'!$B$21,AD4998-1,AC4998-1),"")</f>
        <v/>
      </c>
      <c r="AG4998" s="146" t="str">
        <f ca="1">IF(OFFSET('Dummy Payment (2)'!$C$21,AD4998-1,AC4998-1)&lt;&gt;"",-OFFSET('Dummy Payment (2)'!$C$21,AD4998-1,AC4998-1),"")</f>
        <v/>
      </c>
      <c r="AH4998" s="147" t="str">
        <f t="shared" ca="1" si="235"/>
        <v/>
      </c>
    </row>
    <row r="4999" spans="29:34" x14ac:dyDescent="0.3">
      <c r="AC4999" s="111">
        <f t="shared" si="233"/>
        <v>59</v>
      </c>
      <c r="AD4999" s="111">
        <f t="shared" si="234"/>
        <v>73</v>
      </c>
      <c r="AF4999" s="145" t="str">
        <f ca="1">IF(OFFSET('Dummy Payment (2)'!$B$21,AD4999-1,AC4999-1)&lt;&gt;"",OFFSET('Dummy Payment (2)'!$B$21,AD4999-1,AC4999-1),"")</f>
        <v/>
      </c>
      <c r="AG4999" s="146" t="str">
        <f ca="1">IF(OFFSET('Dummy Payment (2)'!$C$21,AD4999-1,AC4999-1)&lt;&gt;"",-OFFSET('Dummy Payment (2)'!$C$21,AD4999-1,AC4999-1),"")</f>
        <v/>
      </c>
      <c r="AH4999" s="147" t="str">
        <f t="shared" ca="1" si="235"/>
        <v/>
      </c>
    </row>
    <row r="5000" spans="29:34" x14ac:dyDescent="0.3">
      <c r="AC5000" s="111">
        <f t="shared" si="233"/>
        <v>59</v>
      </c>
      <c r="AD5000" s="111">
        <f t="shared" si="234"/>
        <v>74</v>
      </c>
      <c r="AF5000" s="145" t="str">
        <f ca="1">IF(OFFSET('Dummy Payment (2)'!$B$21,AD5000-1,AC5000-1)&lt;&gt;"",OFFSET('Dummy Payment (2)'!$B$21,AD5000-1,AC5000-1),"")</f>
        <v/>
      </c>
      <c r="AG5000" s="146" t="str">
        <f ca="1">IF(OFFSET('Dummy Payment (2)'!$C$21,AD5000-1,AC5000-1)&lt;&gt;"",-OFFSET('Dummy Payment (2)'!$C$21,AD5000-1,AC5000-1),"")</f>
        <v/>
      </c>
      <c r="AH5000" s="147" t="str">
        <f t="shared" ca="1" si="235"/>
        <v/>
      </c>
    </row>
    <row r="5001" spans="29:34" x14ac:dyDescent="0.3">
      <c r="AC5001" s="111">
        <f t="shared" si="233"/>
        <v>59</v>
      </c>
      <c r="AD5001" s="111">
        <f t="shared" si="234"/>
        <v>75</v>
      </c>
      <c r="AF5001" s="145" t="str">
        <f ca="1">IF(OFFSET('Dummy Payment (2)'!$B$21,AD5001-1,AC5001-1)&lt;&gt;"",OFFSET('Dummy Payment (2)'!$B$21,AD5001-1,AC5001-1),"")</f>
        <v/>
      </c>
      <c r="AG5001" s="146" t="str">
        <f ca="1">IF(OFFSET('Dummy Payment (2)'!$C$21,AD5001-1,AC5001-1)&lt;&gt;"",-OFFSET('Dummy Payment (2)'!$C$21,AD5001-1,AC5001-1),"")</f>
        <v/>
      </c>
      <c r="AH5001" s="147" t="str">
        <f t="shared" ca="1" si="235"/>
        <v/>
      </c>
    </row>
    <row r="5002" spans="29:34" x14ac:dyDescent="0.3">
      <c r="AC5002" s="111">
        <f t="shared" si="233"/>
        <v>59</v>
      </c>
      <c r="AD5002" s="111">
        <f t="shared" si="234"/>
        <v>76</v>
      </c>
      <c r="AF5002" s="145" t="str">
        <f ca="1">IF(OFFSET('Dummy Payment (2)'!$B$21,AD5002-1,AC5002-1)&lt;&gt;"",OFFSET('Dummy Payment (2)'!$B$21,AD5002-1,AC5002-1),"")</f>
        <v/>
      </c>
      <c r="AG5002" s="146" t="str">
        <f ca="1">IF(OFFSET('Dummy Payment (2)'!$C$21,AD5002-1,AC5002-1)&lt;&gt;"",-OFFSET('Dummy Payment (2)'!$C$21,AD5002-1,AC5002-1),"")</f>
        <v/>
      </c>
      <c r="AH5002" s="147" t="str">
        <f t="shared" ca="1" si="235"/>
        <v/>
      </c>
    </row>
    <row r="5003" spans="29:34" x14ac:dyDescent="0.3">
      <c r="AC5003" s="111">
        <f t="shared" si="233"/>
        <v>59</v>
      </c>
      <c r="AD5003" s="111">
        <f t="shared" si="234"/>
        <v>77</v>
      </c>
      <c r="AF5003" s="145" t="str">
        <f ca="1">IF(OFFSET('Dummy Payment (2)'!$B$21,AD5003-1,AC5003-1)&lt;&gt;"",OFFSET('Dummy Payment (2)'!$B$21,AD5003-1,AC5003-1),"")</f>
        <v/>
      </c>
      <c r="AG5003" s="146" t="str">
        <f ca="1">IF(OFFSET('Dummy Payment (2)'!$C$21,AD5003-1,AC5003-1)&lt;&gt;"",-OFFSET('Dummy Payment (2)'!$C$21,AD5003-1,AC5003-1),"")</f>
        <v/>
      </c>
      <c r="AH5003" s="147" t="str">
        <f t="shared" ca="1" si="235"/>
        <v/>
      </c>
    </row>
    <row r="5004" spans="29:34" x14ac:dyDescent="0.3">
      <c r="AC5004" s="111">
        <f t="shared" si="233"/>
        <v>59</v>
      </c>
      <c r="AD5004" s="111">
        <f t="shared" si="234"/>
        <v>78</v>
      </c>
      <c r="AF5004" s="145" t="str">
        <f ca="1">IF(OFFSET('Dummy Payment (2)'!$B$21,AD5004-1,AC5004-1)&lt;&gt;"",OFFSET('Dummy Payment (2)'!$B$21,AD5004-1,AC5004-1),"")</f>
        <v/>
      </c>
      <c r="AG5004" s="146" t="str">
        <f ca="1">IF(OFFSET('Dummy Payment (2)'!$C$21,AD5004-1,AC5004-1)&lt;&gt;"",-OFFSET('Dummy Payment (2)'!$C$21,AD5004-1,AC5004-1),"")</f>
        <v/>
      </c>
      <c r="AH5004" s="147" t="str">
        <f t="shared" ca="1" si="235"/>
        <v/>
      </c>
    </row>
    <row r="5005" spans="29:34" x14ac:dyDescent="0.3">
      <c r="AC5005" s="111">
        <f t="shared" si="233"/>
        <v>59</v>
      </c>
      <c r="AD5005" s="111">
        <f t="shared" si="234"/>
        <v>79</v>
      </c>
      <c r="AF5005" s="145" t="str">
        <f ca="1">IF(OFFSET('Dummy Payment (2)'!$B$21,AD5005-1,AC5005-1)&lt;&gt;"",OFFSET('Dummy Payment (2)'!$B$21,AD5005-1,AC5005-1),"")</f>
        <v/>
      </c>
      <c r="AG5005" s="146" t="str">
        <f ca="1">IF(OFFSET('Dummy Payment (2)'!$C$21,AD5005-1,AC5005-1)&lt;&gt;"",-OFFSET('Dummy Payment (2)'!$C$21,AD5005-1,AC5005-1),"")</f>
        <v/>
      </c>
      <c r="AH5005" s="147" t="str">
        <f t="shared" ca="1" si="235"/>
        <v/>
      </c>
    </row>
    <row r="5006" spans="29:34" x14ac:dyDescent="0.3">
      <c r="AC5006" s="111">
        <f t="shared" si="233"/>
        <v>59</v>
      </c>
      <c r="AD5006" s="111">
        <f t="shared" si="234"/>
        <v>80</v>
      </c>
      <c r="AF5006" s="145" t="str">
        <f ca="1">IF(OFFSET('Dummy Payment (2)'!$B$21,AD5006-1,AC5006-1)&lt;&gt;"",OFFSET('Dummy Payment (2)'!$B$21,AD5006-1,AC5006-1),"")</f>
        <v/>
      </c>
      <c r="AG5006" s="146" t="str">
        <f ca="1">IF(OFFSET('Dummy Payment (2)'!$C$21,AD5006-1,AC5006-1)&lt;&gt;"",-OFFSET('Dummy Payment (2)'!$C$21,AD5006-1,AC5006-1),"")</f>
        <v/>
      </c>
      <c r="AH5006" s="147" t="str">
        <f t="shared" ca="1" si="235"/>
        <v/>
      </c>
    </row>
    <row r="5007" spans="29:34" x14ac:dyDescent="0.3">
      <c r="AC5007" s="111">
        <f t="shared" si="233"/>
        <v>59</v>
      </c>
      <c r="AD5007" s="111">
        <f t="shared" si="234"/>
        <v>81</v>
      </c>
      <c r="AF5007" s="145" t="str">
        <f ca="1">IF(OFFSET('Dummy Payment (2)'!$B$21,AD5007-1,AC5007-1)&lt;&gt;"",OFFSET('Dummy Payment (2)'!$B$21,AD5007-1,AC5007-1),"")</f>
        <v/>
      </c>
      <c r="AG5007" s="146" t="str">
        <f ca="1">IF(OFFSET('Dummy Payment (2)'!$C$21,AD5007-1,AC5007-1)&lt;&gt;"",-OFFSET('Dummy Payment (2)'!$C$21,AD5007-1,AC5007-1),"")</f>
        <v/>
      </c>
      <c r="AH5007" s="147" t="str">
        <f t="shared" ca="1" si="235"/>
        <v/>
      </c>
    </row>
    <row r="5008" spans="29:34" x14ac:dyDescent="0.3">
      <c r="AC5008" s="111">
        <f t="shared" si="233"/>
        <v>59</v>
      </c>
      <c r="AD5008" s="111">
        <f t="shared" si="234"/>
        <v>82</v>
      </c>
      <c r="AF5008" s="145" t="str">
        <f ca="1">IF(OFFSET('Dummy Payment (2)'!$B$21,AD5008-1,AC5008-1)&lt;&gt;"",OFFSET('Dummy Payment (2)'!$B$21,AD5008-1,AC5008-1),"")</f>
        <v/>
      </c>
      <c r="AG5008" s="146" t="str">
        <f ca="1">IF(OFFSET('Dummy Payment (2)'!$C$21,AD5008-1,AC5008-1)&lt;&gt;"",-OFFSET('Dummy Payment (2)'!$C$21,AD5008-1,AC5008-1),"")</f>
        <v/>
      </c>
      <c r="AH5008" s="147" t="str">
        <f t="shared" ca="1" si="235"/>
        <v/>
      </c>
    </row>
    <row r="5009" spans="29:34" x14ac:dyDescent="0.3">
      <c r="AC5009" s="111">
        <f t="shared" si="233"/>
        <v>59</v>
      </c>
      <c r="AD5009" s="111">
        <f t="shared" si="234"/>
        <v>83</v>
      </c>
      <c r="AF5009" s="145" t="str">
        <f ca="1">IF(OFFSET('Dummy Payment (2)'!$B$21,AD5009-1,AC5009-1)&lt;&gt;"",OFFSET('Dummy Payment (2)'!$B$21,AD5009-1,AC5009-1),"")</f>
        <v/>
      </c>
      <c r="AG5009" s="146" t="str">
        <f ca="1">IF(OFFSET('Dummy Payment (2)'!$C$21,AD5009-1,AC5009-1)&lt;&gt;"",-OFFSET('Dummy Payment (2)'!$C$21,AD5009-1,AC5009-1),"")</f>
        <v/>
      </c>
      <c r="AH5009" s="147" t="str">
        <f t="shared" ca="1" si="235"/>
        <v/>
      </c>
    </row>
    <row r="5010" spans="29:34" x14ac:dyDescent="0.3">
      <c r="AC5010" s="111">
        <f t="shared" si="233"/>
        <v>59</v>
      </c>
      <c r="AD5010" s="111">
        <f t="shared" si="234"/>
        <v>84</v>
      </c>
      <c r="AF5010" s="145" t="str">
        <f ca="1">IF(OFFSET('Dummy Payment (2)'!$B$21,AD5010-1,AC5010-1)&lt;&gt;"",OFFSET('Dummy Payment (2)'!$B$21,AD5010-1,AC5010-1),"")</f>
        <v/>
      </c>
      <c r="AG5010" s="146" t="str">
        <f ca="1">IF(OFFSET('Dummy Payment (2)'!$C$21,AD5010-1,AC5010-1)&lt;&gt;"",-OFFSET('Dummy Payment (2)'!$C$21,AD5010-1,AC5010-1),"")</f>
        <v/>
      </c>
      <c r="AH5010" s="147" t="str">
        <f t="shared" ca="1" si="235"/>
        <v/>
      </c>
    </row>
    <row r="5011" spans="29:34" x14ac:dyDescent="0.3">
      <c r="AC5011" s="111">
        <f t="shared" si="233"/>
        <v>59</v>
      </c>
      <c r="AD5011" s="111">
        <f t="shared" si="234"/>
        <v>85</v>
      </c>
      <c r="AF5011" s="145" t="str">
        <f ca="1">IF(OFFSET('Dummy Payment (2)'!$B$21,AD5011-1,AC5011-1)&lt;&gt;"",OFFSET('Dummy Payment (2)'!$B$21,AD5011-1,AC5011-1),"")</f>
        <v/>
      </c>
      <c r="AG5011" s="146" t="str">
        <f ca="1">IF(OFFSET('Dummy Payment (2)'!$C$21,AD5011-1,AC5011-1)&lt;&gt;"",-OFFSET('Dummy Payment (2)'!$C$21,AD5011-1,AC5011-1),"")</f>
        <v/>
      </c>
      <c r="AH5011" s="147" t="str">
        <f t="shared" ca="1" si="235"/>
        <v/>
      </c>
    </row>
    <row r="5012" spans="29:34" x14ac:dyDescent="0.3">
      <c r="AC5012" s="111">
        <f t="shared" si="233"/>
        <v>59</v>
      </c>
      <c r="AD5012" s="111">
        <f t="shared" si="234"/>
        <v>86</v>
      </c>
      <c r="AF5012" s="145" t="str">
        <f ca="1">IF(OFFSET('Dummy Payment (2)'!$B$21,AD5012-1,AC5012-1)&lt;&gt;"",OFFSET('Dummy Payment (2)'!$B$21,AD5012-1,AC5012-1),"")</f>
        <v/>
      </c>
      <c r="AG5012" s="146" t="str">
        <f ca="1">IF(OFFSET('Dummy Payment (2)'!$C$21,AD5012-1,AC5012-1)&lt;&gt;"",-OFFSET('Dummy Payment (2)'!$C$21,AD5012-1,AC5012-1),"")</f>
        <v/>
      </c>
      <c r="AH5012" s="147" t="str">
        <f t="shared" ca="1" si="235"/>
        <v/>
      </c>
    </row>
    <row r="5013" spans="29:34" x14ac:dyDescent="0.3">
      <c r="AC5013" s="111">
        <f t="shared" si="233"/>
        <v>59</v>
      </c>
      <c r="AD5013" s="111">
        <f t="shared" si="234"/>
        <v>87</v>
      </c>
      <c r="AF5013" s="145" t="str">
        <f ca="1">IF(OFFSET('Dummy Payment (2)'!$B$21,AD5013-1,AC5013-1)&lt;&gt;"",OFFSET('Dummy Payment (2)'!$B$21,AD5013-1,AC5013-1),"")</f>
        <v/>
      </c>
      <c r="AG5013" s="146" t="str">
        <f ca="1">IF(OFFSET('Dummy Payment (2)'!$C$21,AD5013-1,AC5013-1)&lt;&gt;"",-OFFSET('Dummy Payment (2)'!$C$21,AD5013-1,AC5013-1),"")</f>
        <v/>
      </c>
      <c r="AH5013" s="147" t="str">
        <f t="shared" ca="1" si="235"/>
        <v/>
      </c>
    </row>
    <row r="5014" spans="29:34" x14ac:dyDescent="0.3">
      <c r="AC5014" s="111">
        <f t="shared" si="233"/>
        <v>59</v>
      </c>
      <c r="AD5014" s="111">
        <f t="shared" si="234"/>
        <v>88</v>
      </c>
      <c r="AF5014" s="145" t="str">
        <f ca="1">IF(OFFSET('Dummy Payment (2)'!$B$21,AD5014-1,AC5014-1)&lt;&gt;"",OFFSET('Dummy Payment (2)'!$B$21,AD5014-1,AC5014-1),"")</f>
        <v/>
      </c>
      <c r="AG5014" s="146" t="str">
        <f ca="1">IF(OFFSET('Dummy Payment (2)'!$C$21,AD5014-1,AC5014-1)&lt;&gt;"",-OFFSET('Dummy Payment (2)'!$C$21,AD5014-1,AC5014-1),"")</f>
        <v/>
      </c>
      <c r="AH5014" s="147" t="str">
        <f t="shared" ca="1" si="235"/>
        <v/>
      </c>
    </row>
    <row r="5015" spans="29:34" x14ac:dyDescent="0.3">
      <c r="AC5015" s="111">
        <f t="shared" si="233"/>
        <v>59</v>
      </c>
      <c r="AD5015" s="111">
        <f t="shared" si="234"/>
        <v>89</v>
      </c>
      <c r="AF5015" s="145" t="str">
        <f ca="1">IF(OFFSET('Dummy Payment (2)'!$B$21,AD5015-1,AC5015-1)&lt;&gt;"",OFFSET('Dummy Payment (2)'!$B$21,AD5015-1,AC5015-1),"")</f>
        <v/>
      </c>
      <c r="AG5015" s="146" t="str">
        <f ca="1">IF(OFFSET('Dummy Payment (2)'!$C$21,AD5015-1,AC5015-1)&lt;&gt;"",-OFFSET('Dummy Payment (2)'!$C$21,AD5015-1,AC5015-1),"")</f>
        <v/>
      </c>
      <c r="AH5015" s="147" t="str">
        <f t="shared" ca="1" si="235"/>
        <v/>
      </c>
    </row>
    <row r="5016" spans="29:34" x14ac:dyDescent="0.3">
      <c r="AC5016" s="111">
        <f t="shared" si="233"/>
        <v>59</v>
      </c>
      <c r="AD5016" s="111">
        <f t="shared" si="234"/>
        <v>90</v>
      </c>
      <c r="AF5016" s="145" t="str">
        <f ca="1">IF(OFFSET('Dummy Payment (2)'!$B$21,AD5016-1,AC5016-1)&lt;&gt;"",OFFSET('Dummy Payment (2)'!$B$21,AD5016-1,AC5016-1),"")</f>
        <v/>
      </c>
      <c r="AG5016" s="146" t="str">
        <f ca="1">IF(OFFSET('Dummy Payment (2)'!$C$21,AD5016-1,AC5016-1)&lt;&gt;"",-OFFSET('Dummy Payment (2)'!$C$21,AD5016-1,AC5016-1),"")</f>
        <v/>
      </c>
      <c r="AH5016" s="147" t="str">
        <f t="shared" ca="1" si="235"/>
        <v/>
      </c>
    </row>
    <row r="5017" spans="29:34" x14ac:dyDescent="0.3">
      <c r="AC5017" s="111">
        <f t="shared" si="233"/>
        <v>59</v>
      </c>
      <c r="AD5017" s="111">
        <f t="shared" si="234"/>
        <v>81</v>
      </c>
      <c r="AF5017" s="145" t="str">
        <f ca="1">IF(OFFSET('Dummy Payment (2)'!$B$21,AD5017-1,AC5017-1)&lt;&gt;"",OFFSET('Dummy Payment (2)'!$B$21,AD5017-1,AC5017-1),"")</f>
        <v/>
      </c>
      <c r="AG5017" s="146" t="str">
        <f ca="1">IF(OFFSET('Dummy Payment (2)'!$C$21,AD5017-1,AC5017-1)&lt;&gt;"",-OFFSET('Dummy Payment (2)'!$C$21,AD5017-1,AC5017-1),"")</f>
        <v/>
      </c>
      <c r="AH5017" s="147" t="str">
        <f t="shared" ca="1" si="235"/>
        <v/>
      </c>
    </row>
    <row r="5018" spans="29:34" x14ac:dyDescent="0.3">
      <c r="AC5018" s="111">
        <f t="shared" si="233"/>
        <v>59</v>
      </c>
      <c r="AD5018" s="111">
        <f t="shared" si="234"/>
        <v>82</v>
      </c>
      <c r="AF5018" s="145" t="str">
        <f ca="1">IF(OFFSET('Dummy Payment (2)'!$B$21,AD5018-1,AC5018-1)&lt;&gt;"",OFFSET('Dummy Payment (2)'!$B$21,AD5018-1,AC5018-1),"")</f>
        <v/>
      </c>
      <c r="AG5018" s="146" t="str">
        <f ca="1">IF(OFFSET('Dummy Payment (2)'!$C$21,AD5018-1,AC5018-1)&lt;&gt;"",-OFFSET('Dummy Payment (2)'!$C$21,AD5018-1,AC5018-1),"")</f>
        <v/>
      </c>
      <c r="AH5018" s="147" t="str">
        <f t="shared" ca="1" si="235"/>
        <v/>
      </c>
    </row>
    <row r="5019" spans="29:34" x14ac:dyDescent="0.3">
      <c r="AC5019" s="111">
        <f t="shared" si="233"/>
        <v>59</v>
      </c>
      <c r="AD5019" s="111">
        <f t="shared" si="234"/>
        <v>83</v>
      </c>
      <c r="AF5019" s="145" t="str">
        <f ca="1">IF(OFFSET('Dummy Payment (2)'!$B$21,AD5019-1,AC5019-1)&lt;&gt;"",OFFSET('Dummy Payment (2)'!$B$21,AD5019-1,AC5019-1),"")</f>
        <v/>
      </c>
      <c r="AG5019" s="146" t="str">
        <f ca="1">IF(OFFSET('Dummy Payment (2)'!$C$21,AD5019-1,AC5019-1)&lt;&gt;"",-OFFSET('Dummy Payment (2)'!$C$21,AD5019-1,AC5019-1),"")</f>
        <v/>
      </c>
      <c r="AH5019" s="147" t="str">
        <f t="shared" ca="1" si="235"/>
        <v/>
      </c>
    </row>
    <row r="5020" spans="29:34" x14ac:dyDescent="0.3">
      <c r="AC5020" s="111">
        <f t="shared" si="233"/>
        <v>59</v>
      </c>
      <c r="AD5020" s="111">
        <f t="shared" si="234"/>
        <v>84</v>
      </c>
      <c r="AF5020" s="145" t="str">
        <f ca="1">IF(OFFSET('Dummy Payment (2)'!$B$21,AD5020-1,AC5020-1)&lt;&gt;"",OFFSET('Dummy Payment (2)'!$B$21,AD5020-1,AC5020-1),"")</f>
        <v/>
      </c>
      <c r="AG5020" s="146" t="str">
        <f ca="1">IF(OFFSET('Dummy Payment (2)'!$C$21,AD5020-1,AC5020-1)&lt;&gt;"",-OFFSET('Dummy Payment (2)'!$C$21,AD5020-1,AC5020-1),"")</f>
        <v/>
      </c>
      <c r="AH5020" s="147" t="str">
        <f t="shared" ca="1" si="235"/>
        <v/>
      </c>
    </row>
    <row r="5021" spans="29:34" x14ac:dyDescent="0.3">
      <c r="AC5021" s="111">
        <f t="shared" si="233"/>
        <v>59</v>
      </c>
      <c r="AD5021" s="111">
        <f t="shared" si="234"/>
        <v>85</v>
      </c>
      <c r="AF5021" s="145" t="str">
        <f ca="1">IF(OFFSET('Dummy Payment (2)'!$B$21,AD5021-1,AC5021-1)&lt;&gt;"",OFFSET('Dummy Payment (2)'!$B$21,AD5021-1,AC5021-1),"")</f>
        <v/>
      </c>
      <c r="AG5021" s="146" t="str">
        <f ca="1">IF(OFFSET('Dummy Payment (2)'!$C$21,AD5021-1,AC5021-1)&lt;&gt;"",-OFFSET('Dummy Payment (2)'!$C$21,AD5021-1,AC5021-1),"")</f>
        <v/>
      </c>
      <c r="AH5021" s="147" t="str">
        <f t="shared" ca="1" si="235"/>
        <v/>
      </c>
    </row>
    <row r="5022" spans="29:34" x14ac:dyDescent="0.3">
      <c r="AC5022" s="111">
        <f t="shared" si="233"/>
        <v>59</v>
      </c>
      <c r="AD5022" s="111">
        <f t="shared" si="234"/>
        <v>86</v>
      </c>
      <c r="AF5022" s="145" t="str">
        <f ca="1">IF(OFFSET('Dummy Payment (2)'!$B$21,AD5022-1,AC5022-1)&lt;&gt;"",OFFSET('Dummy Payment (2)'!$B$21,AD5022-1,AC5022-1),"")</f>
        <v/>
      </c>
      <c r="AG5022" s="146" t="str">
        <f ca="1">IF(OFFSET('Dummy Payment (2)'!$C$21,AD5022-1,AC5022-1)&lt;&gt;"",-OFFSET('Dummy Payment (2)'!$C$21,AD5022-1,AC5022-1),"")</f>
        <v/>
      </c>
      <c r="AH5022" s="147" t="str">
        <f t="shared" ca="1" si="235"/>
        <v/>
      </c>
    </row>
    <row r="5023" spans="29:34" x14ac:dyDescent="0.3">
      <c r="AC5023" s="111">
        <f t="shared" si="233"/>
        <v>59</v>
      </c>
      <c r="AD5023" s="111">
        <f t="shared" si="234"/>
        <v>87</v>
      </c>
      <c r="AF5023" s="145" t="str">
        <f ca="1">IF(OFFSET('Dummy Payment (2)'!$B$21,AD5023-1,AC5023-1)&lt;&gt;"",OFFSET('Dummy Payment (2)'!$B$21,AD5023-1,AC5023-1),"")</f>
        <v/>
      </c>
      <c r="AG5023" s="146" t="str">
        <f ca="1">IF(OFFSET('Dummy Payment (2)'!$C$21,AD5023-1,AC5023-1)&lt;&gt;"",-OFFSET('Dummy Payment (2)'!$C$21,AD5023-1,AC5023-1),"")</f>
        <v/>
      </c>
      <c r="AH5023" s="147" t="str">
        <f t="shared" ca="1" si="235"/>
        <v/>
      </c>
    </row>
    <row r="5024" spans="29:34" x14ac:dyDescent="0.3">
      <c r="AC5024" s="111">
        <f t="shared" si="233"/>
        <v>59</v>
      </c>
      <c r="AD5024" s="111">
        <f t="shared" si="234"/>
        <v>88</v>
      </c>
      <c r="AF5024" s="145" t="str">
        <f ca="1">IF(OFFSET('Dummy Payment (2)'!$B$21,AD5024-1,AC5024-1)&lt;&gt;"",OFFSET('Dummy Payment (2)'!$B$21,AD5024-1,AC5024-1),"")</f>
        <v/>
      </c>
      <c r="AG5024" s="146" t="str">
        <f ca="1">IF(OFFSET('Dummy Payment (2)'!$C$21,AD5024-1,AC5024-1)&lt;&gt;"",-OFFSET('Dummy Payment (2)'!$C$21,AD5024-1,AC5024-1),"")</f>
        <v/>
      </c>
      <c r="AH5024" s="147" t="str">
        <f t="shared" ca="1" si="235"/>
        <v/>
      </c>
    </row>
    <row r="5025" spans="29:34" x14ac:dyDescent="0.3">
      <c r="AC5025" s="111">
        <f t="shared" si="233"/>
        <v>59</v>
      </c>
      <c r="AD5025" s="111">
        <f t="shared" si="234"/>
        <v>89</v>
      </c>
      <c r="AF5025" s="145" t="str">
        <f ca="1">IF(OFFSET('Dummy Payment (2)'!$B$21,AD5025-1,AC5025-1)&lt;&gt;"",OFFSET('Dummy Payment (2)'!$B$21,AD5025-1,AC5025-1),"")</f>
        <v/>
      </c>
      <c r="AG5025" s="146" t="str">
        <f ca="1">IF(OFFSET('Dummy Payment (2)'!$C$21,AD5025-1,AC5025-1)&lt;&gt;"",-OFFSET('Dummy Payment (2)'!$C$21,AD5025-1,AC5025-1),"")</f>
        <v/>
      </c>
      <c r="AH5025" s="147" t="str">
        <f t="shared" ca="1" si="235"/>
        <v/>
      </c>
    </row>
    <row r="5026" spans="29:34" x14ac:dyDescent="0.3">
      <c r="AC5026" s="111">
        <f t="shared" si="233"/>
        <v>59</v>
      </c>
      <c r="AD5026" s="111">
        <f t="shared" si="234"/>
        <v>90</v>
      </c>
      <c r="AF5026" s="145" t="str">
        <f ca="1">IF(OFFSET('Dummy Payment (2)'!$B$21,AD5026-1,AC5026-1)&lt;&gt;"",OFFSET('Dummy Payment (2)'!$B$21,AD5026-1,AC5026-1),"")</f>
        <v/>
      </c>
      <c r="AG5026" s="146" t="str">
        <f ca="1">IF(OFFSET('Dummy Payment (2)'!$C$21,AD5026-1,AC5026-1)&lt;&gt;"",-OFFSET('Dummy Payment (2)'!$C$21,AD5026-1,AC5026-1),"")</f>
        <v/>
      </c>
      <c r="AH5026" s="147" t="str">
        <f t="shared" ca="1" si="235"/>
        <v/>
      </c>
    </row>
    <row r="5027" spans="29:34" x14ac:dyDescent="0.3">
      <c r="AC5027" s="111">
        <f t="shared" si="233"/>
        <v>59</v>
      </c>
      <c r="AD5027" s="111">
        <f t="shared" si="234"/>
        <v>81</v>
      </c>
      <c r="AF5027" s="145" t="str">
        <f ca="1">IF(OFFSET('Dummy Payment (2)'!$B$21,AD5027-1,AC5027-1)&lt;&gt;"",OFFSET('Dummy Payment (2)'!$B$21,AD5027-1,AC5027-1),"")</f>
        <v/>
      </c>
      <c r="AG5027" s="146" t="str">
        <f ca="1">IF(OFFSET('Dummy Payment (2)'!$C$21,AD5027-1,AC5027-1)&lt;&gt;"",-OFFSET('Dummy Payment (2)'!$C$21,AD5027-1,AC5027-1),"")</f>
        <v/>
      </c>
      <c r="AH5027" s="147" t="str">
        <f t="shared" ca="1" si="235"/>
        <v/>
      </c>
    </row>
    <row r="5028" spans="29:34" x14ac:dyDescent="0.3">
      <c r="AC5028" s="111">
        <f t="shared" si="233"/>
        <v>59</v>
      </c>
      <c r="AD5028" s="111">
        <f t="shared" si="234"/>
        <v>82</v>
      </c>
      <c r="AF5028" s="145" t="str">
        <f ca="1">IF(OFFSET('Dummy Payment (2)'!$B$21,AD5028-1,AC5028-1)&lt;&gt;"",OFFSET('Dummy Payment (2)'!$B$21,AD5028-1,AC5028-1),"")</f>
        <v/>
      </c>
      <c r="AG5028" s="146" t="str">
        <f ca="1">IF(OFFSET('Dummy Payment (2)'!$C$21,AD5028-1,AC5028-1)&lt;&gt;"",-OFFSET('Dummy Payment (2)'!$C$21,AD5028-1,AC5028-1),"")</f>
        <v/>
      </c>
      <c r="AH5028" s="147" t="str">
        <f t="shared" ca="1" si="235"/>
        <v/>
      </c>
    </row>
    <row r="5029" spans="29:34" x14ac:dyDescent="0.3">
      <c r="AC5029" s="111">
        <f t="shared" si="233"/>
        <v>59</v>
      </c>
      <c r="AD5029" s="111">
        <f t="shared" si="234"/>
        <v>83</v>
      </c>
      <c r="AF5029" s="145" t="str">
        <f ca="1">IF(OFFSET('Dummy Payment (2)'!$B$21,AD5029-1,AC5029-1)&lt;&gt;"",OFFSET('Dummy Payment (2)'!$B$21,AD5029-1,AC5029-1),"")</f>
        <v/>
      </c>
      <c r="AG5029" s="146" t="str">
        <f ca="1">IF(OFFSET('Dummy Payment (2)'!$C$21,AD5029-1,AC5029-1)&lt;&gt;"",-OFFSET('Dummy Payment (2)'!$C$21,AD5029-1,AC5029-1),"")</f>
        <v/>
      </c>
      <c r="AH5029" s="147" t="str">
        <f t="shared" ca="1" si="235"/>
        <v/>
      </c>
    </row>
    <row r="5030" spans="29:34" x14ac:dyDescent="0.3">
      <c r="AC5030" s="111">
        <f t="shared" si="233"/>
        <v>59</v>
      </c>
      <c r="AD5030" s="111">
        <f t="shared" si="234"/>
        <v>84</v>
      </c>
      <c r="AF5030" s="145" t="str">
        <f ca="1">IF(OFFSET('Dummy Payment (2)'!$B$21,AD5030-1,AC5030-1)&lt;&gt;"",OFFSET('Dummy Payment (2)'!$B$21,AD5030-1,AC5030-1),"")</f>
        <v/>
      </c>
      <c r="AG5030" s="146" t="str">
        <f ca="1">IF(OFFSET('Dummy Payment (2)'!$C$21,AD5030-1,AC5030-1)&lt;&gt;"",-OFFSET('Dummy Payment (2)'!$C$21,AD5030-1,AC5030-1),"")</f>
        <v/>
      </c>
      <c r="AH5030" s="147" t="str">
        <f t="shared" ca="1" si="235"/>
        <v/>
      </c>
    </row>
    <row r="5031" spans="29:34" x14ac:dyDescent="0.3">
      <c r="AC5031" s="111">
        <f t="shared" si="233"/>
        <v>59</v>
      </c>
      <c r="AD5031" s="111">
        <f t="shared" si="234"/>
        <v>85</v>
      </c>
      <c r="AF5031" s="145" t="str">
        <f ca="1">IF(OFFSET('Dummy Payment (2)'!$B$21,AD5031-1,AC5031-1)&lt;&gt;"",OFFSET('Dummy Payment (2)'!$B$21,AD5031-1,AC5031-1),"")</f>
        <v/>
      </c>
      <c r="AG5031" s="146" t="str">
        <f ca="1">IF(OFFSET('Dummy Payment (2)'!$C$21,AD5031-1,AC5031-1)&lt;&gt;"",-OFFSET('Dummy Payment (2)'!$C$21,AD5031-1,AC5031-1),"")</f>
        <v/>
      </c>
      <c r="AH5031" s="147" t="str">
        <f t="shared" ca="1" si="235"/>
        <v/>
      </c>
    </row>
    <row r="5032" spans="29:34" x14ac:dyDescent="0.3">
      <c r="AC5032" s="111">
        <f t="shared" si="233"/>
        <v>59</v>
      </c>
      <c r="AD5032" s="111">
        <f t="shared" si="234"/>
        <v>86</v>
      </c>
      <c r="AF5032" s="145" t="str">
        <f ca="1">IF(OFFSET('Dummy Payment (2)'!$B$21,AD5032-1,AC5032-1)&lt;&gt;"",OFFSET('Dummy Payment (2)'!$B$21,AD5032-1,AC5032-1),"")</f>
        <v/>
      </c>
      <c r="AG5032" s="146" t="str">
        <f ca="1">IF(OFFSET('Dummy Payment (2)'!$C$21,AD5032-1,AC5032-1)&lt;&gt;"",-OFFSET('Dummy Payment (2)'!$C$21,AD5032-1,AC5032-1),"")</f>
        <v/>
      </c>
      <c r="AH5032" s="147" t="str">
        <f t="shared" ca="1" si="235"/>
        <v/>
      </c>
    </row>
    <row r="5033" spans="29:34" x14ac:dyDescent="0.3">
      <c r="AC5033" s="111">
        <f t="shared" si="233"/>
        <v>59</v>
      </c>
      <c r="AD5033" s="111">
        <f t="shared" si="234"/>
        <v>87</v>
      </c>
      <c r="AF5033" s="145" t="str">
        <f ca="1">IF(OFFSET('Dummy Payment (2)'!$B$21,AD5033-1,AC5033-1)&lt;&gt;"",OFFSET('Dummy Payment (2)'!$B$21,AD5033-1,AC5033-1),"")</f>
        <v/>
      </c>
      <c r="AG5033" s="146" t="str">
        <f ca="1">IF(OFFSET('Dummy Payment (2)'!$C$21,AD5033-1,AC5033-1)&lt;&gt;"",-OFFSET('Dummy Payment (2)'!$C$21,AD5033-1,AC5033-1),"")</f>
        <v/>
      </c>
      <c r="AH5033" s="147" t="str">
        <f t="shared" ca="1" si="235"/>
        <v/>
      </c>
    </row>
    <row r="5034" spans="29:34" x14ac:dyDescent="0.3">
      <c r="AC5034" s="111">
        <f t="shared" si="233"/>
        <v>59</v>
      </c>
      <c r="AD5034" s="111">
        <f t="shared" si="234"/>
        <v>88</v>
      </c>
      <c r="AF5034" s="145" t="str">
        <f ca="1">IF(OFFSET('Dummy Payment (2)'!$B$21,AD5034-1,AC5034-1)&lt;&gt;"",OFFSET('Dummy Payment (2)'!$B$21,AD5034-1,AC5034-1),"")</f>
        <v/>
      </c>
      <c r="AG5034" s="146" t="str">
        <f ca="1">IF(OFFSET('Dummy Payment (2)'!$C$21,AD5034-1,AC5034-1)&lt;&gt;"",-OFFSET('Dummy Payment (2)'!$C$21,AD5034-1,AC5034-1),"")</f>
        <v/>
      </c>
      <c r="AH5034" s="147" t="str">
        <f t="shared" ca="1" si="235"/>
        <v/>
      </c>
    </row>
    <row r="5035" spans="29:34" x14ac:dyDescent="0.3">
      <c r="AC5035" s="111">
        <f t="shared" si="233"/>
        <v>59</v>
      </c>
      <c r="AD5035" s="111">
        <f t="shared" si="234"/>
        <v>89</v>
      </c>
      <c r="AF5035" s="145" t="str">
        <f ca="1">IF(OFFSET('Dummy Payment (2)'!$B$21,AD5035-1,AC5035-1)&lt;&gt;"",OFFSET('Dummy Payment (2)'!$B$21,AD5035-1,AC5035-1),"")</f>
        <v/>
      </c>
      <c r="AG5035" s="146" t="str">
        <f ca="1">IF(OFFSET('Dummy Payment (2)'!$C$21,AD5035-1,AC5035-1)&lt;&gt;"",-OFFSET('Dummy Payment (2)'!$C$21,AD5035-1,AC5035-1),"")</f>
        <v/>
      </c>
      <c r="AH5035" s="147" t="str">
        <f t="shared" ca="1" si="235"/>
        <v/>
      </c>
    </row>
    <row r="5036" spans="29:34" x14ac:dyDescent="0.3">
      <c r="AC5036" s="111">
        <f t="shared" si="233"/>
        <v>59</v>
      </c>
      <c r="AD5036" s="111">
        <f t="shared" si="234"/>
        <v>90</v>
      </c>
      <c r="AF5036" s="145" t="str">
        <f ca="1">IF(OFFSET('Dummy Payment (2)'!$B$21,AD5036-1,AC5036-1)&lt;&gt;"",OFFSET('Dummy Payment (2)'!$B$21,AD5036-1,AC5036-1),"")</f>
        <v/>
      </c>
      <c r="AG5036" s="146" t="str">
        <f ca="1">IF(OFFSET('Dummy Payment (2)'!$C$21,AD5036-1,AC5036-1)&lt;&gt;"",-OFFSET('Dummy Payment (2)'!$C$21,AD5036-1,AC5036-1),"")</f>
        <v/>
      </c>
      <c r="AH5036" s="147" t="str">
        <f t="shared" ca="1" si="235"/>
        <v/>
      </c>
    </row>
    <row r="5037" spans="29:34" x14ac:dyDescent="0.3">
      <c r="AC5037" s="111">
        <f t="shared" si="233"/>
        <v>61</v>
      </c>
      <c r="AD5037" s="111">
        <f t="shared" si="234"/>
        <v>1</v>
      </c>
      <c r="AF5037" s="145">
        <f ca="1">IF(OFFSET('Dummy Payment (2)'!$B$21,AD5037-1,AC5037-1)&lt;&gt;"",OFFSET('Dummy Payment (2)'!$B$21,AD5037-1,AC5037-1),"")</f>
        <v>43310</v>
      </c>
      <c r="AG5037" s="146">
        <f ca="1">IF(OFFSET('Dummy Payment (2)'!$C$21,AD5037-1,AC5037-1)&lt;&gt;"",-OFFSET('Dummy Payment (2)'!$C$21,AD5037-1,AC5037-1),"")</f>
        <v>-200</v>
      </c>
      <c r="AH5037" s="147" t="str">
        <f t="shared" ca="1" si="235"/>
        <v>Credit Card - Visa</v>
      </c>
    </row>
    <row r="5038" spans="29:34" x14ac:dyDescent="0.3">
      <c r="AC5038" s="111">
        <f t="shared" si="233"/>
        <v>61</v>
      </c>
      <c r="AD5038" s="111">
        <f t="shared" si="234"/>
        <v>2</v>
      </c>
      <c r="AF5038" s="145">
        <f ca="1">IF(OFFSET('Dummy Payment (2)'!$B$21,AD5038-1,AC5038-1)&lt;&gt;"",OFFSET('Dummy Payment (2)'!$B$21,AD5038-1,AC5038-1),"")</f>
        <v>43313</v>
      </c>
      <c r="AG5038" s="146">
        <f ca="1">IF(OFFSET('Dummy Payment (2)'!$C$21,AD5038-1,AC5038-1)&lt;&gt;"",-OFFSET('Dummy Payment (2)'!$C$21,AD5038-1,AC5038-1),"")</f>
        <v>-50</v>
      </c>
      <c r="AH5038" s="147" t="str">
        <f t="shared" ca="1" si="235"/>
        <v>Credit Card - Mastercard</v>
      </c>
    </row>
    <row r="5039" spans="29:34" x14ac:dyDescent="0.3">
      <c r="AC5039" s="111">
        <f t="shared" si="233"/>
        <v>61</v>
      </c>
      <c r="AD5039" s="111">
        <f t="shared" si="234"/>
        <v>3</v>
      </c>
      <c r="AF5039" s="145">
        <f ca="1">IF(OFFSET('Dummy Payment (2)'!$B$21,AD5039-1,AC5039-1)&lt;&gt;"",OFFSET('Dummy Payment (2)'!$B$21,AD5039-1,AC5039-1),"")</f>
        <v>43313</v>
      </c>
      <c r="AG5039" s="146">
        <f ca="1">IF(OFFSET('Dummy Payment (2)'!$C$21,AD5039-1,AC5039-1)&lt;&gt;"",-OFFSET('Dummy Payment (2)'!$C$21,AD5039-1,AC5039-1),"")</f>
        <v>-100</v>
      </c>
      <c r="AH5039" s="147" t="str">
        <f t="shared" ca="1" si="235"/>
        <v>Credit Card - Amex</v>
      </c>
    </row>
    <row r="5040" spans="29:34" x14ac:dyDescent="0.3">
      <c r="AC5040" s="111">
        <f t="shared" si="233"/>
        <v>61</v>
      </c>
      <c r="AD5040" s="111">
        <f t="shared" si="234"/>
        <v>4</v>
      </c>
      <c r="AF5040" s="145">
        <f ca="1">IF(OFFSET('Dummy Payment (2)'!$B$21,AD5040-1,AC5040-1)&lt;&gt;"",OFFSET('Dummy Payment (2)'!$B$21,AD5040-1,AC5040-1),"")</f>
        <v>43313</v>
      </c>
      <c r="AG5040" s="146">
        <f ca="1">IF(OFFSET('Dummy Payment (2)'!$C$21,AD5040-1,AC5040-1)&lt;&gt;"",-OFFSET('Dummy Payment (2)'!$C$21,AD5040-1,AC5040-1),"")</f>
        <v>-100</v>
      </c>
      <c r="AH5040" s="147" t="str">
        <f t="shared" ca="1" si="235"/>
        <v>Electricity</v>
      </c>
    </row>
    <row r="5041" spans="29:34" x14ac:dyDescent="0.3">
      <c r="AC5041" s="111">
        <f t="shared" si="233"/>
        <v>61</v>
      </c>
      <c r="AD5041" s="111">
        <f t="shared" si="234"/>
        <v>5</v>
      </c>
      <c r="AF5041" s="145">
        <f ca="1">IF(OFFSET('Dummy Payment (2)'!$B$21,AD5041-1,AC5041-1)&lt;&gt;"",OFFSET('Dummy Payment (2)'!$B$21,AD5041-1,AC5041-1),"")</f>
        <v>43313</v>
      </c>
      <c r="AG5041" s="146">
        <f ca="1">IF(OFFSET('Dummy Payment (2)'!$C$21,AD5041-1,AC5041-1)&lt;&gt;"",-OFFSET('Dummy Payment (2)'!$C$21,AD5041-1,AC5041-1),"")</f>
        <v>-50</v>
      </c>
      <c r="AH5041" s="147" t="str">
        <f t="shared" ca="1" si="235"/>
        <v>Gas</v>
      </c>
    </row>
    <row r="5042" spans="29:34" x14ac:dyDescent="0.3">
      <c r="AC5042" s="111">
        <f t="shared" si="233"/>
        <v>61</v>
      </c>
      <c r="AD5042" s="111">
        <f t="shared" si="234"/>
        <v>6</v>
      </c>
      <c r="AF5042" s="145">
        <f ca="1">IF(OFFSET('Dummy Payment (2)'!$B$21,AD5042-1,AC5042-1)&lt;&gt;"",OFFSET('Dummy Payment (2)'!$B$21,AD5042-1,AC5042-1),"")</f>
        <v>43313</v>
      </c>
      <c r="AG5042" s="146">
        <f ca="1">IF(OFFSET('Dummy Payment (2)'!$C$21,AD5042-1,AC5042-1)&lt;&gt;"",-OFFSET('Dummy Payment (2)'!$C$21,AD5042-1,AC5042-1),"")</f>
        <v>-50</v>
      </c>
      <c r="AH5042" s="147" t="str">
        <f t="shared" ca="1" si="235"/>
        <v>Water</v>
      </c>
    </row>
    <row r="5043" spans="29:34" x14ac:dyDescent="0.3">
      <c r="AC5043" s="111">
        <f t="shared" si="233"/>
        <v>61</v>
      </c>
      <c r="AD5043" s="111">
        <f t="shared" si="234"/>
        <v>7</v>
      </c>
      <c r="AF5043" s="145">
        <f ca="1">IF(OFFSET('Dummy Payment (2)'!$B$21,AD5043-1,AC5043-1)&lt;&gt;"",OFFSET('Dummy Payment (2)'!$B$21,AD5043-1,AC5043-1),"")</f>
        <v>43313</v>
      </c>
      <c r="AG5043" s="146">
        <f ca="1">IF(OFFSET('Dummy Payment (2)'!$C$21,AD5043-1,AC5043-1)&lt;&gt;"",-OFFSET('Dummy Payment (2)'!$C$21,AD5043-1,AC5043-1),"")</f>
        <v>-75</v>
      </c>
      <c r="AH5043" s="147" t="str">
        <f t="shared" ca="1" si="235"/>
        <v>Cable TV</v>
      </c>
    </row>
    <row r="5044" spans="29:34" x14ac:dyDescent="0.3">
      <c r="AC5044" s="111">
        <f t="shared" si="233"/>
        <v>61</v>
      </c>
      <c r="AD5044" s="111">
        <f t="shared" si="234"/>
        <v>8</v>
      </c>
      <c r="AF5044" s="145" t="str">
        <f ca="1">IF(OFFSET('Dummy Payment (2)'!$B$21,AD5044-1,AC5044-1)&lt;&gt;"",OFFSET('Dummy Payment (2)'!$B$21,AD5044-1,AC5044-1),"")</f>
        <v/>
      </c>
      <c r="AG5044" s="146">
        <f ca="1">IF(OFFSET('Dummy Payment (2)'!$C$21,AD5044-1,AC5044-1)&lt;&gt;"",-OFFSET('Dummy Payment (2)'!$C$21,AD5044-1,AC5044-1),"")</f>
        <v>-110</v>
      </c>
      <c r="AH5044" s="147" t="str">
        <f t="shared" ca="1" si="235"/>
        <v/>
      </c>
    </row>
    <row r="5045" spans="29:34" x14ac:dyDescent="0.3">
      <c r="AC5045" s="111">
        <f t="shared" si="233"/>
        <v>61</v>
      </c>
      <c r="AD5045" s="111">
        <f t="shared" si="234"/>
        <v>9</v>
      </c>
      <c r="AF5045" s="145">
        <f ca="1">IF(OFFSET('Dummy Payment (2)'!$B$21,AD5045-1,AC5045-1)&lt;&gt;"",OFFSET('Dummy Payment (2)'!$B$21,AD5045-1,AC5045-1),"")</f>
        <v>43313</v>
      </c>
      <c r="AG5045" s="146">
        <f ca="1">IF(OFFSET('Dummy Payment (2)'!$C$21,AD5045-1,AC5045-1)&lt;&gt;"",-OFFSET('Dummy Payment (2)'!$C$21,AD5045-1,AC5045-1),"")</f>
        <v>-500</v>
      </c>
      <c r="AH5045" s="147" t="str">
        <f t="shared" ca="1" si="235"/>
        <v>House Rental</v>
      </c>
    </row>
    <row r="5046" spans="29:34" x14ac:dyDescent="0.3">
      <c r="AC5046" s="111">
        <f t="shared" si="233"/>
        <v>61</v>
      </c>
      <c r="AD5046" s="111">
        <f t="shared" si="234"/>
        <v>10</v>
      </c>
      <c r="AF5046" s="145">
        <f ca="1">IF(OFFSET('Dummy Payment (2)'!$B$21,AD5046-1,AC5046-1)&lt;&gt;"",OFFSET('Dummy Payment (2)'!$B$21,AD5046-1,AC5046-1),"")</f>
        <v>43313</v>
      </c>
      <c r="AG5046" s="146">
        <f ca="1">IF(OFFSET('Dummy Payment (2)'!$C$21,AD5046-1,AC5046-1)&lt;&gt;"",-OFFSET('Dummy Payment (2)'!$C$21,AD5046-1,AC5046-1),"")</f>
        <v>-1000</v>
      </c>
      <c r="AH5046" s="147" t="str">
        <f t="shared" ca="1" si="235"/>
        <v>Vacation</v>
      </c>
    </row>
    <row r="5047" spans="29:34" x14ac:dyDescent="0.3">
      <c r="AC5047" s="111">
        <f t="shared" ref="AC5047:AC5110" si="236">AC4937+2</f>
        <v>61</v>
      </c>
      <c r="AD5047" s="111">
        <f t="shared" ref="AD5047:AD5110" si="237">AD4937</f>
        <v>11</v>
      </c>
      <c r="AF5047" s="145">
        <f ca="1">IF(OFFSET('Dummy Payment (2)'!$B$21,AD5047-1,AC5047-1)&lt;&gt;"",OFFSET('Dummy Payment (2)'!$B$21,AD5047-1,AC5047-1),"")</f>
        <v>43313</v>
      </c>
      <c r="AG5047" s="146">
        <f ca="1">IF(OFFSET('Dummy Payment (2)'!$C$21,AD5047-1,AC5047-1)&lt;&gt;"",-OFFSET('Dummy Payment (2)'!$C$21,AD5047-1,AC5047-1),"")</f>
        <v>-100</v>
      </c>
      <c r="AH5047" s="147" t="str">
        <f t="shared" ref="AH5047:AH5110" ca="1" si="238">IF(AH4937&lt;&gt;"",AH4937,"")</f>
        <v>Gym Membership</v>
      </c>
    </row>
    <row r="5048" spans="29:34" x14ac:dyDescent="0.3">
      <c r="AC5048" s="111">
        <f t="shared" si="236"/>
        <v>61</v>
      </c>
      <c r="AD5048" s="111">
        <f t="shared" si="237"/>
        <v>12</v>
      </c>
      <c r="AF5048" s="145">
        <f ca="1">IF(OFFSET('Dummy Payment (2)'!$B$21,AD5048-1,AC5048-1)&lt;&gt;"",OFFSET('Dummy Payment (2)'!$B$21,AD5048-1,AC5048-1),"")</f>
        <v>43313</v>
      </c>
      <c r="AG5048" s="146">
        <f ca="1">IF(OFFSET('Dummy Payment (2)'!$C$21,AD5048-1,AC5048-1)&lt;&gt;"",-OFFSET('Dummy Payment (2)'!$C$21,AD5048-1,AC5048-1),"")</f>
        <v>-25</v>
      </c>
      <c r="AH5048" s="147" t="str">
        <f t="shared" ca="1" si="238"/>
        <v>Mobile Phone</v>
      </c>
    </row>
    <row r="5049" spans="29:34" x14ac:dyDescent="0.3">
      <c r="AC5049" s="111">
        <f t="shared" si="236"/>
        <v>61</v>
      </c>
      <c r="AD5049" s="111">
        <f t="shared" si="237"/>
        <v>13</v>
      </c>
      <c r="AF5049" s="145">
        <f ca="1">IF(OFFSET('Dummy Payment (2)'!$B$21,AD5049-1,AC5049-1)&lt;&gt;"",OFFSET('Dummy Payment (2)'!$B$21,AD5049-1,AC5049-1),"")</f>
        <v>43313</v>
      </c>
      <c r="AG5049" s="146">
        <f ca="1">IF(OFFSET('Dummy Payment (2)'!$C$21,AD5049-1,AC5049-1)&lt;&gt;"",-OFFSET('Dummy Payment (2)'!$C$21,AD5049-1,AC5049-1),"")</f>
        <v>-15</v>
      </c>
      <c r="AH5049" s="147" t="str">
        <f t="shared" ca="1" si="238"/>
        <v>House Phone</v>
      </c>
    </row>
    <row r="5050" spans="29:34" x14ac:dyDescent="0.3">
      <c r="AC5050" s="111">
        <f t="shared" si="236"/>
        <v>61</v>
      </c>
      <c r="AD5050" s="111">
        <f t="shared" si="237"/>
        <v>14</v>
      </c>
      <c r="AF5050" s="145">
        <f ca="1">IF(OFFSET('Dummy Payment (2)'!$B$21,AD5050-1,AC5050-1)&lt;&gt;"",OFFSET('Dummy Payment (2)'!$B$21,AD5050-1,AC5050-1),"")</f>
        <v>43313</v>
      </c>
      <c r="AG5050" s="146">
        <f ca="1">IF(OFFSET('Dummy Payment (2)'!$C$21,AD5050-1,AC5050-1)&lt;&gt;"",-OFFSET('Dummy Payment (2)'!$C$21,AD5050-1,AC5050-1),"")</f>
        <v>-50</v>
      </c>
      <c r="AH5050" s="147" t="str">
        <f t="shared" ca="1" si="238"/>
        <v>Hobbies</v>
      </c>
    </row>
    <row r="5051" spans="29:34" x14ac:dyDescent="0.3">
      <c r="AC5051" s="111">
        <f t="shared" si="236"/>
        <v>61</v>
      </c>
      <c r="AD5051" s="111">
        <f t="shared" si="237"/>
        <v>15</v>
      </c>
      <c r="AF5051" s="145">
        <f ca="1">IF(OFFSET('Dummy Payment (2)'!$B$21,AD5051-1,AC5051-1)&lt;&gt;"",OFFSET('Dummy Payment (2)'!$B$21,AD5051-1,AC5051-1),"")</f>
        <v>43313</v>
      </c>
      <c r="AG5051" s="146">
        <f ca="1">IF(OFFSET('Dummy Payment (2)'!$C$21,AD5051-1,AC5051-1)&lt;&gt;"",-OFFSET('Dummy Payment (2)'!$C$21,AD5051-1,AC5051-1),"")</f>
        <v>-500</v>
      </c>
      <c r="AH5051" s="147" t="str">
        <f t="shared" ca="1" si="238"/>
        <v>Eating Out/Restaurant</v>
      </c>
    </row>
    <row r="5052" spans="29:34" x14ac:dyDescent="0.3">
      <c r="AC5052" s="111">
        <f t="shared" si="236"/>
        <v>61</v>
      </c>
      <c r="AD5052" s="111">
        <f t="shared" si="237"/>
        <v>16</v>
      </c>
      <c r="AF5052" s="145">
        <f ca="1">IF(OFFSET('Dummy Payment (2)'!$B$21,AD5052-1,AC5052-1)&lt;&gt;"",OFFSET('Dummy Payment (2)'!$B$21,AD5052-1,AC5052-1),"")</f>
        <v>43313</v>
      </c>
      <c r="AG5052" s="146">
        <f ca="1">IF(OFFSET('Dummy Payment (2)'!$C$21,AD5052-1,AC5052-1)&lt;&gt;"",-OFFSET('Dummy Payment (2)'!$C$21,AD5052-1,AC5052-1),"")</f>
        <v>-250</v>
      </c>
      <c r="AH5052" s="147" t="str">
        <f t="shared" ca="1" si="238"/>
        <v>Groceries</v>
      </c>
    </row>
    <row r="5053" spans="29:34" x14ac:dyDescent="0.3">
      <c r="AC5053" s="111">
        <f t="shared" si="236"/>
        <v>61</v>
      </c>
      <c r="AD5053" s="111">
        <f t="shared" si="237"/>
        <v>17</v>
      </c>
      <c r="AF5053" s="145">
        <f ca="1">IF(OFFSET('Dummy Payment (2)'!$B$21,AD5053-1,AC5053-1)&lt;&gt;"",OFFSET('Dummy Payment (2)'!$B$21,AD5053-1,AC5053-1),"")</f>
        <v>43313</v>
      </c>
      <c r="AG5053" s="146">
        <f ca="1">IF(OFFSET('Dummy Payment (2)'!$C$21,AD5053-1,AC5053-1)&lt;&gt;"",-OFFSET('Dummy Payment (2)'!$C$21,AD5053-1,AC5053-1),"")</f>
        <v>-100</v>
      </c>
      <c r="AH5053" s="147" t="str">
        <f t="shared" ca="1" si="238"/>
        <v>Clothes</v>
      </c>
    </row>
    <row r="5054" spans="29:34" x14ac:dyDescent="0.3">
      <c r="AC5054" s="111">
        <f t="shared" si="236"/>
        <v>61</v>
      </c>
      <c r="AD5054" s="111">
        <f t="shared" si="237"/>
        <v>18</v>
      </c>
      <c r="AF5054" s="145">
        <f ca="1">IF(OFFSET('Dummy Payment (2)'!$B$21,AD5054-1,AC5054-1)&lt;&gt;"",OFFSET('Dummy Payment (2)'!$B$21,AD5054-1,AC5054-1),"")</f>
        <v>43313</v>
      </c>
      <c r="AG5054" s="146">
        <f ca="1">IF(OFFSET('Dummy Payment (2)'!$C$21,AD5054-1,AC5054-1)&lt;&gt;"",-OFFSET('Dummy Payment (2)'!$C$21,AD5054-1,AC5054-1),"")</f>
        <v>-100</v>
      </c>
      <c r="AH5054" s="147" t="str">
        <f t="shared" ca="1" si="238"/>
        <v>Children Activities</v>
      </c>
    </row>
    <row r="5055" spans="29:34" x14ac:dyDescent="0.3">
      <c r="AC5055" s="111">
        <f t="shared" si="236"/>
        <v>61</v>
      </c>
      <c r="AD5055" s="111">
        <f t="shared" si="237"/>
        <v>19</v>
      </c>
      <c r="AF5055" s="145">
        <f ca="1">IF(OFFSET('Dummy Payment (2)'!$B$21,AD5055-1,AC5055-1)&lt;&gt;"",OFFSET('Dummy Payment (2)'!$B$21,AD5055-1,AC5055-1),"")</f>
        <v>43313</v>
      </c>
      <c r="AG5055" s="146">
        <f ca="1">IF(OFFSET('Dummy Payment (2)'!$C$21,AD5055-1,AC5055-1)&lt;&gt;"",-OFFSET('Dummy Payment (2)'!$C$21,AD5055-1,AC5055-1),"")</f>
        <v>-10</v>
      </c>
      <c r="AH5055" s="147" t="str">
        <f t="shared" ca="1" si="238"/>
        <v>Cosmetics</v>
      </c>
    </row>
    <row r="5056" spans="29:34" x14ac:dyDescent="0.3">
      <c r="AC5056" s="111">
        <f t="shared" si="236"/>
        <v>61</v>
      </c>
      <c r="AD5056" s="111">
        <f t="shared" si="237"/>
        <v>20</v>
      </c>
      <c r="AF5056" s="145">
        <f ca="1">IF(OFFSET('Dummy Payment (2)'!$B$21,AD5056-1,AC5056-1)&lt;&gt;"",OFFSET('Dummy Payment (2)'!$B$21,AD5056-1,AC5056-1),"")</f>
        <v>43313</v>
      </c>
      <c r="AG5056" s="146">
        <f ca="1">IF(OFFSET('Dummy Payment (2)'!$C$21,AD5056-1,AC5056-1)&lt;&gt;"",-OFFSET('Dummy Payment (2)'!$C$21,AD5056-1,AC5056-1),"")</f>
        <v>-50</v>
      </c>
      <c r="AH5056" s="147" t="str">
        <f t="shared" ca="1" si="238"/>
        <v>Public Transport</v>
      </c>
    </row>
    <row r="5057" spans="29:34" x14ac:dyDescent="0.3">
      <c r="AC5057" s="111">
        <f t="shared" si="236"/>
        <v>61</v>
      </c>
      <c r="AD5057" s="111">
        <f t="shared" si="237"/>
        <v>21</v>
      </c>
      <c r="AF5057" s="145" t="str">
        <f ca="1">IF(OFFSET('Dummy Payment (2)'!$B$21,AD5057-1,AC5057-1)&lt;&gt;"",OFFSET('Dummy Payment (2)'!$B$21,AD5057-1,AC5057-1),"")</f>
        <v/>
      </c>
      <c r="AG5057" s="146" t="str">
        <f ca="1">IF(OFFSET('Dummy Payment (2)'!$C$21,AD5057-1,AC5057-1)&lt;&gt;"",-OFFSET('Dummy Payment (2)'!$C$21,AD5057-1,AC5057-1),"")</f>
        <v/>
      </c>
      <c r="AH5057" s="147" t="str">
        <f t="shared" ca="1" si="238"/>
        <v/>
      </c>
    </row>
    <row r="5058" spans="29:34" x14ac:dyDescent="0.3">
      <c r="AC5058" s="111">
        <f t="shared" si="236"/>
        <v>61</v>
      </c>
      <c r="AD5058" s="111">
        <f t="shared" si="237"/>
        <v>22</v>
      </c>
      <c r="AF5058" s="145" t="str">
        <f ca="1">IF(OFFSET('Dummy Payment (2)'!$B$21,AD5058-1,AC5058-1)&lt;&gt;"",OFFSET('Dummy Payment (2)'!$B$21,AD5058-1,AC5058-1),"")</f>
        <v/>
      </c>
      <c r="AG5058" s="146" t="str">
        <f ca="1">IF(OFFSET('Dummy Payment (2)'!$C$21,AD5058-1,AC5058-1)&lt;&gt;"",-OFFSET('Dummy Payment (2)'!$C$21,AD5058-1,AC5058-1),"")</f>
        <v/>
      </c>
      <c r="AH5058" s="147" t="str">
        <f t="shared" ca="1" si="238"/>
        <v/>
      </c>
    </row>
    <row r="5059" spans="29:34" x14ac:dyDescent="0.3">
      <c r="AC5059" s="111">
        <f t="shared" si="236"/>
        <v>61</v>
      </c>
      <c r="AD5059" s="111">
        <f t="shared" si="237"/>
        <v>23</v>
      </c>
      <c r="AF5059" s="145" t="str">
        <f ca="1">IF(OFFSET('Dummy Payment (2)'!$B$21,AD5059-1,AC5059-1)&lt;&gt;"",OFFSET('Dummy Payment (2)'!$B$21,AD5059-1,AC5059-1),"")</f>
        <v/>
      </c>
      <c r="AG5059" s="146" t="str">
        <f ca="1">IF(OFFSET('Dummy Payment (2)'!$C$21,AD5059-1,AC5059-1)&lt;&gt;"",-OFFSET('Dummy Payment (2)'!$C$21,AD5059-1,AC5059-1),"")</f>
        <v/>
      </c>
      <c r="AH5059" s="147" t="str">
        <f t="shared" ca="1" si="238"/>
        <v/>
      </c>
    </row>
    <row r="5060" spans="29:34" x14ac:dyDescent="0.3">
      <c r="AC5060" s="111">
        <f t="shared" si="236"/>
        <v>61</v>
      </c>
      <c r="AD5060" s="111">
        <f t="shared" si="237"/>
        <v>24</v>
      </c>
      <c r="AF5060" s="145" t="str">
        <f ca="1">IF(OFFSET('Dummy Payment (2)'!$B$21,AD5060-1,AC5060-1)&lt;&gt;"",OFFSET('Dummy Payment (2)'!$B$21,AD5060-1,AC5060-1),"")</f>
        <v/>
      </c>
      <c r="AG5060" s="146" t="str">
        <f ca="1">IF(OFFSET('Dummy Payment (2)'!$C$21,AD5060-1,AC5060-1)&lt;&gt;"",-OFFSET('Dummy Payment (2)'!$C$21,AD5060-1,AC5060-1),"")</f>
        <v/>
      </c>
      <c r="AH5060" s="147" t="str">
        <f t="shared" ca="1" si="238"/>
        <v/>
      </c>
    </row>
    <row r="5061" spans="29:34" x14ac:dyDescent="0.3">
      <c r="AC5061" s="111">
        <f t="shared" si="236"/>
        <v>61</v>
      </c>
      <c r="AD5061" s="111">
        <f t="shared" si="237"/>
        <v>25</v>
      </c>
      <c r="AF5061" s="145" t="str">
        <f ca="1">IF(OFFSET('Dummy Payment (2)'!$B$21,AD5061-1,AC5061-1)&lt;&gt;"",OFFSET('Dummy Payment (2)'!$B$21,AD5061-1,AC5061-1),"")</f>
        <v/>
      </c>
      <c r="AG5061" s="146" t="str">
        <f ca="1">IF(OFFSET('Dummy Payment (2)'!$C$21,AD5061-1,AC5061-1)&lt;&gt;"",-OFFSET('Dummy Payment (2)'!$C$21,AD5061-1,AC5061-1),"")</f>
        <v/>
      </c>
      <c r="AH5061" s="147" t="str">
        <f t="shared" ca="1" si="238"/>
        <v/>
      </c>
    </row>
    <row r="5062" spans="29:34" x14ac:dyDescent="0.3">
      <c r="AC5062" s="111">
        <f t="shared" si="236"/>
        <v>61</v>
      </c>
      <c r="AD5062" s="111">
        <f t="shared" si="237"/>
        <v>26</v>
      </c>
      <c r="AF5062" s="145" t="str">
        <f ca="1">IF(OFFSET('Dummy Payment (2)'!$B$21,AD5062-1,AC5062-1)&lt;&gt;"",OFFSET('Dummy Payment (2)'!$B$21,AD5062-1,AC5062-1),"")</f>
        <v/>
      </c>
      <c r="AG5062" s="146" t="str">
        <f ca="1">IF(OFFSET('Dummy Payment (2)'!$C$21,AD5062-1,AC5062-1)&lt;&gt;"",-OFFSET('Dummy Payment (2)'!$C$21,AD5062-1,AC5062-1),"")</f>
        <v/>
      </c>
      <c r="AH5062" s="147" t="str">
        <f t="shared" ca="1" si="238"/>
        <v/>
      </c>
    </row>
    <row r="5063" spans="29:34" x14ac:dyDescent="0.3">
      <c r="AC5063" s="111">
        <f t="shared" si="236"/>
        <v>61</v>
      </c>
      <c r="AD5063" s="111">
        <f t="shared" si="237"/>
        <v>27</v>
      </c>
      <c r="AF5063" s="145" t="str">
        <f ca="1">IF(OFFSET('Dummy Payment (2)'!$B$21,AD5063-1,AC5063-1)&lt;&gt;"",OFFSET('Dummy Payment (2)'!$B$21,AD5063-1,AC5063-1),"")</f>
        <v/>
      </c>
      <c r="AG5063" s="146" t="str">
        <f ca="1">IF(OFFSET('Dummy Payment (2)'!$C$21,AD5063-1,AC5063-1)&lt;&gt;"",-OFFSET('Dummy Payment (2)'!$C$21,AD5063-1,AC5063-1),"")</f>
        <v/>
      </c>
      <c r="AH5063" s="147" t="str">
        <f t="shared" ca="1" si="238"/>
        <v/>
      </c>
    </row>
    <row r="5064" spans="29:34" x14ac:dyDescent="0.3">
      <c r="AC5064" s="111">
        <f t="shared" si="236"/>
        <v>61</v>
      </c>
      <c r="AD5064" s="111">
        <f t="shared" si="237"/>
        <v>28</v>
      </c>
      <c r="AF5064" s="145" t="str">
        <f ca="1">IF(OFFSET('Dummy Payment (2)'!$B$21,AD5064-1,AC5064-1)&lt;&gt;"",OFFSET('Dummy Payment (2)'!$B$21,AD5064-1,AC5064-1),"")</f>
        <v/>
      </c>
      <c r="AG5064" s="146" t="str">
        <f ca="1">IF(OFFSET('Dummy Payment (2)'!$C$21,AD5064-1,AC5064-1)&lt;&gt;"",-OFFSET('Dummy Payment (2)'!$C$21,AD5064-1,AC5064-1),"")</f>
        <v/>
      </c>
      <c r="AH5064" s="147" t="str">
        <f t="shared" ca="1" si="238"/>
        <v/>
      </c>
    </row>
    <row r="5065" spans="29:34" x14ac:dyDescent="0.3">
      <c r="AC5065" s="111">
        <f t="shared" si="236"/>
        <v>61</v>
      </c>
      <c r="AD5065" s="111">
        <f t="shared" si="237"/>
        <v>29</v>
      </c>
      <c r="AF5065" s="145" t="str">
        <f ca="1">IF(OFFSET('Dummy Payment (2)'!$B$21,AD5065-1,AC5065-1)&lt;&gt;"",OFFSET('Dummy Payment (2)'!$B$21,AD5065-1,AC5065-1),"")</f>
        <v/>
      </c>
      <c r="AG5065" s="146" t="str">
        <f ca="1">IF(OFFSET('Dummy Payment (2)'!$C$21,AD5065-1,AC5065-1)&lt;&gt;"",-OFFSET('Dummy Payment (2)'!$C$21,AD5065-1,AC5065-1),"")</f>
        <v/>
      </c>
      <c r="AH5065" s="147" t="str">
        <f t="shared" ca="1" si="238"/>
        <v/>
      </c>
    </row>
    <row r="5066" spans="29:34" x14ac:dyDescent="0.3">
      <c r="AC5066" s="111">
        <f t="shared" si="236"/>
        <v>61</v>
      </c>
      <c r="AD5066" s="111">
        <f t="shared" si="237"/>
        <v>30</v>
      </c>
      <c r="AF5066" s="145" t="str">
        <f ca="1">IF(OFFSET('Dummy Payment (2)'!$B$21,AD5066-1,AC5066-1)&lt;&gt;"",OFFSET('Dummy Payment (2)'!$B$21,AD5066-1,AC5066-1),"")</f>
        <v/>
      </c>
      <c r="AG5066" s="146" t="str">
        <f ca="1">IF(OFFSET('Dummy Payment (2)'!$C$21,AD5066-1,AC5066-1)&lt;&gt;"",-OFFSET('Dummy Payment (2)'!$C$21,AD5066-1,AC5066-1),"")</f>
        <v/>
      </c>
      <c r="AH5066" s="147" t="str">
        <f t="shared" ca="1" si="238"/>
        <v/>
      </c>
    </row>
    <row r="5067" spans="29:34" x14ac:dyDescent="0.3">
      <c r="AC5067" s="111">
        <f t="shared" si="236"/>
        <v>61</v>
      </c>
      <c r="AD5067" s="111">
        <f t="shared" si="237"/>
        <v>31</v>
      </c>
      <c r="AF5067" s="145" t="str">
        <f ca="1">IF(OFFSET('Dummy Payment (2)'!$B$21,AD5067-1,AC5067-1)&lt;&gt;"",OFFSET('Dummy Payment (2)'!$B$21,AD5067-1,AC5067-1),"")</f>
        <v/>
      </c>
      <c r="AG5067" s="146" t="str">
        <f ca="1">IF(OFFSET('Dummy Payment (2)'!$C$21,AD5067-1,AC5067-1)&lt;&gt;"",-OFFSET('Dummy Payment (2)'!$C$21,AD5067-1,AC5067-1),"")</f>
        <v/>
      </c>
      <c r="AH5067" s="147" t="str">
        <f t="shared" ca="1" si="238"/>
        <v/>
      </c>
    </row>
    <row r="5068" spans="29:34" x14ac:dyDescent="0.3">
      <c r="AC5068" s="111">
        <f t="shared" si="236"/>
        <v>61</v>
      </c>
      <c r="AD5068" s="111">
        <f t="shared" si="237"/>
        <v>32</v>
      </c>
      <c r="AF5068" s="145" t="str">
        <f ca="1">IF(OFFSET('Dummy Payment (2)'!$B$21,AD5068-1,AC5068-1)&lt;&gt;"",OFFSET('Dummy Payment (2)'!$B$21,AD5068-1,AC5068-1),"")</f>
        <v/>
      </c>
      <c r="AG5068" s="146" t="str">
        <f ca="1">IF(OFFSET('Dummy Payment (2)'!$C$21,AD5068-1,AC5068-1)&lt;&gt;"",-OFFSET('Dummy Payment (2)'!$C$21,AD5068-1,AC5068-1),"")</f>
        <v/>
      </c>
      <c r="AH5068" s="147" t="str">
        <f t="shared" ca="1" si="238"/>
        <v/>
      </c>
    </row>
    <row r="5069" spans="29:34" x14ac:dyDescent="0.3">
      <c r="AC5069" s="111">
        <f t="shared" si="236"/>
        <v>61</v>
      </c>
      <c r="AD5069" s="111">
        <f t="shared" si="237"/>
        <v>33</v>
      </c>
      <c r="AF5069" s="145" t="str">
        <f ca="1">IF(OFFSET('Dummy Payment (2)'!$B$21,AD5069-1,AC5069-1)&lt;&gt;"",OFFSET('Dummy Payment (2)'!$B$21,AD5069-1,AC5069-1),"")</f>
        <v/>
      </c>
      <c r="AG5069" s="146" t="str">
        <f ca="1">IF(OFFSET('Dummy Payment (2)'!$C$21,AD5069-1,AC5069-1)&lt;&gt;"",-OFFSET('Dummy Payment (2)'!$C$21,AD5069-1,AC5069-1),"")</f>
        <v/>
      </c>
      <c r="AH5069" s="147" t="str">
        <f t="shared" ca="1" si="238"/>
        <v/>
      </c>
    </row>
    <row r="5070" spans="29:34" x14ac:dyDescent="0.3">
      <c r="AC5070" s="111">
        <f t="shared" si="236"/>
        <v>61</v>
      </c>
      <c r="AD5070" s="111">
        <f t="shared" si="237"/>
        <v>34</v>
      </c>
      <c r="AF5070" s="145" t="str">
        <f ca="1">IF(OFFSET('Dummy Payment (2)'!$B$21,AD5070-1,AC5070-1)&lt;&gt;"",OFFSET('Dummy Payment (2)'!$B$21,AD5070-1,AC5070-1),"")</f>
        <v/>
      </c>
      <c r="AG5070" s="146" t="str">
        <f ca="1">IF(OFFSET('Dummy Payment (2)'!$C$21,AD5070-1,AC5070-1)&lt;&gt;"",-OFFSET('Dummy Payment (2)'!$C$21,AD5070-1,AC5070-1),"")</f>
        <v/>
      </c>
      <c r="AH5070" s="147" t="str">
        <f t="shared" ca="1" si="238"/>
        <v/>
      </c>
    </row>
    <row r="5071" spans="29:34" x14ac:dyDescent="0.3">
      <c r="AC5071" s="111">
        <f t="shared" si="236"/>
        <v>61</v>
      </c>
      <c r="AD5071" s="111">
        <f t="shared" si="237"/>
        <v>35</v>
      </c>
      <c r="AF5071" s="145" t="str">
        <f ca="1">IF(OFFSET('Dummy Payment (2)'!$B$21,AD5071-1,AC5071-1)&lt;&gt;"",OFFSET('Dummy Payment (2)'!$B$21,AD5071-1,AC5071-1),"")</f>
        <v/>
      </c>
      <c r="AG5071" s="146" t="str">
        <f ca="1">IF(OFFSET('Dummy Payment (2)'!$C$21,AD5071-1,AC5071-1)&lt;&gt;"",-OFFSET('Dummy Payment (2)'!$C$21,AD5071-1,AC5071-1),"")</f>
        <v/>
      </c>
      <c r="AH5071" s="147" t="str">
        <f t="shared" ca="1" si="238"/>
        <v/>
      </c>
    </row>
    <row r="5072" spans="29:34" x14ac:dyDescent="0.3">
      <c r="AC5072" s="111">
        <f t="shared" si="236"/>
        <v>61</v>
      </c>
      <c r="AD5072" s="111">
        <f t="shared" si="237"/>
        <v>36</v>
      </c>
      <c r="AF5072" s="145" t="str">
        <f ca="1">IF(OFFSET('Dummy Payment (2)'!$B$21,AD5072-1,AC5072-1)&lt;&gt;"",OFFSET('Dummy Payment (2)'!$B$21,AD5072-1,AC5072-1),"")</f>
        <v/>
      </c>
      <c r="AG5072" s="146" t="str">
        <f ca="1">IF(OFFSET('Dummy Payment (2)'!$C$21,AD5072-1,AC5072-1)&lt;&gt;"",-OFFSET('Dummy Payment (2)'!$C$21,AD5072-1,AC5072-1),"")</f>
        <v/>
      </c>
      <c r="AH5072" s="147" t="str">
        <f t="shared" ca="1" si="238"/>
        <v/>
      </c>
    </row>
    <row r="5073" spans="29:34" x14ac:dyDescent="0.3">
      <c r="AC5073" s="111">
        <f t="shared" si="236"/>
        <v>61</v>
      </c>
      <c r="AD5073" s="111">
        <f t="shared" si="237"/>
        <v>37</v>
      </c>
      <c r="AF5073" s="145" t="str">
        <f ca="1">IF(OFFSET('Dummy Payment (2)'!$B$21,AD5073-1,AC5073-1)&lt;&gt;"",OFFSET('Dummy Payment (2)'!$B$21,AD5073-1,AC5073-1),"")</f>
        <v/>
      </c>
      <c r="AG5073" s="146" t="str">
        <f ca="1">IF(OFFSET('Dummy Payment (2)'!$C$21,AD5073-1,AC5073-1)&lt;&gt;"",-OFFSET('Dummy Payment (2)'!$C$21,AD5073-1,AC5073-1),"")</f>
        <v/>
      </c>
      <c r="AH5073" s="147" t="str">
        <f t="shared" ca="1" si="238"/>
        <v/>
      </c>
    </row>
    <row r="5074" spans="29:34" x14ac:dyDescent="0.3">
      <c r="AC5074" s="111">
        <f t="shared" si="236"/>
        <v>61</v>
      </c>
      <c r="AD5074" s="111">
        <f t="shared" si="237"/>
        <v>38</v>
      </c>
      <c r="AF5074" s="145" t="str">
        <f ca="1">IF(OFFSET('Dummy Payment (2)'!$B$21,AD5074-1,AC5074-1)&lt;&gt;"",OFFSET('Dummy Payment (2)'!$B$21,AD5074-1,AC5074-1),"")</f>
        <v/>
      </c>
      <c r="AG5074" s="146" t="str">
        <f ca="1">IF(OFFSET('Dummy Payment (2)'!$C$21,AD5074-1,AC5074-1)&lt;&gt;"",-OFFSET('Dummy Payment (2)'!$C$21,AD5074-1,AC5074-1),"")</f>
        <v/>
      </c>
      <c r="AH5074" s="147" t="str">
        <f t="shared" ca="1" si="238"/>
        <v/>
      </c>
    </row>
    <row r="5075" spans="29:34" x14ac:dyDescent="0.3">
      <c r="AC5075" s="111">
        <f t="shared" si="236"/>
        <v>61</v>
      </c>
      <c r="AD5075" s="111">
        <f t="shared" si="237"/>
        <v>39</v>
      </c>
      <c r="AF5075" s="145" t="str">
        <f ca="1">IF(OFFSET('Dummy Payment (2)'!$B$21,AD5075-1,AC5075-1)&lt;&gt;"",OFFSET('Dummy Payment (2)'!$B$21,AD5075-1,AC5075-1),"")</f>
        <v/>
      </c>
      <c r="AG5075" s="146" t="str">
        <f ca="1">IF(OFFSET('Dummy Payment (2)'!$C$21,AD5075-1,AC5075-1)&lt;&gt;"",-OFFSET('Dummy Payment (2)'!$C$21,AD5075-1,AC5075-1),"")</f>
        <v/>
      </c>
      <c r="AH5075" s="147" t="str">
        <f t="shared" ca="1" si="238"/>
        <v/>
      </c>
    </row>
    <row r="5076" spans="29:34" x14ac:dyDescent="0.3">
      <c r="AC5076" s="111">
        <f t="shared" si="236"/>
        <v>61</v>
      </c>
      <c r="AD5076" s="111">
        <f t="shared" si="237"/>
        <v>40</v>
      </c>
      <c r="AF5076" s="145" t="str">
        <f ca="1">IF(OFFSET('Dummy Payment (2)'!$B$21,AD5076-1,AC5076-1)&lt;&gt;"",OFFSET('Dummy Payment (2)'!$B$21,AD5076-1,AC5076-1),"")</f>
        <v/>
      </c>
      <c r="AG5076" s="146" t="str">
        <f ca="1">IF(OFFSET('Dummy Payment (2)'!$C$21,AD5076-1,AC5076-1)&lt;&gt;"",-OFFSET('Dummy Payment (2)'!$C$21,AD5076-1,AC5076-1),"")</f>
        <v/>
      </c>
      <c r="AH5076" s="147" t="str">
        <f t="shared" ca="1" si="238"/>
        <v/>
      </c>
    </row>
    <row r="5077" spans="29:34" x14ac:dyDescent="0.3">
      <c r="AC5077" s="111">
        <f t="shared" si="236"/>
        <v>61</v>
      </c>
      <c r="AD5077" s="111">
        <f t="shared" si="237"/>
        <v>41</v>
      </c>
      <c r="AF5077" s="145" t="str">
        <f ca="1">IF(OFFSET('Dummy Payment (2)'!$B$21,AD5077-1,AC5077-1)&lt;&gt;"",OFFSET('Dummy Payment (2)'!$B$21,AD5077-1,AC5077-1),"")</f>
        <v/>
      </c>
      <c r="AG5077" s="146" t="str">
        <f ca="1">IF(OFFSET('Dummy Payment (2)'!$C$21,AD5077-1,AC5077-1)&lt;&gt;"",-OFFSET('Dummy Payment (2)'!$C$21,AD5077-1,AC5077-1),"")</f>
        <v/>
      </c>
      <c r="AH5077" s="147" t="str">
        <f t="shared" ca="1" si="238"/>
        <v/>
      </c>
    </row>
    <row r="5078" spans="29:34" x14ac:dyDescent="0.3">
      <c r="AC5078" s="111">
        <f t="shared" si="236"/>
        <v>61</v>
      </c>
      <c r="AD5078" s="111">
        <f t="shared" si="237"/>
        <v>42</v>
      </c>
      <c r="AF5078" s="145" t="str">
        <f ca="1">IF(OFFSET('Dummy Payment (2)'!$B$21,AD5078-1,AC5078-1)&lt;&gt;"",OFFSET('Dummy Payment (2)'!$B$21,AD5078-1,AC5078-1),"")</f>
        <v/>
      </c>
      <c r="AG5078" s="146" t="str">
        <f ca="1">IF(OFFSET('Dummy Payment (2)'!$C$21,AD5078-1,AC5078-1)&lt;&gt;"",-OFFSET('Dummy Payment (2)'!$C$21,AD5078-1,AC5078-1),"")</f>
        <v/>
      </c>
      <c r="AH5078" s="147" t="str">
        <f t="shared" ca="1" si="238"/>
        <v/>
      </c>
    </row>
    <row r="5079" spans="29:34" x14ac:dyDescent="0.3">
      <c r="AC5079" s="111">
        <f t="shared" si="236"/>
        <v>61</v>
      </c>
      <c r="AD5079" s="111">
        <f t="shared" si="237"/>
        <v>43</v>
      </c>
      <c r="AF5079" s="145" t="str">
        <f ca="1">IF(OFFSET('Dummy Payment (2)'!$B$21,AD5079-1,AC5079-1)&lt;&gt;"",OFFSET('Dummy Payment (2)'!$B$21,AD5079-1,AC5079-1),"")</f>
        <v/>
      </c>
      <c r="AG5079" s="146" t="str">
        <f ca="1">IF(OFFSET('Dummy Payment (2)'!$C$21,AD5079-1,AC5079-1)&lt;&gt;"",-OFFSET('Dummy Payment (2)'!$C$21,AD5079-1,AC5079-1),"")</f>
        <v/>
      </c>
      <c r="AH5079" s="147" t="str">
        <f t="shared" ca="1" si="238"/>
        <v/>
      </c>
    </row>
    <row r="5080" spans="29:34" x14ac:dyDescent="0.3">
      <c r="AC5080" s="111">
        <f t="shared" si="236"/>
        <v>61</v>
      </c>
      <c r="AD5080" s="111">
        <f t="shared" si="237"/>
        <v>44</v>
      </c>
      <c r="AF5080" s="145" t="str">
        <f ca="1">IF(OFFSET('Dummy Payment (2)'!$B$21,AD5080-1,AC5080-1)&lt;&gt;"",OFFSET('Dummy Payment (2)'!$B$21,AD5080-1,AC5080-1),"")</f>
        <v/>
      </c>
      <c r="AG5080" s="146" t="str">
        <f ca="1">IF(OFFSET('Dummy Payment (2)'!$C$21,AD5080-1,AC5080-1)&lt;&gt;"",-OFFSET('Dummy Payment (2)'!$C$21,AD5080-1,AC5080-1),"")</f>
        <v/>
      </c>
      <c r="AH5080" s="147" t="str">
        <f t="shared" ca="1" si="238"/>
        <v/>
      </c>
    </row>
    <row r="5081" spans="29:34" x14ac:dyDescent="0.3">
      <c r="AC5081" s="111">
        <f t="shared" si="236"/>
        <v>61</v>
      </c>
      <c r="AD5081" s="111">
        <f t="shared" si="237"/>
        <v>45</v>
      </c>
      <c r="AF5081" s="145" t="str">
        <f ca="1">IF(OFFSET('Dummy Payment (2)'!$B$21,AD5081-1,AC5081-1)&lt;&gt;"",OFFSET('Dummy Payment (2)'!$B$21,AD5081-1,AC5081-1),"")</f>
        <v/>
      </c>
      <c r="AG5081" s="146" t="str">
        <f ca="1">IF(OFFSET('Dummy Payment (2)'!$C$21,AD5081-1,AC5081-1)&lt;&gt;"",-OFFSET('Dummy Payment (2)'!$C$21,AD5081-1,AC5081-1),"")</f>
        <v/>
      </c>
      <c r="AH5081" s="147" t="str">
        <f t="shared" ca="1" si="238"/>
        <v/>
      </c>
    </row>
    <row r="5082" spans="29:34" x14ac:dyDescent="0.3">
      <c r="AC5082" s="111">
        <f t="shared" si="236"/>
        <v>61</v>
      </c>
      <c r="AD5082" s="111">
        <f t="shared" si="237"/>
        <v>46</v>
      </c>
      <c r="AF5082" s="145" t="str">
        <f ca="1">IF(OFFSET('Dummy Payment (2)'!$B$21,AD5082-1,AC5082-1)&lt;&gt;"",OFFSET('Dummy Payment (2)'!$B$21,AD5082-1,AC5082-1),"")</f>
        <v/>
      </c>
      <c r="AG5082" s="146" t="str">
        <f ca="1">IF(OFFSET('Dummy Payment (2)'!$C$21,AD5082-1,AC5082-1)&lt;&gt;"",-OFFSET('Dummy Payment (2)'!$C$21,AD5082-1,AC5082-1),"")</f>
        <v/>
      </c>
      <c r="AH5082" s="147" t="str">
        <f t="shared" ca="1" si="238"/>
        <v/>
      </c>
    </row>
    <row r="5083" spans="29:34" x14ac:dyDescent="0.3">
      <c r="AC5083" s="111">
        <f t="shared" si="236"/>
        <v>61</v>
      </c>
      <c r="AD5083" s="111">
        <f t="shared" si="237"/>
        <v>47</v>
      </c>
      <c r="AF5083" s="145" t="str">
        <f ca="1">IF(OFFSET('Dummy Payment (2)'!$B$21,AD5083-1,AC5083-1)&lt;&gt;"",OFFSET('Dummy Payment (2)'!$B$21,AD5083-1,AC5083-1),"")</f>
        <v/>
      </c>
      <c r="AG5083" s="146" t="str">
        <f ca="1">IF(OFFSET('Dummy Payment (2)'!$C$21,AD5083-1,AC5083-1)&lt;&gt;"",-OFFSET('Dummy Payment (2)'!$C$21,AD5083-1,AC5083-1),"")</f>
        <v/>
      </c>
      <c r="AH5083" s="147" t="str">
        <f t="shared" ca="1" si="238"/>
        <v/>
      </c>
    </row>
    <row r="5084" spans="29:34" x14ac:dyDescent="0.3">
      <c r="AC5084" s="111">
        <f t="shared" si="236"/>
        <v>61</v>
      </c>
      <c r="AD5084" s="111">
        <f t="shared" si="237"/>
        <v>48</v>
      </c>
      <c r="AF5084" s="145" t="str">
        <f ca="1">IF(OFFSET('Dummy Payment (2)'!$B$21,AD5084-1,AC5084-1)&lt;&gt;"",OFFSET('Dummy Payment (2)'!$B$21,AD5084-1,AC5084-1),"")</f>
        <v/>
      </c>
      <c r="AG5084" s="146" t="str">
        <f ca="1">IF(OFFSET('Dummy Payment (2)'!$C$21,AD5084-1,AC5084-1)&lt;&gt;"",-OFFSET('Dummy Payment (2)'!$C$21,AD5084-1,AC5084-1),"")</f>
        <v/>
      </c>
      <c r="AH5084" s="147" t="str">
        <f t="shared" ca="1" si="238"/>
        <v/>
      </c>
    </row>
    <row r="5085" spans="29:34" x14ac:dyDescent="0.3">
      <c r="AC5085" s="111">
        <f t="shared" si="236"/>
        <v>61</v>
      </c>
      <c r="AD5085" s="111">
        <f t="shared" si="237"/>
        <v>49</v>
      </c>
      <c r="AF5085" s="145" t="str">
        <f ca="1">IF(OFFSET('Dummy Payment (2)'!$B$21,AD5085-1,AC5085-1)&lt;&gt;"",OFFSET('Dummy Payment (2)'!$B$21,AD5085-1,AC5085-1),"")</f>
        <v/>
      </c>
      <c r="AG5085" s="146" t="str">
        <f ca="1">IF(OFFSET('Dummy Payment (2)'!$C$21,AD5085-1,AC5085-1)&lt;&gt;"",-OFFSET('Dummy Payment (2)'!$C$21,AD5085-1,AC5085-1),"")</f>
        <v/>
      </c>
      <c r="AH5085" s="147" t="str">
        <f t="shared" ca="1" si="238"/>
        <v/>
      </c>
    </row>
    <row r="5086" spans="29:34" x14ac:dyDescent="0.3">
      <c r="AC5086" s="111">
        <f t="shared" si="236"/>
        <v>61</v>
      </c>
      <c r="AD5086" s="111">
        <f t="shared" si="237"/>
        <v>50</v>
      </c>
      <c r="AF5086" s="145" t="str">
        <f ca="1">IF(OFFSET('Dummy Payment (2)'!$B$21,AD5086-1,AC5086-1)&lt;&gt;"",OFFSET('Dummy Payment (2)'!$B$21,AD5086-1,AC5086-1),"")</f>
        <v/>
      </c>
      <c r="AG5086" s="146" t="str">
        <f ca="1">IF(OFFSET('Dummy Payment (2)'!$C$21,AD5086-1,AC5086-1)&lt;&gt;"",-OFFSET('Dummy Payment (2)'!$C$21,AD5086-1,AC5086-1),"")</f>
        <v/>
      </c>
      <c r="AH5086" s="147" t="str">
        <f t="shared" ca="1" si="238"/>
        <v/>
      </c>
    </row>
    <row r="5087" spans="29:34" x14ac:dyDescent="0.3">
      <c r="AC5087" s="111">
        <f t="shared" si="236"/>
        <v>61</v>
      </c>
      <c r="AD5087" s="111">
        <f t="shared" si="237"/>
        <v>51</v>
      </c>
      <c r="AF5087" s="145" t="str">
        <f ca="1">IF(OFFSET('Dummy Payment (2)'!$B$21,AD5087-1,AC5087-1)&lt;&gt;"",OFFSET('Dummy Payment (2)'!$B$21,AD5087-1,AC5087-1),"")</f>
        <v/>
      </c>
      <c r="AG5087" s="146" t="str">
        <f ca="1">IF(OFFSET('Dummy Payment (2)'!$C$21,AD5087-1,AC5087-1)&lt;&gt;"",-OFFSET('Dummy Payment (2)'!$C$21,AD5087-1,AC5087-1),"")</f>
        <v/>
      </c>
      <c r="AH5087" s="147" t="str">
        <f t="shared" ca="1" si="238"/>
        <v/>
      </c>
    </row>
    <row r="5088" spans="29:34" x14ac:dyDescent="0.3">
      <c r="AC5088" s="111">
        <f t="shared" si="236"/>
        <v>61</v>
      </c>
      <c r="AD5088" s="111">
        <f t="shared" si="237"/>
        <v>52</v>
      </c>
      <c r="AF5088" s="145" t="str">
        <f ca="1">IF(OFFSET('Dummy Payment (2)'!$B$21,AD5088-1,AC5088-1)&lt;&gt;"",OFFSET('Dummy Payment (2)'!$B$21,AD5088-1,AC5088-1),"")</f>
        <v/>
      </c>
      <c r="AG5088" s="146" t="str">
        <f ca="1">IF(OFFSET('Dummy Payment (2)'!$C$21,AD5088-1,AC5088-1)&lt;&gt;"",-OFFSET('Dummy Payment (2)'!$C$21,AD5088-1,AC5088-1),"")</f>
        <v/>
      </c>
      <c r="AH5088" s="147" t="str">
        <f t="shared" ca="1" si="238"/>
        <v/>
      </c>
    </row>
    <row r="5089" spans="29:34" x14ac:dyDescent="0.3">
      <c r="AC5089" s="111">
        <f t="shared" si="236"/>
        <v>61</v>
      </c>
      <c r="AD5089" s="111">
        <f t="shared" si="237"/>
        <v>53</v>
      </c>
      <c r="AF5089" s="145" t="str">
        <f ca="1">IF(OFFSET('Dummy Payment (2)'!$B$21,AD5089-1,AC5089-1)&lt;&gt;"",OFFSET('Dummy Payment (2)'!$B$21,AD5089-1,AC5089-1),"")</f>
        <v/>
      </c>
      <c r="AG5089" s="146" t="str">
        <f ca="1">IF(OFFSET('Dummy Payment (2)'!$C$21,AD5089-1,AC5089-1)&lt;&gt;"",-OFFSET('Dummy Payment (2)'!$C$21,AD5089-1,AC5089-1),"")</f>
        <v/>
      </c>
      <c r="AH5089" s="147" t="str">
        <f t="shared" ca="1" si="238"/>
        <v/>
      </c>
    </row>
    <row r="5090" spans="29:34" x14ac:dyDescent="0.3">
      <c r="AC5090" s="111">
        <f t="shared" si="236"/>
        <v>61</v>
      </c>
      <c r="AD5090" s="111">
        <f t="shared" si="237"/>
        <v>54</v>
      </c>
      <c r="AF5090" s="145" t="str">
        <f ca="1">IF(OFFSET('Dummy Payment (2)'!$B$21,AD5090-1,AC5090-1)&lt;&gt;"",OFFSET('Dummy Payment (2)'!$B$21,AD5090-1,AC5090-1),"")</f>
        <v/>
      </c>
      <c r="AG5090" s="146" t="str">
        <f ca="1">IF(OFFSET('Dummy Payment (2)'!$C$21,AD5090-1,AC5090-1)&lt;&gt;"",-OFFSET('Dummy Payment (2)'!$C$21,AD5090-1,AC5090-1),"")</f>
        <v/>
      </c>
      <c r="AH5090" s="147" t="str">
        <f t="shared" ca="1" si="238"/>
        <v/>
      </c>
    </row>
    <row r="5091" spans="29:34" x14ac:dyDescent="0.3">
      <c r="AC5091" s="111">
        <f t="shared" si="236"/>
        <v>61</v>
      </c>
      <c r="AD5091" s="111">
        <f t="shared" si="237"/>
        <v>55</v>
      </c>
      <c r="AF5091" s="145" t="str">
        <f ca="1">IF(OFFSET('Dummy Payment (2)'!$B$21,AD5091-1,AC5091-1)&lt;&gt;"",OFFSET('Dummy Payment (2)'!$B$21,AD5091-1,AC5091-1),"")</f>
        <v/>
      </c>
      <c r="AG5091" s="146" t="str">
        <f ca="1">IF(OFFSET('Dummy Payment (2)'!$C$21,AD5091-1,AC5091-1)&lt;&gt;"",-OFFSET('Dummy Payment (2)'!$C$21,AD5091-1,AC5091-1),"")</f>
        <v/>
      </c>
      <c r="AH5091" s="147" t="str">
        <f t="shared" ca="1" si="238"/>
        <v/>
      </c>
    </row>
    <row r="5092" spans="29:34" x14ac:dyDescent="0.3">
      <c r="AC5092" s="111">
        <f t="shared" si="236"/>
        <v>61</v>
      </c>
      <c r="AD5092" s="111">
        <f t="shared" si="237"/>
        <v>56</v>
      </c>
      <c r="AF5092" s="145" t="str">
        <f ca="1">IF(OFFSET('Dummy Payment (2)'!$B$21,AD5092-1,AC5092-1)&lt;&gt;"",OFFSET('Dummy Payment (2)'!$B$21,AD5092-1,AC5092-1),"")</f>
        <v/>
      </c>
      <c r="AG5092" s="146" t="str">
        <f ca="1">IF(OFFSET('Dummy Payment (2)'!$C$21,AD5092-1,AC5092-1)&lt;&gt;"",-OFFSET('Dummy Payment (2)'!$C$21,AD5092-1,AC5092-1),"")</f>
        <v/>
      </c>
      <c r="AH5092" s="147" t="str">
        <f t="shared" ca="1" si="238"/>
        <v/>
      </c>
    </row>
    <row r="5093" spans="29:34" x14ac:dyDescent="0.3">
      <c r="AC5093" s="111">
        <f t="shared" si="236"/>
        <v>61</v>
      </c>
      <c r="AD5093" s="111">
        <f t="shared" si="237"/>
        <v>57</v>
      </c>
      <c r="AF5093" s="145" t="str">
        <f ca="1">IF(OFFSET('Dummy Payment (2)'!$B$21,AD5093-1,AC5093-1)&lt;&gt;"",OFFSET('Dummy Payment (2)'!$B$21,AD5093-1,AC5093-1),"")</f>
        <v/>
      </c>
      <c r="AG5093" s="146" t="str">
        <f ca="1">IF(OFFSET('Dummy Payment (2)'!$C$21,AD5093-1,AC5093-1)&lt;&gt;"",-OFFSET('Dummy Payment (2)'!$C$21,AD5093-1,AC5093-1),"")</f>
        <v/>
      </c>
      <c r="AH5093" s="147" t="str">
        <f t="shared" ca="1" si="238"/>
        <v/>
      </c>
    </row>
    <row r="5094" spans="29:34" x14ac:dyDescent="0.3">
      <c r="AC5094" s="111">
        <f t="shared" si="236"/>
        <v>61</v>
      </c>
      <c r="AD5094" s="111">
        <f t="shared" si="237"/>
        <v>58</v>
      </c>
      <c r="AF5094" s="145" t="str">
        <f ca="1">IF(OFFSET('Dummy Payment (2)'!$B$21,AD5094-1,AC5094-1)&lt;&gt;"",OFFSET('Dummy Payment (2)'!$B$21,AD5094-1,AC5094-1),"")</f>
        <v/>
      </c>
      <c r="AG5094" s="146" t="str">
        <f ca="1">IF(OFFSET('Dummy Payment (2)'!$C$21,AD5094-1,AC5094-1)&lt;&gt;"",-OFFSET('Dummy Payment (2)'!$C$21,AD5094-1,AC5094-1),"")</f>
        <v/>
      </c>
      <c r="AH5094" s="147" t="str">
        <f t="shared" ca="1" si="238"/>
        <v/>
      </c>
    </row>
    <row r="5095" spans="29:34" x14ac:dyDescent="0.3">
      <c r="AC5095" s="111">
        <f t="shared" si="236"/>
        <v>61</v>
      </c>
      <c r="AD5095" s="111">
        <f t="shared" si="237"/>
        <v>59</v>
      </c>
      <c r="AF5095" s="145" t="str">
        <f ca="1">IF(OFFSET('Dummy Payment (2)'!$B$21,AD5095-1,AC5095-1)&lt;&gt;"",OFFSET('Dummy Payment (2)'!$B$21,AD5095-1,AC5095-1),"")</f>
        <v/>
      </c>
      <c r="AG5095" s="146" t="str">
        <f ca="1">IF(OFFSET('Dummy Payment (2)'!$C$21,AD5095-1,AC5095-1)&lt;&gt;"",-OFFSET('Dummy Payment (2)'!$C$21,AD5095-1,AC5095-1),"")</f>
        <v/>
      </c>
      <c r="AH5095" s="147" t="str">
        <f t="shared" ca="1" si="238"/>
        <v/>
      </c>
    </row>
    <row r="5096" spans="29:34" x14ac:dyDescent="0.3">
      <c r="AC5096" s="111">
        <f t="shared" si="236"/>
        <v>61</v>
      </c>
      <c r="AD5096" s="111">
        <f t="shared" si="237"/>
        <v>60</v>
      </c>
      <c r="AF5096" s="145" t="str">
        <f ca="1">IF(OFFSET('Dummy Payment (2)'!$B$21,AD5096-1,AC5096-1)&lt;&gt;"",OFFSET('Dummy Payment (2)'!$B$21,AD5096-1,AC5096-1),"")</f>
        <v/>
      </c>
      <c r="AG5096" s="146" t="str">
        <f ca="1">IF(OFFSET('Dummy Payment (2)'!$C$21,AD5096-1,AC5096-1)&lt;&gt;"",-OFFSET('Dummy Payment (2)'!$C$21,AD5096-1,AC5096-1),"")</f>
        <v/>
      </c>
      <c r="AH5096" s="147" t="str">
        <f t="shared" ca="1" si="238"/>
        <v/>
      </c>
    </row>
    <row r="5097" spans="29:34" x14ac:dyDescent="0.3">
      <c r="AC5097" s="111">
        <f t="shared" si="236"/>
        <v>61</v>
      </c>
      <c r="AD5097" s="111">
        <f t="shared" si="237"/>
        <v>61</v>
      </c>
      <c r="AF5097" s="145" t="str">
        <f ca="1">IF(OFFSET('Dummy Payment (2)'!$B$21,AD5097-1,AC5097-1)&lt;&gt;"",OFFSET('Dummy Payment (2)'!$B$21,AD5097-1,AC5097-1),"")</f>
        <v/>
      </c>
      <c r="AG5097" s="146" t="str">
        <f ca="1">IF(OFFSET('Dummy Payment (2)'!$C$21,AD5097-1,AC5097-1)&lt;&gt;"",-OFFSET('Dummy Payment (2)'!$C$21,AD5097-1,AC5097-1),"")</f>
        <v/>
      </c>
      <c r="AH5097" s="147" t="str">
        <f t="shared" ca="1" si="238"/>
        <v/>
      </c>
    </row>
    <row r="5098" spans="29:34" x14ac:dyDescent="0.3">
      <c r="AC5098" s="111">
        <f t="shared" si="236"/>
        <v>61</v>
      </c>
      <c r="AD5098" s="111">
        <f t="shared" si="237"/>
        <v>62</v>
      </c>
      <c r="AF5098" s="145" t="str">
        <f ca="1">IF(OFFSET('Dummy Payment (2)'!$B$21,AD5098-1,AC5098-1)&lt;&gt;"",OFFSET('Dummy Payment (2)'!$B$21,AD5098-1,AC5098-1),"")</f>
        <v/>
      </c>
      <c r="AG5098" s="146" t="str">
        <f ca="1">IF(OFFSET('Dummy Payment (2)'!$C$21,AD5098-1,AC5098-1)&lt;&gt;"",-OFFSET('Dummy Payment (2)'!$C$21,AD5098-1,AC5098-1),"")</f>
        <v/>
      </c>
      <c r="AH5098" s="147" t="str">
        <f t="shared" ca="1" si="238"/>
        <v/>
      </c>
    </row>
    <row r="5099" spans="29:34" x14ac:dyDescent="0.3">
      <c r="AC5099" s="111">
        <f t="shared" si="236"/>
        <v>61</v>
      </c>
      <c r="AD5099" s="111">
        <f t="shared" si="237"/>
        <v>63</v>
      </c>
      <c r="AF5099" s="145" t="str">
        <f ca="1">IF(OFFSET('Dummy Payment (2)'!$B$21,AD5099-1,AC5099-1)&lt;&gt;"",OFFSET('Dummy Payment (2)'!$B$21,AD5099-1,AC5099-1),"")</f>
        <v/>
      </c>
      <c r="AG5099" s="146" t="str">
        <f ca="1">IF(OFFSET('Dummy Payment (2)'!$C$21,AD5099-1,AC5099-1)&lt;&gt;"",-OFFSET('Dummy Payment (2)'!$C$21,AD5099-1,AC5099-1),"")</f>
        <v/>
      </c>
      <c r="AH5099" s="147" t="str">
        <f t="shared" ca="1" si="238"/>
        <v/>
      </c>
    </row>
    <row r="5100" spans="29:34" x14ac:dyDescent="0.3">
      <c r="AC5100" s="111">
        <f t="shared" si="236"/>
        <v>61</v>
      </c>
      <c r="AD5100" s="111">
        <f t="shared" si="237"/>
        <v>64</v>
      </c>
      <c r="AF5100" s="145" t="str">
        <f ca="1">IF(OFFSET('Dummy Payment (2)'!$B$21,AD5100-1,AC5100-1)&lt;&gt;"",OFFSET('Dummy Payment (2)'!$B$21,AD5100-1,AC5100-1),"")</f>
        <v/>
      </c>
      <c r="AG5100" s="146" t="str">
        <f ca="1">IF(OFFSET('Dummy Payment (2)'!$C$21,AD5100-1,AC5100-1)&lt;&gt;"",-OFFSET('Dummy Payment (2)'!$C$21,AD5100-1,AC5100-1),"")</f>
        <v/>
      </c>
      <c r="AH5100" s="147" t="str">
        <f t="shared" ca="1" si="238"/>
        <v/>
      </c>
    </row>
    <row r="5101" spans="29:34" x14ac:dyDescent="0.3">
      <c r="AC5101" s="111">
        <f t="shared" si="236"/>
        <v>61</v>
      </c>
      <c r="AD5101" s="111">
        <f t="shared" si="237"/>
        <v>65</v>
      </c>
      <c r="AF5101" s="145" t="str">
        <f ca="1">IF(OFFSET('Dummy Payment (2)'!$B$21,AD5101-1,AC5101-1)&lt;&gt;"",OFFSET('Dummy Payment (2)'!$B$21,AD5101-1,AC5101-1),"")</f>
        <v/>
      </c>
      <c r="AG5101" s="146" t="str">
        <f ca="1">IF(OFFSET('Dummy Payment (2)'!$C$21,AD5101-1,AC5101-1)&lt;&gt;"",-OFFSET('Dummy Payment (2)'!$C$21,AD5101-1,AC5101-1),"")</f>
        <v/>
      </c>
      <c r="AH5101" s="147" t="str">
        <f t="shared" ca="1" si="238"/>
        <v/>
      </c>
    </row>
    <row r="5102" spans="29:34" x14ac:dyDescent="0.3">
      <c r="AC5102" s="111">
        <f t="shared" si="236"/>
        <v>61</v>
      </c>
      <c r="AD5102" s="111">
        <f t="shared" si="237"/>
        <v>66</v>
      </c>
      <c r="AF5102" s="145" t="str">
        <f ca="1">IF(OFFSET('Dummy Payment (2)'!$B$21,AD5102-1,AC5102-1)&lt;&gt;"",OFFSET('Dummy Payment (2)'!$B$21,AD5102-1,AC5102-1),"")</f>
        <v/>
      </c>
      <c r="AG5102" s="146" t="str">
        <f ca="1">IF(OFFSET('Dummy Payment (2)'!$C$21,AD5102-1,AC5102-1)&lt;&gt;"",-OFFSET('Dummy Payment (2)'!$C$21,AD5102-1,AC5102-1),"")</f>
        <v/>
      </c>
      <c r="AH5102" s="147" t="str">
        <f t="shared" ca="1" si="238"/>
        <v/>
      </c>
    </row>
    <row r="5103" spans="29:34" x14ac:dyDescent="0.3">
      <c r="AC5103" s="111">
        <f t="shared" si="236"/>
        <v>61</v>
      </c>
      <c r="AD5103" s="111">
        <f t="shared" si="237"/>
        <v>67</v>
      </c>
      <c r="AF5103" s="145" t="str">
        <f ca="1">IF(OFFSET('Dummy Payment (2)'!$B$21,AD5103-1,AC5103-1)&lt;&gt;"",OFFSET('Dummy Payment (2)'!$B$21,AD5103-1,AC5103-1),"")</f>
        <v/>
      </c>
      <c r="AG5103" s="146" t="str">
        <f ca="1">IF(OFFSET('Dummy Payment (2)'!$C$21,AD5103-1,AC5103-1)&lt;&gt;"",-OFFSET('Dummy Payment (2)'!$C$21,AD5103-1,AC5103-1),"")</f>
        <v/>
      </c>
      <c r="AH5103" s="147" t="str">
        <f t="shared" ca="1" si="238"/>
        <v/>
      </c>
    </row>
    <row r="5104" spans="29:34" x14ac:dyDescent="0.3">
      <c r="AC5104" s="111">
        <f t="shared" si="236"/>
        <v>61</v>
      </c>
      <c r="AD5104" s="111">
        <f t="shared" si="237"/>
        <v>68</v>
      </c>
      <c r="AF5104" s="145" t="str">
        <f ca="1">IF(OFFSET('Dummy Payment (2)'!$B$21,AD5104-1,AC5104-1)&lt;&gt;"",OFFSET('Dummy Payment (2)'!$B$21,AD5104-1,AC5104-1),"")</f>
        <v/>
      </c>
      <c r="AG5104" s="146" t="str">
        <f ca="1">IF(OFFSET('Dummy Payment (2)'!$C$21,AD5104-1,AC5104-1)&lt;&gt;"",-OFFSET('Dummy Payment (2)'!$C$21,AD5104-1,AC5104-1),"")</f>
        <v/>
      </c>
      <c r="AH5104" s="147" t="str">
        <f t="shared" ca="1" si="238"/>
        <v/>
      </c>
    </row>
    <row r="5105" spans="29:34" x14ac:dyDescent="0.3">
      <c r="AC5105" s="111">
        <f t="shared" si="236"/>
        <v>61</v>
      </c>
      <c r="AD5105" s="111">
        <f t="shared" si="237"/>
        <v>69</v>
      </c>
      <c r="AF5105" s="145" t="str">
        <f ca="1">IF(OFFSET('Dummy Payment (2)'!$B$21,AD5105-1,AC5105-1)&lt;&gt;"",OFFSET('Dummy Payment (2)'!$B$21,AD5105-1,AC5105-1),"")</f>
        <v/>
      </c>
      <c r="AG5105" s="146" t="str">
        <f ca="1">IF(OFFSET('Dummy Payment (2)'!$C$21,AD5105-1,AC5105-1)&lt;&gt;"",-OFFSET('Dummy Payment (2)'!$C$21,AD5105-1,AC5105-1),"")</f>
        <v/>
      </c>
      <c r="AH5105" s="147" t="str">
        <f t="shared" ca="1" si="238"/>
        <v/>
      </c>
    </row>
    <row r="5106" spans="29:34" x14ac:dyDescent="0.3">
      <c r="AC5106" s="111">
        <f t="shared" si="236"/>
        <v>61</v>
      </c>
      <c r="AD5106" s="111">
        <f t="shared" si="237"/>
        <v>70</v>
      </c>
      <c r="AF5106" s="145" t="str">
        <f ca="1">IF(OFFSET('Dummy Payment (2)'!$B$21,AD5106-1,AC5106-1)&lt;&gt;"",OFFSET('Dummy Payment (2)'!$B$21,AD5106-1,AC5106-1),"")</f>
        <v/>
      </c>
      <c r="AG5106" s="146" t="str">
        <f ca="1">IF(OFFSET('Dummy Payment (2)'!$C$21,AD5106-1,AC5106-1)&lt;&gt;"",-OFFSET('Dummy Payment (2)'!$C$21,AD5106-1,AC5106-1),"")</f>
        <v/>
      </c>
      <c r="AH5106" s="147" t="str">
        <f t="shared" ca="1" si="238"/>
        <v/>
      </c>
    </row>
    <row r="5107" spans="29:34" x14ac:dyDescent="0.3">
      <c r="AC5107" s="111">
        <f t="shared" si="236"/>
        <v>61</v>
      </c>
      <c r="AD5107" s="111">
        <f t="shared" si="237"/>
        <v>71</v>
      </c>
      <c r="AF5107" s="145" t="str">
        <f ca="1">IF(OFFSET('Dummy Payment (2)'!$B$21,AD5107-1,AC5107-1)&lt;&gt;"",OFFSET('Dummy Payment (2)'!$B$21,AD5107-1,AC5107-1),"")</f>
        <v/>
      </c>
      <c r="AG5107" s="146" t="str">
        <f ca="1">IF(OFFSET('Dummy Payment (2)'!$C$21,AD5107-1,AC5107-1)&lt;&gt;"",-OFFSET('Dummy Payment (2)'!$C$21,AD5107-1,AC5107-1),"")</f>
        <v/>
      </c>
      <c r="AH5107" s="147" t="str">
        <f t="shared" ca="1" si="238"/>
        <v/>
      </c>
    </row>
    <row r="5108" spans="29:34" x14ac:dyDescent="0.3">
      <c r="AC5108" s="111">
        <f t="shared" si="236"/>
        <v>61</v>
      </c>
      <c r="AD5108" s="111">
        <f t="shared" si="237"/>
        <v>72</v>
      </c>
      <c r="AF5108" s="145" t="str">
        <f ca="1">IF(OFFSET('Dummy Payment (2)'!$B$21,AD5108-1,AC5108-1)&lt;&gt;"",OFFSET('Dummy Payment (2)'!$B$21,AD5108-1,AC5108-1),"")</f>
        <v/>
      </c>
      <c r="AG5108" s="146" t="str">
        <f ca="1">IF(OFFSET('Dummy Payment (2)'!$C$21,AD5108-1,AC5108-1)&lt;&gt;"",-OFFSET('Dummy Payment (2)'!$C$21,AD5108-1,AC5108-1),"")</f>
        <v/>
      </c>
      <c r="AH5108" s="147" t="str">
        <f t="shared" ca="1" si="238"/>
        <v/>
      </c>
    </row>
    <row r="5109" spans="29:34" x14ac:dyDescent="0.3">
      <c r="AC5109" s="111">
        <f t="shared" si="236"/>
        <v>61</v>
      </c>
      <c r="AD5109" s="111">
        <f t="shared" si="237"/>
        <v>73</v>
      </c>
      <c r="AF5109" s="145" t="str">
        <f ca="1">IF(OFFSET('Dummy Payment (2)'!$B$21,AD5109-1,AC5109-1)&lt;&gt;"",OFFSET('Dummy Payment (2)'!$B$21,AD5109-1,AC5109-1),"")</f>
        <v/>
      </c>
      <c r="AG5109" s="146" t="str">
        <f ca="1">IF(OFFSET('Dummy Payment (2)'!$C$21,AD5109-1,AC5109-1)&lt;&gt;"",-OFFSET('Dummy Payment (2)'!$C$21,AD5109-1,AC5109-1),"")</f>
        <v/>
      </c>
      <c r="AH5109" s="147" t="str">
        <f t="shared" ca="1" si="238"/>
        <v/>
      </c>
    </row>
    <row r="5110" spans="29:34" x14ac:dyDescent="0.3">
      <c r="AC5110" s="111">
        <f t="shared" si="236"/>
        <v>61</v>
      </c>
      <c r="AD5110" s="111">
        <f t="shared" si="237"/>
        <v>74</v>
      </c>
      <c r="AF5110" s="145" t="str">
        <f ca="1">IF(OFFSET('Dummy Payment (2)'!$B$21,AD5110-1,AC5110-1)&lt;&gt;"",OFFSET('Dummy Payment (2)'!$B$21,AD5110-1,AC5110-1),"")</f>
        <v/>
      </c>
      <c r="AG5110" s="146" t="str">
        <f ca="1">IF(OFFSET('Dummy Payment (2)'!$C$21,AD5110-1,AC5110-1)&lt;&gt;"",-OFFSET('Dummy Payment (2)'!$C$21,AD5110-1,AC5110-1),"")</f>
        <v/>
      </c>
      <c r="AH5110" s="147" t="str">
        <f t="shared" ca="1" si="238"/>
        <v/>
      </c>
    </row>
    <row r="5111" spans="29:34" x14ac:dyDescent="0.3">
      <c r="AC5111" s="111">
        <f t="shared" ref="AC5111:AC5174" si="239">AC5001+2</f>
        <v>61</v>
      </c>
      <c r="AD5111" s="111">
        <f t="shared" ref="AD5111:AD5174" si="240">AD5001</f>
        <v>75</v>
      </c>
      <c r="AF5111" s="145" t="str">
        <f ca="1">IF(OFFSET('Dummy Payment (2)'!$B$21,AD5111-1,AC5111-1)&lt;&gt;"",OFFSET('Dummy Payment (2)'!$B$21,AD5111-1,AC5111-1),"")</f>
        <v/>
      </c>
      <c r="AG5111" s="146" t="str">
        <f ca="1">IF(OFFSET('Dummy Payment (2)'!$C$21,AD5111-1,AC5111-1)&lt;&gt;"",-OFFSET('Dummy Payment (2)'!$C$21,AD5111-1,AC5111-1),"")</f>
        <v/>
      </c>
      <c r="AH5111" s="147" t="str">
        <f t="shared" ref="AH5111:AH5174" ca="1" si="241">IF(AH5001&lt;&gt;"",AH5001,"")</f>
        <v/>
      </c>
    </row>
    <row r="5112" spans="29:34" x14ac:dyDescent="0.3">
      <c r="AC5112" s="111">
        <f t="shared" si="239"/>
        <v>61</v>
      </c>
      <c r="AD5112" s="111">
        <f t="shared" si="240"/>
        <v>76</v>
      </c>
      <c r="AF5112" s="145" t="str">
        <f ca="1">IF(OFFSET('Dummy Payment (2)'!$B$21,AD5112-1,AC5112-1)&lt;&gt;"",OFFSET('Dummy Payment (2)'!$B$21,AD5112-1,AC5112-1),"")</f>
        <v/>
      </c>
      <c r="AG5112" s="146" t="str">
        <f ca="1">IF(OFFSET('Dummy Payment (2)'!$C$21,AD5112-1,AC5112-1)&lt;&gt;"",-OFFSET('Dummy Payment (2)'!$C$21,AD5112-1,AC5112-1),"")</f>
        <v/>
      </c>
      <c r="AH5112" s="147" t="str">
        <f t="shared" ca="1" si="241"/>
        <v/>
      </c>
    </row>
    <row r="5113" spans="29:34" x14ac:dyDescent="0.3">
      <c r="AC5113" s="111">
        <f t="shared" si="239"/>
        <v>61</v>
      </c>
      <c r="AD5113" s="111">
        <f t="shared" si="240"/>
        <v>77</v>
      </c>
      <c r="AF5113" s="145" t="str">
        <f ca="1">IF(OFFSET('Dummy Payment (2)'!$B$21,AD5113-1,AC5113-1)&lt;&gt;"",OFFSET('Dummy Payment (2)'!$B$21,AD5113-1,AC5113-1),"")</f>
        <v/>
      </c>
      <c r="AG5113" s="146" t="str">
        <f ca="1">IF(OFFSET('Dummy Payment (2)'!$C$21,AD5113-1,AC5113-1)&lt;&gt;"",-OFFSET('Dummy Payment (2)'!$C$21,AD5113-1,AC5113-1),"")</f>
        <v/>
      </c>
      <c r="AH5113" s="147" t="str">
        <f t="shared" ca="1" si="241"/>
        <v/>
      </c>
    </row>
    <row r="5114" spans="29:34" x14ac:dyDescent="0.3">
      <c r="AC5114" s="111">
        <f t="shared" si="239"/>
        <v>61</v>
      </c>
      <c r="AD5114" s="111">
        <f t="shared" si="240"/>
        <v>78</v>
      </c>
      <c r="AF5114" s="145" t="str">
        <f ca="1">IF(OFFSET('Dummy Payment (2)'!$B$21,AD5114-1,AC5114-1)&lt;&gt;"",OFFSET('Dummy Payment (2)'!$B$21,AD5114-1,AC5114-1),"")</f>
        <v/>
      </c>
      <c r="AG5114" s="146" t="str">
        <f ca="1">IF(OFFSET('Dummy Payment (2)'!$C$21,AD5114-1,AC5114-1)&lt;&gt;"",-OFFSET('Dummy Payment (2)'!$C$21,AD5114-1,AC5114-1),"")</f>
        <v/>
      </c>
      <c r="AH5114" s="147" t="str">
        <f t="shared" ca="1" si="241"/>
        <v/>
      </c>
    </row>
    <row r="5115" spans="29:34" x14ac:dyDescent="0.3">
      <c r="AC5115" s="111">
        <f t="shared" si="239"/>
        <v>61</v>
      </c>
      <c r="AD5115" s="111">
        <f t="shared" si="240"/>
        <v>79</v>
      </c>
      <c r="AF5115" s="145" t="str">
        <f ca="1">IF(OFFSET('Dummy Payment (2)'!$B$21,AD5115-1,AC5115-1)&lt;&gt;"",OFFSET('Dummy Payment (2)'!$B$21,AD5115-1,AC5115-1),"")</f>
        <v/>
      </c>
      <c r="AG5115" s="146" t="str">
        <f ca="1">IF(OFFSET('Dummy Payment (2)'!$C$21,AD5115-1,AC5115-1)&lt;&gt;"",-OFFSET('Dummy Payment (2)'!$C$21,AD5115-1,AC5115-1),"")</f>
        <v/>
      </c>
      <c r="AH5115" s="147" t="str">
        <f t="shared" ca="1" si="241"/>
        <v/>
      </c>
    </row>
    <row r="5116" spans="29:34" x14ac:dyDescent="0.3">
      <c r="AC5116" s="111">
        <f t="shared" si="239"/>
        <v>61</v>
      </c>
      <c r="AD5116" s="111">
        <f t="shared" si="240"/>
        <v>80</v>
      </c>
      <c r="AF5116" s="145" t="str">
        <f ca="1">IF(OFFSET('Dummy Payment (2)'!$B$21,AD5116-1,AC5116-1)&lt;&gt;"",OFFSET('Dummy Payment (2)'!$B$21,AD5116-1,AC5116-1),"")</f>
        <v/>
      </c>
      <c r="AG5116" s="146" t="str">
        <f ca="1">IF(OFFSET('Dummy Payment (2)'!$C$21,AD5116-1,AC5116-1)&lt;&gt;"",-OFFSET('Dummy Payment (2)'!$C$21,AD5116-1,AC5116-1),"")</f>
        <v/>
      </c>
      <c r="AH5116" s="147" t="str">
        <f t="shared" ca="1" si="241"/>
        <v/>
      </c>
    </row>
    <row r="5117" spans="29:34" x14ac:dyDescent="0.3">
      <c r="AC5117" s="111">
        <f t="shared" si="239"/>
        <v>61</v>
      </c>
      <c r="AD5117" s="111">
        <f t="shared" si="240"/>
        <v>81</v>
      </c>
      <c r="AF5117" s="145" t="str">
        <f ca="1">IF(OFFSET('Dummy Payment (2)'!$B$21,AD5117-1,AC5117-1)&lt;&gt;"",OFFSET('Dummy Payment (2)'!$B$21,AD5117-1,AC5117-1),"")</f>
        <v/>
      </c>
      <c r="AG5117" s="146" t="str">
        <f ca="1">IF(OFFSET('Dummy Payment (2)'!$C$21,AD5117-1,AC5117-1)&lt;&gt;"",-OFFSET('Dummy Payment (2)'!$C$21,AD5117-1,AC5117-1),"")</f>
        <v/>
      </c>
      <c r="AH5117" s="147" t="str">
        <f t="shared" ca="1" si="241"/>
        <v/>
      </c>
    </row>
    <row r="5118" spans="29:34" x14ac:dyDescent="0.3">
      <c r="AC5118" s="111">
        <f t="shared" si="239"/>
        <v>61</v>
      </c>
      <c r="AD5118" s="111">
        <f t="shared" si="240"/>
        <v>82</v>
      </c>
      <c r="AF5118" s="145" t="str">
        <f ca="1">IF(OFFSET('Dummy Payment (2)'!$B$21,AD5118-1,AC5118-1)&lt;&gt;"",OFFSET('Dummy Payment (2)'!$B$21,AD5118-1,AC5118-1),"")</f>
        <v/>
      </c>
      <c r="AG5118" s="146" t="str">
        <f ca="1">IF(OFFSET('Dummy Payment (2)'!$C$21,AD5118-1,AC5118-1)&lt;&gt;"",-OFFSET('Dummy Payment (2)'!$C$21,AD5118-1,AC5118-1),"")</f>
        <v/>
      </c>
      <c r="AH5118" s="147" t="str">
        <f t="shared" ca="1" si="241"/>
        <v/>
      </c>
    </row>
    <row r="5119" spans="29:34" x14ac:dyDescent="0.3">
      <c r="AC5119" s="111">
        <f t="shared" si="239"/>
        <v>61</v>
      </c>
      <c r="AD5119" s="111">
        <f t="shared" si="240"/>
        <v>83</v>
      </c>
      <c r="AF5119" s="145" t="str">
        <f ca="1">IF(OFFSET('Dummy Payment (2)'!$B$21,AD5119-1,AC5119-1)&lt;&gt;"",OFFSET('Dummy Payment (2)'!$B$21,AD5119-1,AC5119-1),"")</f>
        <v/>
      </c>
      <c r="AG5119" s="146" t="str">
        <f ca="1">IF(OFFSET('Dummy Payment (2)'!$C$21,AD5119-1,AC5119-1)&lt;&gt;"",-OFFSET('Dummy Payment (2)'!$C$21,AD5119-1,AC5119-1),"")</f>
        <v/>
      </c>
      <c r="AH5119" s="147" t="str">
        <f t="shared" ca="1" si="241"/>
        <v/>
      </c>
    </row>
    <row r="5120" spans="29:34" x14ac:dyDescent="0.3">
      <c r="AC5120" s="111">
        <f t="shared" si="239"/>
        <v>61</v>
      </c>
      <c r="AD5120" s="111">
        <f t="shared" si="240"/>
        <v>84</v>
      </c>
      <c r="AF5120" s="145" t="str">
        <f ca="1">IF(OFFSET('Dummy Payment (2)'!$B$21,AD5120-1,AC5120-1)&lt;&gt;"",OFFSET('Dummy Payment (2)'!$B$21,AD5120-1,AC5120-1),"")</f>
        <v/>
      </c>
      <c r="AG5120" s="146" t="str">
        <f ca="1">IF(OFFSET('Dummy Payment (2)'!$C$21,AD5120-1,AC5120-1)&lt;&gt;"",-OFFSET('Dummy Payment (2)'!$C$21,AD5120-1,AC5120-1),"")</f>
        <v/>
      </c>
      <c r="AH5120" s="147" t="str">
        <f t="shared" ca="1" si="241"/>
        <v/>
      </c>
    </row>
    <row r="5121" spans="29:34" x14ac:dyDescent="0.3">
      <c r="AC5121" s="111">
        <f t="shared" si="239"/>
        <v>61</v>
      </c>
      <c r="AD5121" s="111">
        <f t="shared" si="240"/>
        <v>85</v>
      </c>
      <c r="AF5121" s="145" t="str">
        <f ca="1">IF(OFFSET('Dummy Payment (2)'!$B$21,AD5121-1,AC5121-1)&lt;&gt;"",OFFSET('Dummy Payment (2)'!$B$21,AD5121-1,AC5121-1),"")</f>
        <v/>
      </c>
      <c r="AG5121" s="146" t="str">
        <f ca="1">IF(OFFSET('Dummy Payment (2)'!$C$21,AD5121-1,AC5121-1)&lt;&gt;"",-OFFSET('Dummy Payment (2)'!$C$21,AD5121-1,AC5121-1),"")</f>
        <v/>
      </c>
      <c r="AH5121" s="147" t="str">
        <f t="shared" ca="1" si="241"/>
        <v/>
      </c>
    </row>
    <row r="5122" spans="29:34" x14ac:dyDescent="0.3">
      <c r="AC5122" s="111">
        <f t="shared" si="239"/>
        <v>61</v>
      </c>
      <c r="AD5122" s="111">
        <f t="shared" si="240"/>
        <v>86</v>
      </c>
      <c r="AF5122" s="145" t="str">
        <f ca="1">IF(OFFSET('Dummy Payment (2)'!$B$21,AD5122-1,AC5122-1)&lt;&gt;"",OFFSET('Dummy Payment (2)'!$B$21,AD5122-1,AC5122-1),"")</f>
        <v/>
      </c>
      <c r="AG5122" s="146" t="str">
        <f ca="1">IF(OFFSET('Dummy Payment (2)'!$C$21,AD5122-1,AC5122-1)&lt;&gt;"",-OFFSET('Dummy Payment (2)'!$C$21,AD5122-1,AC5122-1),"")</f>
        <v/>
      </c>
      <c r="AH5122" s="147" t="str">
        <f t="shared" ca="1" si="241"/>
        <v/>
      </c>
    </row>
    <row r="5123" spans="29:34" x14ac:dyDescent="0.3">
      <c r="AC5123" s="111">
        <f t="shared" si="239"/>
        <v>61</v>
      </c>
      <c r="AD5123" s="111">
        <f t="shared" si="240"/>
        <v>87</v>
      </c>
      <c r="AF5123" s="145" t="str">
        <f ca="1">IF(OFFSET('Dummy Payment (2)'!$B$21,AD5123-1,AC5123-1)&lt;&gt;"",OFFSET('Dummy Payment (2)'!$B$21,AD5123-1,AC5123-1),"")</f>
        <v/>
      </c>
      <c r="AG5123" s="146" t="str">
        <f ca="1">IF(OFFSET('Dummy Payment (2)'!$C$21,AD5123-1,AC5123-1)&lt;&gt;"",-OFFSET('Dummy Payment (2)'!$C$21,AD5123-1,AC5123-1),"")</f>
        <v/>
      </c>
      <c r="AH5123" s="147" t="str">
        <f t="shared" ca="1" si="241"/>
        <v/>
      </c>
    </row>
    <row r="5124" spans="29:34" x14ac:dyDescent="0.3">
      <c r="AC5124" s="111">
        <f t="shared" si="239"/>
        <v>61</v>
      </c>
      <c r="AD5124" s="111">
        <f t="shared" si="240"/>
        <v>88</v>
      </c>
      <c r="AF5124" s="145" t="str">
        <f ca="1">IF(OFFSET('Dummy Payment (2)'!$B$21,AD5124-1,AC5124-1)&lt;&gt;"",OFFSET('Dummy Payment (2)'!$B$21,AD5124-1,AC5124-1),"")</f>
        <v/>
      </c>
      <c r="AG5124" s="146" t="str">
        <f ca="1">IF(OFFSET('Dummy Payment (2)'!$C$21,AD5124-1,AC5124-1)&lt;&gt;"",-OFFSET('Dummy Payment (2)'!$C$21,AD5124-1,AC5124-1),"")</f>
        <v/>
      </c>
      <c r="AH5124" s="147" t="str">
        <f t="shared" ca="1" si="241"/>
        <v/>
      </c>
    </row>
    <row r="5125" spans="29:34" x14ac:dyDescent="0.3">
      <c r="AC5125" s="111">
        <f t="shared" si="239"/>
        <v>61</v>
      </c>
      <c r="AD5125" s="111">
        <f t="shared" si="240"/>
        <v>89</v>
      </c>
      <c r="AF5125" s="145" t="str">
        <f ca="1">IF(OFFSET('Dummy Payment (2)'!$B$21,AD5125-1,AC5125-1)&lt;&gt;"",OFFSET('Dummy Payment (2)'!$B$21,AD5125-1,AC5125-1),"")</f>
        <v/>
      </c>
      <c r="AG5125" s="146" t="str">
        <f ca="1">IF(OFFSET('Dummy Payment (2)'!$C$21,AD5125-1,AC5125-1)&lt;&gt;"",-OFFSET('Dummy Payment (2)'!$C$21,AD5125-1,AC5125-1),"")</f>
        <v/>
      </c>
      <c r="AH5125" s="147" t="str">
        <f t="shared" ca="1" si="241"/>
        <v/>
      </c>
    </row>
    <row r="5126" spans="29:34" x14ac:dyDescent="0.3">
      <c r="AC5126" s="111">
        <f t="shared" si="239"/>
        <v>61</v>
      </c>
      <c r="AD5126" s="111">
        <f t="shared" si="240"/>
        <v>90</v>
      </c>
      <c r="AF5126" s="145" t="str">
        <f ca="1">IF(OFFSET('Dummy Payment (2)'!$B$21,AD5126-1,AC5126-1)&lt;&gt;"",OFFSET('Dummy Payment (2)'!$B$21,AD5126-1,AC5126-1),"")</f>
        <v/>
      </c>
      <c r="AG5126" s="146" t="str">
        <f ca="1">IF(OFFSET('Dummy Payment (2)'!$C$21,AD5126-1,AC5126-1)&lt;&gt;"",-OFFSET('Dummy Payment (2)'!$C$21,AD5126-1,AC5126-1),"")</f>
        <v/>
      </c>
      <c r="AH5126" s="147" t="str">
        <f t="shared" ca="1" si="241"/>
        <v/>
      </c>
    </row>
    <row r="5127" spans="29:34" x14ac:dyDescent="0.3">
      <c r="AC5127" s="111">
        <f t="shared" si="239"/>
        <v>61</v>
      </c>
      <c r="AD5127" s="111">
        <f t="shared" si="240"/>
        <v>81</v>
      </c>
      <c r="AF5127" s="145" t="str">
        <f ca="1">IF(OFFSET('Dummy Payment (2)'!$B$21,AD5127-1,AC5127-1)&lt;&gt;"",OFFSET('Dummy Payment (2)'!$B$21,AD5127-1,AC5127-1),"")</f>
        <v/>
      </c>
      <c r="AG5127" s="146" t="str">
        <f ca="1">IF(OFFSET('Dummy Payment (2)'!$C$21,AD5127-1,AC5127-1)&lt;&gt;"",-OFFSET('Dummy Payment (2)'!$C$21,AD5127-1,AC5127-1),"")</f>
        <v/>
      </c>
      <c r="AH5127" s="147" t="str">
        <f t="shared" ca="1" si="241"/>
        <v/>
      </c>
    </row>
    <row r="5128" spans="29:34" x14ac:dyDescent="0.3">
      <c r="AC5128" s="111">
        <f t="shared" si="239"/>
        <v>61</v>
      </c>
      <c r="AD5128" s="111">
        <f t="shared" si="240"/>
        <v>82</v>
      </c>
      <c r="AF5128" s="145" t="str">
        <f ca="1">IF(OFFSET('Dummy Payment (2)'!$B$21,AD5128-1,AC5128-1)&lt;&gt;"",OFFSET('Dummy Payment (2)'!$B$21,AD5128-1,AC5128-1),"")</f>
        <v/>
      </c>
      <c r="AG5128" s="146" t="str">
        <f ca="1">IF(OFFSET('Dummy Payment (2)'!$C$21,AD5128-1,AC5128-1)&lt;&gt;"",-OFFSET('Dummy Payment (2)'!$C$21,AD5128-1,AC5128-1),"")</f>
        <v/>
      </c>
      <c r="AH5128" s="147" t="str">
        <f t="shared" ca="1" si="241"/>
        <v/>
      </c>
    </row>
    <row r="5129" spans="29:34" x14ac:dyDescent="0.3">
      <c r="AC5129" s="111">
        <f t="shared" si="239"/>
        <v>61</v>
      </c>
      <c r="AD5129" s="111">
        <f t="shared" si="240"/>
        <v>83</v>
      </c>
      <c r="AF5129" s="145" t="str">
        <f ca="1">IF(OFFSET('Dummy Payment (2)'!$B$21,AD5129-1,AC5129-1)&lt;&gt;"",OFFSET('Dummy Payment (2)'!$B$21,AD5129-1,AC5129-1),"")</f>
        <v/>
      </c>
      <c r="AG5129" s="146" t="str">
        <f ca="1">IF(OFFSET('Dummy Payment (2)'!$C$21,AD5129-1,AC5129-1)&lt;&gt;"",-OFFSET('Dummy Payment (2)'!$C$21,AD5129-1,AC5129-1),"")</f>
        <v/>
      </c>
      <c r="AH5129" s="147" t="str">
        <f t="shared" ca="1" si="241"/>
        <v/>
      </c>
    </row>
    <row r="5130" spans="29:34" x14ac:dyDescent="0.3">
      <c r="AC5130" s="111">
        <f t="shared" si="239"/>
        <v>61</v>
      </c>
      <c r="AD5130" s="111">
        <f t="shared" si="240"/>
        <v>84</v>
      </c>
      <c r="AF5130" s="145" t="str">
        <f ca="1">IF(OFFSET('Dummy Payment (2)'!$B$21,AD5130-1,AC5130-1)&lt;&gt;"",OFFSET('Dummy Payment (2)'!$B$21,AD5130-1,AC5130-1),"")</f>
        <v/>
      </c>
      <c r="AG5130" s="146" t="str">
        <f ca="1">IF(OFFSET('Dummy Payment (2)'!$C$21,AD5130-1,AC5130-1)&lt;&gt;"",-OFFSET('Dummy Payment (2)'!$C$21,AD5130-1,AC5130-1),"")</f>
        <v/>
      </c>
      <c r="AH5130" s="147" t="str">
        <f t="shared" ca="1" si="241"/>
        <v/>
      </c>
    </row>
    <row r="5131" spans="29:34" x14ac:dyDescent="0.3">
      <c r="AC5131" s="111">
        <f t="shared" si="239"/>
        <v>61</v>
      </c>
      <c r="AD5131" s="111">
        <f t="shared" si="240"/>
        <v>85</v>
      </c>
      <c r="AF5131" s="145" t="str">
        <f ca="1">IF(OFFSET('Dummy Payment (2)'!$B$21,AD5131-1,AC5131-1)&lt;&gt;"",OFFSET('Dummy Payment (2)'!$B$21,AD5131-1,AC5131-1),"")</f>
        <v/>
      </c>
      <c r="AG5131" s="146" t="str">
        <f ca="1">IF(OFFSET('Dummy Payment (2)'!$C$21,AD5131-1,AC5131-1)&lt;&gt;"",-OFFSET('Dummy Payment (2)'!$C$21,AD5131-1,AC5131-1),"")</f>
        <v/>
      </c>
      <c r="AH5131" s="147" t="str">
        <f t="shared" ca="1" si="241"/>
        <v/>
      </c>
    </row>
    <row r="5132" spans="29:34" x14ac:dyDescent="0.3">
      <c r="AC5132" s="111">
        <f t="shared" si="239"/>
        <v>61</v>
      </c>
      <c r="AD5132" s="111">
        <f t="shared" si="240"/>
        <v>86</v>
      </c>
      <c r="AF5132" s="145" t="str">
        <f ca="1">IF(OFFSET('Dummy Payment (2)'!$B$21,AD5132-1,AC5132-1)&lt;&gt;"",OFFSET('Dummy Payment (2)'!$B$21,AD5132-1,AC5132-1),"")</f>
        <v/>
      </c>
      <c r="AG5132" s="146" t="str">
        <f ca="1">IF(OFFSET('Dummy Payment (2)'!$C$21,AD5132-1,AC5132-1)&lt;&gt;"",-OFFSET('Dummy Payment (2)'!$C$21,AD5132-1,AC5132-1),"")</f>
        <v/>
      </c>
      <c r="AH5132" s="147" t="str">
        <f t="shared" ca="1" si="241"/>
        <v/>
      </c>
    </row>
    <row r="5133" spans="29:34" x14ac:dyDescent="0.3">
      <c r="AC5133" s="111">
        <f t="shared" si="239"/>
        <v>61</v>
      </c>
      <c r="AD5133" s="111">
        <f t="shared" si="240"/>
        <v>87</v>
      </c>
      <c r="AF5133" s="145" t="str">
        <f ca="1">IF(OFFSET('Dummy Payment (2)'!$B$21,AD5133-1,AC5133-1)&lt;&gt;"",OFFSET('Dummy Payment (2)'!$B$21,AD5133-1,AC5133-1),"")</f>
        <v/>
      </c>
      <c r="AG5133" s="146" t="str">
        <f ca="1">IF(OFFSET('Dummy Payment (2)'!$C$21,AD5133-1,AC5133-1)&lt;&gt;"",-OFFSET('Dummy Payment (2)'!$C$21,AD5133-1,AC5133-1),"")</f>
        <v/>
      </c>
      <c r="AH5133" s="147" t="str">
        <f t="shared" ca="1" si="241"/>
        <v/>
      </c>
    </row>
    <row r="5134" spans="29:34" x14ac:dyDescent="0.3">
      <c r="AC5134" s="111">
        <f t="shared" si="239"/>
        <v>61</v>
      </c>
      <c r="AD5134" s="111">
        <f t="shared" si="240"/>
        <v>88</v>
      </c>
      <c r="AF5134" s="145" t="str">
        <f ca="1">IF(OFFSET('Dummy Payment (2)'!$B$21,AD5134-1,AC5134-1)&lt;&gt;"",OFFSET('Dummy Payment (2)'!$B$21,AD5134-1,AC5134-1),"")</f>
        <v/>
      </c>
      <c r="AG5134" s="146" t="str">
        <f ca="1">IF(OFFSET('Dummy Payment (2)'!$C$21,AD5134-1,AC5134-1)&lt;&gt;"",-OFFSET('Dummy Payment (2)'!$C$21,AD5134-1,AC5134-1),"")</f>
        <v/>
      </c>
      <c r="AH5134" s="147" t="str">
        <f t="shared" ca="1" si="241"/>
        <v/>
      </c>
    </row>
    <row r="5135" spans="29:34" x14ac:dyDescent="0.3">
      <c r="AC5135" s="111">
        <f t="shared" si="239"/>
        <v>61</v>
      </c>
      <c r="AD5135" s="111">
        <f t="shared" si="240"/>
        <v>89</v>
      </c>
      <c r="AF5135" s="145" t="str">
        <f ca="1">IF(OFFSET('Dummy Payment (2)'!$B$21,AD5135-1,AC5135-1)&lt;&gt;"",OFFSET('Dummy Payment (2)'!$B$21,AD5135-1,AC5135-1),"")</f>
        <v/>
      </c>
      <c r="AG5135" s="146" t="str">
        <f ca="1">IF(OFFSET('Dummy Payment (2)'!$C$21,AD5135-1,AC5135-1)&lt;&gt;"",-OFFSET('Dummy Payment (2)'!$C$21,AD5135-1,AC5135-1),"")</f>
        <v/>
      </c>
      <c r="AH5135" s="147" t="str">
        <f t="shared" ca="1" si="241"/>
        <v/>
      </c>
    </row>
    <row r="5136" spans="29:34" x14ac:dyDescent="0.3">
      <c r="AC5136" s="111">
        <f t="shared" si="239"/>
        <v>61</v>
      </c>
      <c r="AD5136" s="111">
        <f t="shared" si="240"/>
        <v>90</v>
      </c>
      <c r="AF5136" s="145" t="str">
        <f ca="1">IF(OFFSET('Dummy Payment (2)'!$B$21,AD5136-1,AC5136-1)&lt;&gt;"",OFFSET('Dummy Payment (2)'!$B$21,AD5136-1,AC5136-1),"")</f>
        <v/>
      </c>
      <c r="AG5136" s="146" t="str">
        <f ca="1">IF(OFFSET('Dummy Payment (2)'!$C$21,AD5136-1,AC5136-1)&lt;&gt;"",-OFFSET('Dummy Payment (2)'!$C$21,AD5136-1,AC5136-1),"")</f>
        <v/>
      </c>
      <c r="AH5136" s="147" t="str">
        <f t="shared" ca="1" si="241"/>
        <v/>
      </c>
    </row>
    <row r="5137" spans="29:34" x14ac:dyDescent="0.3">
      <c r="AC5137" s="111">
        <f t="shared" si="239"/>
        <v>61</v>
      </c>
      <c r="AD5137" s="111">
        <f t="shared" si="240"/>
        <v>81</v>
      </c>
      <c r="AF5137" s="145" t="str">
        <f ca="1">IF(OFFSET('Dummy Payment (2)'!$B$21,AD5137-1,AC5137-1)&lt;&gt;"",OFFSET('Dummy Payment (2)'!$B$21,AD5137-1,AC5137-1),"")</f>
        <v/>
      </c>
      <c r="AG5137" s="146" t="str">
        <f ca="1">IF(OFFSET('Dummy Payment (2)'!$C$21,AD5137-1,AC5137-1)&lt;&gt;"",-OFFSET('Dummy Payment (2)'!$C$21,AD5137-1,AC5137-1),"")</f>
        <v/>
      </c>
      <c r="AH5137" s="147" t="str">
        <f t="shared" ca="1" si="241"/>
        <v/>
      </c>
    </row>
    <row r="5138" spans="29:34" x14ac:dyDescent="0.3">
      <c r="AC5138" s="111">
        <f t="shared" si="239"/>
        <v>61</v>
      </c>
      <c r="AD5138" s="111">
        <f t="shared" si="240"/>
        <v>82</v>
      </c>
      <c r="AF5138" s="145" t="str">
        <f ca="1">IF(OFFSET('Dummy Payment (2)'!$B$21,AD5138-1,AC5138-1)&lt;&gt;"",OFFSET('Dummy Payment (2)'!$B$21,AD5138-1,AC5138-1),"")</f>
        <v/>
      </c>
      <c r="AG5138" s="146" t="str">
        <f ca="1">IF(OFFSET('Dummy Payment (2)'!$C$21,AD5138-1,AC5138-1)&lt;&gt;"",-OFFSET('Dummy Payment (2)'!$C$21,AD5138-1,AC5138-1),"")</f>
        <v/>
      </c>
      <c r="AH5138" s="147" t="str">
        <f t="shared" ca="1" si="241"/>
        <v/>
      </c>
    </row>
    <row r="5139" spans="29:34" x14ac:dyDescent="0.3">
      <c r="AC5139" s="111">
        <f t="shared" si="239"/>
        <v>61</v>
      </c>
      <c r="AD5139" s="111">
        <f t="shared" si="240"/>
        <v>83</v>
      </c>
      <c r="AF5139" s="145" t="str">
        <f ca="1">IF(OFFSET('Dummy Payment (2)'!$B$21,AD5139-1,AC5139-1)&lt;&gt;"",OFFSET('Dummy Payment (2)'!$B$21,AD5139-1,AC5139-1),"")</f>
        <v/>
      </c>
      <c r="AG5139" s="146" t="str">
        <f ca="1">IF(OFFSET('Dummy Payment (2)'!$C$21,AD5139-1,AC5139-1)&lt;&gt;"",-OFFSET('Dummy Payment (2)'!$C$21,AD5139-1,AC5139-1),"")</f>
        <v/>
      </c>
      <c r="AH5139" s="147" t="str">
        <f t="shared" ca="1" si="241"/>
        <v/>
      </c>
    </row>
    <row r="5140" spans="29:34" x14ac:dyDescent="0.3">
      <c r="AC5140" s="111">
        <f t="shared" si="239"/>
        <v>61</v>
      </c>
      <c r="AD5140" s="111">
        <f t="shared" si="240"/>
        <v>84</v>
      </c>
      <c r="AF5140" s="145" t="str">
        <f ca="1">IF(OFFSET('Dummy Payment (2)'!$B$21,AD5140-1,AC5140-1)&lt;&gt;"",OFFSET('Dummy Payment (2)'!$B$21,AD5140-1,AC5140-1),"")</f>
        <v/>
      </c>
      <c r="AG5140" s="146" t="str">
        <f ca="1">IF(OFFSET('Dummy Payment (2)'!$C$21,AD5140-1,AC5140-1)&lt;&gt;"",-OFFSET('Dummy Payment (2)'!$C$21,AD5140-1,AC5140-1),"")</f>
        <v/>
      </c>
      <c r="AH5140" s="147" t="str">
        <f t="shared" ca="1" si="241"/>
        <v/>
      </c>
    </row>
    <row r="5141" spans="29:34" x14ac:dyDescent="0.3">
      <c r="AC5141" s="111">
        <f t="shared" si="239"/>
        <v>61</v>
      </c>
      <c r="AD5141" s="111">
        <f t="shared" si="240"/>
        <v>85</v>
      </c>
      <c r="AF5141" s="145" t="str">
        <f ca="1">IF(OFFSET('Dummy Payment (2)'!$B$21,AD5141-1,AC5141-1)&lt;&gt;"",OFFSET('Dummy Payment (2)'!$B$21,AD5141-1,AC5141-1),"")</f>
        <v/>
      </c>
      <c r="AG5141" s="146" t="str">
        <f ca="1">IF(OFFSET('Dummy Payment (2)'!$C$21,AD5141-1,AC5141-1)&lt;&gt;"",-OFFSET('Dummy Payment (2)'!$C$21,AD5141-1,AC5141-1),"")</f>
        <v/>
      </c>
      <c r="AH5141" s="147" t="str">
        <f t="shared" ca="1" si="241"/>
        <v/>
      </c>
    </row>
    <row r="5142" spans="29:34" x14ac:dyDescent="0.3">
      <c r="AC5142" s="111">
        <f t="shared" si="239"/>
        <v>61</v>
      </c>
      <c r="AD5142" s="111">
        <f t="shared" si="240"/>
        <v>86</v>
      </c>
      <c r="AF5142" s="145" t="str">
        <f ca="1">IF(OFFSET('Dummy Payment (2)'!$B$21,AD5142-1,AC5142-1)&lt;&gt;"",OFFSET('Dummy Payment (2)'!$B$21,AD5142-1,AC5142-1),"")</f>
        <v/>
      </c>
      <c r="AG5142" s="146" t="str">
        <f ca="1">IF(OFFSET('Dummy Payment (2)'!$C$21,AD5142-1,AC5142-1)&lt;&gt;"",-OFFSET('Dummy Payment (2)'!$C$21,AD5142-1,AC5142-1),"")</f>
        <v/>
      </c>
      <c r="AH5142" s="147" t="str">
        <f t="shared" ca="1" si="241"/>
        <v/>
      </c>
    </row>
    <row r="5143" spans="29:34" x14ac:dyDescent="0.3">
      <c r="AC5143" s="111">
        <f t="shared" si="239"/>
        <v>61</v>
      </c>
      <c r="AD5143" s="111">
        <f t="shared" si="240"/>
        <v>87</v>
      </c>
      <c r="AF5143" s="145" t="str">
        <f ca="1">IF(OFFSET('Dummy Payment (2)'!$B$21,AD5143-1,AC5143-1)&lt;&gt;"",OFFSET('Dummy Payment (2)'!$B$21,AD5143-1,AC5143-1),"")</f>
        <v/>
      </c>
      <c r="AG5143" s="146" t="str">
        <f ca="1">IF(OFFSET('Dummy Payment (2)'!$C$21,AD5143-1,AC5143-1)&lt;&gt;"",-OFFSET('Dummy Payment (2)'!$C$21,AD5143-1,AC5143-1),"")</f>
        <v/>
      </c>
      <c r="AH5143" s="147" t="str">
        <f t="shared" ca="1" si="241"/>
        <v/>
      </c>
    </row>
    <row r="5144" spans="29:34" x14ac:dyDescent="0.3">
      <c r="AC5144" s="111">
        <f t="shared" si="239"/>
        <v>61</v>
      </c>
      <c r="AD5144" s="111">
        <f t="shared" si="240"/>
        <v>88</v>
      </c>
      <c r="AF5144" s="145" t="str">
        <f ca="1">IF(OFFSET('Dummy Payment (2)'!$B$21,AD5144-1,AC5144-1)&lt;&gt;"",OFFSET('Dummy Payment (2)'!$B$21,AD5144-1,AC5144-1),"")</f>
        <v/>
      </c>
      <c r="AG5144" s="146" t="str">
        <f ca="1">IF(OFFSET('Dummy Payment (2)'!$C$21,AD5144-1,AC5144-1)&lt;&gt;"",-OFFSET('Dummy Payment (2)'!$C$21,AD5144-1,AC5144-1),"")</f>
        <v/>
      </c>
      <c r="AH5144" s="147" t="str">
        <f t="shared" ca="1" si="241"/>
        <v/>
      </c>
    </row>
    <row r="5145" spans="29:34" x14ac:dyDescent="0.3">
      <c r="AC5145" s="111">
        <f t="shared" si="239"/>
        <v>61</v>
      </c>
      <c r="AD5145" s="111">
        <f t="shared" si="240"/>
        <v>89</v>
      </c>
      <c r="AF5145" s="145" t="str">
        <f ca="1">IF(OFFSET('Dummy Payment (2)'!$B$21,AD5145-1,AC5145-1)&lt;&gt;"",OFFSET('Dummy Payment (2)'!$B$21,AD5145-1,AC5145-1),"")</f>
        <v/>
      </c>
      <c r="AG5145" s="146" t="str">
        <f ca="1">IF(OFFSET('Dummy Payment (2)'!$C$21,AD5145-1,AC5145-1)&lt;&gt;"",-OFFSET('Dummy Payment (2)'!$C$21,AD5145-1,AC5145-1),"")</f>
        <v/>
      </c>
      <c r="AH5145" s="147" t="str">
        <f t="shared" ca="1" si="241"/>
        <v/>
      </c>
    </row>
    <row r="5146" spans="29:34" x14ac:dyDescent="0.3">
      <c r="AC5146" s="111">
        <f t="shared" si="239"/>
        <v>61</v>
      </c>
      <c r="AD5146" s="111">
        <f t="shared" si="240"/>
        <v>90</v>
      </c>
      <c r="AF5146" s="145" t="str">
        <f ca="1">IF(OFFSET('Dummy Payment (2)'!$B$21,AD5146-1,AC5146-1)&lt;&gt;"",OFFSET('Dummy Payment (2)'!$B$21,AD5146-1,AC5146-1),"")</f>
        <v/>
      </c>
      <c r="AG5146" s="146" t="str">
        <f ca="1">IF(OFFSET('Dummy Payment (2)'!$C$21,AD5146-1,AC5146-1)&lt;&gt;"",-OFFSET('Dummy Payment (2)'!$C$21,AD5146-1,AC5146-1),"")</f>
        <v/>
      </c>
      <c r="AH5146" s="147" t="str">
        <f t="shared" ca="1" si="241"/>
        <v/>
      </c>
    </row>
    <row r="5147" spans="29:34" x14ac:dyDescent="0.3">
      <c r="AC5147" s="111">
        <f t="shared" si="239"/>
        <v>63</v>
      </c>
      <c r="AD5147" s="111">
        <f t="shared" si="240"/>
        <v>1</v>
      </c>
      <c r="AF5147" s="145">
        <f ca="1">IF(OFFSET('Dummy Payment (2)'!$B$21,AD5147-1,AC5147-1)&lt;&gt;"",OFFSET('Dummy Payment (2)'!$B$21,AD5147-1,AC5147-1),"")</f>
        <v>43317</v>
      </c>
      <c r="AG5147" s="146">
        <f ca="1">IF(OFFSET('Dummy Payment (2)'!$C$21,AD5147-1,AC5147-1)&lt;&gt;"",-OFFSET('Dummy Payment (2)'!$C$21,AD5147-1,AC5147-1),"")</f>
        <v>-200</v>
      </c>
      <c r="AH5147" s="147" t="str">
        <f t="shared" ca="1" si="241"/>
        <v>Credit Card - Visa</v>
      </c>
    </row>
    <row r="5148" spans="29:34" x14ac:dyDescent="0.3">
      <c r="AC5148" s="111">
        <f t="shared" si="239"/>
        <v>63</v>
      </c>
      <c r="AD5148" s="111">
        <f t="shared" si="240"/>
        <v>2</v>
      </c>
      <c r="AF5148" s="145">
        <f ca="1">IF(OFFSET('Dummy Payment (2)'!$B$21,AD5148-1,AC5148-1)&lt;&gt;"",OFFSET('Dummy Payment (2)'!$B$21,AD5148-1,AC5148-1),"")</f>
        <v>43320</v>
      </c>
      <c r="AG5148" s="146">
        <f ca="1">IF(OFFSET('Dummy Payment (2)'!$C$21,AD5148-1,AC5148-1)&lt;&gt;"",-OFFSET('Dummy Payment (2)'!$C$21,AD5148-1,AC5148-1),"")</f>
        <v>-50</v>
      </c>
      <c r="AH5148" s="147" t="str">
        <f t="shared" ca="1" si="241"/>
        <v>Credit Card - Mastercard</v>
      </c>
    </row>
    <row r="5149" spans="29:34" x14ac:dyDescent="0.3">
      <c r="AC5149" s="111">
        <f t="shared" si="239"/>
        <v>63</v>
      </c>
      <c r="AD5149" s="111">
        <f t="shared" si="240"/>
        <v>3</v>
      </c>
      <c r="AF5149" s="145">
        <f ca="1">IF(OFFSET('Dummy Payment (2)'!$B$21,AD5149-1,AC5149-1)&lt;&gt;"",OFFSET('Dummy Payment (2)'!$B$21,AD5149-1,AC5149-1),"")</f>
        <v>43320</v>
      </c>
      <c r="AG5149" s="146">
        <f ca="1">IF(OFFSET('Dummy Payment (2)'!$C$21,AD5149-1,AC5149-1)&lt;&gt;"",-OFFSET('Dummy Payment (2)'!$C$21,AD5149-1,AC5149-1),"")</f>
        <v>-100</v>
      </c>
      <c r="AH5149" s="147" t="str">
        <f t="shared" ca="1" si="241"/>
        <v>Credit Card - Amex</v>
      </c>
    </row>
    <row r="5150" spans="29:34" x14ac:dyDescent="0.3">
      <c r="AC5150" s="111">
        <f t="shared" si="239"/>
        <v>63</v>
      </c>
      <c r="AD5150" s="111">
        <f t="shared" si="240"/>
        <v>4</v>
      </c>
      <c r="AF5150" s="145">
        <f ca="1">IF(OFFSET('Dummy Payment (2)'!$B$21,AD5150-1,AC5150-1)&lt;&gt;"",OFFSET('Dummy Payment (2)'!$B$21,AD5150-1,AC5150-1),"")</f>
        <v>43320</v>
      </c>
      <c r="AG5150" s="146">
        <f ca="1">IF(OFFSET('Dummy Payment (2)'!$C$21,AD5150-1,AC5150-1)&lt;&gt;"",-OFFSET('Dummy Payment (2)'!$C$21,AD5150-1,AC5150-1),"")</f>
        <v>-100</v>
      </c>
      <c r="AH5150" s="147" t="str">
        <f t="shared" ca="1" si="241"/>
        <v>Electricity</v>
      </c>
    </row>
    <row r="5151" spans="29:34" x14ac:dyDescent="0.3">
      <c r="AC5151" s="111">
        <f t="shared" si="239"/>
        <v>63</v>
      </c>
      <c r="AD5151" s="111">
        <f t="shared" si="240"/>
        <v>5</v>
      </c>
      <c r="AF5151" s="145">
        <f ca="1">IF(OFFSET('Dummy Payment (2)'!$B$21,AD5151-1,AC5151-1)&lt;&gt;"",OFFSET('Dummy Payment (2)'!$B$21,AD5151-1,AC5151-1),"")</f>
        <v>43320</v>
      </c>
      <c r="AG5151" s="146">
        <f ca="1">IF(OFFSET('Dummy Payment (2)'!$C$21,AD5151-1,AC5151-1)&lt;&gt;"",-OFFSET('Dummy Payment (2)'!$C$21,AD5151-1,AC5151-1),"")</f>
        <v>-50</v>
      </c>
      <c r="AH5151" s="147" t="str">
        <f t="shared" ca="1" si="241"/>
        <v>Gas</v>
      </c>
    </row>
    <row r="5152" spans="29:34" x14ac:dyDescent="0.3">
      <c r="AC5152" s="111">
        <f t="shared" si="239"/>
        <v>63</v>
      </c>
      <c r="AD5152" s="111">
        <f t="shared" si="240"/>
        <v>6</v>
      </c>
      <c r="AF5152" s="145">
        <f ca="1">IF(OFFSET('Dummy Payment (2)'!$B$21,AD5152-1,AC5152-1)&lt;&gt;"",OFFSET('Dummy Payment (2)'!$B$21,AD5152-1,AC5152-1),"")</f>
        <v>43320</v>
      </c>
      <c r="AG5152" s="146">
        <f ca="1">IF(OFFSET('Dummy Payment (2)'!$C$21,AD5152-1,AC5152-1)&lt;&gt;"",-OFFSET('Dummy Payment (2)'!$C$21,AD5152-1,AC5152-1),"")</f>
        <v>-50</v>
      </c>
      <c r="AH5152" s="147" t="str">
        <f t="shared" ca="1" si="241"/>
        <v>Water</v>
      </c>
    </row>
    <row r="5153" spans="29:34" x14ac:dyDescent="0.3">
      <c r="AC5153" s="111">
        <f t="shared" si="239"/>
        <v>63</v>
      </c>
      <c r="AD5153" s="111">
        <f t="shared" si="240"/>
        <v>7</v>
      </c>
      <c r="AF5153" s="145">
        <f ca="1">IF(OFFSET('Dummy Payment (2)'!$B$21,AD5153-1,AC5153-1)&lt;&gt;"",OFFSET('Dummy Payment (2)'!$B$21,AD5153-1,AC5153-1),"")</f>
        <v>43320</v>
      </c>
      <c r="AG5153" s="146">
        <f ca="1">IF(OFFSET('Dummy Payment (2)'!$C$21,AD5153-1,AC5153-1)&lt;&gt;"",-OFFSET('Dummy Payment (2)'!$C$21,AD5153-1,AC5153-1),"")</f>
        <v>-75</v>
      </c>
      <c r="AH5153" s="147" t="str">
        <f t="shared" ca="1" si="241"/>
        <v>Cable TV</v>
      </c>
    </row>
    <row r="5154" spans="29:34" x14ac:dyDescent="0.3">
      <c r="AC5154" s="111">
        <f t="shared" si="239"/>
        <v>63</v>
      </c>
      <c r="AD5154" s="111">
        <f t="shared" si="240"/>
        <v>8</v>
      </c>
      <c r="AF5154" s="145" t="str">
        <f ca="1">IF(OFFSET('Dummy Payment (2)'!$B$21,AD5154-1,AC5154-1)&lt;&gt;"",OFFSET('Dummy Payment (2)'!$B$21,AD5154-1,AC5154-1),"")</f>
        <v/>
      </c>
      <c r="AG5154" s="146">
        <f ca="1">IF(OFFSET('Dummy Payment (2)'!$C$21,AD5154-1,AC5154-1)&lt;&gt;"",-OFFSET('Dummy Payment (2)'!$C$21,AD5154-1,AC5154-1),"")</f>
        <v>-110</v>
      </c>
      <c r="AH5154" s="147" t="str">
        <f t="shared" ca="1" si="241"/>
        <v/>
      </c>
    </row>
    <row r="5155" spans="29:34" x14ac:dyDescent="0.3">
      <c r="AC5155" s="111">
        <f t="shared" si="239"/>
        <v>63</v>
      </c>
      <c r="AD5155" s="111">
        <f t="shared" si="240"/>
        <v>9</v>
      </c>
      <c r="AF5155" s="145">
        <f ca="1">IF(OFFSET('Dummy Payment (2)'!$B$21,AD5155-1,AC5155-1)&lt;&gt;"",OFFSET('Dummy Payment (2)'!$B$21,AD5155-1,AC5155-1),"")</f>
        <v>43320</v>
      </c>
      <c r="AG5155" s="146">
        <f ca="1">IF(OFFSET('Dummy Payment (2)'!$C$21,AD5155-1,AC5155-1)&lt;&gt;"",-OFFSET('Dummy Payment (2)'!$C$21,AD5155-1,AC5155-1),"")</f>
        <v>-500</v>
      </c>
      <c r="AH5155" s="147" t="str">
        <f t="shared" ca="1" si="241"/>
        <v>House Rental</v>
      </c>
    </row>
    <row r="5156" spans="29:34" x14ac:dyDescent="0.3">
      <c r="AC5156" s="111">
        <f t="shared" si="239"/>
        <v>63</v>
      </c>
      <c r="AD5156" s="111">
        <f t="shared" si="240"/>
        <v>10</v>
      </c>
      <c r="AF5156" s="145">
        <f ca="1">IF(OFFSET('Dummy Payment (2)'!$B$21,AD5156-1,AC5156-1)&lt;&gt;"",OFFSET('Dummy Payment (2)'!$B$21,AD5156-1,AC5156-1),"")</f>
        <v>43320</v>
      </c>
      <c r="AG5156" s="146">
        <f ca="1">IF(OFFSET('Dummy Payment (2)'!$C$21,AD5156-1,AC5156-1)&lt;&gt;"",-OFFSET('Dummy Payment (2)'!$C$21,AD5156-1,AC5156-1),"")</f>
        <v>-1000</v>
      </c>
      <c r="AH5156" s="147" t="str">
        <f t="shared" ca="1" si="241"/>
        <v>Vacation</v>
      </c>
    </row>
    <row r="5157" spans="29:34" x14ac:dyDescent="0.3">
      <c r="AC5157" s="111">
        <f t="shared" si="239"/>
        <v>63</v>
      </c>
      <c r="AD5157" s="111">
        <f t="shared" si="240"/>
        <v>11</v>
      </c>
      <c r="AF5157" s="145">
        <f ca="1">IF(OFFSET('Dummy Payment (2)'!$B$21,AD5157-1,AC5157-1)&lt;&gt;"",OFFSET('Dummy Payment (2)'!$B$21,AD5157-1,AC5157-1),"")</f>
        <v>43320</v>
      </c>
      <c r="AG5157" s="146">
        <f ca="1">IF(OFFSET('Dummy Payment (2)'!$C$21,AD5157-1,AC5157-1)&lt;&gt;"",-OFFSET('Dummy Payment (2)'!$C$21,AD5157-1,AC5157-1),"")</f>
        <v>-100</v>
      </c>
      <c r="AH5157" s="147" t="str">
        <f t="shared" ca="1" si="241"/>
        <v>Gym Membership</v>
      </c>
    </row>
    <row r="5158" spans="29:34" x14ac:dyDescent="0.3">
      <c r="AC5158" s="111">
        <f t="shared" si="239"/>
        <v>63</v>
      </c>
      <c r="AD5158" s="111">
        <f t="shared" si="240"/>
        <v>12</v>
      </c>
      <c r="AF5158" s="145">
        <f ca="1">IF(OFFSET('Dummy Payment (2)'!$B$21,AD5158-1,AC5158-1)&lt;&gt;"",OFFSET('Dummy Payment (2)'!$B$21,AD5158-1,AC5158-1),"")</f>
        <v>43320</v>
      </c>
      <c r="AG5158" s="146">
        <f ca="1">IF(OFFSET('Dummy Payment (2)'!$C$21,AD5158-1,AC5158-1)&lt;&gt;"",-OFFSET('Dummy Payment (2)'!$C$21,AD5158-1,AC5158-1),"")</f>
        <v>-25</v>
      </c>
      <c r="AH5158" s="147" t="str">
        <f t="shared" ca="1" si="241"/>
        <v>Mobile Phone</v>
      </c>
    </row>
    <row r="5159" spans="29:34" x14ac:dyDescent="0.3">
      <c r="AC5159" s="111">
        <f t="shared" si="239"/>
        <v>63</v>
      </c>
      <c r="AD5159" s="111">
        <f t="shared" si="240"/>
        <v>13</v>
      </c>
      <c r="AF5159" s="145">
        <f ca="1">IF(OFFSET('Dummy Payment (2)'!$B$21,AD5159-1,AC5159-1)&lt;&gt;"",OFFSET('Dummy Payment (2)'!$B$21,AD5159-1,AC5159-1),"")</f>
        <v>43320</v>
      </c>
      <c r="AG5159" s="146">
        <f ca="1">IF(OFFSET('Dummy Payment (2)'!$C$21,AD5159-1,AC5159-1)&lt;&gt;"",-OFFSET('Dummy Payment (2)'!$C$21,AD5159-1,AC5159-1),"")</f>
        <v>-15</v>
      </c>
      <c r="AH5159" s="147" t="str">
        <f t="shared" ca="1" si="241"/>
        <v>House Phone</v>
      </c>
    </row>
    <row r="5160" spans="29:34" x14ac:dyDescent="0.3">
      <c r="AC5160" s="111">
        <f t="shared" si="239"/>
        <v>63</v>
      </c>
      <c r="AD5160" s="111">
        <f t="shared" si="240"/>
        <v>14</v>
      </c>
      <c r="AF5160" s="145">
        <f ca="1">IF(OFFSET('Dummy Payment (2)'!$B$21,AD5160-1,AC5160-1)&lt;&gt;"",OFFSET('Dummy Payment (2)'!$B$21,AD5160-1,AC5160-1),"")</f>
        <v>43320</v>
      </c>
      <c r="AG5160" s="146">
        <f ca="1">IF(OFFSET('Dummy Payment (2)'!$C$21,AD5160-1,AC5160-1)&lt;&gt;"",-OFFSET('Dummy Payment (2)'!$C$21,AD5160-1,AC5160-1),"")</f>
        <v>-50</v>
      </c>
      <c r="AH5160" s="147" t="str">
        <f t="shared" ca="1" si="241"/>
        <v>Hobbies</v>
      </c>
    </row>
    <row r="5161" spans="29:34" x14ac:dyDescent="0.3">
      <c r="AC5161" s="111">
        <f t="shared" si="239"/>
        <v>63</v>
      </c>
      <c r="AD5161" s="111">
        <f t="shared" si="240"/>
        <v>15</v>
      </c>
      <c r="AF5161" s="145">
        <f ca="1">IF(OFFSET('Dummy Payment (2)'!$B$21,AD5161-1,AC5161-1)&lt;&gt;"",OFFSET('Dummy Payment (2)'!$B$21,AD5161-1,AC5161-1),"")</f>
        <v>43320</v>
      </c>
      <c r="AG5161" s="146">
        <f ca="1">IF(OFFSET('Dummy Payment (2)'!$C$21,AD5161-1,AC5161-1)&lt;&gt;"",-OFFSET('Dummy Payment (2)'!$C$21,AD5161-1,AC5161-1),"")</f>
        <v>-500</v>
      </c>
      <c r="AH5161" s="147" t="str">
        <f t="shared" ca="1" si="241"/>
        <v>Eating Out/Restaurant</v>
      </c>
    </row>
    <row r="5162" spans="29:34" x14ac:dyDescent="0.3">
      <c r="AC5162" s="111">
        <f t="shared" si="239"/>
        <v>63</v>
      </c>
      <c r="AD5162" s="111">
        <f t="shared" si="240"/>
        <v>16</v>
      </c>
      <c r="AF5162" s="145">
        <f ca="1">IF(OFFSET('Dummy Payment (2)'!$B$21,AD5162-1,AC5162-1)&lt;&gt;"",OFFSET('Dummy Payment (2)'!$B$21,AD5162-1,AC5162-1),"")</f>
        <v>43320</v>
      </c>
      <c r="AG5162" s="146">
        <f ca="1">IF(OFFSET('Dummy Payment (2)'!$C$21,AD5162-1,AC5162-1)&lt;&gt;"",-OFFSET('Dummy Payment (2)'!$C$21,AD5162-1,AC5162-1),"")</f>
        <v>-250</v>
      </c>
      <c r="AH5162" s="147" t="str">
        <f t="shared" ca="1" si="241"/>
        <v>Groceries</v>
      </c>
    </row>
    <row r="5163" spans="29:34" x14ac:dyDescent="0.3">
      <c r="AC5163" s="111">
        <f t="shared" si="239"/>
        <v>63</v>
      </c>
      <c r="AD5163" s="111">
        <f t="shared" si="240"/>
        <v>17</v>
      </c>
      <c r="AF5163" s="145">
        <f ca="1">IF(OFFSET('Dummy Payment (2)'!$B$21,AD5163-1,AC5163-1)&lt;&gt;"",OFFSET('Dummy Payment (2)'!$B$21,AD5163-1,AC5163-1),"")</f>
        <v>43320</v>
      </c>
      <c r="AG5163" s="146">
        <f ca="1">IF(OFFSET('Dummy Payment (2)'!$C$21,AD5163-1,AC5163-1)&lt;&gt;"",-OFFSET('Dummy Payment (2)'!$C$21,AD5163-1,AC5163-1),"")</f>
        <v>-100</v>
      </c>
      <c r="AH5163" s="147" t="str">
        <f t="shared" ca="1" si="241"/>
        <v>Clothes</v>
      </c>
    </row>
    <row r="5164" spans="29:34" x14ac:dyDescent="0.3">
      <c r="AC5164" s="111">
        <f t="shared" si="239"/>
        <v>63</v>
      </c>
      <c r="AD5164" s="111">
        <f t="shared" si="240"/>
        <v>18</v>
      </c>
      <c r="AF5164" s="145">
        <f ca="1">IF(OFFSET('Dummy Payment (2)'!$B$21,AD5164-1,AC5164-1)&lt;&gt;"",OFFSET('Dummy Payment (2)'!$B$21,AD5164-1,AC5164-1),"")</f>
        <v>43320</v>
      </c>
      <c r="AG5164" s="146">
        <f ca="1">IF(OFFSET('Dummy Payment (2)'!$C$21,AD5164-1,AC5164-1)&lt;&gt;"",-OFFSET('Dummy Payment (2)'!$C$21,AD5164-1,AC5164-1),"")</f>
        <v>-100</v>
      </c>
      <c r="AH5164" s="147" t="str">
        <f t="shared" ca="1" si="241"/>
        <v>Children Activities</v>
      </c>
    </row>
    <row r="5165" spans="29:34" x14ac:dyDescent="0.3">
      <c r="AC5165" s="111">
        <f t="shared" si="239"/>
        <v>63</v>
      </c>
      <c r="AD5165" s="111">
        <f t="shared" si="240"/>
        <v>19</v>
      </c>
      <c r="AF5165" s="145">
        <f ca="1">IF(OFFSET('Dummy Payment (2)'!$B$21,AD5165-1,AC5165-1)&lt;&gt;"",OFFSET('Dummy Payment (2)'!$B$21,AD5165-1,AC5165-1),"")</f>
        <v>43320</v>
      </c>
      <c r="AG5165" s="146">
        <f ca="1">IF(OFFSET('Dummy Payment (2)'!$C$21,AD5165-1,AC5165-1)&lt;&gt;"",-OFFSET('Dummy Payment (2)'!$C$21,AD5165-1,AC5165-1),"")</f>
        <v>-10</v>
      </c>
      <c r="AH5165" s="147" t="str">
        <f t="shared" ca="1" si="241"/>
        <v>Cosmetics</v>
      </c>
    </row>
    <row r="5166" spans="29:34" x14ac:dyDescent="0.3">
      <c r="AC5166" s="111">
        <f t="shared" si="239"/>
        <v>63</v>
      </c>
      <c r="AD5166" s="111">
        <f t="shared" si="240"/>
        <v>20</v>
      </c>
      <c r="AF5166" s="145">
        <f ca="1">IF(OFFSET('Dummy Payment (2)'!$B$21,AD5166-1,AC5166-1)&lt;&gt;"",OFFSET('Dummy Payment (2)'!$B$21,AD5166-1,AC5166-1),"")</f>
        <v>43320</v>
      </c>
      <c r="AG5166" s="146">
        <f ca="1">IF(OFFSET('Dummy Payment (2)'!$C$21,AD5166-1,AC5166-1)&lt;&gt;"",-OFFSET('Dummy Payment (2)'!$C$21,AD5166-1,AC5166-1),"")</f>
        <v>-50</v>
      </c>
      <c r="AH5166" s="147" t="str">
        <f t="shared" ca="1" si="241"/>
        <v>Public Transport</v>
      </c>
    </row>
    <row r="5167" spans="29:34" x14ac:dyDescent="0.3">
      <c r="AC5167" s="111">
        <f t="shared" si="239"/>
        <v>63</v>
      </c>
      <c r="AD5167" s="111">
        <f t="shared" si="240"/>
        <v>21</v>
      </c>
      <c r="AF5167" s="145" t="str">
        <f ca="1">IF(OFFSET('Dummy Payment (2)'!$B$21,AD5167-1,AC5167-1)&lt;&gt;"",OFFSET('Dummy Payment (2)'!$B$21,AD5167-1,AC5167-1),"")</f>
        <v/>
      </c>
      <c r="AG5167" s="146" t="str">
        <f ca="1">IF(OFFSET('Dummy Payment (2)'!$C$21,AD5167-1,AC5167-1)&lt;&gt;"",-OFFSET('Dummy Payment (2)'!$C$21,AD5167-1,AC5167-1),"")</f>
        <v/>
      </c>
      <c r="AH5167" s="147" t="str">
        <f t="shared" ca="1" si="241"/>
        <v/>
      </c>
    </row>
    <row r="5168" spans="29:34" x14ac:dyDescent="0.3">
      <c r="AC5168" s="111">
        <f t="shared" si="239"/>
        <v>63</v>
      </c>
      <c r="AD5168" s="111">
        <f t="shared" si="240"/>
        <v>22</v>
      </c>
      <c r="AF5168" s="145" t="str">
        <f ca="1">IF(OFFSET('Dummy Payment (2)'!$B$21,AD5168-1,AC5168-1)&lt;&gt;"",OFFSET('Dummy Payment (2)'!$B$21,AD5168-1,AC5168-1),"")</f>
        <v/>
      </c>
      <c r="AG5168" s="146" t="str">
        <f ca="1">IF(OFFSET('Dummy Payment (2)'!$C$21,AD5168-1,AC5168-1)&lt;&gt;"",-OFFSET('Dummy Payment (2)'!$C$21,AD5168-1,AC5168-1),"")</f>
        <v/>
      </c>
      <c r="AH5168" s="147" t="str">
        <f t="shared" ca="1" si="241"/>
        <v/>
      </c>
    </row>
    <row r="5169" spans="29:34" x14ac:dyDescent="0.3">
      <c r="AC5169" s="111">
        <f t="shared" si="239"/>
        <v>63</v>
      </c>
      <c r="AD5169" s="111">
        <f t="shared" si="240"/>
        <v>23</v>
      </c>
      <c r="AF5169" s="145" t="str">
        <f ca="1">IF(OFFSET('Dummy Payment (2)'!$B$21,AD5169-1,AC5169-1)&lt;&gt;"",OFFSET('Dummy Payment (2)'!$B$21,AD5169-1,AC5169-1),"")</f>
        <v/>
      </c>
      <c r="AG5169" s="146" t="str">
        <f ca="1">IF(OFFSET('Dummy Payment (2)'!$C$21,AD5169-1,AC5169-1)&lt;&gt;"",-OFFSET('Dummy Payment (2)'!$C$21,AD5169-1,AC5169-1),"")</f>
        <v/>
      </c>
      <c r="AH5169" s="147" t="str">
        <f t="shared" ca="1" si="241"/>
        <v/>
      </c>
    </row>
    <row r="5170" spans="29:34" x14ac:dyDescent="0.3">
      <c r="AC5170" s="111">
        <f t="shared" si="239"/>
        <v>63</v>
      </c>
      <c r="AD5170" s="111">
        <f t="shared" si="240"/>
        <v>24</v>
      </c>
      <c r="AF5170" s="145" t="str">
        <f ca="1">IF(OFFSET('Dummy Payment (2)'!$B$21,AD5170-1,AC5170-1)&lt;&gt;"",OFFSET('Dummy Payment (2)'!$B$21,AD5170-1,AC5170-1),"")</f>
        <v/>
      </c>
      <c r="AG5170" s="146" t="str">
        <f ca="1">IF(OFFSET('Dummy Payment (2)'!$C$21,AD5170-1,AC5170-1)&lt;&gt;"",-OFFSET('Dummy Payment (2)'!$C$21,AD5170-1,AC5170-1),"")</f>
        <v/>
      </c>
      <c r="AH5170" s="147" t="str">
        <f t="shared" ca="1" si="241"/>
        <v/>
      </c>
    </row>
    <row r="5171" spans="29:34" x14ac:dyDescent="0.3">
      <c r="AC5171" s="111">
        <f t="shared" si="239"/>
        <v>63</v>
      </c>
      <c r="AD5171" s="111">
        <f t="shared" si="240"/>
        <v>25</v>
      </c>
      <c r="AF5171" s="145" t="str">
        <f ca="1">IF(OFFSET('Dummy Payment (2)'!$B$21,AD5171-1,AC5171-1)&lt;&gt;"",OFFSET('Dummy Payment (2)'!$B$21,AD5171-1,AC5171-1),"")</f>
        <v/>
      </c>
      <c r="AG5171" s="146" t="str">
        <f ca="1">IF(OFFSET('Dummy Payment (2)'!$C$21,AD5171-1,AC5171-1)&lt;&gt;"",-OFFSET('Dummy Payment (2)'!$C$21,AD5171-1,AC5171-1),"")</f>
        <v/>
      </c>
      <c r="AH5171" s="147" t="str">
        <f t="shared" ca="1" si="241"/>
        <v/>
      </c>
    </row>
    <row r="5172" spans="29:34" x14ac:dyDescent="0.3">
      <c r="AC5172" s="111">
        <f t="shared" si="239"/>
        <v>63</v>
      </c>
      <c r="AD5172" s="111">
        <f t="shared" si="240"/>
        <v>26</v>
      </c>
      <c r="AF5172" s="145" t="str">
        <f ca="1">IF(OFFSET('Dummy Payment (2)'!$B$21,AD5172-1,AC5172-1)&lt;&gt;"",OFFSET('Dummy Payment (2)'!$B$21,AD5172-1,AC5172-1),"")</f>
        <v/>
      </c>
      <c r="AG5172" s="146" t="str">
        <f ca="1">IF(OFFSET('Dummy Payment (2)'!$C$21,AD5172-1,AC5172-1)&lt;&gt;"",-OFFSET('Dummy Payment (2)'!$C$21,AD5172-1,AC5172-1),"")</f>
        <v/>
      </c>
      <c r="AH5172" s="147" t="str">
        <f t="shared" ca="1" si="241"/>
        <v/>
      </c>
    </row>
    <row r="5173" spans="29:34" x14ac:dyDescent="0.3">
      <c r="AC5173" s="111">
        <f t="shared" si="239"/>
        <v>63</v>
      </c>
      <c r="AD5173" s="111">
        <f t="shared" si="240"/>
        <v>27</v>
      </c>
      <c r="AF5173" s="145" t="str">
        <f ca="1">IF(OFFSET('Dummy Payment (2)'!$B$21,AD5173-1,AC5173-1)&lt;&gt;"",OFFSET('Dummy Payment (2)'!$B$21,AD5173-1,AC5173-1),"")</f>
        <v/>
      </c>
      <c r="AG5173" s="146" t="str">
        <f ca="1">IF(OFFSET('Dummy Payment (2)'!$C$21,AD5173-1,AC5173-1)&lt;&gt;"",-OFFSET('Dummy Payment (2)'!$C$21,AD5173-1,AC5173-1),"")</f>
        <v/>
      </c>
      <c r="AH5173" s="147" t="str">
        <f t="shared" ca="1" si="241"/>
        <v/>
      </c>
    </row>
    <row r="5174" spans="29:34" x14ac:dyDescent="0.3">
      <c r="AC5174" s="111">
        <f t="shared" si="239"/>
        <v>63</v>
      </c>
      <c r="AD5174" s="111">
        <f t="shared" si="240"/>
        <v>28</v>
      </c>
      <c r="AF5174" s="145" t="str">
        <f ca="1">IF(OFFSET('Dummy Payment (2)'!$B$21,AD5174-1,AC5174-1)&lt;&gt;"",OFFSET('Dummy Payment (2)'!$B$21,AD5174-1,AC5174-1),"")</f>
        <v/>
      </c>
      <c r="AG5174" s="146" t="str">
        <f ca="1">IF(OFFSET('Dummy Payment (2)'!$C$21,AD5174-1,AC5174-1)&lt;&gt;"",-OFFSET('Dummy Payment (2)'!$C$21,AD5174-1,AC5174-1),"")</f>
        <v/>
      </c>
      <c r="AH5174" s="147" t="str">
        <f t="shared" ca="1" si="241"/>
        <v/>
      </c>
    </row>
    <row r="5175" spans="29:34" x14ac:dyDescent="0.3">
      <c r="AC5175" s="111">
        <f t="shared" ref="AC5175:AC5238" si="242">AC5065+2</f>
        <v>63</v>
      </c>
      <c r="AD5175" s="111">
        <f t="shared" ref="AD5175:AD5238" si="243">AD5065</f>
        <v>29</v>
      </c>
      <c r="AF5175" s="145" t="str">
        <f ca="1">IF(OFFSET('Dummy Payment (2)'!$B$21,AD5175-1,AC5175-1)&lt;&gt;"",OFFSET('Dummy Payment (2)'!$B$21,AD5175-1,AC5175-1),"")</f>
        <v/>
      </c>
      <c r="AG5175" s="146" t="str">
        <f ca="1">IF(OFFSET('Dummy Payment (2)'!$C$21,AD5175-1,AC5175-1)&lt;&gt;"",-OFFSET('Dummy Payment (2)'!$C$21,AD5175-1,AC5175-1),"")</f>
        <v/>
      </c>
      <c r="AH5175" s="147" t="str">
        <f t="shared" ref="AH5175:AH5238" ca="1" si="244">IF(AH5065&lt;&gt;"",AH5065,"")</f>
        <v/>
      </c>
    </row>
    <row r="5176" spans="29:34" x14ac:dyDescent="0.3">
      <c r="AC5176" s="111">
        <f t="shared" si="242"/>
        <v>63</v>
      </c>
      <c r="AD5176" s="111">
        <f t="shared" si="243"/>
        <v>30</v>
      </c>
      <c r="AF5176" s="145" t="str">
        <f ca="1">IF(OFFSET('Dummy Payment (2)'!$B$21,AD5176-1,AC5176-1)&lt;&gt;"",OFFSET('Dummy Payment (2)'!$B$21,AD5176-1,AC5176-1),"")</f>
        <v/>
      </c>
      <c r="AG5176" s="146" t="str">
        <f ca="1">IF(OFFSET('Dummy Payment (2)'!$C$21,AD5176-1,AC5176-1)&lt;&gt;"",-OFFSET('Dummy Payment (2)'!$C$21,AD5176-1,AC5176-1),"")</f>
        <v/>
      </c>
      <c r="AH5176" s="147" t="str">
        <f t="shared" ca="1" si="244"/>
        <v/>
      </c>
    </row>
    <row r="5177" spans="29:34" x14ac:dyDescent="0.3">
      <c r="AC5177" s="111">
        <f t="shared" si="242"/>
        <v>63</v>
      </c>
      <c r="AD5177" s="111">
        <f t="shared" si="243"/>
        <v>31</v>
      </c>
      <c r="AF5177" s="145" t="str">
        <f ca="1">IF(OFFSET('Dummy Payment (2)'!$B$21,AD5177-1,AC5177-1)&lt;&gt;"",OFFSET('Dummy Payment (2)'!$B$21,AD5177-1,AC5177-1),"")</f>
        <v/>
      </c>
      <c r="AG5177" s="146" t="str">
        <f ca="1">IF(OFFSET('Dummy Payment (2)'!$C$21,AD5177-1,AC5177-1)&lt;&gt;"",-OFFSET('Dummy Payment (2)'!$C$21,AD5177-1,AC5177-1),"")</f>
        <v/>
      </c>
      <c r="AH5177" s="147" t="str">
        <f t="shared" ca="1" si="244"/>
        <v/>
      </c>
    </row>
    <row r="5178" spans="29:34" x14ac:dyDescent="0.3">
      <c r="AC5178" s="111">
        <f t="shared" si="242"/>
        <v>63</v>
      </c>
      <c r="AD5178" s="111">
        <f t="shared" si="243"/>
        <v>32</v>
      </c>
      <c r="AF5178" s="145" t="str">
        <f ca="1">IF(OFFSET('Dummy Payment (2)'!$B$21,AD5178-1,AC5178-1)&lt;&gt;"",OFFSET('Dummy Payment (2)'!$B$21,AD5178-1,AC5178-1),"")</f>
        <v/>
      </c>
      <c r="AG5178" s="146" t="str">
        <f ca="1">IF(OFFSET('Dummy Payment (2)'!$C$21,AD5178-1,AC5178-1)&lt;&gt;"",-OFFSET('Dummy Payment (2)'!$C$21,AD5178-1,AC5178-1),"")</f>
        <v/>
      </c>
      <c r="AH5178" s="147" t="str">
        <f t="shared" ca="1" si="244"/>
        <v/>
      </c>
    </row>
    <row r="5179" spans="29:34" x14ac:dyDescent="0.3">
      <c r="AC5179" s="111">
        <f t="shared" si="242"/>
        <v>63</v>
      </c>
      <c r="AD5179" s="111">
        <f t="shared" si="243"/>
        <v>33</v>
      </c>
      <c r="AF5179" s="145" t="str">
        <f ca="1">IF(OFFSET('Dummy Payment (2)'!$B$21,AD5179-1,AC5179-1)&lt;&gt;"",OFFSET('Dummy Payment (2)'!$B$21,AD5179-1,AC5179-1),"")</f>
        <v/>
      </c>
      <c r="AG5179" s="146" t="str">
        <f ca="1">IF(OFFSET('Dummy Payment (2)'!$C$21,AD5179-1,AC5179-1)&lt;&gt;"",-OFFSET('Dummy Payment (2)'!$C$21,AD5179-1,AC5179-1),"")</f>
        <v/>
      </c>
      <c r="AH5179" s="147" t="str">
        <f t="shared" ca="1" si="244"/>
        <v/>
      </c>
    </row>
    <row r="5180" spans="29:34" x14ac:dyDescent="0.3">
      <c r="AC5180" s="111">
        <f t="shared" si="242"/>
        <v>63</v>
      </c>
      <c r="AD5180" s="111">
        <f t="shared" si="243"/>
        <v>34</v>
      </c>
      <c r="AF5180" s="145" t="str">
        <f ca="1">IF(OFFSET('Dummy Payment (2)'!$B$21,AD5180-1,AC5180-1)&lt;&gt;"",OFFSET('Dummy Payment (2)'!$B$21,AD5180-1,AC5180-1),"")</f>
        <v/>
      </c>
      <c r="AG5180" s="146" t="str">
        <f ca="1">IF(OFFSET('Dummy Payment (2)'!$C$21,AD5180-1,AC5180-1)&lt;&gt;"",-OFFSET('Dummy Payment (2)'!$C$21,AD5180-1,AC5180-1),"")</f>
        <v/>
      </c>
      <c r="AH5180" s="147" t="str">
        <f t="shared" ca="1" si="244"/>
        <v/>
      </c>
    </row>
    <row r="5181" spans="29:34" x14ac:dyDescent="0.3">
      <c r="AC5181" s="111">
        <f t="shared" si="242"/>
        <v>63</v>
      </c>
      <c r="AD5181" s="111">
        <f t="shared" si="243"/>
        <v>35</v>
      </c>
      <c r="AF5181" s="145" t="str">
        <f ca="1">IF(OFFSET('Dummy Payment (2)'!$B$21,AD5181-1,AC5181-1)&lt;&gt;"",OFFSET('Dummy Payment (2)'!$B$21,AD5181-1,AC5181-1),"")</f>
        <v/>
      </c>
      <c r="AG5181" s="146" t="str">
        <f ca="1">IF(OFFSET('Dummy Payment (2)'!$C$21,AD5181-1,AC5181-1)&lt;&gt;"",-OFFSET('Dummy Payment (2)'!$C$21,AD5181-1,AC5181-1),"")</f>
        <v/>
      </c>
      <c r="AH5181" s="147" t="str">
        <f t="shared" ca="1" si="244"/>
        <v/>
      </c>
    </row>
    <row r="5182" spans="29:34" x14ac:dyDescent="0.3">
      <c r="AC5182" s="111">
        <f t="shared" si="242"/>
        <v>63</v>
      </c>
      <c r="AD5182" s="111">
        <f t="shared" si="243"/>
        <v>36</v>
      </c>
      <c r="AF5182" s="145" t="str">
        <f ca="1">IF(OFFSET('Dummy Payment (2)'!$B$21,AD5182-1,AC5182-1)&lt;&gt;"",OFFSET('Dummy Payment (2)'!$B$21,AD5182-1,AC5182-1),"")</f>
        <v/>
      </c>
      <c r="AG5182" s="146" t="str">
        <f ca="1">IF(OFFSET('Dummy Payment (2)'!$C$21,AD5182-1,AC5182-1)&lt;&gt;"",-OFFSET('Dummy Payment (2)'!$C$21,AD5182-1,AC5182-1),"")</f>
        <v/>
      </c>
      <c r="AH5182" s="147" t="str">
        <f t="shared" ca="1" si="244"/>
        <v/>
      </c>
    </row>
    <row r="5183" spans="29:34" x14ac:dyDescent="0.3">
      <c r="AC5183" s="111">
        <f t="shared" si="242"/>
        <v>63</v>
      </c>
      <c r="AD5183" s="111">
        <f t="shared" si="243"/>
        <v>37</v>
      </c>
      <c r="AF5183" s="145" t="str">
        <f ca="1">IF(OFFSET('Dummy Payment (2)'!$B$21,AD5183-1,AC5183-1)&lt;&gt;"",OFFSET('Dummy Payment (2)'!$B$21,AD5183-1,AC5183-1),"")</f>
        <v/>
      </c>
      <c r="AG5183" s="146" t="str">
        <f ca="1">IF(OFFSET('Dummy Payment (2)'!$C$21,AD5183-1,AC5183-1)&lt;&gt;"",-OFFSET('Dummy Payment (2)'!$C$21,AD5183-1,AC5183-1),"")</f>
        <v/>
      </c>
      <c r="AH5183" s="147" t="str">
        <f t="shared" ca="1" si="244"/>
        <v/>
      </c>
    </row>
    <row r="5184" spans="29:34" x14ac:dyDescent="0.3">
      <c r="AC5184" s="111">
        <f t="shared" si="242"/>
        <v>63</v>
      </c>
      <c r="AD5184" s="111">
        <f t="shared" si="243"/>
        <v>38</v>
      </c>
      <c r="AF5184" s="145" t="str">
        <f ca="1">IF(OFFSET('Dummy Payment (2)'!$B$21,AD5184-1,AC5184-1)&lt;&gt;"",OFFSET('Dummy Payment (2)'!$B$21,AD5184-1,AC5184-1),"")</f>
        <v/>
      </c>
      <c r="AG5184" s="146" t="str">
        <f ca="1">IF(OFFSET('Dummy Payment (2)'!$C$21,AD5184-1,AC5184-1)&lt;&gt;"",-OFFSET('Dummy Payment (2)'!$C$21,AD5184-1,AC5184-1),"")</f>
        <v/>
      </c>
      <c r="AH5184" s="147" t="str">
        <f t="shared" ca="1" si="244"/>
        <v/>
      </c>
    </row>
    <row r="5185" spans="29:34" x14ac:dyDescent="0.3">
      <c r="AC5185" s="111">
        <f t="shared" si="242"/>
        <v>63</v>
      </c>
      <c r="AD5185" s="111">
        <f t="shared" si="243"/>
        <v>39</v>
      </c>
      <c r="AF5185" s="145" t="str">
        <f ca="1">IF(OFFSET('Dummy Payment (2)'!$B$21,AD5185-1,AC5185-1)&lt;&gt;"",OFFSET('Dummy Payment (2)'!$B$21,AD5185-1,AC5185-1),"")</f>
        <v/>
      </c>
      <c r="AG5185" s="146" t="str">
        <f ca="1">IF(OFFSET('Dummy Payment (2)'!$C$21,AD5185-1,AC5185-1)&lt;&gt;"",-OFFSET('Dummy Payment (2)'!$C$21,AD5185-1,AC5185-1),"")</f>
        <v/>
      </c>
      <c r="AH5185" s="147" t="str">
        <f t="shared" ca="1" si="244"/>
        <v/>
      </c>
    </row>
    <row r="5186" spans="29:34" x14ac:dyDescent="0.3">
      <c r="AC5186" s="111">
        <f t="shared" si="242"/>
        <v>63</v>
      </c>
      <c r="AD5186" s="111">
        <f t="shared" si="243"/>
        <v>40</v>
      </c>
      <c r="AF5186" s="145" t="str">
        <f ca="1">IF(OFFSET('Dummy Payment (2)'!$B$21,AD5186-1,AC5186-1)&lt;&gt;"",OFFSET('Dummy Payment (2)'!$B$21,AD5186-1,AC5186-1),"")</f>
        <v/>
      </c>
      <c r="AG5186" s="146" t="str">
        <f ca="1">IF(OFFSET('Dummy Payment (2)'!$C$21,AD5186-1,AC5186-1)&lt;&gt;"",-OFFSET('Dummy Payment (2)'!$C$21,AD5186-1,AC5186-1),"")</f>
        <v/>
      </c>
      <c r="AH5186" s="147" t="str">
        <f t="shared" ca="1" si="244"/>
        <v/>
      </c>
    </row>
    <row r="5187" spans="29:34" x14ac:dyDescent="0.3">
      <c r="AC5187" s="111">
        <f t="shared" si="242"/>
        <v>63</v>
      </c>
      <c r="AD5187" s="111">
        <f t="shared" si="243"/>
        <v>41</v>
      </c>
      <c r="AF5187" s="145" t="str">
        <f ca="1">IF(OFFSET('Dummy Payment (2)'!$B$21,AD5187-1,AC5187-1)&lt;&gt;"",OFFSET('Dummy Payment (2)'!$B$21,AD5187-1,AC5187-1),"")</f>
        <v/>
      </c>
      <c r="AG5187" s="146" t="str">
        <f ca="1">IF(OFFSET('Dummy Payment (2)'!$C$21,AD5187-1,AC5187-1)&lt;&gt;"",-OFFSET('Dummy Payment (2)'!$C$21,AD5187-1,AC5187-1),"")</f>
        <v/>
      </c>
      <c r="AH5187" s="147" t="str">
        <f t="shared" ca="1" si="244"/>
        <v/>
      </c>
    </row>
    <row r="5188" spans="29:34" x14ac:dyDescent="0.3">
      <c r="AC5188" s="111">
        <f t="shared" si="242"/>
        <v>63</v>
      </c>
      <c r="AD5188" s="111">
        <f t="shared" si="243"/>
        <v>42</v>
      </c>
      <c r="AF5188" s="145" t="str">
        <f ca="1">IF(OFFSET('Dummy Payment (2)'!$B$21,AD5188-1,AC5188-1)&lt;&gt;"",OFFSET('Dummy Payment (2)'!$B$21,AD5188-1,AC5188-1),"")</f>
        <v/>
      </c>
      <c r="AG5188" s="146" t="str">
        <f ca="1">IF(OFFSET('Dummy Payment (2)'!$C$21,AD5188-1,AC5188-1)&lt;&gt;"",-OFFSET('Dummy Payment (2)'!$C$21,AD5188-1,AC5188-1),"")</f>
        <v/>
      </c>
      <c r="AH5188" s="147" t="str">
        <f t="shared" ca="1" si="244"/>
        <v/>
      </c>
    </row>
    <row r="5189" spans="29:34" x14ac:dyDescent="0.3">
      <c r="AC5189" s="111">
        <f t="shared" si="242"/>
        <v>63</v>
      </c>
      <c r="AD5189" s="111">
        <f t="shared" si="243"/>
        <v>43</v>
      </c>
      <c r="AF5189" s="145" t="str">
        <f ca="1">IF(OFFSET('Dummy Payment (2)'!$B$21,AD5189-1,AC5189-1)&lt;&gt;"",OFFSET('Dummy Payment (2)'!$B$21,AD5189-1,AC5189-1),"")</f>
        <v/>
      </c>
      <c r="AG5189" s="146" t="str">
        <f ca="1">IF(OFFSET('Dummy Payment (2)'!$C$21,AD5189-1,AC5189-1)&lt;&gt;"",-OFFSET('Dummy Payment (2)'!$C$21,AD5189-1,AC5189-1),"")</f>
        <v/>
      </c>
      <c r="AH5189" s="147" t="str">
        <f t="shared" ca="1" si="244"/>
        <v/>
      </c>
    </row>
    <row r="5190" spans="29:34" x14ac:dyDescent="0.3">
      <c r="AC5190" s="111">
        <f t="shared" si="242"/>
        <v>63</v>
      </c>
      <c r="AD5190" s="111">
        <f t="shared" si="243"/>
        <v>44</v>
      </c>
      <c r="AF5190" s="145" t="str">
        <f ca="1">IF(OFFSET('Dummy Payment (2)'!$B$21,AD5190-1,AC5190-1)&lt;&gt;"",OFFSET('Dummy Payment (2)'!$B$21,AD5190-1,AC5190-1),"")</f>
        <v/>
      </c>
      <c r="AG5190" s="146" t="str">
        <f ca="1">IF(OFFSET('Dummy Payment (2)'!$C$21,AD5190-1,AC5190-1)&lt;&gt;"",-OFFSET('Dummy Payment (2)'!$C$21,AD5190-1,AC5190-1),"")</f>
        <v/>
      </c>
      <c r="AH5190" s="147" t="str">
        <f t="shared" ca="1" si="244"/>
        <v/>
      </c>
    </row>
    <row r="5191" spans="29:34" x14ac:dyDescent="0.3">
      <c r="AC5191" s="111">
        <f t="shared" si="242"/>
        <v>63</v>
      </c>
      <c r="AD5191" s="111">
        <f t="shared" si="243"/>
        <v>45</v>
      </c>
      <c r="AF5191" s="145" t="str">
        <f ca="1">IF(OFFSET('Dummy Payment (2)'!$B$21,AD5191-1,AC5191-1)&lt;&gt;"",OFFSET('Dummy Payment (2)'!$B$21,AD5191-1,AC5191-1),"")</f>
        <v/>
      </c>
      <c r="AG5191" s="146" t="str">
        <f ca="1">IF(OFFSET('Dummy Payment (2)'!$C$21,AD5191-1,AC5191-1)&lt;&gt;"",-OFFSET('Dummy Payment (2)'!$C$21,AD5191-1,AC5191-1),"")</f>
        <v/>
      </c>
      <c r="AH5191" s="147" t="str">
        <f t="shared" ca="1" si="244"/>
        <v/>
      </c>
    </row>
    <row r="5192" spans="29:34" x14ac:dyDescent="0.3">
      <c r="AC5192" s="111">
        <f t="shared" si="242"/>
        <v>63</v>
      </c>
      <c r="AD5192" s="111">
        <f t="shared" si="243"/>
        <v>46</v>
      </c>
      <c r="AF5192" s="145" t="str">
        <f ca="1">IF(OFFSET('Dummy Payment (2)'!$B$21,AD5192-1,AC5192-1)&lt;&gt;"",OFFSET('Dummy Payment (2)'!$B$21,AD5192-1,AC5192-1),"")</f>
        <v/>
      </c>
      <c r="AG5192" s="146" t="str">
        <f ca="1">IF(OFFSET('Dummy Payment (2)'!$C$21,AD5192-1,AC5192-1)&lt;&gt;"",-OFFSET('Dummy Payment (2)'!$C$21,AD5192-1,AC5192-1),"")</f>
        <v/>
      </c>
      <c r="AH5192" s="147" t="str">
        <f t="shared" ca="1" si="244"/>
        <v/>
      </c>
    </row>
    <row r="5193" spans="29:34" x14ac:dyDescent="0.3">
      <c r="AC5193" s="111">
        <f t="shared" si="242"/>
        <v>63</v>
      </c>
      <c r="AD5193" s="111">
        <f t="shared" si="243"/>
        <v>47</v>
      </c>
      <c r="AF5193" s="145" t="str">
        <f ca="1">IF(OFFSET('Dummy Payment (2)'!$B$21,AD5193-1,AC5193-1)&lt;&gt;"",OFFSET('Dummy Payment (2)'!$B$21,AD5193-1,AC5193-1),"")</f>
        <v/>
      </c>
      <c r="AG5193" s="146" t="str">
        <f ca="1">IF(OFFSET('Dummy Payment (2)'!$C$21,AD5193-1,AC5193-1)&lt;&gt;"",-OFFSET('Dummy Payment (2)'!$C$21,AD5193-1,AC5193-1),"")</f>
        <v/>
      </c>
      <c r="AH5193" s="147" t="str">
        <f t="shared" ca="1" si="244"/>
        <v/>
      </c>
    </row>
    <row r="5194" spans="29:34" x14ac:dyDescent="0.3">
      <c r="AC5194" s="111">
        <f t="shared" si="242"/>
        <v>63</v>
      </c>
      <c r="AD5194" s="111">
        <f t="shared" si="243"/>
        <v>48</v>
      </c>
      <c r="AF5194" s="145" t="str">
        <f ca="1">IF(OFFSET('Dummy Payment (2)'!$B$21,AD5194-1,AC5194-1)&lt;&gt;"",OFFSET('Dummy Payment (2)'!$B$21,AD5194-1,AC5194-1),"")</f>
        <v/>
      </c>
      <c r="AG5194" s="146" t="str">
        <f ca="1">IF(OFFSET('Dummy Payment (2)'!$C$21,AD5194-1,AC5194-1)&lt;&gt;"",-OFFSET('Dummy Payment (2)'!$C$21,AD5194-1,AC5194-1),"")</f>
        <v/>
      </c>
      <c r="AH5194" s="147" t="str">
        <f t="shared" ca="1" si="244"/>
        <v/>
      </c>
    </row>
    <row r="5195" spans="29:34" x14ac:dyDescent="0.3">
      <c r="AC5195" s="111">
        <f t="shared" si="242"/>
        <v>63</v>
      </c>
      <c r="AD5195" s="111">
        <f t="shared" si="243"/>
        <v>49</v>
      </c>
      <c r="AF5195" s="145" t="str">
        <f ca="1">IF(OFFSET('Dummy Payment (2)'!$B$21,AD5195-1,AC5195-1)&lt;&gt;"",OFFSET('Dummy Payment (2)'!$B$21,AD5195-1,AC5195-1),"")</f>
        <v/>
      </c>
      <c r="AG5195" s="146" t="str">
        <f ca="1">IF(OFFSET('Dummy Payment (2)'!$C$21,AD5195-1,AC5195-1)&lt;&gt;"",-OFFSET('Dummy Payment (2)'!$C$21,AD5195-1,AC5195-1),"")</f>
        <v/>
      </c>
      <c r="AH5195" s="147" t="str">
        <f t="shared" ca="1" si="244"/>
        <v/>
      </c>
    </row>
    <row r="5196" spans="29:34" x14ac:dyDescent="0.3">
      <c r="AC5196" s="111">
        <f t="shared" si="242"/>
        <v>63</v>
      </c>
      <c r="AD5196" s="111">
        <f t="shared" si="243"/>
        <v>50</v>
      </c>
      <c r="AF5196" s="145" t="str">
        <f ca="1">IF(OFFSET('Dummy Payment (2)'!$B$21,AD5196-1,AC5196-1)&lt;&gt;"",OFFSET('Dummy Payment (2)'!$B$21,AD5196-1,AC5196-1),"")</f>
        <v/>
      </c>
      <c r="AG5196" s="146" t="str">
        <f ca="1">IF(OFFSET('Dummy Payment (2)'!$C$21,AD5196-1,AC5196-1)&lt;&gt;"",-OFFSET('Dummy Payment (2)'!$C$21,AD5196-1,AC5196-1),"")</f>
        <v/>
      </c>
      <c r="AH5196" s="147" t="str">
        <f t="shared" ca="1" si="244"/>
        <v/>
      </c>
    </row>
    <row r="5197" spans="29:34" x14ac:dyDescent="0.3">
      <c r="AC5197" s="111">
        <f t="shared" si="242"/>
        <v>63</v>
      </c>
      <c r="AD5197" s="111">
        <f t="shared" si="243"/>
        <v>51</v>
      </c>
      <c r="AF5197" s="145" t="str">
        <f ca="1">IF(OFFSET('Dummy Payment (2)'!$B$21,AD5197-1,AC5197-1)&lt;&gt;"",OFFSET('Dummy Payment (2)'!$B$21,AD5197-1,AC5197-1),"")</f>
        <v/>
      </c>
      <c r="AG5197" s="146" t="str">
        <f ca="1">IF(OFFSET('Dummy Payment (2)'!$C$21,AD5197-1,AC5197-1)&lt;&gt;"",-OFFSET('Dummy Payment (2)'!$C$21,AD5197-1,AC5197-1),"")</f>
        <v/>
      </c>
      <c r="AH5197" s="147" t="str">
        <f t="shared" ca="1" si="244"/>
        <v/>
      </c>
    </row>
    <row r="5198" spans="29:34" x14ac:dyDescent="0.3">
      <c r="AC5198" s="111">
        <f t="shared" si="242"/>
        <v>63</v>
      </c>
      <c r="AD5198" s="111">
        <f t="shared" si="243"/>
        <v>52</v>
      </c>
      <c r="AF5198" s="145" t="str">
        <f ca="1">IF(OFFSET('Dummy Payment (2)'!$B$21,AD5198-1,AC5198-1)&lt;&gt;"",OFFSET('Dummy Payment (2)'!$B$21,AD5198-1,AC5198-1),"")</f>
        <v/>
      </c>
      <c r="AG5198" s="146" t="str">
        <f ca="1">IF(OFFSET('Dummy Payment (2)'!$C$21,AD5198-1,AC5198-1)&lt;&gt;"",-OFFSET('Dummy Payment (2)'!$C$21,AD5198-1,AC5198-1),"")</f>
        <v/>
      </c>
      <c r="AH5198" s="147" t="str">
        <f t="shared" ca="1" si="244"/>
        <v/>
      </c>
    </row>
    <row r="5199" spans="29:34" x14ac:dyDescent="0.3">
      <c r="AC5199" s="111">
        <f t="shared" si="242"/>
        <v>63</v>
      </c>
      <c r="AD5199" s="111">
        <f t="shared" si="243"/>
        <v>53</v>
      </c>
      <c r="AF5199" s="145" t="str">
        <f ca="1">IF(OFFSET('Dummy Payment (2)'!$B$21,AD5199-1,AC5199-1)&lt;&gt;"",OFFSET('Dummy Payment (2)'!$B$21,AD5199-1,AC5199-1),"")</f>
        <v/>
      </c>
      <c r="AG5199" s="146" t="str">
        <f ca="1">IF(OFFSET('Dummy Payment (2)'!$C$21,AD5199-1,AC5199-1)&lt;&gt;"",-OFFSET('Dummy Payment (2)'!$C$21,AD5199-1,AC5199-1),"")</f>
        <v/>
      </c>
      <c r="AH5199" s="147" t="str">
        <f t="shared" ca="1" si="244"/>
        <v/>
      </c>
    </row>
    <row r="5200" spans="29:34" x14ac:dyDescent="0.3">
      <c r="AC5200" s="111">
        <f t="shared" si="242"/>
        <v>63</v>
      </c>
      <c r="AD5200" s="111">
        <f t="shared" si="243"/>
        <v>54</v>
      </c>
      <c r="AF5200" s="145" t="str">
        <f ca="1">IF(OFFSET('Dummy Payment (2)'!$B$21,AD5200-1,AC5200-1)&lt;&gt;"",OFFSET('Dummy Payment (2)'!$B$21,AD5200-1,AC5200-1),"")</f>
        <v/>
      </c>
      <c r="AG5200" s="146" t="str">
        <f ca="1">IF(OFFSET('Dummy Payment (2)'!$C$21,AD5200-1,AC5200-1)&lt;&gt;"",-OFFSET('Dummy Payment (2)'!$C$21,AD5200-1,AC5200-1),"")</f>
        <v/>
      </c>
      <c r="AH5200" s="147" t="str">
        <f t="shared" ca="1" si="244"/>
        <v/>
      </c>
    </row>
    <row r="5201" spans="29:34" x14ac:dyDescent="0.3">
      <c r="AC5201" s="111">
        <f t="shared" si="242"/>
        <v>63</v>
      </c>
      <c r="AD5201" s="111">
        <f t="shared" si="243"/>
        <v>55</v>
      </c>
      <c r="AF5201" s="145" t="str">
        <f ca="1">IF(OFFSET('Dummy Payment (2)'!$B$21,AD5201-1,AC5201-1)&lt;&gt;"",OFFSET('Dummy Payment (2)'!$B$21,AD5201-1,AC5201-1),"")</f>
        <v/>
      </c>
      <c r="AG5201" s="146" t="str">
        <f ca="1">IF(OFFSET('Dummy Payment (2)'!$C$21,AD5201-1,AC5201-1)&lt;&gt;"",-OFFSET('Dummy Payment (2)'!$C$21,AD5201-1,AC5201-1),"")</f>
        <v/>
      </c>
      <c r="AH5201" s="147" t="str">
        <f t="shared" ca="1" si="244"/>
        <v/>
      </c>
    </row>
    <row r="5202" spans="29:34" x14ac:dyDescent="0.3">
      <c r="AC5202" s="111">
        <f t="shared" si="242"/>
        <v>63</v>
      </c>
      <c r="AD5202" s="111">
        <f t="shared" si="243"/>
        <v>56</v>
      </c>
      <c r="AF5202" s="145" t="str">
        <f ca="1">IF(OFFSET('Dummy Payment (2)'!$B$21,AD5202-1,AC5202-1)&lt;&gt;"",OFFSET('Dummy Payment (2)'!$B$21,AD5202-1,AC5202-1),"")</f>
        <v/>
      </c>
      <c r="AG5202" s="146" t="str">
        <f ca="1">IF(OFFSET('Dummy Payment (2)'!$C$21,AD5202-1,AC5202-1)&lt;&gt;"",-OFFSET('Dummy Payment (2)'!$C$21,AD5202-1,AC5202-1),"")</f>
        <v/>
      </c>
      <c r="AH5202" s="147" t="str">
        <f t="shared" ca="1" si="244"/>
        <v/>
      </c>
    </row>
    <row r="5203" spans="29:34" x14ac:dyDescent="0.3">
      <c r="AC5203" s="111">
        <f t="shared" si="242"/>
        <v>63</v>
      </c>
      <c r="AD5203" s="111">
        <f t="shared" si="243"/>
        <v>57</v>
      </c>
      <c r="AF5203" s="145" t="str">
        <f ca="1">IF(OFFSET('Dummy Payment (2)'!$B$21,AD5203-1,AC5203-1)&lt;&gt;"",OFFSET('Dummy Payment (2)'!$B$21,AD5203-1,AC5203-1),"")</f>
        <v/>
      </c>
      <c r="AG5203" s="146" t="str">
        <f ca="1">IF(OFFSET('Dummy Payment (2)'!$C$21,AD5203-1,AC5203-1)&lt;&gt;"",-OFFSET('Dummy Payment (2)'!$C$21,AD5203-1,AC5203-1),"")</f>
        <v/>
      </c>
      <c r="AH5203" s="147" t="str">
        <f t="shared" ca="1" si="244"/>
        <v/>
      </c>
    </row>
    <row r="5204" spans="29:34" x14ac:dyDescent="0.3">
      <c r="AC5204" s="111">
        <f t="shared" si="242"/>
        <v>63</v>
      </c>
      <c r="AD5204" s="111">
        <f t="shared" si="243"/>
        <v>58</v>
      </c>
      <c r="AF5204" s="145" t="str">
        <f ca="1">IF(OFFSET('Dummy Payment (2)'!$B$21,AD5204-1,AC5204-1)&lt;&gt;"",OFFSET('Dummy Payment (2)'!$B$21,AD5204-1,AC5204-1),"")</f>
        <v/>
      </c>
      <c r="AG5204" s="146" t="str">
        <f ca="1">IF(OFFSET('Dummy Payment (2)'!$C$21,AD5204-1,AC5204-1)&lt;&gt;"",-OFFSET('Dummy Payment (2)'!$C$21,AD5204-1,AC5204-1),"")</f>
        <v/>
      </c>
      <c r="AH5204" s="147" t="str">
        <f t="shared" ca="1" si="244"/>
        <v/>
      </c>
    </row>
    <row r="5205" spans="29:34" x14ac:dyDescent="0.3">
      <c r="AC5205" s="111">
        <f t="shared" si="242"/>
        <v>63</v>
      </c>
      <c r="AD5205" s="111">
        <f t="shared" si="243"/>
        <v>59</v>
      </c>
      <c r="AF5205" s="145" t="str">
        <f ca="1">IF(OFFSET('Dummy Payment (2)'!$B$21,AD5205-1,AC5205-1)&lt;&gt;"",OFFSET('Dummy Payment (2)'!$B$21,AD5205-1,AC5205-1),"")</f>
        <v/>
      </c>
      <c r="AG5205" s="146" t="str">
        <f ca="1">IF(OFFSET('Dummy Payment (2)'!$C$21,AD5205-1,AC5205-1)&lt;&gt;"",-OFFSET('Dummy Payment (2)'!$C$21,AD5205-1,AC5205-1),"")</f>
        <v/>
      </c>
      <c r="AH5205" s="147" t="str">
        <f t="shared" ca="1" si="244"/>
        <v/>
      </c>
    </row>
    <row r="5206" spans="29:34" x14ac:dyDescent="0.3">
      <c r="AC5206" s="111">
        <f t="shared" si="242"/>
        <v>63</v>
      </c>
      <c r="AD5206" s="111">
        <f t="shared" si="243"/>
        <v>60</v>
      </c>
      <c r="AF5206" s="145" t="str">
        <f ca="1">IF(OFFSET('Dummy Payment (2)'!$B$21,AD5206-1,AC5206-1)&lt;&gt;"",OFFSET('Dummy Payment (2)'!$B$21,AD5206-1,AC5206-1),"")</f>
        <v/>
      </c>
      <c r="AG5206" s="146" t="str">
        <f ca="1">IF(OFFSET('Dummy Payment (2)'!$C$21,AD5206-1,AC5206-1)&lt;&gt;"",-OFFSET('Dummy Payment (2)'!$C$21,AD5206-1,AC5206-1),"")</f>
        <v/>
      </c>
      <c r="AH5206" s="147" t="str">
        <f t="shared" ca="1" si="244"/>
        <v/>
      </c>
    </row>
    <row r="5207" spans="29:34" x14ac:dyDescent="0.3">
      <c r="AC5207" s="111">
        <f t="shared" si="242"/>
        <v>63</v>
      </c>
      <c r="AD5207" s="111">
        <f t="shared" si="243"/>
        <v>61</v>
      </c>
      <c r="AF5207" s="145" t="str">
        <f ca="1">IF(OFFSET('Dummy Payment (2)'!$B$21,AD5207-1,AC5207-1)&lt;&gt;"",OFFSET('Dummy Payment (2)'!$B$21,AD5207-1,AC5207-1),"")</f>
        <v/>
      </c>
      <c r="AG5207" s="146" t="str">
        <f ca="1">IF(OFFSET('Dummy Payment (2)'!$C$21,AD5207-1,AC5207-1)&lt;&gt;"",-OFFSET('Dummy Payment (2)'!$C$21,AD5207-1,AC5207-1),"")</f>
        <v/>
      </c>
      <c r="AH5207" s="147" t="str">
        <f t="shared" ca="1" si="244"/>
        <v/>
      </c>
    </row>
    <row r="5208" spans="29:34" x14ac:dyDescent="0.3">
      <c r="AC5208" s="111">
        <f t="shared" si="242"/>
        <v>63</v>
      </c>
      <c r="AD5208" s="111">
        <f t="shared" si="243"/>
        <v>62</v>
      </c>
      <c r="AF5208" s="145" t="str">
        <f ca="1">IF(OFFSET('Dummy Payment (2)'!$B$21,AD5208-1,AC5208-1)&lt;&gt;"",OFFSET('Dummy Payment (2)'!$B$21,AD5208-1,AC5208-1),"")</f>
        <v/>
      </c>
      <c r="AG5208" s="146" t="str">
        <f ca="1">IF(OFFSET('Dummy Payment (2)'!$C$21,AD5208-1,AC5208-1)&lt;&gt;"",-OFFSET('Dummy Payment (2)'!$C$21,AD5208-1,AC5208-1),"")</f>
        <v/>
      </c>
      <c r="AH5208" s="147" t="str">
        <f t="shared" ca="1" si="244"/>
        <v/>
      </c>
    </row>
    <row r="5209" spans="29:34" x14ac:dyDescent="0.3">
      <c r="AC5209" s="111">
        <f t="shared" si="242"/>
        <v>63</v>
      </c>
      <c r="AD5209" s="111">
        <f t="shared" si="243"/>
        <v>63</v>
      </c>
      <c r="AF5209" s="145" t="str">
        <f ca="1">IF(OFFSET('Dummy Payment (2)'!$B$21,AD5209-1,AC5209-1)&lt;&gt;"",OFFSET('Dummy Payment (2)'!$B$21,AD5209-1,AC5209-1),"")</f>
        <v/>
      </c>
      <c r="AG5209" s="146" t="str">
        <f ca="1">IF(OFFSET('Dummy Payment (2)'!$C$21,AD5209-1,AC5209-1)&lt;&gt;"",-OFFSET('Dummy Payment (2)'!$C$21,AD5209-1,AC5209-1),"")</f>
        <v/>
      </c>
      <c r="AH5209" s="147" t="str">
        <f t="shared" ca="1" si="244"/>
        <v/>
      </c>
    </row>
    <row r="5210" spans="29:34" x14ac:dyDescent="0.3">
      <c r="AC5210" s="111">
        <f t="shared" si="242"/>
        <v>63</v>
      </c>
      <c r="AD5210" s="111">
        <f t="shared" si="243"/>
        <v>64</v>
      </c>
      <c r="AF5210" s="145" t="str">
        <f ca="1">IF(OFFSET('Dummy Payment (2)'!$B$21,AD5210-1,AC5210-1)&lt;&gt;"",OFFSET('Dummy Payment (2)'!$B$21,AD5210-1,AC5210-1),"")</f>
        <v/>
      </c>
      <c r="AG5210" s="146" t="str">
        <f ca="1">IF(OFFSET('Dummy Payment (2)'!$C$21,AD5210-1,AC5210-1)&lt;&gt;"",-OFFSET('Dummy Payment (2)'!$C$21,AD5210-1,AC5210-1),"")</f>
        <v/>
      </c>
      <c r="AH5210" s="147" t="str">
        <f t="shared" ca="1" si="244"/>
        <v/>
      </c>
    </row>
    <row r="5211" spans="29:34" x14ac:dyDescent="0.3">
      <c r="AC5211" s="111">
        <f t="shared" si="242"/>
        <v>63</v>
      </c>
      <c r="AD5211" s="111">
        <f t="shared" si="243"/>
        <v>65</v>
      </c>
      <c r="AF5211" s="145" t="str">
        <f ca="1">IF(OFFSET('Dummy Payment (2)'!$B$21,AD5211-1,AC5211-1)&lt;&gt;"",OFFSET('Dummy Payment (2)'!$B$21,AD5211-1,AC5211-1),"")</f>
        <v/>
      </c>
      <c r="AG5211" s="146" t="str">
        <f ca="1">IF(OFFSET('Dummy Payment (2)'!$C$21,AD5211-1,AC5211-1)&lt;&gt;"",-OFFSET('Dummy Payment (2)'!$C$21,AD5211-1,AC5211-1),"")</f>
        <v/>
      </c>
      <c r="AH5211" s="147" t="str">
        <f t="shared" ca="1" si="244"/>
        <v/>
      </c>
    </row>
    <row r="5212" spans="29:34" x14ac:dyDescent="0.3">
      <c r="AC5212" s="111">
        <f t="shared" si="242"/>
        <v>63</v>
      </c>
      <c r="AD5212" s="111">
        <f t="shared" si="243"/>
        <v>66</v>
      </c>
      <c r="AF5212" s="145" t="str">
        <f ca="1">IF(OFFSET('Dummy Payment (2)'!$B$21,AD5212-1,AC5212-1)&lt;&gt;"",OFFSET('Dummy Payment (2)'!$B$21,AD5212-1,AC5212-1),"")</f>
        <v/>
      </c>
      <c r="AG5212" s="146" t="str">
        <f ca="1">IF(OFFSET('Dummy Payment (2)'!$C$21,AD5212-1,AC5212-1)&lt;&gt;"",-OFFSET('Dummy Payment (2)'!$C$21,AD5212-1,AC5212-1),"")</f>
        <v/>
      </c>
      <c r="AH5212" s="147" t="str">
        <f t="shared" ca="1" si="244"/>
        <v/>
      </c>
    </row>
    <row r="5213" spans="29:34" x14ac:dyDescent="0.3">
      <c r="AC5213" s="111">
        <f t="shared" si="242"/>
        <v>63</v>
      </c>
      <c r="AD5213" s="111">
        <f t="shared" si="243"/>
        <v>67</v>
      </c>
      <c r="AF5213" s="145" t="str">
        <f ca="1">IF(OFFSET('Dummy Payment (2)'!$B$21,AD5213-1,AC5213-1)&lt;&gt;"",OFFSET('Dummy Payment (2)'!$B$21,AD5213-1,AC5213-1),"")</f>
        <v/>
      </c>
      <c r="AG5213" s="146" t="str">
        <f ca="1">IF(OFFSET('Dummy Payment (2)'!$C$21,AD5213-1,AC5213-1)&lt;&gt;"",-OFFSET('Dummy Payment (2)'!$C$21,AD5213-1,AC5213-1),"")</f>
        <v/>
      </c>
      <c r="AH5213" s="147" t="str">
        <f t="shared" ca="1" si="244"/>
        <v/>
      </c>
    </row>
    <row r="5214" spans="29:34" x14ac:dyDescent="0.3">
      <c r="AC5214" s="111">
        <f t="shared" si="242"/>
        <v>63</v>
      </c>
      <c r="AD5214" s="111">
        <f t="shared" si="243"/>
        <v>68</v>
      </c>
      <c r="AF5214" s="145" t="str">
        <f ca="1">IF(OFFSET('Dummy Payment (2)'!$B$21,AD5214-1,AC5214-1)&lt;&gt;"",OFFSET('Dummy Payment (2)'!$B$21,AD5214-1,AC5214-1),"")</f>
        <v/>
      </c>
      <c r="AG5214" s="146" t="str">
        <f ca="1">IF(OFFSET('Dummy Payment (2)'!$C$21,AD5214-1,AC5214-1)&lt;&gt;"",-OFFSET('Dummy Payment (2)'!$C$21,AD5214-1,AC5214-1),"")</f>
        <v/>
      </c>
      <c r="AH5214" s="147" t="str">
        <f t="shared" ca="1" si="244"/>
        <v/>
      </c>
    </row>
    <row r="5215" spans="29:34" x14ac:dyDescent="0.3">
      <c r="AC5215" s="111">
        <f t="shared" si="242"/>
        <v>63</v>
      </c>
      <c r="AD5215" s="111">
        <f t="shared" si="243"/>
        <v>69</v>
      </c>
      <c r="AF5215" s="145" t="str">
        <f ca="1">IF(OFFSET('Dummy Payment (2)'!$B$21,AD5215-1,AC5215-1)&lt;&gt;"",OFFSET('Dummy Payment (2)'!$B$21,AD5215-1,AC5215-1),"")</f>
        <v/>
      </c>
      <c r="AG5215" s="146" t="str">
        <f ca="1">IF(OFFSET('Dummy Payment (2)'!$C$21,AD5215-1,AC5215-1)&lt;&gt;"",-OFFSET('Dummy Payment (2)'!$C$21,AD5215-1,AC5215-1),"")</f>
        <v/>
      </c>
      <c r="AH5215" s="147" t="str">
        <f t="shared" ca="1" si="244"/>
        <v/>
      </c>
    </row>
    <row r="5216" spans="29:34" x14ac:dyDescent="0.3">
      <c r="AC5216" s="111">
        <f t="shared" si="242"/>
        <v>63</v>
      </c>
      <c r="AD5216" s="111">
        <f t="shared" si="243"/>
        <v>70</v>
      </c>
      <c r="AF5216" s="145" t="str">
        <f ca="1">IF(OFFSET('Dummy Payment (2)'!$B$21,AD5216-1,AC5216-1)&lt;&gt;"",OFFSET('Dummy Payment (2)'!$B$21,AD5216-1,AC5216-1),"")</f>
        <v/>
      </c>
      <c r="AG5216" s="146" t="str">
        <f ca="1">IF(OFFSET('Dummy Payment (2)'!$C$21,AD5216-1,AC5216-1)&lt;&gt;"",-OFFSET('Dummy Payment (2)'!$C$21,AD5216-1,AC5216-1),"")</f>
        <v/>
      </c>
      <c r="AH5216" s="147" t="str">
        <f t="shared" ca="1" si="244"/>
        <v/>
      </c>
    </row>
    <row r="5217" spans="29:34" x14ac:dyDescent="0.3">
      <c r="AC5217" s="111">
        <f t="shared" si="242"/>
        <v>63</v>
      </c>
      <c r="AD5217" s="111">
        <f t="shared" si="243"/>
        <v>71</v>
      </c>
      <c r="AF5217" s="145" t="str">
        <f ca="1">IF(OFFSET('Dummy Payment (2)'!$B$21,AD5217-1,AC5217-1)&lt;&gt;"",OFFSET('Dummy Payment (2)'!$B$21,AD5217-1,AC5217-1),"")</f>
        <v/>
      </c>
      <c r="AG5217" s="146" t="str">
        <f ca="1">IF(OFFSET('Dummy Payment (2)'!$C$21,AD5217-1,AC5217-1)&lt;&gt;"",-OFFSET('Dummy Payment (2)'!$C$21,AD5217-1,AC5217-1),"")</f>
        <v/>
      </c>
      <c r="AH5217" s="147" t="str">
        <f t="shared" ca="1" si="244"/>
        <v/>
      </c>
    </row>
    <row r="5218" spans="29:34" x14ac:dyDescent="0.3">
      <c r="AC5218" s="111">
        <f t="shared" si="242"/>
        <v>63</v>
      </c>
      <c r="AD5218" s="111">
        <f t="shared" si="243"/>
        <v>72</v>
      </c>
      <c r="AF5218" s="145" t="str">
        <f ca="1">IF(OFFSET('Dummy Payment (2)'!$B$21,AD5218-1,AC5218-1)&lt;&gt;"",OFFSET('Dummy Payment (2)'!$B$21,AD5218-1,AC5218-1),"")</f>
        <v/>
      </c>
      <c r="AG5218" s="146" t="str">
        <f ca="1">IF(OFFSET('Dummy Payment (2)'!$C$21,AD5218-1,AC5218-1)&lt;&gt;"",-OFFSET('Dummy Payment (2)'!$C$21,AD5218-1,AC5218-1),"")</f>
        <v/>
      </c>
      <c r="AH5218" s="147" t="str">
        <f t="shared" ca="1" si="244"/>
        <v/>
      </c>
    </row>
    <row r="5219" spans="29:34" x14ac:dyDescent="0.3">
      <c r="AC5219" s="111">
        <f t="shared" si="242"/>
        <v>63</v>
      </c>
      <c r="AD5219" s="111">
        <f t="shared" si="243"/>
        <v>73</v>
      </c>
      <c r="AF5219" s="145" t="str">
        <f ca="1">IF(OFFSET('Dummy Payment (2)'!$B$21,AD5219-1,AC5219-1)&lt;&gt;"",OFFSET('Dummy Payment (2)'!$B$21,AD5219-1,AC5219-1),"")</f>
        <v/>
      </c>
      <c r="AG5219" s="146" t="str">
        <f ca="1">IF(OFFSET('Dummy Payment (2)'!$C$21,AD5219-1,AC5219-1)&lt;&gt;"",-OFFSET('Dummy Payment (2)'!$C$21,AD5219-1,AC5219-1),"")</f>
        <v/>
      </c>
      <c r="AH5219" s="147" t="str">
        <f t="shared" ca="1" si="244"/>
        <v/>
      </c>
    </row>
    <row r="5220" spans="29:34" x14ac:dyDescent="0.3">
      <c r="AC5220" s="111">
        <f t="shared" si="242"/>
        <v>63</v>
      </c>
      <c r="AD5220" s="111">
        <f t="shared" si="243"/>
        <v>74</v>
      </c>
      <c r="AF5220" s="145" t="str">
        <f ca="1">IF(OFFSET('Dummy Payment (2)'!$B$21,AD5220-1,AC5220-1)&lt;&gt;"",OFFSET('Dummy Payment (2)'!$B$21,AD5220-1,AC5220-1),"")</f>
        <v/>
      </c>
      <c r="AG5220" s="146" t="str">
        <f ca="1">IF(OFFSET('Dummy Payment (2)'!$C$21,AD5220-1,AC5220-1)&lt;&gt;"",-OFFSET('Dummy Payment (2)'!$C$21,AD5220-1,AC5220-1),"")</f>
        <v/>
      </c>
      <c r="AH5220" s="147" t="str">
        <f t="shared" ca="1" si="244"/>
        <v/>
      </c>
    </row>
    <row r="5221" spans="29:34" x14ac:dyDescent="0.3">
      <c r="AC5221" s="111">
        <f t="shared" si="242"/>
        <v>63</v>
      </c>
      <c r="AD5221" s="111">
        <f t="shared" si="243"/>
        <v>75</v>
      </c>
      <c r="AF5221" s="145" t="str">
        <f ca="1">IF(OFFSET('Dummy Payment (2)'!$B$21,AD5221-1,AC5221-1)&lt;&gt;"",OFFSET('Dummy Payment (2)'!$B$21,AD5221-1,AC5221-1),"")</f>
        <v/>
      </c>
      <c r="AG5221" s="146" t="str">
        <f ca="1">IF(OFFSET('Dummy Payment (2)'!$C$21,AD5221-1,AC5221-1)&lt;&gt;"",-OFFSET('Dummy Payment (2)'!$C$21,AD5221-1,AC5221-1),"")</f>
        <v/>
      </c>
      <c r="AH5221" s="147" t="str">
        <f t="shared" ca="1" si="244"/>
        <v/>
      </c>
    </row>
    <row r="5222" spans="29:34" x14ac:dyDescent="0.3">
      <c r="AC5222" s="111">
        <f t="shared" si="242"/>
        <v>63</v>
      </c>
      <c r="AD5222" s="111">
        <f t="shared" si="243"/>
        <v>76</v>
      </c>
      <c r="AF5222" s="145" t="str">
        <f ca="1">IF(OFFSET('Dummy Payment (2)'!$B$21,AD5222-1,AC5222-1)&lt;&gt;"",OFFSET('Dummy Payment (2)'!$B$21,AD5222-1,AC5222-1),"")</f>
        <v/>
      </c>
      <c r="AG5222" s="146" t="str">
        <f ca="1">IF(OFFSET('Dummy Payment (2)'!$C$21,AD5222-1,AC5222-1)&lt;&gt;"",-OFFSET('Dummy Payment (2)'!$C$21,AD5222-1,AC5222-1),"")</f>
        <v/>
      </c>
      <c r="AH5222" s="147" t="str">
        <f t="shared" ca="1" si="244"/>
        <v/>
      </c>
    </row>
    <row r="5223" spans="29:34" x14ac:dyDescent="0.3">
      <c r="AC5223" s="111">
        <f t="shared" si="242"/>
        <v>63</v>
      </c>
      <c r="AD5223" s="111">
        <f t="shared" si="243"/>
        <v>77</v>
      </c>
      <c r="AF5223" s="145" t="str">
        <f ca="1">IF(OFFSET('Dummy Payment (2)'!$B$21,AD5223-1,AC5223-1)&lt;&gt;"",OFFSET('Dummy Payment (2)'!$B$21,AD5223-1,AC5223-1),"")</f>
        <v/>
      </c>
      <c r="AG5223" s="146" t="str">
        <f ca="1">IF(OFFSET('Dummy Payment (2)'!$C$21,AD5223-1,AC5223-1)&lt;&gt;"",-OFFSET('Dummy Payment (2)'!$C$21,AD5223-1,AC5223-1),"")</f>
        <v/>
      </c>
      <c r="AH5223" s="147" t="str">
        <f t="shared" ca="1" si="244"/>
        <v/>
      </c>
    </row>
    <row r="5224" spans="29:34" x14ac:dyDescent="0.3">
      <c r="AC5224" s="111">
        <f t="shared" si="242"/>
        <v>63</v>
      </c>
      <c r="AD5224" s="111">
        <f t="shared" si="243"/>
        <v>78</v>
      </c>
      <c r="AF5224" s="145" t="str">
        <f ca="1">IF(OFFSET('Dummy Payment (2)'!$B$21,AD5224-1,AC5224-1)&lt;&gt;"",OFFSET('Dummy Payment (2)'!$B$21,AD5224-1,AC5224-1),"")</f>
        <v/>
      </c>
      <c r="AG5224" s="146" t="str">
        <f ca="1">IF(OFFSET('Dummy Payment (2)'!$C$21,AD5224-1,AC5224-1)&lt;&gt;"",-OFFSET('Dummy Payment (2)'!$C$21,AD5224-1,AC5224-1),"")</f>
        <v/>
      </c>
      <c r="AH5224" s="147" t="str">
        <f t="shared" ca="1" si="244"/>
        <v/>
      </c>
    </row>
    <row r="5225" spans="29:34" x14ac:dyDescent="0.3">
      <c r="AC5225" s="111">
        <f t="shared" si="242"/>
        <v>63</v>
      </c>
      <c r="AD5225" s="111">
        <f t="shared" si="243"/>
        <v>79</v>
      </c>
      <c r="AF5225" s="145" t="str">
        <f ca="1">IF(OFFSET('Dummy Payment (2)'!$B$21,AD5225-1,AC5225-1)&lt;&gt;"",OFFSET('Dummy Payment (2)'!$B$21,AD5225-1,AC5225-1),"")</f>
        <v/>
      </c>
      <c r="AG5225" s="146" t="str">
        <f ca="1">IF(OFFSET('Dummy Payment (2)'!$C$21,AD5225-1,AC5225-1)&lt;&gt;"",-OFFSET('Dummy Payment (2)'!$C$21,AD5225-1,AC5225-1),"")</f>
        <v/>
      </c>
      <c r="AH5225" s="147" t="str">
        <f t="shared" ca="1" si="244"/>
        <v/>
      </c>
    </row>
    <row r="5226" spans="29:34" x14ac:dyDescent="0.3">
      <c r="AC5226" s="111">
        <f t="shared" si="242"/>
        <v>63</v>
      </c>
      <c r="AD5226" s="111">
        <f t="shared" si="243"/>
        <v>80</v>
      </c>
      <c r="AF5226" s="145" t="str">
        <f ca="1">IF(OFFSET('Dummy Payment (2)'!$B$21,AD5226-1,AC5226-1)&lt;&gt;"",OFFSET('Dummy Payment (2)'!$B$21,AD5226-1,AC5226-1),"")</f>
        <v/>
      </c>
      <c r="AG5226" s="146" t="str">
        <f ca="1">IF(OFFSET('Dummy Payment (2)'!$C$21,AD5226-1,AC5226-1)&lt;&gt;"",-OFFSET('Dummy Payment (2)'!$C$21,AD5226-1,AC5226-1),"")</f>
        <v/>
      </c>
      <c r="AH5226" s="147" t="str">
        <f t="shared" ca="1" si="244"/>
        <v/>
      </c>
    </row>
    <row r="5227" spans="29:34" x14ac:dyDescent="0.3">
      <c r="AC5227" s="111">
        <f t="shared" si="242"/>
        <v>63</v>
      </c>
      <c r="AD5227" s="111">
        <f t="shared" si="243"/>
        <v>81</v>
      </c>
      <c r="AF5227" s="145" t="str">
        <f ca="1">IF(OFFSET('Dummy Payment (2)'!$B$21,AD5227-1,AC5227-1)&lt;&gt;"",OFFSET('Dummy Payment (2)'!$B$21,AD5227-1,AC5227-1),"")</f>
        <v/>
      </c>
      <c r="AG5227" s="146" t="str">
        <f ca="1">IF(OFFSET('Dummy Payment (2)'!$C$21,AD5227-1,AC5227-1)&lt;&gt;"",-OFFSET('Dummy Payment (2)'!$C$21,AD5227-1,AC5227-1),"")</f>
        <v/>
      </c>
      <c r="AH5227" s="147" t="str">
        <f t="shared" ca="1" si="244"/>
        <v/>
      </c>
    </row>
    <row r="5228" spans="29:34" x14ac:dyDescent="0.3">
      <c r="AC5228" s="111">
        <f t="shared" si="242"/>
        <v>63</v>
      </c>
      <c r="AD5228" s="111">
        <f t="shared" si="243"/>
        <v>82</v>
      </c>
      <c r="AF5228" s="145" t="str">
        <f ca="1">IF(OFFSET('Dummy Payment (2)'!$B$21,AD5228-1,AC5228-1)&lt;&gt;"",OFFSET('Dummy Payment (2)'!$B$21,AD5228-1,AC5228-1),"")</f>
        <v/>
      </c>
      <c r="AG5228" s="146" t="str">
        <f ca="1">IF(OFFSET('Dummy Payment (2)'!$C$21,AD5228-1,AC5228-1)&lt;&gt;"",-OFFSET('Dummy Payment (2)'!$C$21,AD5228-1,AC5228-1),"")</f>
        <v/>
      </c>
      <c r="AH5228" s="147" t="str">
        <f t="shared" ca="1" si="244"/>
        <v/>
      </c>
    </row>
    <row r="5229" spans="29:34" x14ac:dyDescent="0.3">
      <c r="AC5229" s="111">
        <f t="shared" si="242"/>
        <v>63</v>
      </c>
      <c r="AD5229" s="111">
        <f t="shared" si="243"/>
        <v>83</v>
      </c>
      <c r="AF5229" s="145" t="str">
        <f ca="1">IF(OFFSET('Dummy Payment (2)'!$B$21,AD5229-1,AC5229-1)&lt;&gt;"",OFFSET('Dummy Payment (2)'!$B$21,AD5229-1,AC5229-1),"")</f>
        <v/>
      </c>
      <c r="AG5229" s="146" t="str">
        <f ca="1">IF(OFFSET('Dummy Payment (2)'!$C$21,AD5229-1,AC5229-1)&lt;&gt;"",-OFFSET('Dummy Payment (2)'!$C$21,AD5229-1,AC5229-1),"")</f>
        <v/>
      </c>
      <c r="AH5229" s="147" t="str">
        <f t="shared" ca="1" si="244"/>
        <v/>
      </c>
    </row>
    <row r="5230" spans="29:34" x14ac:dyDescent="0.3">
      <c r="AC5230" s="111">
        <f t="shared" si="242"/>
        <v>63</v>
      </c>
      <c r="AD5230" s="111">
        <f t="shared" si="243"/>
        <v>84</v>
      </c>
      <c r="AF5230" s="145" t="str">
        <f ca="1">IF(OFFSET('Dummy Payment (2)'!$B$21,AD5230-1,AC5230-1)&lt;&gt;"",OFFSET('Dummy Payment (2)'!$B$21,AD5230-1,AC5230-1),"")</f>
        <v/>
      </c>
      <c r="AG5230" s="146" t="str">
        <f ca="1">IF(OFFSET('Dummy Payment (2)'!$C$21,AD5230-1,AC5230-1)&lt;&gt;"",-OFFSET('Dummy Payment (2)'!$C$21,AD5230-1,AC5230-1),"")</f>
        <v/>
      </c>
      <c r="AH5230" s="147" t="str">
        <f t="shared" ca="1" si="244"/>
        <v/>
      </c>
    </row>
    <row r="5231" spans="29:34" x14ac:dyDescent="0.3">
      <c r="AC5231" s="111">
        <f t="shared" si="242"/>
        <v>63</v>
      </c>
      <c r="AD5231" s="111">
        <f t="shared" si="243"/>
        <v>85</v>
      </c>
      <c r="AF5231" s="145" t="str">
        <f ca="1">IF(OFFSET('Dummy Payment (2)'!$B$21,AD5231-1,AC5231-1)&lt;&gt;"",OFFSET('Dummy Payment (2)'!$B$21,AD5231-1,AC5231-1),"")</f>
        <v/>
      </c>
      <c r="AG5231" s="146" t="str">
        <f ca="1">IF(OFFSET('Dummy Payment (2)'!$C$21,AD5231-1,AC5231-1)&lt;&gt;"",-OFFSET('Dummy Payment (2)'!$C$21,AD5231-1,AC5231-1),"")</f>
        <v/>
      </c>
      <c r="AH5231" s="147" t="str">
        <f t="shared" ca="1" si="244"/>
        <v/>
      </c>
    </row>
    <row r="5232" spans="29:34" x14ac:dyDescent="0.3">
      <c r="AC5232" s="111">
        <f t="shared" si="242"/>
        <v>63</v>
      </c>
      <c r="AD5232" s="111">
        <f t="shared" si="243"/>
        <v>86</v>
      </c>
      <c r="AF5232" s="145" t="str">
        <f ca="1">IF(OFFSET('Dummy Payment (2)'!$B$21,AD5232-1,AC5232-1)&lt;&gt;"",OFFSET('Dummy Payment (2)'!$B$21,AD5232-1,AC5232-1),"")</f>
        <v/>
      </c>
      <c r="AG5232" s="146" t="str">
        <f ca="1">IF(OFFSET('Dummy Payment (2)'!$C$21,AD5232-1,AC5232-1)&lt;&gt;"",-OFFSET('Dummy Payment (2)'!$C$21,AD5232-1,AC5232-1),"")</f>
        <v/>
      </c>
      <c r="AH5232" s="147" t="str">
        <f t="shared" ca="1" si="244"/>
        <v/>
      </c>
    </row>
    <row r="5233" spans="29:34" x14ac:dyDescent="0.3">
      <c r="AC5233" s="111">
        <f t="shared" si="242"/>
        <v>63</v>
      </c>
      <c r="AD5233" s="111">
        <f t="shared" si="243"/>
        <v>87</v>
      </c>
      <c r="AF5233" s="145" t="str">
        <f ca="1">IF(OFFSET('Dummy Payment (2)'!$B$21,AD5233-1,AC5233-1)&lt;&gt;"",OFFSET('Dummy Payment (2)'!$B$21,AD5233-1,AC5233-1),"")</f>
        <v/>
      </c>
      <c r="AG5233" s="146" t="str">
        <f ca="1">IF(OFFSET('Dummy Payment (2)'!$C$21,AD5233-1,AC5233-1)&lt;&gt;"",-OFFSET('Dummy Payment (2)'!$C$21,AD5233-1,AC5233-1),"")</f>
        <v/>
      </c>
      <c r="AH5233" s="147" t="str">
        <f t="shared" ca="1" si="244"/>
        <v/>
      </c>
    </row>
    <row r="5234" spans="29:34" x14ac:dyDescent="0.3">
      <c r="AC5234" s="111">
        <f t="shared" si="242"/>
        <v>63</v>
      </c>
      <c r="AD5234" s="111">
        <f t="shared" si="243"/>
        <v>88</v>
      </c>
      <c r="AF5234" s="145" t="str">
        <f ca="1">IF(OFFSET('Dummy Payment (2)'!$B$21,AD5234-1,AC5234-1)&lt;&gt;"",OFFSET('Dummy Payment (2)'!$B$21,AD5234-1,AC5234-1),"")</f>
        <v/>
      </c>
      <c r="AG5234" s="146" t="str">
        <f ca="1">IF(OFFSET('Dummy Payment (2)'!$C$21,AD5234-1,AC5234-1)&lt;&gt;"",-OFFSET('Dummy Payment (2)'!$C$21,AD5234-1,AC5234-1),"")</f>
        <v/>
      </c>
      <c r="AH5234" s="147" t="str">
        <f t="shared" ca="1" si="244"/>
        <v/>
      </c>
    </row>
    <row r="5235" spans="29:34" x14ac:dyDescent="0.3">
      <c r="AC5235" s="111">
        <f t="shared" si="242"/>
        <v>63</v>
      </c>
      <c r="AD5235" s="111">
        <f t="shared" si="243"/>
        <v>89</v>
      </c>
      <c r="AF5235" s="145" t="str">
        <f ca="1">IF(OFFSET('Dummy Payment (2)'!$B$21,AD5235-1,AC5235-1)&lt;&gt;"",OFFSET('Dummy Payment (2)'!$B$21,AD5235-1,AC5235-1),"")</f>
        <v/>
      </c>
      <c r="AG5235" s="146" t="str">
        <f ca="1">IF(OFFSET('Dummy Payment (2)'!$C$21,AD5235-1,AC5235-1)&lt;&gt;"",-OFFSET('Dummy Payment (2)'!$C$21,AD5235-1,AC5235-1),"")</f>
        <v/>
      </c>
      <c r="AH5235" s="147" t="str">
        <f t="shared" ca="1" si="244"/>
        <v/>
      </c>
    </row>
    <row r="5236" spans="29:34" x14ac:dyDescent="0.3">
      <c r="AC5236" s="111">
        <f t="shared" si="242"/>
        <v>63</v>
      </c>
      <c r="AD5236" s="111">
        <f t="shared" si="243"/>
        <v>90</v>
      </c>
      <c r="AF5236" s="145" t="str">
        <f ca="1">IF(OFFSET('Dummy Payment (2)'!$B$21,AD5236-1,AC5236-1)&lt;&gt;"",OFFSET('Dummy Payment (2)'!$B$21,AD5236-1,AC5236-1),"")</f>
        <v/>
      </c>
      <c r="AG5236" s="146" t="str">
        <f ca="1">IF(OFFSET('Dummy Payment (2)'!$C$21,AD5236-1,AC5236-1)&lt;&gt;"",-OFFSET('Dummy Payment (2)'!$C$21,AD5236-1,AC5236-1),"")</f>
        <v/>
      </c>
      <c r="AH5236" s="147" t="str">
        <f t="shared" ca="1" si="244"/>
        <v/>
      </c>
    </row>
    <row r="5237" spans="29:34" x14ac:dyDescent="0.3">
      <c r="AC5237" s="111">
        <f t="shared" si="242"/>
        <v>63</v>
      </c>
      <c r="AD5237" s="111">
        <f t="shared" si="243"/>
        <v>81</v>
      </c>
      <c r="AF5237" s="145" t="str">
        <f ca="1">IF(OFFSET('Dummy Payment (2)'!$B$21,AD5237-1,AC5237-1)&lt;&gt;"",OFFSET('Dummy Payment (2)'!$B$21,AD5237-1,AC5237-1),"")</f>
        <v/>
      </c>
      <c r="AG5237" s="146" t="str">
        <f ca="1">IF(OFFSET('Dummy Payment (2)'!$C$21,AD5237-1,AC5237-1)&lt;&gt;"",-OFFSET('Dummy Payment (2)'!$C$21,AD5237-1,AC5237-1),"")</f>
        <v/>
      </c>
      <c r="AH5237" s="147" t="str">
        <f t="shared" ca="1" si="244"/>
        <v/>
      </c>
    </row>
    <row r="5238" spans="29:34" x14ac:dyDescent="0.3">
      <c r="AC5238" s="111">
        <f t="shared" si="242"/>
        <v>63</v>
      </c>
      <c r="AD5238" s="111">
        <f t="shared" si="243"/>
        <v>82</v>
      </c>
      <c r="AF5238" s="145" t="str">
        <f ca="1">IF(OFFSET('Dummy Payment (2)'!$B$21,AD5238-1,AC5238-1)&lt;&gt;"",OFFSET('Dummy Payment (2)'!$B$21,AD5238-1,AC5238-1),"")</f>
        <v/>
      </c>
      <c r="AG5238" s="146" t="str">
        <f ca="1">IF(OFFSET('Dummy Payment (2)'!$C$21,AD5238-1,AC5238-1)&lt;&gt;"",-OFFSET('Dummy Payment (2)'!$C$21,AD5238-1,AC5238-1),"")</f>
        <v/>
      </c>
      <c r="AH5238" s="147" t="str">
        <f t="shared" ca="1" si="244"/>
        <v/>
      </c>
    </row>
    <row r="5239" spans="29:34" x14ac:dyDescent="0.3">
      <c r="AC5239" s="111">
        <f t="shared" ref="AC5239:AC5302" si="245">AC5129+2</f>
        <v>63</v>
      </c>
      <c r="AD5239" s="111">
        <f t="shared" ref="AD5239:AD5302" si="246">AD5129</f>
        <v>83</v>
      </c>
      <c r="AF5239" s="145" t="str">
        <f ca="1">IF(OFFSET('Dummy Payment (2)'!$B$21,AD5239-1,AC5239-1)&lt;&gt;"",OFFSET('Dummy Payment (2)'!$B$21,AD5239-1,AC5239-1),"")</f>
        <v/>
      </c>
      <c r="AG5239" s="146" t="str">
        <f ca="1">IF(OFFSET('Dummy Payment (2)'!$C$21,AD5239-1,AC5239-1)&lt;&gt;"",-OFFSET('Dummy Payment (2)'!$C$21,AD5239-1,AC5239-1),"")</f>
        <v/>
      </c>
      <c r="AH5239" s="147" t="str">
        <f t="shared" ref="AH5239:AH5302" ca="1" si="247">IF(AH5129&lt;&gt;"",AH5129,"")</f>
        <v/>
      </c>
    </row>
    <row r="5240" spans="29:34" x14ac:dyDescent="0.3">
      <c r="AC5240" s="111">
        <f t="shared" si="245"/>
        <v>63</v>
      </c>
      <c r="AD5240" s="111">
        <f t="shared" si="246"/>
        <v>84</v>
      </c>
      <c r="AF5240" s="145" t="str">
        <f ca="1">IF(OFFSET('Dummy Payment (2)'!$B$21,AD5240-1,AC5240-1)&lt;&gt;"",OFFSET('Dummy Payment (2)'!$B$21,AD5240-1,AC5240-1),"")</f>
        <v/>
      </c>
      <c r="AG5240" s="146" t="str">
        <f ca="1">IF(OFFSET('Dummy Payment (2)'!$C$21,AD5240-1,AC5240-1)&lt;&gt;"",-OFFSET('Dummy Payment (2)'!$C$21,AD5240-1,AC5240-1),"")</f>
        <v/>
      </c>
      <c r="AH5240" s="147" t="str">
        <f t="shared" ca="1" si="247"/>
        <v/>
      </c>
    </row>
    <row r="5241" spans="29:34" x14ac:dyDescent="0.3">
      <c r="AC5241" s="111">
        <f t="shared" si="245"/>
        <v>63</v>
      </c>
      <c r="AD5241" s="111">
        <f t="shared" si="246"/>
        <v>85</v>
      </c>
      <c r="AF5241" s="145" t="str">
        <f ca="1">IF(OFFSET('Dummy Payment (2)'!$B$21,AD5241-1,AC5241-1)&lt;&gt;"",OFFSET('Dummy Payment (2)'!$B$21,AD5241-1,AC5241-1),"")</f>
        <v/>
      </c>
      <c r="AG5241" s="146" t="str">
        <f ca="1">IF(OFFSET('Dummy Payment (2)'!$C$21,AD5241-1,AC5241-1)&lt;&gt;"",-OFFSET('Dummy Payment (2)'!$C$21,AD5241-1,AC5241-1),"")</f>
        <v/>
      </c>
      <c r="AH5241" s="147" t="str">
        <f t="shared" ca="1" si="247"/>
        <v/>
      </c>
    </row>
    <row r="5242" spans="29:34" x14ac:dyDescent="0.3">
      <c r="AC5242" s="111">
        <f t="shared" si="245"/>
        <v>63</v>
      </c>
      <c r="AD5242" s="111">
        <f t="shared" si="246"/>
        <v>86</v>
      </c>
      <c r="AF5242" s="145" t="str">
        <f ca="1">IF(OFFSET('Dummy Payment (2)'!$B$21,AD5242-1,AC5242-1)&lt;&gt;"",OFFSET('Dummy Payment (2)'!$B$21,AD5242-1,AC5242-1),"")</f>
        <v/>
      </c>
      <c r="AG5242" s="146" t="str">
        <f ca="1">IF(OFFSET('Dummy Payment (2)'!$C$21,AD5242-1,AC5242-1)&lt;&gt;"",-OFFSET('Dummy Payment (2)'!$C$21,AD5242-1,AC5242-1),"")</f>
        <v/>
      </c>
      <c r="AH5242" s="147" t="str">
        <f t="shared" ca="1" si="247"/>
        <v/>
      </c>
    </row>
    <row r="5243" spans="29:34" x14ac:dyDescent="0.3">
      <c r="AC5243" s="111">
        <f t="shared" si="245"/>
        <v>63</v>
      </c>
      <c r="AD5243" s="111">
        <f t="shared" si="246"/>
        <v>87</v>
      </c>
      <c r="AF5243" s="145" t="str">
        <f ca="1">IF(OFFSET('Dummy Payment (2)'!$B$21,AD5243-1,AC5243-1)&lt;&gt;"",OFFSET('Dummy Payment (2)'!$B$21,AD5243-1,AC5243-1),"")</f>
        <v/>
      </c>
      <c r="AG5243" s="146" t="str">
        <f ca="1">IF(OFFSET('Dummy Payment (2)'!$C$21,AD5243-1,AC5243-1)&lt;&gt;"",-OFFSET('Dummy Payment (2)'!$C$21,AD5243-1,AC5243-1),"")</f>
        <v/>
      </c>
      <c r="AH5243" s="147" t="str">
        <f t="shared" ca="1" si="247"/>
        <v/>
      </c>
    </row>
    <row r="5244" spans="29:34" x14ac:dyDescent="0.3">
      <c r="AC5244" s="111">
        <f t="shared" si="245"/>
        <v>63</v>
      </c>
      <c r="AD5244" s="111">
        <f t="shared" si="246"/>
        <v>88</v>
      </c>
      <c r="AF5244" s="145" t="str">
        <f ca="1">IF(OFFSET('Dummy Payment (2)'!$B$21,AD5244-1,AC5244-1)&lt;&gt;"",OFFSET('Dummy Payment (2)'!$B$21,AD5244-1,AC5244-1),"")</f>
        <v/>
      </c>
      <c r="AG5244" s="146" t="str">
        <f ca="1">IF(OFFSET('Dummy Payment (2)'!$C$21,AD5244-1,AC5244-1)&lt;&gt;"",-OFFSET('Dummy Payment (2)'!$C$21,AD5244-1,AC5244-1),"")</f>
        <v/>
      </c>
      <c r="AH5244" s="147" t="str">
        <f t="shared" ca="1" si="247"/>
        <v/>
      </c>
    </row>
    <row r="5245" spans="29:34" x14ac:dyDescent="0.3">
      <c r="AC5245" s="111">
        <f t="shared" si="245"/>
        <v>63</v>
      </c>
      <c r="AD5245" s="111">
        <f t="shared" si="246"/>
        <v>89</v>
      </c>
      <c r="AF5245" s="145" t="str">
        <f ca="1">IF(OFFSET('Dummy Payment (2)'!$B$21,AD5245-1,AC5245-1)&lt;&gt;"",OFFSET('Dummy Payment (2)'!$B$21,AD5245-1,AC5245-1),"")</f>
        <v/>
      </c>
      <c r="AG5245" s="146" t="str">
        <f ca="1">IF(OFFSET('Dummy Payment (2)'!$C$21,AD5245-1,AC5245-1)&lt;&gt;"",-OFFSET('Dummy Payment (2)'!$C$21,AD5245-1,AC5245-1),"")</f>
        <v/>
      </c>
      <c r="AH5245" s="147" t="str">
        <f t="shared" ca="1" si="247"/>
        <v/>
      </c>
    </row>
    <row r="5246" spans="29:34" x14ac:dyDescent="0.3">
      <c r="AC5246" s="111">
        <f t="shared" si="245"/>
        <v>63</v>
      </c>
      <c r="AD5246" s="111">
        <f t="shared" si="246"/>
        <v>90</v>
      </c>
      <c r="AF5246" s="145" t="str">
        <f ca="1">IF(OFFSET('Dummy Payment (2)'!$B$21,AD5246-1,AC5246-1)&lt;&gt;"",OFFSET('Dummy Payment (2)'!$B$21,AD5246-1,AC5246-1),"")</f>
        <v/>
      </c>
      <c r="AG5246" s="146" t="str">
        <f ca="1">IF(OFFSET('Dummy Payment (2)'!$C$21,AD5246-1,AC5246-1)&lt;&gt;"",-OFFSET('Dummy Payment (2)'!$C$21,AD5246-1,AC5246-1),"")</f>
        <v/>
      </c>
      <c r="AH5246" s="147" t="str">
        <f t="shared" ca="1" si="247"/>
        <v/>
      </c>
    </row>
    <row r="5247" spans="29:34" x14ac:dyDescent="0.3">
      <c r="AC5247" s="111">
        <f t="shared" si="245"/>
        <v>63</v>
      </c>
      <c r="AD5247" s="111">
        <f t="shared" si="246"/>
        <v>81</v>
      </c>
      <c r="AF5247" s="145" t="str">
        <f ca="1">IF(OFFSET('Dummy Payment (2)'!$B$21,AD5247-1,AC5247-1)&lt;&gt;"",OFFSET('Dummy Payment (2)'!$B$21,AD5247-1,AC5247-1),"")</f>
        <v/>
      </c>
      <c r="AG5247" s="146" t="str">
        <f ca="1">IF(OFFSET('Dummy Payment (2)'!$C$21,AD5247-1,AC5247-1)&lt;&gt;"",-OFFSET('Dummy Payment (2)'!$C$21,AD5247-1,AC5247-1),"")</f>
        <v/>
      </c>
      <c r="AH5247" s="147" t="str">
        <f t="shared" ca="1" si="247"/>
        <v/>
      </c>
    </row>
    <row r="5248" spans="29:34" x14ac:dyDescent="0.3">
      <c r="AC5248" s="111">
        <f t="shared" si="245"/>
        <v>63</v>
      </c>
      <c r="AD5248" s="111">
        <f t="shared" si="246"/>
        <v>82</v>
      </c>
      <c r="AF5248" s="145" t="str">
        <f ca="1">IF(OFFSET('Dummy Payment (2)'!$B$21,AD5248-1,AC5248-1)&lt;&gt;"",OFFSET('Dummy Payment (2)'!$B$21,AD5248-1,AC5248-1),"")</f>
        <v/>
      </c>
      <c r="AG5248" s="146" t="str">
        <f ca="1">IF(OFFSET('Dummy Payment (2)'!$C$21,AD5248-1,AC5248-1)&lt;&gt;"",-OFFSET('Dummy Payment (2)'!$C$21,AD5248-1,AC5248-1),"")</f>
        <v/>
      </c>
      <c r="AH5248" s="147" t="str">
        <f t="shared" ca="1" si="247"/>
        <v/>
      </c>
    </row>
    <row r="5249" spans="29:34" x14ac:dyDescent="0.3">
      <c r="AC5249" s="111">
        <f t="shared" si="245"/>
        <v>63</v>
      </c>
      <c r="AD5249" s="111">
        <f t="shared" si="246"/>
        <v>83</v>
      </c>
      <c r="AF5249" s="145" t="str">
        <f ca="1">IF(OFFSET('Dummy Payment (2)'!$B$21,AD5249-1,AC5249-1)&lt;&gt;"",OFFSET('Dummy Payment (2)'!$B$21,AD5249-1,AC5249-1),"")</f>
        <v/>
      </c>
      <c r="AG5249" s="146" t="str">
        <f ca="1">IF(OFFSET('Dummy Payment (2)'!$C$21,AD5249-1,AC5249-1)&lt;&gt;"",-OFFSET('Dummy Payment (2)'!$C$21,AD5249-1,AC5249-1),"")</f>
        <v/>
      </c>
      <c r="AH5249" s="147" t="str">
        <f t="shared" ca="1" si="247"/>
        <v/>
      </c>
    </row>
    <row r="5250" spans="29:34" x14ac:dyDescent="0.3">
      <c r="AC5250" s="111">
        <f t="shared" si="245"/>
        <v>63</v>
      </c>
      <c r="AD5250" s="111">
        <f t="shared" si="246"/>
        <v>84</v>
      </c>
      <c r="AF5250" s="145" t="str">
        <f ca="1">IF(OFFSET('Dummy Payment (2)'!$B$21,AD5250-1,AC5250-1)&lt;&gt;"",OFFSET('Dummy Payment (2)'!$B$21,AD5250-1,AC5250-1),"")</f>
        <v/>
      </c>
      <c r="AG5250" s="146" t="str">
        <f ca="1">IF(OFFSET('Dummy Payment (2)'!$C$21,AD5250-1,AC5250-1)&lt;&gt;"",-OFFSET('Dummy Payment (2)'!$C$21,AD5250-1,AC5250-1),"")</f>
        <v/>
      </c>
      <c r="AH5250" s="147" t="str">
        <f t="shared" ca="1" si="247"/>
        <v/>
      </c>
    </row>
    <row r="5251" spans="29:34" x14ac:dyDescent="0.3">
      <c r="AC5251" s="111">
        <f t="shared" si="245"/>
        <v>63</v>
      </c>
      <c r="AD5251" s="111">
        <f t="shared" si="246"/>
        <v>85</v>
      </c>
      <c r="AF5251" s="145" t="str">
        <f ca="1">IF(OFFSET('Dummy Payment (2)'!$B$21,AD5251-1,AC5251-1)&lt;&gt;"",OFFSET('Dummy Payment (2)'!$B$21,AD5251-1,AC5251-1),"")</f>
        <v/>
      </c>
      <c r="AG5251" s="146" t="str">
        <f ca="1">IF(OFFSET('Dummy Payment (2)'!$C$21,AD5251-1,AC5251-1)&lt;&gt;"",-OFFSET('Dummy Payment (2)'!$C$21,AD5251-1,AC5251-1),"")</f>
        <v/>
      </c>
      <c r="AH5251" s="147" t="str">
        <f t="shared" ca="1" si="247"/>
        <v/>
      </c>
    </row>
    <row r="5252" spans="29:34" x14ac:dyDescent="0.3">
      <c r="AC5252" s="111">
        <f t="shared" si="245"/>
        <v>63</v>
      </c>
      <c r="AD5252" s="111">
        <f t="shared" si="246"/>
        <v>86</v>
      </c>
      <c r="AF5252" s="145" t="str">
        <f ca="1">IF(OFFSET('Dummy Payment (2)'!$B$21,AD5252-1,AC5252-1)&lt;&gt;"",OFFSET('Dummy Payment (2)'!$B$21,AD5252-1,AC5252-1),"")</f>
        <v/>
      </c>
      <c r="AG5252" s="146" t="str">
        <f ca="1">IF(OFFSET('Dummy Payment (2)'!$C$21,AD5252-1,AC5252-1)&lt;&gt;"",-OFFSET('Dummy Payment (2)'!$C$21,AD5252-1,AC5252-1),"")</f>
        <v/>
      </c>
      <c r="AH5252" s="147" t="str">
        <f t="shared" ca="1" si="247"/>
        <v/>
      </c>
    </row>
    <row r="5253" spans="29:34" x14ac:dyDescent="0.3">
      <c r="AC5253" s="111">
        <f t="shared" si="245"/>
        <v>63</v>
      </c>
      <c r="AD5253" s="111">
        <f t="shared" si="246"/>
        <v>87</v>
      </c>
      <c r="AF5253" s="145" t="str">
        <f ca="1">IF(OFFSET('Dummy Payment (2)'!$B$21,AD5253-1,AC5253-1)&lt;&gt;"",OFFSET('Dummy Payment (2)'!$B$21,AD5253-1,AC5253-1),"")</f>
        <v/>
      </c>
      <c r="AG5253" s="146" t="str">
        <f ca="1">IF(OFFSET('Dummy Payment (2)'!$C$21,AD5253-1,AC5253-1)&lt;&gt;"",-OFFSET('Dummy Payment (2)'!$C$21,AD5253-1,AC5253-1),"")</f>
        <v/>
      </c>
      <c r="AH5253" s="147" t="str">
        <f t="shared" ca="1" si="247"/>
        <v/>
      </c>
    </row>
    <row r="5254" spans="29:34" x14ac:dyDescent="0.3">
      <c r="AC5254" s="111">
        <f t="shared" si="245"/>
        <v>63</v>
      </c>
      <c r="AD5254" s="111">
        <f t="shared" si="246"/>
        <v>88</v>
      </c>
      <c r="AF5254" s="145" t="str">
        <f ca="1">IF(OFFSET('Dummy Payment (2)'!$B$21,AD5254-1,AC5254-1)&lt;&gt;"",OFFSET('Dummy Payment (2)'!$B$21,AD5254-1,AC5254-1),"")</f>
        <v/>
      </c>
      <c r="AG5254" s="146" t="str">
        <f ca="1">IF(OFFSET('Dummy Payment (2)'!$C$21,AD5254-1,AC5254-1)&lt;&gt;"",-OFFSET('Dummy Payment (2)'!$C$21,AD5254-1,AC5254-1),"")</f>
        <v/>
      </c>
      <c r="AH5254" s="147" t="str">
        <f t="shared" ca="1" si="247"/>
        <v/>
      </c>
    </row>
    <row r="5255" spans="29:34" x14ac:dyDescent="0.3">
      <c r="AC5255" s="111">
        <f t="shared" si="245"/>
        <v>63</v>
      </c>
      <c r="AD5255" s="111">
        <f t="shared" si="246"/>
        <v>89</v>
      </c>
      <c r="AF5255" s="145" t="str">
        <f ca="1">IF(OFFSET('Dummy Payment (2)'!$B$21,AD5255-1,AC5255-1)&lt;&gt;"",OFFSET('Dummy Payment (2)'!$B$21,AD5255-1,AC5255-1),"")</f>
        <v/>
      </c>
      <c r="AG5255" s="146" t="str">
        <f ca="1">IF(OFFSET('Dummy Payment (2)'!$C$21,AD5255-1,AC5255-1)&lt;&gt;"",-OFFSET('Dummy Payment (2)'!$C$21,AD5255-1,AC5255-1),"")</f>
        <v/>
      </c>
      <c r="AH5255" s="147" t="str">
        <f t="shared" ca="1" si="247"/>
        <v/>
      </c>
    </row>
    <row r="5256" spans="29:34" x14ac:dyDescent="0.3">
      <c r="AC5256" s="111">
        <f t="shared" si="245"/>
        <v>63</v>
      </c>
      <c r="AD5256" s="111">
        <f t="shared" si="246"/>
        <v>90</v>
      </c>
      <c r="AF5256" s="145" t="str">
        <f ca="1">IF(OFFSET('Dummy Payment (2)'!$B$21,AD5256-1,AC5256-1)&lt;&gt;"",OFFSET('Dummy Payment (2)'!$B$21,AD5256-1,AC5256-1),"")</f>
        <v/>
      </c>
      <c r="AG5256" s="146" t="str">
        <f ca="1">IF(OFFSET('Dummy Payment (2)'!$C$21,AD5256-1,AC5256-1)&lt;&gt;"",-OFFSET('Dummy Payment (2)'!$C$21,AD5256-1,AC5256-1),"")</f>
        <v/>
      </c>
      <c r="AH5256" s="147" t="str">
        <f t="shared" ca="1" si="247"/>
        <v/>
      </c>
    </row>
    <row r="5257" spans="29:34" x14ac:dyDescent="0.3">
      <c r="AC5257" s="111">
        <f t="shared" si="245"/>
        <v>65</v>
      </c>
      <c r="AD5257" s="111">
        <f t="shared" si="246"/>
        <v>1</v>
      </c>
      <c r="AF5257" s="145">
        <f ca="1">IF(OFFSET('Dummy Payment (2)'!$B$21,AD5257-1,AC5257-1)&lt;&gt;"",OFFSET('Dummy Payment (2)'!$B$21,AD5257-1,AC5257-1),"")</f>
        <v>43324</v>
      </c>
      <c r="AG5257" s="146">
        <f ca="1">IF(OFFSET('Dummy Payment (2)'!$C$21,AD5257-1,AC5257-1)&lt;&gt;"",-OFFSET('Dummy Payment (2)'!$C$21,AD5257-1,AC5257-1),"")</f>
        <v>-200</v>
      </c>
      <c r="AH5257" s="147" t="str">
        <f t="shared" ca="1" si="247"/>
        <v>Credit Card - Visa</v>
      </c>
    </row>
    <row r="5258" spans="29:34" x14ac:dyDescent="0.3">
      <c r="AC5258" s="111">
        <f t="shared" si="245"/>
        <v>65</v>
      </c>
      <c r="AD5258" s="111">
        <f t="shared" si="246"/>
        <v>2</v>
      </c>
      <c r="AF5258" s="145">
        <f ca="1">IF(OFFSET('Dummy Payment (2)'!$B$21,AD5258-1,AC5258-1)&lt;&gt;"",OFFSET('Dummy Payment (2)'!$B$21,AD5258-1,AC5258-1),"")</f>
        <v>43327</v>
      </c>
      <c r="AG5258" s="146">
        <f ca="1">IF(OFFSET('Dummy Payment (2)'!$C$21,AD5258-1,AC5258-1)&lt;&gt;"",-OFFSET('Dummy Payment (2)'!$C$21,AD5258-1,AC5258-1),"")</f>
        <v>-50</v>
      </c>
      <c r="AH5258" s="147" t="str">
        <f t="shared" ca="1" si="247"/>
        <v>Credit Card - Mastercard</v>
      </c>
    </row>
    <row r="5259" spans="29:34" x14ac:dyDescent="0.3">
      <c r="AC5259" s="111">
        <f t="shared" si="245"/>
        <v>65</v>
      </c>
      <c r="AD5259" s="111">
        <f t="shared" si="246"/>
        <v>3</v>
      </c>
      <c r="AF5259" s="145">
        <f ca="1">IF(OFFSET('Dummy Payment (2)'!$B$21,AD5259-1,AC5259-1)&lt;&gt;"",OFFSET('Dummy Payment (2)'!$B$21,AD5259-1,AC5259-1),"")</f>
        <v>43327</v>
      </c>
      <c r="AG5259" s="146">
        <f ca="1">IF(OFFSET('Dummy Payment (2)'!$C$21,AD5259-1,AC5259-1)&lt;&gt;"",-OFFSET('Dummy Payment (2)'!$C$21,AD5259-1,AC5259-1),"")</f>
        <v>-100</v>
      </c>
      <c r="AH5259" s="147" t="str">
        <f t="shared" ca="1" si="247"/>
        <v>Credit Card - Amex</v>
      </c>
    </row>
    <row r="5260" spans="29:34" x14ac:dyDescent="0.3">
      <c r="AC5260" s="111">
        <f t="shared" si="245"/>
        <v>65</v>
      </c>
      <c r="AD5260" s="111">
        <f t="shared" si="246"/>
        <v>4</v>
      </c>
      <c r="AF5260" s="145">
        <f ca="1">IF(OFFSET('Dummy Payment (2)'!$B$21,AD5260-1,AC5260-1)&lt;&gt;"",OFFSET('Dummy Payment (2)'!$B$21,AD5260-1,AC5260-1),"")</f>
        <v>43327</v>
      </c>
      <c r="AG5260" s="146">
        <f ca="1">IF(OFFSET('Dummy Payment (2)'!$C$21,AD5260-1,AC5260-1)&lt;&gt;"",-OFFSET('Dummy Payment (2)'!$C$21,AD5260-1,AC5260-1),"")</f>
        <v>-100</v>
      </c>
      <c r="AH5260" s="147" t="str">
        <f t="shared" ca="1" si="247"/>
        <v>Electricity</v>
      </c>
    </row>
    <row r="5261" spans="29:34" x14ac:dyDescent="0.3">
      <c r="AC5261" s="111">
        <f t="shared" si="245"/>
        <v>65</v>
      </c>
      <c r="AD5261" s="111">
        <f t="shared" si="246"/>
        <v>5</v>
      </c>
      <c r="AF5261" s="145">
        <f ca="1">IF(OFFSET('Dummy Payment (2)'!$B$21,AD5261-1,AC5261-1)&lt;&gt;"",OFFSET('Dummy Payment (2)'!$B$21,AD5261-1,AC5261-1),"")</f>
        <v>43327</v>
      </c>
      <c r="AG5261" s="146">
        <f ca="1">IF(OFFSET('Dummy Payment (2)'!$C$21,AD5261-1,AC5261-1)&lt;&gt;"",-OFFSET('Dummy Payment (2)'!$C$21,AD5261-1,AC5261-1),"")</f>
        <v>-50</v>
      </c>
      <c r="AH5261" s="147" t="str">
        <f t="shared" ca="1" si="247"/>
        <v>Gas</v>
      </c>
    </row>
    <row r="5262" spans="29:34" x14ac:dyDescent="0.3">
      <c r="AC5262" s="111">
        <f t="shared" si="245"/>
        <v>65</v>
      </c>
      <c r="AD5262" s="111">
        <f t="shared" si="246"/>
        <v>6</v>
      </c>
      <c r="AF5262" s="145">
        <f ca="1">IF(OFFSET('Dummy Payment (2)'!$B$21,AD5262-1,AC5262-1)&lt;&gt;"",OFFSET('Dummy Payment (2)'!$B$21,AD5262-1,AC5262-1),"")</f>
        <v>43327</v>
      </c>
      <c r="AG5262" s="146">
        <f ca="1">IF(OFFSET('Dummy Payment (2)'!$C$21,AD5262-1,AC5262-1)&lt;&gt;"",-OFFSET('Dummy Payment (2)'!$C$21,AD5262-1,AC5262-1),"")</f>
        <v>-50</v>
      </c>
      <c r="AH5262" s="147" t="str">
        <f t="shared" ca="1" si="247"/>
        <v>Water</v>
      </c>
    </row>
    <row r="5263" spans="29:34" x14ac:dyDescent="0.3">
      <c r="AC5263" s="111">
        <f t="shared" si="245"/>
        <v>65</v>
      </c>
      <c r="AD5263" s="111">
        <f t="shared" si="246"/>
        <v>7</v>
      </c>
      <c r="AF5263" s="145">
        <f ca="1">IF(OFFSET('Dummy Payment (2)'!$B$21,AD5263-1,AC5263-1)&lt;&gt;"",OFFSET('Dummy Payment (2)'!$B$21,AD5263-1,AC5263-1),"")</f>
        <v>43327</v>
      </c>
      <c r="AG5263" s="146">
        <f ca="1">IF(OFFSET('Dummy Payment (2)'!$C$21,AD5263-1,AC5263-1)&lt;&gt;"",-OFFSET('Dummy Payment (2)'!$C$21,AD5263-1,AC5263-1),"")</f>
        <v>-75</v>
      </c>
      <c r="AH5263" s="147" t="str">
        <f t="shared" ca="1" si="247"/>
        <v>Cable TV</v>
      </c>
    </row>
    <row r="5264" spans="29:34" x14ac:dyDescent="0.3">
      <c r="AC5264" s="111">
        <f t="shared" si="245"/>
        <v>65</v>
      </c>
      <c r="AD5264" s="111">
        <f t="shared" si="246"/>
        <v>8</v>
      </c>
      <c r="AF5264" s="145" t="str">
        <f ca="1">IF(OFFSET('Dummy Payment (2)'!$B$21,AD5264-1,AC5264-1)&lt;&gt;"",OFFSET('Dummy Payment (2)'!$B$21,AD5264-1,AC5264-1),"")</f>
        <v/>
      </c>
      <c r="AG5264" s="146">
        <f ca="1">IF(OFFSET('Dummy Payment (2)'!$C$21,AD5264-1,AC5264-1)&lt;&gt;"",-OFFSET('Dummy Payment (2)'!$C$21,AD5264-1,AC5264-1),"")</f>
        <v>-110</v>
      </c>
      <c r="AH5264" s="147" t="str">
        <f t="shared" ca="1" si="247"/>
        <v/>
      </c>
    </row>
    <row r="5265" spans="29:34" x14ac:dyDescent="0.3">
      <c r="AC5265" s="111">
        <f t="shared" si="245"/>
        <v>65</v>
      </c>
      <c r="AD5265" s="111">
        <f t="shared" si="246"/>
        <v>9</v>
      </c>
      <c r="AF5265" s="145">
        <f ca="1">IF(OFFSET('Dummy Payment (2)'!$B$21,AD5265-1,AC5265-1)&lt;&gt;"",OFFSET('Dummy Payment (2)'!$B$21,AD5265-1,AC5265-1),"")</f>
        <v>43327</v>
      </c>
      <c r="AG5265" s="146">
        <f ca="1">IF(OFFSET('Dummy Payment (2)'!$C$21,AD5265-1,AC5265-1)&lt;&gt;"",-OFFSET('Dummy Payment (2)'!$C$21,AD5265-1,AC5265-1),"")</f>
        <v>-500</v>
      </c>
      <c r="AH5265" s="147" t="str">
        <f t="shared" ca="1" si="247"/>
        <v>House Rental</v>
      </c>
    </row>
    <row r="5266" spans="29:34" x14ac:dyDescent="0.3">
      <c r="AC5266" s="111">
        <f t="shared" si="245"/>
        <v>65</v>
      </c>
      <c r="AD5266" s="111">
        <f t="shared" si="246"/>
        <v>10</v>
      </c>
      <c r="AF5266" s="145">
        <f ca="1">IF(OFFSET('Dummy Payment (2)'!$B$21,AD5266-1,AC5266-1)&lt;&gt;"",OFFSET('Dummy Payment (2)'!$B$21,AD5266-1,AC5266-1),"")</f>
        <v>43327</v>
      </c>
      <c r="AG5266" s="146">
        <f ca="1">IF(OFFSET('Dummy Payment (2)'!$C$21,AD5266-1,AC5266-1)&lt;&gt;"",-OFFSET('Dummy Payment (2)'!$C$21,AD5266-1,AC5266-1),"")</f>
        <v>-1000</v>
      </c>
      <c r="AH5266" s="147" t="str">
        <f t="shared" ca="1" si="247"/>
        <v>Vacation</v>
      </c>
    </row>
    <row r="5267" spans="29:34" x14ac:dyDescent="0.3">
      <c r="AC5267" s="111">
        <f t="shared" si="245"/>
        <v>65</v>
      </c>
      <c r="AD5267" s="111">
        <f t="shared" si="246"/>
        <v>11</v>
      </c>
      <c r="AF5267" s="145">
        <f ca="1">IF(OFFSET('Dummy Payment (2)'!$B$21,AD5267-1,AC5267-1)&lt;&gt;"",OFFSET('Dummy Payment (2)'!$B$21,AD5267-1,AC5267-1),"")</f>
        <v>43327</v>
      </c>
      <c r="AG5267" s="146">
        <f ca="1">IF(OFFSET('Dummy Payment (2)'!$C$21,AD5267-1,AC5267-1)&lt;&gt;"",-OFFSET('Dummy Payment (2)'!$C$21,AD5267-1,AC5267-1),"")</f>
        <v>-100</v>
      </c>
      <c r="AH5267" s="147" t="str">
        <f t="shared" ca="1" si="247"/>
        <v>Gym Membership</v>
      </c>
    </row>
    <row r="5268" spans="29:34" x14ac:dyDescent="0.3">
      <c r="AC5268" s="111">
        <f t="shared" si="245"/>
        <v>65</v>
      </c>
      <c r="AD5268" s="111">
        <f t="shared" si="246"/>
        <v>12</v>
      </c>
      <c r="AF5268" s="145">
        <f ca="1">IF(OFFSET('Dummy Payment (2)'!$B$21,AD5268-1,AC5268-1)&lt;&gt;"",OFFSET('Dummy Payment (2)'!$B$21,AD5268-1,AC5268-1),"")</f>
        <v>43327</v>
      </c>
      <c r="AG5268" s="146">
        <f ca="1">IF(OFFSET('Dummy Payment (2)'!$C$21,AD5268-1,AC5268-1)&lt;&gt;"",-OFFSET('Dummy Payment (2)'!$C$21,AD5268-1,AC5268-1),"")</f>
        <v>-25</v>
      </c>
      <c r="AH5268" s="147" t="str">
        <f t="shared" ca="1" si="247"/>
        <v>Mobile Phone</v>
      </c>
    </row>
    <row r="5269" spans="29:34" x14ac:dyDescent="0.3">
      <c r="AC5269" s="111">
        <f t="shared" si="245"/>
        <v>65</v>
      </c>
      <c r="AD5269" s="111">
        <f t="shared" si="246"/>
        <v>13</v>
      </c>
      <c r="AF5269" s="145">
        <f ca="1">IF(OFFSET('Dummy Payment (2)'!$B$21,AD5269-1,AC5269-1)&lt;&gt;"",OFFSET('Dummy Payment (2)'!$B$21,AD5269-1,AC5269-1),"")</f>
        <v>43327</v>
      </c>
      <c r="AG5269" s="146">
        <f ca="1">IF(OFFSET('Dummy Payment (2)'!$C$21,AD5269-1,AC5269-1)&lt;&gt;"",-OFFSET('Dummy Payment (2)'!$C$21,AD5269-1,AC5269-1),"")</f>
        <v>-15</v>
      </c>
      <c r="AH5269" s="147" t="str">
        <f t="shared" ca="1" si="247"/>
        <v>House Phone</v>
      </c>
    </row>
    <row r="5270" spans="29:34" x14ac:dyDescent="0.3">
      <c r="AC5270" s="111">
        <f t="shared" si="245"/>
        <v>65</v>
      </c>
      <c r="AD5270" s="111">
        <f t="shared" si="246"/>
        <v>14</v>
      </c>
      <c r="AF5270" s="145">
        <f ca="1">IF(OFFSET('Dummy Payment (2)'!$B$21,AD5270-1,AC5270-1)&lt;&gt;"",OFFSET('Dummy Payment (2)'!$B$21,AD5270-1,AC5270-1),"")</f>
        <v>43327</v>
      </c>
      <c r="AG5270" s="146">
        <f ca="1">IF(OFFSET('Dummy Payment (2)'!$C$21,AD5270-1,AC5270-1)&lt;&gt;"",-OFFSET('Dummy Payment (2)'!$C$21,AD5270-1,AC5270-1),"")</f>
        <v>-50</v>
      </c>
      <c r="AH5270" s="147" t="str">
        <f t="shared" ca="1" si="247"/>
        <v>Hobbies</v>
      </c>
    </row>
    <row r="5271" spans="29:34" x14ac:dyDescent="0.3">
      <c r="AC5271" s="111">
        <f t="shared" si="245"/>
        <v>65</v>
      </c>
      <c r="AD5271" s="111">
        <f t="shared" si="246"/>
        <v>15</v>
      </c>
      <c r="AF5271" s="145">
        <f ca="1">IF(OFFSET('Dummy Payment (2)'!$B$21,AD5271-1,AC5271-1)&lt;&gt;"",OFFSET('Dummy Payment (2)'!$B$21,AD5271-1,AC5271-1),"")</f>
        <v>43327</v>
      </c>
      <c r="AG5271" s="146">
        <f ca="1">IF(OFFSET('Dummy Payment (2)'!$C$21,AD5271-1,AC5271-1)&lt;&gt;"",-OFFSET('Dummy Payment (2)'!$C$21,AD5271-1,AC5271-1),"")</f>
        <v>-500</v>
      </c>
      <c r="AH5271" s="147" t="str">
        <f t="shared" ca="1" si="247"/>
        <v>Eating Out/Restaurant</v>
      </c>
    </row>
    <row r="5272" spans="29:34" x14ac:dyDescent="0.3">
      <c r="AC5272" s="111">
        <f t="shared" si="245"/>
        <v>65</v>
      </c>
      <c r="AD5272" s="111">
        <f t="shared" si="246"/>
        <v>16</v>
      </c>
      <c r="AF5272" s="145">
        <f ca="1">IF(OFFSET('Dummy Payment (2)'!$B$21,AD5272-1,AC5272-1)&lt;&gt;"",OFFSET('Dummy Payment (2)'!$B$21,AD5272-1,AC5272-1),"")</f>
        <v>43327</v>
      </c>
      <c r="AG5272" s="146">
        <f ca="1">IF(OFFSET('Dummy Payment (2)'!$C$21,AD5272-1,AC5272-1)&lt;&gt;"",-OFFSET('Dummy Payment (2)'!$C$21,AD5272-1,AC5272-1),"")</f>
        <v>-250</v>
      </c>
      <c r="AH5272" s="147" t="str">
        <f t="shared" ca="1" si="247"/>
        <v>Groceries</v>
      </c>
    </row>
    <row r="5273" spans="29:34" x14ac:dyDescent="0.3">
      <c r="AC5273" s="111">
        <f t="shared" si="245"/>
        <v>65</v>
      </c>
      <c r="AD5273" s="111">
        <f t="shared" si="246"/>
        <v>17</v>
      </c>
      <c r="AF5273" s="145">
        <f ca="1">IF(OFFSET('Dummy Payment (2)'!$B$21,AD5273-1,AC5273-1)&lt;&gt;"",OFFSET('Dummy Payment (2)'!$B$21,AD5273-1,AC5273-1),"")</f>
        <v>43327</v>
      </c>
      <c r="AG5273" s="146">
        <f ca="1">IF(OFFSET('Dummy Payment (2)'!$C$21,AD5273-1,AC5273-1)&lt;&gt;"",-OFFSET('Dummy Payment (2)'!$C$21,AD5273-1,AC5273-1),"")</f>
        <v>-100</v>
      </c>
      <c r="AH5273" s="147" t="str">
        <f t="shared" ca="1" si="247"/>
        <v>Clothes</v>
      </c>
    </row>
    <row r="5274" spans="29:34" x14ac:dyDescent="0.3">
      <c r="AC5274" s="111">
        <f t="shared" si="245"/>
        <v>65</v>
      </c>
      <c r="AD5274" s="111">
        <f t="shared" si="246"/>
        <v>18</v>
      </c>
      <c r="AF5274" s="145">
        <f ca="1">IF(OFFSET('Dummy Payment (2)'!$B$21,AD5274-1,AC5274-1)&lt;&gt;"",OFFSET('Dummy Payment (2)'!$B$21,AD5274-1,AC5274-1),"")</f>
        <v>43327</v>
      </c>
      <c r="AG5274" s="146">
        <f ca="1">IF(OFFSET('Dummy Payment (2)'!$C$21,AD5274-1,AC5274-1)&lt;&gt;"",-OFFSET('Dummy Payment (2)'!$C$21,AD5274-1,AC5274-1),"")</f>
        <v>-100</v>
      </c>
      <c r="AH5274" s="147" t="str">
        <f t="shared" ca="1" si="247"/>
        <v>Children Activities</v>
      </c>
    </row>
    <row r="5275" spans="29:34" x14ac:dyDescent="0.3">
      <c r="AC5275" s="111">
        <f t="shared" si="245"/>
        <v>65</v>
      </c>
      <c r="AD5275" s="111">
        <f t="shared" si="246"/>
        <v>19</v>
      </c>
      <c r="AF5275" s="145">
        <f ca="1">IF(OFFSET('Dummy Payment (2)'!$B$21,AD5275-1,AC5275-1)&lt;&gt;"",OFFSET('Dummy Payment (2)'!$B$21,AD5275-1,AC5275-1),"")</f>
        <v>43327</v>
      </c>
      <c r="AG5275" s="146">
        <f ca="1">IF(OFFSET('Dummy Payment (2)'!$C$21,AD5275-1,AC5275-1)&lt;&gt;"",-OFFSET('Dummy Payment (2)'!$C$21,AD5275-1,AC5275-1),"")</f>
        <v>-10</v>
      </c>
      <c r="AH5275" s="147" t="str">
        <f t="shared" ca="1" si="247"/>
        <v>Cosmetics</v>
      </c>
    </row>
    <row r="5276" spans="29:34" x14ac:dyDescent="0.3">
      <c r="AC5276" s="111">
        <f t="shared" si="245"/>
        <v>65</v>
      </c>
      <c r="AD5276" s="111">
        <f t="shared" si="246"/>
        <v>20</v>
      </c>
      <c r="AF5276" s="145">
        <f ca="1">IF(OFFSET('Dummy Payment (2)'!$B$21,AD5276-1,AC5276-1)&lt;&gt;"",OFFSET('Dummy Payment (2)'!$B$21,AD5276-1,AC5276-1),"")</f>
        <v>43327</v>
      </c>
      <c r="AG5276" s="146">
        <f ca="1">IF(OFFSET('Dummy Payment (2)'!$C$21,AD5276-1,AC5276-1)&lt;&gt;"",-OFFSET('Dummy Payment (2)'!$C$21,AD5276-1,AC5276-1),"")</f>
        <v>-50</v>
      </c>
      <c r="AH5276" s="147" t="str">
        <f t="shared" ca="1" si="247"/>
        <v>Public Transport</v>
      </c>
    </row>
    <row r="5277" spans="29:34" x14ac:dyDescent="0.3">
      <c r="AC5277" s="111">
        <f t="shared" si="245"/>
        <v>65</v>
      </c>
      <c r="AD5277" s="111">
        <f t="shared" si="246"/>
        <v>21</v>
      </c>
      <c r="AF5277" s="145" t="str">
        <f ca="1">IF(OFFSET('Dummy Payment (2)'!$B$21,AD5277-1,AC5277-1)&lt;&gt;"",OFFSET('Dummy Payment (2)'!$B$21,AD5277-1,AC5277-1),"")</f>
        <v/>
      </c>
      <c r="AG5277" s="146" t="str">
        <f ca="1">IF(OFFSET('Dummy Payment (2)'!$C$21,AD5277-1,AC5277-1)&lt;&gt;"",-OFFSET('Dummy Payment (2)'!$C$21,AD5277-1,AC5277-1),"")</f>
        <v/>
      </c>
      <c r="AH5277" s="147" t="str">
        <f t="shared" ca="1" si="247"/>
        <v/>
      </c>
    </row>
    <row r="5278" spans="29:34" x14ac:dyDescent="0.3">
      <c r="AC5278" s="111">
        <f t="shared" si="245"/>
        <v>65</v>
      </c>
      <c r="AD5278" s="111">
        <f t="shared" si="246"/>
        <v>22</v>
      </c>
      <c r="AF5278" s="145" t="str">
        <f ca="1">IF(OFFSET('Dummy Payment (2)'!$B$21,AD5278-1,AC5278-1)&lt;&gt;"",OFFSET('Dummy Payment (2)'!$B$21,AD5278-1,AC5278-1),"")</f>
        <v/>
      </c>
      <c r="AG5278" s="146" t="str">
        <f ca="1">IF(OFFSET('Dummy Payment (2)'!$C$21,AD5278-1,AC5278-1)&lt;&gt;"",-OFFSET('Dummy Payment (2)'!$C$21,AD5278-1,AC5278-1),"")</f>
        <v/>
      </c>
      <c r="AH5278" s="147" t="str">
        <f t="shared" ca="1" si="247"/>
        <v/>
      </c>
    </row>
    <row r="5279" spans="29:34" x14ac:dyDescent="0.3">
      <c r="AC5279" s="111">
        <f t="shared" si="245"/>
        <v>65</v>
      </c>
      <c r="AD5279" s="111">
        <f t="shared" si="246"/>
        <v>23</v>
      </c>
      <c r="AF5279" s="145" t="str">
        <f ca="1">IF(OFFSET('Dummy Payment (2)'!$B$21,AD5279-1,AC5279-1)&lt;&gt;"",OFFSET('Dummy Payment (2)'!$B$21,AD5279-1,AC5279-1),"")</f>
        <v/>
      </c>
      <c r="AG5279" s="146" t="str">
        <f ca="1">IF(OFFSET('Dummy Payment (2)'!$C$21,AD5279-1,AC5279-1)&lt;&gt;"",-OFFSET('Dummy Payment (2)'!$C$21,AD5279-1,AC5279-1),"")</f>
        <v/>
      </c>
      <c r="AH5279" s="147" t="str">
        <f t="shared" ca="1" si="247"/>
        <v/>
      </c>
    </row>
    <row r="5280" spans="29:34" x14ac:dyDescent="0.3">
      <c r="AC5280" s="111">
        <f t="shared" si="245"/>
        <v>65</v>
      </c>
      <c r="AD5280" s="111">
        <f t="shared" si="246"/>
        <v>24</v>
      </c>
      <c r="AF5280" s="145" t="str">
        <f ca="1">IF(OFFSET('Dummy Payment (2)'!$B$21,AD5280-1,AC5280-1)&lt;&gt;"",OFFSET('Dummy Payment (2)'!$B$21,AD5280-1,AC5280-1),"")</f>
        <v/>
      </c>
      <c r="AG5280" s="146" t="str">
        <f ca="1">IF(OFFSET('Dummy Payment (2)'!$C$21,AD5280-1,AC5280-1)&lt;&gt;"",-OFFSET('Dummy Payment (2)'!$C$21,AD5280-1,AC5280-1),"")</f>
        <v/>
      </c>
      <c r="AH5280" s="147" t="str">
        <f t="shared" ca="1" si="247"/>
        <v/>
      </c>
    </row>
    <row r="5281" spans="29:34" x14ac:dyDescent="0.3">
      <c r="AC5281" s="111">
        <f t="shared" si="245"/>
        <v>65</v>
      </c>
      <c r="AD5281" s="111">
        <f t="shared" si="246"/>
        <v>25</v>
      </c>
      <c r="AF5281" s="145" t="str">
        <f ca="1">IF(OFFSET('Dummy Payment (2)'!$B$21,AD5281-1,AC5281-1)&lt;&gt;"",OFFSET('Dummy Payment (2)'!$B$21,AD5281-1,AC5281-1),"")</f>
        <v/>
      </c>
      <c r="AG5281" s="146" t="str">
        <f ca="1">IF(OFFSET('Dummy Payment (2)'!$C$21,AD5281-1,AC5281-1)&lt;&gt;"",-OFFSET('Dummy Payment (2)'!$C$21,AD5281-1,AC5281-1),"")</f>
        <v/>
      </c>
      <c r="AH5281" s="147" t="str">
        <f t="shared" ca="1" si="247"/>
        <v/>
      </c>
    </row>
    <row r="5282" spans="29:34" x14ac:dyDescent="0.3">
      <c r="AC5282" s="111">
        <f t="shared" si="245"/>
        <v>65</v>
      </c>
      <c r="AD5282" s="111">
        <f t="shared" si="246"/>
        <v>26</v>
      </c>
      <c r="AF5282" s="145" t="str">
        <f ca="1">IF(OFFSET('Dummy Payment (2)'!$B$21,AD5282-1,AC5282-1)&lt;&gt;"",OFFSET('Dummy Payment (2)'!$B$21,AD5282-1,AC5282-1),"")</f>
        <v/>
      </c>
      <c r="AG5282" s="146" t="str">
        <f ca="1">IF(OFFSET('Dummy Payment (2)'!$C$21,AD5282-1,AC5282-1)&lt;&gt;"",-OFFSET('Dummy Payment (2)'!$C$21,AD5282-1,AC5282-1),"")</f>
        <v/>
      </c>
      <c r="AH5282" s="147" t="str">
        <f t="shared" ca="1" si="247"/>
        <v/>
      </c>
    </row>
    <row r="5283" spans="29:34" x14ac:dyDescent="0.3">
      <c r="AC5283" s="111">
        <f t="shared" si="245"/>
        <v>65</v>
      </c>
      <c r="AD5283" s="111">
        <f t="shared" si="246"/>
        <v>27</v>
      </c>
      <c r="AF5283" s="145" t="str">
        <f ca="1">IF(OFFSET('Dummy Payment (2)'!$B$21,AD5283-1,AC5283-1)&lt;&gt;"",OFFSET('Dummy Payment (2)'!$B$21,AD5283-1,AC5283-1),"")</f>
        <v/>
      </c>
      <c r="AG5283" s="146" t="str">
        <f ca="1">IF(OFFSET('Dummy Payment (2)'!$C$21,AD5283-1,AC5283-1)&lt;&gt;"",-OFFSET('Dummy Payment (2)'!$C$21,AD5283-1,AC5283-1),"")</f>
        <v/>
      </c>
      <c r="AH5283" s="147" t="str">
        <f t="shared" ca="1" si="247"/>
        <v/>
      </c>
    </row>
    <row r="5284" spans="29:34" x14ac:dyDescent="0.3">
      <c r="AC5284" s="111">
        <f t="shared" si="245"/>
        <v>65</v>
      </c>
      <c r="AD5284" s="111">
        <f t="shared" si="246"/>
        <v>28</v>
      </c>
      <c r="AF5284" s="145" t="str">
        <f ca="1">IF(OFFSET('Dummy Payment (2)'!$B$21,AD5284-1,AC5284-1)&lt;&gt;"",OFFSET('Dummy Payment (2)'!$B$21,AD5284-1,AC5284-1),"")</f>
        <v/>
      </c>
      <c r="AG5284" s="146" t="str">
        <f ca="1">IF(OFFSET('Dummy Payment (2)'!$C$21,AD5284-1,AC5284-1)&lt;&gt;"",-OFFSET('Dummy Payment (2)'!$C$21,AD5284-1,AC5284-1),"")</f>
        <v/>
      </c>
      <c r="AH5284" s="147" t="str">
        <f t="shared" ca="1" si="247"/>
        <v/>
      </c>
    </row>
    <row r="5285" spans="29:34" x14ac:dyDescent="0.3">
      <c r="AC5285" s="111">
        <f t="shared" si="245"/>
        <v>65</v>
      </c>
      <c r="AD5285" s="111">
        <f t="shared" si="246"/>
        <v>29</v>
      </c>
      <c r="AF5285" s="145" t="str">
        <f ca="1">IF(OFFSET('Dummy Payment (2)'!$B$21,AD5285-1,AC5285-1)&lt;&gt;"",OFFSET('Dummy Payment (2)'!$B$21,AD5285-1,AC5285-1),"")</f>
        <v/>
      </c>
      <c r="AG5285" s="146" t="str">
        <f ca="1">IF(OFFSET('Dummy Payment (2)'!$C$21,AD5285-1,AC5285-1)&lt;&gt;"",-OFFSET('Dummy Payment (2)'!$C$21,AD5285-1,AC5285-1),"")</f>
        <v/>
      </c>
      <c r="AH5285" s="147" t="str">
        <f t="shared" ca="1" si="247"/>
        <v/>
      </c>
    </row>
    <row r="5286" spans="29:34" x14ac:dyDescent="0.3">
      <c r="AC5286" s="111">
        <f t="shared" si="245"/>
        <v>65</v>
      </c>
      <c r="AD5286" s="111">
        <f t="shared" si="246"/>
        <v>30</v>
      </c>
      <c r="AF5286" s="145" t="str">
        <f ca="1">IF(OFFSET('Dummy Payment (2)'!$B$21,AD5286-1,AC5286-1)&lt;&gt;"",OFFSET('Dummy Payment (2)'!$B$21,AD5286-1,AC5286-1),"")</f>
        <v/>
      </c>
      <c r="AG5286" s="146" t="str">
        <f ca="1">IF(OFFSET('Dummy Payment (2)'!$C$21,AD5286-1,AC5286-1)&lt;&gt;"",-OFFSET('Dummy Payment (2)'!$C$21,AD5286-1,AC5286-1),"")</f>
        <v/>
      </c>
      <c r="AH5286" s="147" t="str">
        <f t="shared" ca="1" si="247"/>
        <v/>
      </c>
    </row>
    <row r="5287" spans="29:34" x14ac:dyDescent="0.3">
      <c r="AC5287" s="111">
        <f t="shared" si="245"/>
        <v>65</v>
      </c>
      <c r="AD5287" s="111">
        <f t="shared" si="246"/>
        <v>31</v>
      </c>
      <c r="AF5287" s="145" t="str">
        <f ca="1">IF(OFFSET('Dummy Payment (2)'!$B$21,AD5287-1,AC5287-1)&lt;&gt;"",OFFSET('Dummy Payment (2)'!$B$21,AD5287-1,AC5287-1),"")</f>
        <v/>
      </c>
      <c r="AG5287" s="146" t="str">
        <f ca="1">IF(OFFSET('Dummy Payment (2)'!$C$21,AD5287-1,AC5287-1)&lt;&gt;"",-OFFSET('Dummy Payment (2)'!$C$21,AD5287-1,AC5287-1),"")</f>
        <v/>
      </c>
      <c r="AH5287" s="147" t="str">
        <f t="shared" ca="1" si="247"/>
        <v/>
      </c>
    </row>
    <row r="5288" spans="29:34" x14ac:dyDescent="0.3">
      <c r="AC5288" s="111">
        <f t="shared" si="245"/>
        <v>65</v>
      </c>
      <c r="AD5288" s="111">
        <f t="shared" si="246"/>
        <v>32</v>
      </c>
      <c r="AF5288" s="145" t="str">
        <f ca="1">IF(OFFSET('Dummy Payment (2)'!$B$21,AD5288-1,AC5288-1)&lt;&gt;"",OFFSET('Dummy Payment (2)'!$B$21,AD5288-1,AC5288-1),"")</f>
        <v/>
      </c>
      <c r="AG5288" s="146" t="str">
        <f ca="1">IF(OFFSET('Dummy Payment (2)'!$C$21,AD5288-1,AC5288-1)&lt;&gt;"",-OFFSET('Dummy Payment (2)'!$C$21,AD5288-1,AC5288-1),"")</f>
        <v/>
      </c>
      <c r="AH5288" s="147" t="str">
        <f t="shared" ca="1" si="247"/>
        <v/>
      </c>
    </row>
    <row r="5289" spans="29:34" x14ac:dyDescent="0.3">
      <c r="AC5289" s="111">
        <f t="shared" si="245"/>
        <v>65</v>
      </c>
      <c r="AD5289" s="111">
        <f t="shared" si="246"/>
        <v>33</v>
      </c>
      <c r="AF5289" s="145" t="str">
        <f ca="1">IF(OFFSET('Dummy Payment (2)'!$B$21,AD5289-1,AC5289-1)&lt;&gt;"",OFFSET('Dummy Payment (2)'!$B$21,AD5289-1,AC5289-1),"")</f>
        <v/>
      </c>
      <c r="AG5289" s="146" t="str">
        <f ca="1">IF(OFFSET('Dummy Payment (2)'!$C$21,AD5289-1,AC5289-1)&lt;&gt;"",-OFFSET('Dummy Payment (2)'!$C$21,AD5289-1,AC5289-1),"")</f>
        <v/>
      </c>
      <c r="AH5289" s="147" t="str">
        <f t="shared" ca="1" si="247"/>
        <v/>
      </c>
    </row>
    <row r="5290" spans="29:34" x14ac:dyDescent="0.3">
      <c r="AC5290" s="111">
        <f t="shared" si="245"/>
        <v>65</v>
      </c>
      <c r="AD5290" s="111">
        <f t="shared" si="246"/>
        <v>34</v>
      </c>
      <c r="AF5290" s="145" t="str">
        <f ca="1">IF(OFFSET('Dummy Payment (2)'!$B$21,AD5290-1,AC5290-1)&lt;&gt;"",OFFSET('Dummy Payment (2)'!$B$21,AD5290-1,AC5290-1),"")</f>
        <v/>
      </c>
      <c r="AG5290" s="146" t="str">
        <f ca="1">IF(OFFSET('Dummy Payment (2)'!$C$21,AD5290-1,AC5290-1)&lt;&gt;"",-OFFSET('Dummy Payment (2)'!$C$21,AD5290-1,AC5290-1),"")</f>
        <v/>
      </c>
      <c r="AH5290" s="147" t="str">
        <f t="shared" ca="1" si="247"/>
        <v/>
      </c>
    </row>
    <row r="5291" spans="29:34" x14ac:dyDescent="0.3">
      <c r="AC5291" s="111">
        <f t="shared" si="245"/>
        <v>65</v>
      </c>
      <c r="AD5291" s="111">
        <f t="shared" si="246"/>
        <v>35</v>
      </c>
      <c r="AF5291" s="145" t="str">
        <f ca="1">IF(OFFSET('Dummy Payment (2)'!$B$21,AD5291-1,AC5291-1)&lt;&gt;"",OFFSET('Dummy Payment (2)'!$B$21,AD5291-1,AC5291-1),"")</f>
        <v/>
      </c>
      <c r="AG5291" s="146" t="str">
        <f ca="1">IF(OFFSET('Dummy Payment (2)'!$C$21,AD5291-1,AC5291-1)&lt;&gt;"",-OFFSET('Dummy Payment (2)'!$C$21,AD5291-1,AC5291-1),"")</f>
        <v/>
      </c>
      <c r="AH5291" s="147" t="str">
        <f t="shared" ca="1" si="247"/>
        <v/>
      </c>
    </row>
    <row r="5292" spans="29:34" x14ac:dyDescent="0.3">
      <c r="AC5292" s="111">
        <f t="shared" si="245"/>
        <v>65</v>
      </c>
      <c r="AD5292" s="111">
        <f t="shared" si="246"/>
        <v>36</v>
      </c>
      <c r="AF5292" s="145" t="str">
        <f ca="1">IF(OFFSET('Dummy Payment (2)'!$B$21,AD5292-1,AC5292-1)&lt;&gt;"",OFFSET('Dummy Payment (2)'!$B$21,AD5292-1,AC5292-1),"")</f>
        <v/>
      </c>
      <c r="AG5292" s="146" t="str">
        <f ca="1">IF(OFFSET('Dummy Payment (2)'!$C$21,AD5292-1,AC5292-1)&lt;&gt;"",-OFFSET('Dummy Payment (2)'!$C$21,AD5292-1,AC5292-1),"")</f>
        <v/>
      </c>
      <c r="AH5292" s="147" t="str">
        <f t="shared" ca="1" si="247"/>
        <v/>
      </c>
    </row>
    <row r="5293" spans="29:34" x14ac:dyDescent="0.3">
      <c r="AC5293" s="111">
        <f t="shared" si="245"/>
        <v>65</v>
      </c>
      <c r="AD5293" s="111">
        <f t="shared" si="246"/>
        <v>37</v>
      </c>
      <c r="AF5293" s="145" t="str">
        <f ca="1">IF(OFFSET('Dummy Payment (2)'!$B$21,AD5293-1,AC5293-1)&lt;&gt;"",OFFSET('Dummy Payment (2)'!$B$21,AD5293-1,AC5293-1),"")</f>
        <v/>
      </c>
      <c r="AG5293" s="146" t="str">
        <f ca="1">IF(OFFSET('Dummy Payment (2)'!$C$21,AD5293-1,AC5293-1)&lt;&gt;"",-OFFSET('Dummy Payment (2)'!$C$21,AD5293-1,AC5293-1),"")</f>
        <v/>
      </c>
      <c r="AH5293" s="147" t="str">
        <f t="shared" ca="1" si="247"/>
        <v/>
      </c>
    </row>
    <row r="5294" spans="29:34" x14ac:dyDescent="0.3">
      <c r="AC5294" s="111">
        <f t="shared" si="245"/>
        <v>65</v>
      </c>
      <c r="AD5294" s="111">
        <f t="shared" si="246"/>
        <v>38</v>
      </c>
      <c r="AF5294" s="145" t="str">
        <f ca="1">IF(OFFSET('Dummy Payment (2)'!$B$21,AD5294-1,AC5294-1)&lt;&gt;"",OFFSET('Dummy Payment (2)'!$B$21,AD5294-1,AC5294-1),"")</f>
        <v/>
      </c>
      <c r="AG5294" s="146" t="str">
        <f ca="1">IF(OFFSET('Dummy Payment (2)'!$C$21,AD5294-1,AC5294-1)&lt;&gt;"",-OFFSET('Dummy Payment (2)'!$C$21,AD5294-1,AC5294-1),"")</f>
        <v/>
      </c>
      <c r="AH5294" s="147" t="str">
        <f t="shared" ca="1" si="247"/>
        <v/>
      </c>
    </row>
    <row r="5295" spans="29:34" x14ac:dyDescent="0.3">
      <c r="AC5295" s="111">
        <f t="shared" si="245"/>
        <v>65</v>
      </c>
      <c r="AD5295" s="111">
        <f t="shared" si="246"/>
        <v>39</v>
      </c>
      <c r="AF5295" s="145" t="str">
        <f ca="1">IF(OFFSET('Dummy Payment (2)'!$B$21,AD5295-1,AC5295-1)&lt;&gt;"",OFFSET('Dummy Payment (2)'!$B$21,AD5295-1,AC5295-1),"")</f>
        <v/>
      </c>
      <c r="AG5295" s="146" t="str">
        <f ca="1">IF(OFFSET('Dummy Payment (2)'!$C$21,AD5295-1,AC5295-1)&lt;&gt;"",-OFFSET('Dummy Payment (2)'!$C$21,AD5295-1,AC5295-1),"")</f>
        <v/>
      </c>
      <c r="AH5295" s="147" t="str">
        <f t="shared" ca="1" si="247"/>
        <v/>
      </c>
    </row>
    <row r="5296" spans="29:34" x14ac:dyDescent="0.3">
      <c r="AC5296" s="111">
        <f t="shared" si="245"/>
        <v>65</v>
      </c>
      <c r="AD5296" s="111">
        <f t="shared" si="246"/>
        <v>40</v>
      </c>
      <c r="AF5296" s="145" t="str">
        <f ca="1">IF(OFFSET('Dummy Payment (2)'!$B$21,AD5296-1,AC5296-1)&lt;&gt;"",OFFSET('Dummy Payment (2)'!$B$21,AD5296-1,AC5296-1),"")</f>
        <v/>
      </c>
      <c r="AG5296" s="146" t="str">
        <f ca="1">IF(OFFSET('Dummy Payment (2)'!$C$21,AD5296-1,AC5296-1)&lt;&gt;"",-OFFSET('Dummy Payment (2)'!$C$21,AD5296-1,AC5296-1),"")</f>
        <v/>
      </c>
      <c r="AH5296" s="147" t="str">
        <f t="shared" ca="1" si="247"/>
        <v/>
      </c>
    </row>
    <row r="5297" spans="29:34" x14ac:dyDescent="0.3">
      <c r="AC5297" s="111">
        <f t="shared" si="245"/>
        <v>65</v>
      </c>
      <c r="AD5297" s="111">
        <f t="shared" si="246"/>
        <v>41</v>
      </c>
      <c r="AF5297" s="145" t="str">
        <f ca="1">IF(OFFSET('Dummy Payment (2)'!$B$21,AD5297-1,AC5297-1)&lt;&gt;"",OFFSET('Dummy Payment (2)'!$B$21,AD5297-1,AC5297-1),"")</f>
        <v/>
      </c>
      <c r="AG5297" s="146" t="str">
        <f ca="1">IF(OFFSET('Dummy Payment (2)'!$C$21,AD5297-1,AC5297-1)&lt;&gt;"",-OFFSET('Dummy Payment (2)'!$C$21,AD5297-1,AC5297-1),"")</f>
        <v/>
      </c>
      <c r="AH5297" s="147" t="str">
        <f t="shared" ca="1" si="247"/>
        <v/>
      </c>
    </row>
    <row r="5298" spans="29:34" x14ac:dyDescent="0.3">
      <c r="AC5298" s="111">
        <f t="shared" si="245"/>
        <v>65</v>
      </c>
      <c r="AD5298" s="111">
        <f t="shared" si="246"/>
        <v>42</v>
      </c>
      <c r="AF5298" s="145" t="str">
        <f ca="1">IF(OFFSET('Dummy Payment (2)'!$B$21,AD5298-1,AC5298-1)&lt;&gt;"",OFFSET('Dummy Payment (2)'!$B$21,AD5298-1,AC5298-1),"")</f>
        <v/>
      </c>
      <c r="AG5298" s="146" t="str">
        <f ca="1">IF(OFFSET('Dummy Payment (2)'!$C$21,AD5298-1,AC5298-1)&lt;&gt;"",-OFFSET('Dummy Payment (2)'!$C$21,AD5298-1,AC5298-1),"")</f>
        <v/>
      </c>
      <c r="AH5298" s="147" t="str">
        <f t="shared" ca="1" si="247"/>
        <v/>
      </c>
    </row>
    <row r="5299" spans="29:34" x14ac:dyDescent="0.3">
      <c r="AC5299" s="111">
        <f t="shared" si="245"/>
        <v>65</v>
      </c>
      <c r="AD5299" s="111">
        <f t="shared" si="246"/>
        <v>43</v>
      </c>
      <c r="AF5299" s="145" t="str">
        <f ca="1">IF(OFFSET('Dummy Payment (2)'!$B$21,AD5299-1,AC5299-1)&lt;&gt;"",OFFSET('Dummy Payment (2)'!$B$21,AD5299-1,AC5299-1),"")</f>
        <v/>
      </c>
      <c r="AG5299" s="146" t="str">
        <f ca="1">IF(OFFSET('Dummy Payment (2)'!$C$21,AD5299-1,AC5299-1)&lt;&gt;"",-OFFSET('Dummy Payment (2)'!$C$21,AD5299-1,AC5299-1),"")</f>
        <v/>
      </c>
      <c r="AH5299" s="147" t="str">
        <f t="shared" ca="1" si="247"/>
        <v/>
      </c>
    </row>
    <row r="5300" spans="29:34" x14ac:dyDescent="0.3">
      <c r="AC5300" s="111">
        <f t="shared" si="245"/>
        <v>65</v>
      </c>
      <c r="AD5300" s="111">
        <f t="shared" si="246"/>
        <v>44</v>
      </c>
      <c r="AF5300" s="145" t="str">
        <f ca="1">IF(OFFSET('Dummy Payment (2)'!$B$21,AD5300-1,AC5300-1)&lt;&gt;"",OFFSET('Dummy Payment (2)'!$B$21,AD5300-1,AC5300-1),"")</f>
        <v/>
      </c>
      <c r="AG5300" s="146" t="str">
        <f ca="1">IF(OFFSET('Dummy Payment (2)'!$C$21,AD5300-1,AC5300-1)&lt;&gt;"",-OFFSET('Dummy Payment (2)'!$C$21,AD5300-1,AC5300-1),"")</f>
        <v/>
      </c>
      <c r="AH5300" s="147" t="str">
        <f t="shared" ca="1" si="247"/>
        <v/>
      </c>
    </row>
    <row r="5301" spans="29:34" x14ac:dyDescent="0.3">
      <c r="AC5301" s="111">
        <f t="shared" si="245"/>
        <v>65</v>
      </c>
      <c r="AD5301" s="111">
        <f t="shared" si="246"/>
        <v>45</v>
      </c>
      <c r="AF5301" s="145" t="str">
        <f ca="1">IF(OFFSET('Dummy Payment (2)'!$B$21,AD5301-1,AC5301-1)&lt;&gt;"",OFFSET('Dummy Payment (2)'!$B$21,AD5301-1,AC5301-1),"")</f>
        <v/>
      </c>
      <c r="AG5301" s="146" t="str">
        <f ca="1">IF(OFFSET('Dummy Payment (2)'!$C$21,AD5301-1,AC5301-1)&lt;&gt;"",-OFFSET('Dummy Payment (2)'!$C$21,AD5301-1,AC5301-1),"")</f>
        <v/>
      </c>
      <c r="AH5301" s="147" t="str">
        <f t="shared" ca="1" si="247"/>
        <v/>
      </c>
    </row>
    <row r="5302" spans="29:34" x14ac:dyDescent="0.3">
      <c r="AC5302" s="111">
        <f t="shared" si="245"/>
        <v>65</v>
      </c>
      <c r="AD5302" s="111">
        <f t="shared" si="246"/>
        <v>46</v>
      </c>
      <c r="AF5302" s="145" t="str">
        <f ca="1">IF(OFFSET('Dummy Payment (2)'!$B$21,AD5302-1,AC5302-1)&lt;&gt;"",OFFSET('Dummy Payment (2)'!$B$21,AD5302-1,AC5302-1),"")</f>
        <v/>
      </c>
      <c r="AG5302" s="146" t="str">
        <f ca="1">IF(OFFSET('Dummy Payment (2)'!$C$21,AD5302-1,AC5302-1)&lt;&gt;"",-OFFSET('Dummy Payment (2)'!$C$21,AD5302-1,AC5302-1),"")</f>
        <v/>
      </c>
      <c r="AH5302" s="147" t="str">
        <f t="shared" ca="1" si="247"/>
        <v/>
      </c>
    </row>
    <row r="5303" spans="29:34" x14ac:dyDescent="0.3">
      <c r="AC5303" s="111">
        <f t="shared" ref="AC5303:AC5366" si="248">AC5193+2</f>
        <v>65</v>
      </c>
      <c r="AD5303" s="111">
        <f t="shared" ref="AD5303:AD5366" si="249">AD5193</f>
        <v>47</v>
      </c>
      <c r="AF5303" s="145" t="str">
        <f ca="1">IF(OFFSET('Dummy Payment (2)'!$B$21,AD5303-1,AC5303-1)&lt;&gt;"",OFFSET('Dummy Payment (2)'!$B$21,AD5303-1,AC5303-1),"")</f>
        <v/>
      </c>
      <c r="AG5303" s="146" t="str">
        <f ca="1">IF(OFFSET('Dummy Payment (2)'!$C$21,AD5303-1,AC5303-1)&lt;&gt;"",-OFFSET('Dummy Payment (2)'!$C$21,AD5303-1,AC5303-1),"")</f>
        <v/>
      </c>
      <c r="AH5303" s="147" t="str">
        <f t="shared" ref="AH5303:AH5366" ca="1" si="250">IF(AH5193&lt;&gt;"",AH5193,"")</f>
        <v/>
      </c>
    </row>
    <row r="5304" spans="29:34" x14ac:dyDescent="0.3">
      <c r="AC5304" s="111">
        <f t="shared" si="248"/>
        <v>65</v>
      </c>
      <c r="AD5304" s="111">
        <f t="shared" si="249"/>
        <v>48</v>
      </c>
      <c r="AF5304" s="145" t="str">
        <f ca="1">IF(OFFSET('Dummy Payment (2)'!$B$21,AD5304-1,AC5304-1)&lt;&gt;"",OFFSET('Dummy Payment (2)'!$B$21,AD5304-1,AC5304-1),"")</f>
        <v/>
      </c>
      <c r="AG5304" s="146" t="str">
        <f ca="1">IF(OFFSET('Dummy Payment (2)'!$C$21,AD5304-1,AC5304-1)&lt;&gt;"",-OFFSET('Dummy Payment (2)'!$C$21,AD5304-1,AC5304-1),"")</f>
        <v/>
      </c>
      <c r="AH5304" s="147" t="str">
        <f t="shared" ca="1" si="250"/>
        <v/>
      </c>
    </row>
    <row r="5305" spans="29:34" x14ac:dyDescent="0.3">
      <c r="AC5305" s="111">
        <f t="shared" si="248"/>
        <v>65</v>
      </c>
      <c r="AD5305" s="111">
        <f t="shared" si="249"/>
        <v>49</v>
      </c>
      <c r="AF5305" s="145" t="str">
        <f ca="1">IF(OFFSET('Dummy Payment (2)'!$B$21,AD5305-1,AC5305-1)&lt;&gt;"",OFFSET('Dummy Payment (2)'!$B$21,AD5305-1,AC5305-1),"")</f>
        <v/>
      </c>
      <c r="AG5305" s="146" t="str">
        <f ca="1">IF(OFFSET('Dummy Payment (2)'!$C$21,AD5305-1,AC5305-1)&lt;&gt;"",-OFFSET('Dummy Payment (2)'!$C$21,AD5305-1,AC5305-1),"")</f>
        <v/>
      </c>
      <c r="AH5305" s="147" t="str">
        <f t="shared" ca="1" si="250"/>
        <v/>
      </c>
    </row>
    <row r="5306" spans="29:34" x14ac:dyDescent="0.3">
      <c r="AC5306" s="111">
        <f t="shared" si="248"/>
        <v>65</v>
      </c>
      <c r="AD5306" s="111">
        <f t="shared" si="249"/>
        <v>50</v>
      </c>
      <c r="AF5306" s="145" t="str">
        <f ca="1">IF(OFFSET('Dummy Payment (2)'!$B$21,AD5306-1,AC5306-1)&lt;&gt;"",OFFSET('Dummy Payment (2)'!$B$21,AD5306-1,AC5306-1),"")</f>
        <v/>
      </c>
      <c r="AG5306" s="146" t="str">
        <f ca="1">IF(OFFSET('Dummy Payment (2)'!$C$21,AD5306-1,AC5306-1)&lt;&gt;"",-OFFSET('Dummy Payment (2)'!$C$21,AD5306-1,AC5306-1),"")</f>
        <v/>
      </c>
      <c r="AH5306" s="147" t="str">
        <f t="shared" ca="1" si="250"/>
        <v/>
      </c>
    </row>
    <row r="5307" spans="29:34" x14ac:dyDescent="0.3">
      <c r="AC5307" s="111">
        <f t="shared" si="248"/>
        <v>65</v>
      </c>
      <c r="AD5307" s="111">
        <f t="shared" si="249"/>
        <v>51</v>
      </c>
      <c r="AF5307" s="145" t="str">
        <f ca="1">IF(OFFSET('Dummy Payment (2)'!$B$21,AD5307-1,AC5307-1)&lt;&gt;"",OFFSET('Dummy Payment (2)'!$B$21,AD5307-1,AC5307-1),"")</f>
        <v/>
      </c>
      <c r="AG5307" s="146" t="str">
        <f ca="1">IF(OFFSET('Dummy Payment (2)'!$C$21,AD5307-1,AC5307-1)&lt;&gt;"",-OFFSET('Dummy Payment (2)'!$C$21,AD5307-1,AC5307-1),"")</f>
        <v/>
      </c>
      <c r="AH5307" s="147" t="str">
        <f t="shared" ca="1" si="250"/>
        <v/>
      </c>
    </row>
    <row r="5308" spans="29:34" x14ac:dyDescent="0.3">
      <c r="AC5308" s="111">
        <f t="shared" si="248"/>
        <v>65</v>
      </c>
      <c r="AD5308" s="111">
        <f t="shared" si="249"/>
        <v>52</v>
      </c>
      <c r="AF5308" s="145" t="str">
        <f ca="1">IF(OFFSET('Dummy Payment (2)'!$B$21,AD5308-1,AC5308-1)&lt;&gt;"",OFFSET('Dummy Payment (2)'!$B$21,AD5308-1,AC5308-1),"")</f>
        <v/>
      </c>
      <c r="AG5308" s="146" t="str">
        <f ca="1">IF(OFFSET('Dummy Payment (2)'!$C$21,AD5308-1,AC5308-1)&lt;&gt;"",-OFFSET('Dummy Payment (2)'!$C$21,AD5308-1,AC5308-1),"")</f>
        <v/>
      </c>
      <c r="AH5308" s="147" t="str">
        <f t="shared" ca="1" si="250"/>
        <v/>
      </c>
    </row>
    <row r="5309" spans="29:34" x14ac:dyDescent="0.3">
      <c r="AC5309" s="111">
        <f t="shared" si="248"/>
        <v>65</v>
      </c>
      <c r="AD5309" s="111">
        <f t="shared" si="249"/>
        <v>53</v>
      </c>
      <c r="AF5309" s="145" t="str">
        <f ca="1">IF(OFFSET('Dummy Payment (2)'!$B$21,AD5309-1,AC5309-1)&lt;&gt;"",OFFSET('Dummy Payment (2)'!$B$21,AD5309-1,AC5309-1),"")</f>
        <v/>
      </c>
      <c r="AG5309" s="146" t="str">
        <f ca="1">IF(OFFSET('Dummy Payment (2)'!$C$21,AD5309-1,AC5309-1)&lt;&gt;"",-OFFSET('Dummy Payment (2)'!$C$21,AD5309-1,AC5309-1),"")</f>
        <v/>
      </c>
      <c r="AH5309" s="147" t="str">
        <f t="shared" ca="1" si="250"/>
        <v/>
      </c>
    </row>
    <row r="5310" spans="29:34" x14ac:dyDescent="0.3">
      <c r="AC5310" s="111">
        <f t="shared" si="248"/>
        <v>65</v>
      </c>
      <c r="AD5310" s="111">
        <f t="shared" si="249"/>
        <v>54</v>
      </c>
      <c r="AF5310" s="145" t="str">
        <f ca="1">IF(OFFSET('Dummy Payment (2)'!$B$21,AD5310-1,AC5310-1)&lt;&gt;"",OFFSET('Dummy Payment (2)'!$B$21,AD5310-1,AC5310-1),"")</f>
        <v/>
      </c>
      <c r="AG5310" s="146" t="str">
        <f ca="1">IF(OFFSET('Dummy Payment (2)'!$C$21,AD5310-1,AC5310-1)&lt;&gt;"",-OFFSET('Dummy Payment (2)'!$C$21,AD5310-1,AC5310-1),"")</f>
        <v/>
      </c>
      <c r="AH5310" s="147" t="str">
        <f t="shared" ca="1" si="250"/>
        <v/>
      </c>
    </row>
    <row r="5311" spans="29:34" x14ac:dyDescent="0.3">
      <c r="AC5311" s="111">
        <f t="shared" si="248"/>
        <v>65</v>
      </c>
      <c r="AD5311" s="111">
        <f t="shared" si="249"/>
        <v>55</v>
      </c>
      <c r="AF5311" s="145" t="str">
        <f ca="1">IF(OFFSET('Dummy Payment (2)'!$B$21,AD5311-1,AC5311-1)&lt;&gt;"",OFFSET('Dummy Payment (2)'!$B$21,AD5311-1,AC5311-1),"")</f>
        <v/>
      </c>
      <c r="AG5311" s="146" t="str">
        <f ca="1">IF(OFFSET('Dummy Payment (2)'!$C$21,AD5311-1,AC5311-1)&lt;&gt;"",-OFFSET('Dummy Payment (2)'!$C$21,AD5311-1,AC5311-1),"")</f>
        <v/>
      </c>
      <c r="AH5311" s="147" t="str">
        <f t="shared" ca="1" si="250"/>
        <v/>
      </c>
    </row>
    <row r="5312" spans="29:34" x14ac:dyDescent="0.3">
      <c r="AC5312" s="111">
        <f t="shared" si="248"/>
        <v>65</v>
      </c>
      <c r="AD5312" s="111">
        <f t="shared" si="249"/>
        <v>56</v>
      </c>
      <c r="AF5312" s="145" t="str">
        <f ca="1">IF(OFFSET('Dummy Payment (2)'!$B$21,AD5312-1,AC5312-1)&lt;&gt;"",OFFSET('Dummy Payment (2)'!$B$21,AD5312-1,AC5312-1),"")</f>
        <v/>
      </c>
      <c r="AG5312" s="146" t="str">
        <f ca="1">IF(OFFSET('Dummy Payment (2)'!$C$21,AD5312-1,AC5312-1)&lt;&gt;"",-OFFSET('Dummy Payment (2)'!$C$21,AD5312-1,AC5312-1),"")</f>
        <v/>
      </c>
      <c r="AH5312" s="147" t="str">
        <f t="shared" ca="1" si="250"/>
        <v/>
      </c>
    </row>
    <row r="5313" spans="29:34" x14ac:dyDescent="0.3">
      <c r="AC5313" s="111">
        <f t="shared" si="248"/>
        <v>65</v>
      </c>
      <c r="AD5313" s="111">
        <f t="shared" si="249"/>
        <v>57</v>
      </c>
      <c r="AF5313" s="145" t="str">
        <f ca="1">IF(OFFSET('Dummy Payment (2)'!$B$21,AD5313-1,AC5313-1)&lt;&gt;"",OFFSET('Dummy Payment (2)'!$B$21,AD5313-1,AC5313-1),"")</f>
        <v/>
      </c>
      <c r="AG5313" s="146" t="str">
        <f ca="1">IF(OFFSET('Dummy Payment (2)'!$C$21,AD5313-1,AC5313-1)&lt;&gt;"",-OFFSET('Dummy Payment (2)'!$C$21,AD5313-1,AC5313-1),"")</f>
        <v/>
      </c>
      <c r="AH5313" s="147" t="str">
        <f t="shared" ca="1" si="250"/>
        <v/>
      </c>
    </row>
    <row r="5314" spans="29:34" x14ac:dyDescent="0.3">
      <c r="AC5314" s="111">
        <f t="shared" si="248"/>
        <v>65</v>
      </c>
      <c r="AD5314" s="111">
        <f t="shared" si="249"/>
        <v>58</v>
      </c>
      <c r="AF5314" s="145" t="str">
        <f ca="1">IF(OFFSET('Dummy Payment (2)'!$B$21,AD5314-1,AC5314-1)&lt;&gt;"",OFFSET('Dummy Payment (2)'!$B$21,AD5314-1,AC5314-1),"")</f>
        <v/>
      </c>
      <c r="AG5314" s="146" t="str">
        <f ca="1">IF(OFFSET('Dummy Payment (2)'!$C$21,AD5314-1,AC5314-1)&lt;&gt;"",-OFFSET('Dummy Payment (2)'!$C$21,AD5314-1,AC5314-1),"")</f>
        <v/>
      </c>
      <c r="AH5314" s="147" t="str">
        <f t="shared" ca="1" si="250"/>
        <v/>
      </c>
    </row>
    <row r="5315" spans="29:34" x14ac:dyDescent="0.3">
      <c r="AC5315" s="111">
        <f t="shared" si="248"/>
        <v>65</v>
      </c>
      <c r="AD5315" s="111">
        <f t="shared" si="249"/>
        <v>59</v>
      </c>
      <c r="AF5315" s="145" t="str">
        <f ca="1">IF(OFFSET('Dummy Payment (2)'!$B$21,AD5315-1,AC5315-1)&lt;&gt;"",OFFSET('Dummy Payment (2)'!$B$21,AD5315-1,AC5315-1),"")</f>
        <v/>
      </c>
      <c r="AG5315" s="146" t="str">
        <f ca="1">IF(OFFSET('Dummy Payment (2)'!$C$21,AD5315-1,AC5315-1)&lt;&gt;"",-OFFSET('Dummy Payment (2)'!$C$21,AD5315-1,AC5315-1),"")</f>
        <v/>
      </c>
      <c r="AH5315" s="147" t="str">
        <f t="shared" ca="1" si="250"/>
        <v/>
      </c>
    </row>
    <row r="5316" spans="29:34" x14ac:dyDescent="0.3">
      <c r="AC5316" s="111">
        <f t="shared" si="248"/>
        <v>65</v>
      </c>
      <c r="AD5316" s="111">
        <f t="shared" si="249"/>
        <v>60</v>
      </c>
      <c r="AF5316" s="145" t="str">
        <f ca="1">IF(OFFSET('Dummy Payment (2)'!$B$21,AD5316-1,AC5316-1)&lt;&gt;"",OFFSET('Dummy Payment (2)'!$B$21,AD5316-1,AC5316-1),"")</f>
        <v/>
      </c>
      <c r="AG5316" s="146" t="str">
        <f ca="1">IF(OFFSET('Dummy Payment (2)'!$C$21,AD5316-1,AC5316-1)&lt;&gt;"",-OFFSET('Dummy Payment (2)'!$C$21,AD5316-1,AC5316-1),"")</f>
        <v/>
      </c>
      <c r="AH5316" s="147" t="str">
        <f t="shared" ca="1" si="250"/>
        <v/>
      </c>
    </row>
    <row r="5317" spans="29:34" x14ac:dyDescent="0.3">
      <c r="AC5317" s="111">
        <f t="shared" si="248"/>
        <v>65</v>
      </c>
      <c r="AD5317" s="111">
        <f t="shared" si="249"/>
        <v>61</v>
      </c>
      <c r="AF5317" s="145" t="str">
        <f ca="1">IF(OFFSET('Dummy Payment (2)'!$B$21,AD5317-1,AC5317-1)&lt;&gt;"",OFFSET('Dummy Payment (2)'!$B$21,AD5317-1,AC5317-1),"")</f>
        <v/>
      </c>
      <c r="AG5317" s="146" t="str">
        <f ca="1">IF(OFFSET('Dummy Payment (2)'!$C$21,AD5317-1,AC5317-1)&lt;&gt;"",-OFFSET('Dummy Payment (2)'!$C$21,AD5317-1,AC5317-1),"")</f>
        <v/>
      </c>
      <c r="AH5317" s="147" t="str">
        <f t="shared" ca="1" si="250"/>
        <v/>
      </c>
    </row>
    <row r="5318" spans="29:34" x14ac:dyDescent="0.3">
      <c r="AC5318" s="111">
        <f t="shared" si="248"/>
        <v>65</v>
      </c>
      <c r="AD5318" s="111">
        <f t="shared" si="249"/>
        <v>62</v>
      </c>
      <c r="AF5318" s="145" t="str">
        <f ca="1">IF(OFFSET('Dummy Payment (2)'!$B$21,AD5318-1,AC5318-1)&lt;&gt;"",OFFSET('Dummy Payment (2)'!$B$21,AD5318-1,AC5318-1),"")</f>
        <v/>
      </c>
      <c r="AG5318" s="146" t="str">
        <f ca="1">IF(OFFSET('Dummy Payment (2)'!$C$21,AD5318-1,AC5318-1)&lt;&gt;"",-OFFSET('Dummy Payment (2)'!$C$21,AD5318-1,AC5318-1),"")</f>
        <v/>
      </c>
      <c r="AH5318" s="147" t="str">
        <f t="shared" ca="1" si="250"/>
        <v/>
      </c>
    </row>
    <row r="5319" spans="29:34" x14ac:dyDescent="0.3">
      <c r="AC5319" s="111">
        <f t="shared" si="248"/>
        <v>65</v>
      </c>
      <c r="AD5319" s="111">
        <f t="shared" si="249"/>
        <v>63</v>
      </c>
      <c r="AF5319" s="145" t="str">
        <f ca="1">IF(OFFSET('Dummy Payment (2)'!$B$21,AD5319-1,AC5319-1)&lt;&gt;"",OFFSET('Dummy Payment (2)'!$B$21,AD5319-1,AC5319-1),"")</f>
        <v/>
      </c>
      <c r="AG5319" s="146" t="str">
        <f ca="1">IF(OFFSET('Dummy Payment (2)'!$C$21,AD5319-1,AC5319-1)&lt;&gt;"",-OFFSET('Dummy Payment (2)'!$C$21,AD5319-1,AC5319-1),"")</f>
        <v/>
      </c>
      <c r="AH5319" s="147" t="str">
        <f t="shared" ca="1" si="250"/>
        <v/>
      </c>
    </row>
    <row r="5320" spans="29:34" x14ac:dyDescent="0.3">
      <c r="AC5320" s="111">
        <f t="shared" si="248"/>
        <v>65</v>
      </c>
      <c r="AD5320" s="111">
        <f t="shared" si="249"/>
        <v>64</v>
      </c>
      <c r="AF5320" s="145" t="str">
        <f ca="1">IF(OFFSET('Dummy Payment (2)'!$B$21,AD5320-1,AC5320-1)&lt;&gt;"",OFFSET('Dummy Payment (2)'!$B$21,AD5320-1,AC5320-1),"")</f>
        <v/>
      </c>
      <c r="AG5320" s="146" t="str">
        <f ca="1">IF(OFFSET('Dummy Payment (2)'!$C$21,AD5320-1,AC5320-1)&lt;&gt;"",-OFFSET('Dummy Payment (2)'!$C$21,AD5320-1,AC5320-1),"")</f>
        <v/>
      </c>
      <c r="AH5320" s="147" t="str">
        <f t="shared" ca="1" si="250"/>
        <v/>
      </c>
    </row>
    <row r="5321" spans="29:34" x14ac:dyDescent="0.3">
      <c r="AC5321" s="111">
        <f t="shared" si="248"/>
        <v>65</v>
      </c>
      <c r="AD5321" s="111">
        <f t="shared" si="249"/>
        <v>65</v>
      </c>
      <c r="AF5321" s="145" t="str">
        <f ca="1">IF(OFFSET('Dummy Payment (2)'!$B$21,AD5321-1,AC5321-1)&lt;&gt;"",OFFSET('Dummy Payment (2)'!$B$21,AD5321-1,AC5321-1),"")</f>
        <v/>
      </c>
      <c r="AG5321" s="146" t="str">
        <f ca="1">IF(OFFSET('Dummy Payment (2)'!$C$21,AD5321-1,AC5321-1)&lt;&gt;"",-OFFSET('Dummy Payment (2)'!$C$21,AD5321-1,AC5321-1),"")</f>
        <v/>
      </c>
      <c r="AH5321" s="147" t="str">
        <f t="shared" ca="1" si="250"/>
        <v/>
      </c>
    </row>
    <row r="5322" spans="29:34" x14ac:dyDescent="0.3">
      <c r="AC5322" s="111">
        <f t="shared" si="248"/>
        <v>65</v>
      </c>
      <c r="AD5322" s="111">
        <f t="shared" si="249"/>
        <v>66</v>
      </c>
      <c r="AF5322" s="145" t="str">
        <f ca="1">IF(OFFSET('Dummy Payment (2)'!$B$21,AD5322-1,AC5322-1)&lt;&gt;"",OFFSET('Dummy Payment (2)'!$B$21,AD5322-1,AC5322-1),"")</f>
        <v/>
      </c>
      <c r="AG5322" s="146" t="str">
        <f ca="1">IF(OFFSET('Dummy Payment (2)'!$C$21,AD5322-1,AC5322-1)&lt;&gt;"",-OFFSET('Dummy Payment (2)'!$C$21,AD5322-1,AC5322-1),"")</f>
        <v/>
      </c>
      <c r="AH5322" s="147" t="str">
        <f t="shared" ca="1" si="250"/>
        <v/>
      </c>
    </row>
    <row r="5323" spans="29:34" x14ac:dyDescent="0.3">
      <c r="AC5323" s="111">
        <f t="shared" si="248"/>
        <v>65</v>
      </c>
      <c r="AD5323" s="111">
        <f t="shared" si="249"/>
        <v>67</v>
      </c>
      <c r="AF5323" s="145" t="str">
        <f ca="1">IF(OFFSET('Dummy Payment (2)'!$B$21,AD5323-1,AC5323-1)&lt;&gt;"",OFFSET('Dummy Payment (2)'!$B$21,AD5323-1,AC5323-1),"")</f>
        <v/>
      </c>
      <c r="AG5323" s="146" t="str">
        <f ca="1">IF(OFFSET('Dummy Payment (2)'!$C$21,AD5323-1,AC5323-1)&lt;&gt;"",-OFFSET('Dummy Payment (2)'!$C$21,AD5323-1,AC5323-1),"")</f>
        <v/>
      </c>
      <c r="AH5323" s="147" t="str">
        <f t="shared" ca="1" si="250"/>
        <v/>
      </c>
    </row>
    <row r="5324" spans="29:34" x14ac:dyDescent="0.3">
      <c r="AC5324" s="111">
        <f t="shared" si="248"/>
        <v>65</v>
      </c>
      <c r="AD5324" s="111">
        <f t="shared" si="249"/>
        <v>68</v>
      </c>
      <c r="AF5324" s="145" t="str">
        <f ca="1">IF(OFFSET('Dummy Payment (2)'!$B$21,AD5324-1,AC5324-1)&lt;&gt;"",OFFSET('Dummy Payment (2)'!$B$21,AD5324-1,AC5324-1),"")</f>
        <v/>
      </c>
      <c r="AG5324" s="146" t="str">
        <f ca="1">IF(OFFSET('Dummy Payment (2)'!$C$21,AD5324-1,AC5324-1)&lt;&gt;"",-OFFSET('Dummy Payment (2)'!$C$21,AD5324-1,AC5324-1),"")</f>
        <v/>
      </c>
      <c r="AH5324" s="147" t="str">
        <f t="shared" ca="1" si="250"/>
        <v/>
      </c>
    </row>
    <row r="5325" spans="29:34" x14ac:dyDescent="0.3">
      <c r="AC5325" s="111">
        <f t="shared" si="248"/>
        <v>65</v>
      </c>
      <c r="AD5325" s="111">
        <f t="shared" si="249"/>
        <v>69</v>
      </c>
      <c r="AF5325" s="145" t="str">
        <f ca="1">IF(OFFSET('Dummy Payment (2)'!$B$21,AD5325-1,AC5325-1)&lt;&gt;"",OFFSET('Dummy Payment (2)'!$B$21,AD5325-1,AC5325-1),"")</f>
        <v/>
      </c>
      <c r="AG5325" s="146" t="str">
        <f ca="1">IF(OFFSET('Dummy Payment (2)'!$C$21,AD5325-1,AC5325-1)&lt;&gt;"",-OFFSET('Dummy Payment (2)'!$C$21,AD5325-1,AC5325-1),"")</f>
        <v/>
      </c>
      <c r="AH5325" s="147" t="str">
        <f t="shared" ca="1" si="250"/>
        <v/>
      </c>
    </row>
    <row r="5326" spans="29:34" x14ac:dyDescent="0.3">
      <c r="AC5326" s="111">
        <f t="shared" si="248"/>
        <v>65</v>
      </c>
      <c r="AD5326" s="111">
        <f t="shared" si="249"/>
        <v>70</v>
      </c>
      <c r="AF5326" s="145" t="str">
        <f ca="1">IF(OFFSET('Dummy Payment (2)'!$B$21,AD5326-1,AC5326-1)&lt;&gt;"",OFFSET('Dummy Payment (2)'!$B$21,AD5326-1,AC5326-1),"")</f>
        <v/>
      </c>
      <c r="AG5326" s="146" t="str">
        <f ca="1">IF(OFFSET('Dummy Payment (2)'!$C$21,AD5326-1,AC5326-1)&lt;&gt;"",-OFFSET('Dummy Payment (2)'!$C$21,AD5326-1,AC5326-1),"")</f>
        <v/>
      </c>
      <c r="AH5326" s="147" t="str">
        <f t="shared" ca="1" si="250"/>
        <v/>
      </c>
    </row>
    <row r="5327" spans="29:34" x14ac:dyDescent="0.3">
      <c r="AC5327" s="111">
        <f t="shared" si="248"/>
        <v>65</v>
      </c>
      <c r="AD5327" s="111">
        <f t="shared" si="249"/>
        <v>71</v>
      </c>
      <c r="AF5327" s="145" t="str">
        <f ca="1">IF(OFFSET('Dummy Payment (2)'!$B$21,AD5327-1,AC5327-1)&lt;&gt;"",OFFSET('Dummy Payment (2)'!$B$21,AD5327-1,AC5327-1),"")</f>
        <v/>
      </c>
      <c r="AG5327" s="146" t="str">
        <f ca="1">IF(OFFSET('Dummy Payment (2)'!$C$21,AD5327-1,AC5327-1)&lt;&gt;"",-OFFSET('Dummy Payment (2)'!$C$21,AD5327-1,AC5327-1),"")</f>
        <v/>
      </c>
      <c r="AH5327" s="147" t="str">
        <f t="shared" ca="1" si="250"/>
        <v/>
      </c>
    </row>
    <row r="5328" spans="29:34" x14ac:dyDescent="0.3">
      <c r="AC5328" s="111">
        <f t="shared" si="248"/>
        <v>65</v>
      </c>
      <c r="AD5328" s="111">
        <f t="shared" si="249"/>
        <v>72</v>
      </c>
      <c r="AF5328" s="145" t="str">
        <f ca="1">IF(OFFSET('Dummy Payment (2)'!$B$21,AD5328-1,AC5328-1)&lt;&gt;"",OFFSET('Dummy Payment (2)'!$B$21,AD5328-1,AC5328-1),"")</f>
        <v/>
      </c>
      <c r="AG5328" s="146" t="str">
        <f ca="1">IF(OFFSET('Dummy Payment (2)'!$C$21,AD5328-1,AC5328-1)&lt;&gt;"",-OFFSET('Dummy Payment (2)'!$C$21,AD5328-1,AC5328-1),"")</f>
        <v/>
      </c>
      <c r="AH5328" s="147" t="str">
        <f t="shared" ca="1" si="250"/>
        <v/>
      </c>
    </row>
    <row r="5329" spans="29:34" x14ac:dyDescent="0.3">
      <c r="AC5329" s="111">
        <f t="shared" si="248"/>
        <v>65</v>
      </c>
      <c r="AD5329" s="111">
        <f t="shared" si="249"/>
        <v>73</v>
      </c>
      <c r="AF5329" s="145" t="str">
        <f ca="1">IF(OFFSET('Dummy Payment (2)'!$B$21,AD5329-1,AC5329-1)&lt;&gt;"",OFFSET('Dummy Payment (2)'!$B$21,AD5329-1,AC5329-1),"")</f>
        <v/>
      </c>
      <c r="AG5329" s="146" t="str">
        <f ca="1">IF(OFFSET('Dummy Payment (2)'!$C$21,AD5329-1,AC5329-1)&lt;&gt;"",-OFFSET('Dummy Payment (2)'!$C$21,AD5329-1,AC5329-1),"")</f>
        <v/>
      </c>
      <c r="AH5329" s="147" t="str">
        <f t="shared" ca="1" si="250"/>
        <v/>
      </c>
    </row>
    <row r="5330" spans="29:34" x14ac:dyDescent="0.3">
      <c r="AC5330" s="111">
        <f t="shared" si="248"/>
        <v>65</v>
      </c>
      <c r="AD5330" s="111">
        <f t="shared" si="249"/>
        <v>74</v>
      </c>
      <c r="AF5330" s="145" t="str">
        <f ca="1">IF(OFFSET('Dummy Payment (2)'!$B$21,AD5330-1,AC5330-1)&lt;&gt;"",OFFSET('Dummy Payment (2)'!$B$21,AD5330-1,AC5330-1),"")</f>
        <v/>
      </c>
      <c r="AG5330" s="146" t="str">
        <f ca="1">IF(OFFSET('Dummy Payment (2)'!$C$21,AD5330-1,AC5330-1)&lt;&gt;"",-OFFSET('Dummy Payment (2)'!$C$21,AD5330-1,AC5330-1),"")</f>
        <v/>
      </c>
      <c r="AH5330" s="147" t="str">
        <f t="shared" ca="1" si="250"/>
        <v/>
      </c>
    </row>
    <row r="5331" spans="29:34" x14ac:dyDescent="0.3">
      <c r="AC5331" s="111">
        <f t="shared" si="248"/>
        <v>65</v>
      </c>
      <c r="AD5331" s="111">
        <f t="shared" si="249"/>
        <v>75</v>
      </c>
      <c r="AF5331" s="145" t="str">
        <f ca="1">IF(OFFSET('Dummy Payment (2)'!$B$21,AD5331-1,AC5331-1)&lt;&gt;"",OFFSET('Dummy Payment (2)'!$B$21,AD5331-1,AC5331-1),"")</f>
        <v/>
      </c>
      <c r="AG5331" s="146" t="str">
        <f ca="1">IF(OFFSET('Dummy Payment (2)'!$C$21,AD5331-1,AC5331-1)&lt;&gt;"",-OFFSET('Dummy Payment (2)'!$C$21,AD5331-1,AC5331-1),"")</f>
        <v/>
      </c>
      <c r="AH5331" s="147" t="str">
        <f t="shared" ca="1" si="250"/>
        <v/>
      </c>
    </row>
    <row r="5332" spans="29:34" x14ac:dyDescent="0.3">
      <c r="AC5332" s="111">
        <f t="shared" si="248"/>
        <v>65</v>
      </c>
      <c r="AD5332" s="111">
        <f t="shared" si="249"/>
        <v>76</v>
      </c>
      <c r="AF5332" s="145" t="str">
        <f ca="1">IF(OFFSET('Dummy Payment (2)'!$B$21,AD5332-1,AC5332-1)&lt;&gt;"",OFFSET('Dummy Payment (2)'!$B$21,AD5332-1,AC5332-1),"")</f>
        <v/>
      </c>
      <c r="AG5332" s="146" t="str">
        <f ca="1">IF(OFFSET('Dummy Payment (2)'!$C$21,AD5332-1,AC5332-1)&lt;&gt;"",-OFFSET('Dummy Payment (2)'!$C$21,AD5332-1,AC5332-1),"")</f>
        <v/>
      </c>
      <c r="AH5332" s="147" t="str">
        <f t="shared" ca="1" si="250"/>
        <v/>
      </c>
    </row>
    <row r="5333" spans="29:34" x14ac:dyDescent="0.3">
      <c r="AC5333" s="111">
        <f t="shared" si="248"/>
        <v>65</v>
      </c>
      <c r="AD5333" s="111">
        <f t="shared" si="249"/>
        <v>77</v>
      </c>
      <c r="AF5333" s="145" t="str">
        <f ca="1">IF(OFFSET('Dummy Payment (2)'!$B$21,AD5333-1,AC5333-1)&lt;&gt;"",OFFSET('Dummy Payment (2)'!$B$21,AD5333-1,AC5333-1),"")</f>
        <v/>
      </c>
      <c r="AG5333" s="146" t="str">
        <f ca="1">IF(OFFSET('Dummy Payment (2)'!$C$21,AD5333-1,AC5333-1)&lt;&gt;"",-OFFSET('Dummy Payment (2)'!$C$21,AD5333-1,AC5333-1),"")</f>
        <v/>
      </c>
      <c r="AH5333" s="147" t="str">
        <f t="shared" ca="1" si="250"/>
        <v/>
      </c>
    </row>
    <row r="5334" spans="29:34" x14ac:dyDescent="0.3">
      <c r="AC5334" s="111">
        <f t="shared" si="248"/>
        <v>65</v>
      </c>
      <c r="AD5334" s="111">
        <f t="shared" si="249"/>
        <v>78</v>
      </c>
      <c r="AF5334" s="145" t="str">
        <f ca="1">IF(OFFSET('Dummy Payment (2)'!$B$21,AD5334-1,AC5334-1)&lt;&gt;"",OFFSET('Dummy Payment (2)'!$B$21,AD5334-1,AC5334-1),"")</f>
        <v/>
      </c>
      <c r="AG5334" s="146" t="str">
        <f ca="1">IF(OFFSET('Dummy Payment (2)'!$C$21,AD5334-1,AC5334-1)&lt;&gt;"",-OFFSET('Dummy Payment (2)'!$C$21,AD5334-1,AC5334-1),"")</f>
        <v/>
      </c>
      <c r="AH5334" s="147" t="str">
        <f t="shared" ca="1" si="250"/>
        <v/>
      </c>
    </row>
    <row r="5335" spans="29:34" x14ac:dyDescent="0.3">
      <c r="AC5335" s="111">
        <f t="shared" si="248"/>
        <v>65</v>
      </c>
      <c r="AD5335" s="111">
        <f t="shared" si="249"/>
        <v>79</v>
      </c>
      <c r="AF5335" s="145" t="str">
        <f ca="1">IF(OFFSET('Dummy Payment (2)'!$B$21,AD5335-1,AC5335-1)&lt;&gt;"",OFFSET('Dummy Payment (2)'!$B$21,AD5335-1,AC5335-1),"")</f>
        <v/>
      </c>
      <c r="AG5335" s="146" t="str">
        <f ca="1">IF(OFFSET('Dummy Payment (2)'!$C$21,AD5335-1,AC5335-1)&lt;&gt;"",-OFFSET('Dummy Payment (2)'!$C$21,AD5335-1,AC5335-1),"")</f>
        <v/>
      </c>
      <c r="AH5335" s="147" t="str">
        <f t="shared" ca="1" si="250"/>
        <v/>
      </c>
    </row>
    <row r="5336" spans="29:34" x14ac:dyDescent="0.3">
      <c r="AC5336" s="111">
        <f t="shared" si="248"/>
        <v>65</v>
      </c>
      <c r="AD5336" s="111">
        <f t="shared" si="249"/>
        <v>80</v>
      </c>
      <c r="AF5336" s="145" t="str">
        <f ca="1">IF(OFFSET('Dummy Payment (2)'!$B$21,AD5336-1,AC5336-1)&lt;&gt;"",OFFSET('Dummy Payment (2)'!$B$21,AD5336-1,AC5336-1),"")</f>
        <v/>
      </c>
      <c r="AG5336" s="146" t="str">
        <f ca="1">IF(OFFSET('Dummy Payment (2)'!$C$21,AD5336-1,AC5336-1)&lt;&gt;"",-OFFSET('Dummy Payment (2)'!$C$21,AD5336-1,AC5336-1),"")</f>
        <v/>
      </c>
      <c r="AH5336" s="147" t="str">
        <f t="shared" ca="1" si="250"/>
        <v/>
      </c>
    </row>
    <row r="5337" spans="29:34" x14ac:dyDescent="0.3">
      <c r="AC5337" s="111">
        <f t="shared" si="248"/>
        <v>65</v>
      </c>
      <c r="AD5337" s="111">
        <f t="shared" si="249"/>
        <v>81</v>
      </c>
      <c r="AF5337" s="145" t="str">
        <f ca="1">IF(OFFSET('Dummy Payment (2)'!$B$21,AD5337-1,AC5337-1)&lt;&gt;"",OFFSET('Dummy Payment (2)'!$B$21,AD5337-1,AC5337-1),"")</f>
        <v/>
      </c>
      <c r="AG5337" s="146" t="str">
        <f ca="1">IF(OFFSET('Dummy Payment (2)'!$C$21,AD5337-1,AC5337-1)&lt;&gt;"",-OFFSET('Dummy Payment (2)'!$C$21,AD5337-1,AC5337-1),"")</f>
        <v/>
      </c>
      <c r="AH5337" s="147" t="str">
        <f t="shared" ca="1" si="250"/>
        <v/>
      </c>
    </row>
    <row r="5338" spans="29:34" x14ac:dyDescent="0.3">
      <c r="AC5338" s="111">
        <f t="shared" si="248"/>
        <v>65</v>
      </c>
      <c r="AD5338" s="111">
        <f t="shared" si="249"/>
        <v>82</v>
      </c>
      <c r="AF5338" s="145" t="str">
        <f ca="1">IF(OFFSET('Dummy Payment (2)'!$B$21,AD5338-1,AC5338-1)&lt;&gt;"",OFFSET('Dummy Payment (2)'!$B$21,AD5338-1,AC5338-1),"")</f>
        <v/>
      </c>
      <c r="AG5338" s="146" t="str">
        <f ca="1">IF(OFFSET('Dummy Payment (2)'!$C$21,AD5338-1,AC5338-1)&lt;&gt;"",-OFFSET('Dummy Payment (2)'!$C$21,AD5338-1,AC5338-1),"")</f>
        <v/>
      </c>
      <c r="AH5338" s="147" t="str">
        <f t="shared" ca="1" si="250"/>
        <v/>
      </c>
    </row>
    <row r="5339" spans="29:34" x14ac:dyDescent="0.3">
      <c r="AC5339" s="111">
        <f t="shared" si="248"/>
        <v>65</v>
      </c>
      <c r="AD5339" s="111">
        <f t="shared" si="249"/>
        <v>83</v>
      </c>
      <c r="AF5339" s="145" t="str">
        <f ca="1">IF(OFFSET('Dummy Payment (2)'!$B$21,AD5339-1,AC5339-1)&lt;&gt;"",OFFSET('Dummy Payment (2)'!$B$21,AD5339-1,AC5339-1),"")</f>
        <v/>
      </c>
      <c r="AG5339" s="146" t="str">
        <f ca="1">IF(OFFSET('Dummy Payment (2)'!$C$21,AD5339-1,AC5339-1)&lt;&gt;"",-OFFSET('Dummy Payment (2)'!$C$21,AD5339-1,AC5339-1),"")</f>
        <v/>
      </c>
      <c r="AH5339" s="147" t="str">
        <f t="shared" ca="1" si="250"/>
        <v/>
      </c>
    </row>
    <row r="5340" spans="29:34" x14ac:dyDescent="0.3">
      <c r="AC5340" s="111">
        <f t="shared" si="248"/>
        <v>65</v>
      </c>
      <c r="AD5340" s="111">
        <f t="shared" si="249"/>
        <v>84</v>
      </c>
      <c r="AF5340" s="145" t="str">
        <f ca="1">IF(OFFSET('Dummy Payment (2)'!$B$21,AD5340-1,AC5340-1)&lt;&gt;"",OFFSET('Dummy Payment (2)'!$B$21,AD5340-1,AC5340-1),"")</f>
        <v/>
      </c>
      <c r="AG5340" s="146" t="str">
        <f ca="1">IF(OFFSET('Dummy Payment (2)'!$C$21,AD5340-1,AC5340-1)&lt;&gt;"",-OFFSET('Dummy Payment (2)'!$C$21,AD5340-1,AC5340-1),"")</f>
        <v/>
      </c>
      <c r="AH5340" s="147" t="str">
        <f t="shared" ca="1" si="250"/>
        <v/>
      </c>
    </row>
    <row r="5341" spans="29:34" x14ac:dyDescent="0.3">
      <c r="AC5341" s="111">
        <f t="shared" si="248"/>
        <v>65</v>
      </c>
      <c r="AD5341" s="111">
        <f t="shared" si="249"/>
        <v>85</v>
      </c>
      <c r="AF5341" s="145" t="str">
        <f ca="1">IF(OFFSET('Dummy Payment (2)'!$B$21,AD5341-1,AC5341-1)&lt;&gt;"",OFFSET('Dummy Payment (2)'!$B$21,AD5341-1,AC5341-1),"")</f>
        <v/>
      </c>
      <c r="AG5341" s="146" t="str">
        <f ca="1">IF(OFFSET('Dummy Payment (2)'!$C$21,AD5341-1,AC5341-1)&lt;&gt;"",-OFFSET('Dummy Payment (2)'!$C$21,AD5341-1,AC5341-1),"")</f>
        <v/>
      </c>
      <c r="AH5341" s="147" t="str">
        <f t="shared" ca="1" si="250"/>
        <v/>
      </c>
    </row>
    <row r="5342" spans="29:34" x14ac:dyDescent="0.3">
      <c r="AC5342" s="111">
        <f t="shared" si="248"/>
        <v>65</v>
      </c>
      <c r="AD5342" s="111">
        <f t="shared" si="249"/>
        <v>86</v>
      </c>
      <c r="AF5342" s="145" t="str">
        <f ca="1">IF(OFFSET('Dummy Payment (2)'!$B$21,AD5342-1,AC5342-1)&lt;&gt;"",OFFSET('Dummy Payment (2)'!$B$21,AD5342-1,AC5342-1),"")</f>
        <v/>
      </c>
      <c r="AG5342" s="146" t="str">
        <f ca="1">IF(OFFSET('Dummy Payment (2)'!$C$21,AD5342-1,AC5342-1)&lt;&gt;"",-OFFSET('Dummy Payment (2)'!$C$21,AD5342-1,AC5342-1),"")</f>
        <v/>
      </c>
      <c r="AH5342" s="147" t="str">
        <f t="shared" ca="1" si="250"/>
        <v/>
      </c>
    </row>
    <row r="5343" spans="29:34" x14ac:dyDescent="0.3">
      <c r="AC5343" s="111">
        <f t="shared" si="248"/>
        <v>65</v>
      </c>
      <c r="AD5343" s="111">
        <f t="shared" si="249"/>
        <v>87</v>
      </c>
      <c r="AF5343" s="145" t="str">
        <f ca="1">IF(OFFSET('Dummy Payment (2)'!$B$21,AD5343-1,AC5343-1)&lt;&gt;"",OFFSET('Dummy Payment (2)'!$B$21,AD5343-1,AC5343-1),"")</f>
        <v/>
      </c>
      <c r="AG5343" s="146" t="str">
        <f ca="1">IF(OFFSET('Dummy Payment (2)'!$C$21,AD5343-1,AC5343-1)&lt;&gt;"",-OFFSET('Dummy Payment (2)'!$C$21,AD5343-1,AC5343-1),"")</f>
        <v/>
      </c>
      <c r="AH5343" s="147" t="str">
        <f t="shared" ca="1" si="250"/>
        <v/>
      </c>
    </row>
    <row r="5344" spans="29:34" x14ac:dyDescent="0.3">
      <c r="AC5344" s="111">
        <f t="shared" si="248"/>
        <v>65</v>
      </c>
      <c r="AD5344" s="111">
        <f t="shared" si="249"/>
        <v>88</v>
      </c>
      <c r="AF5344" s="145" t="str">
        <f ca="1">IF(OFFSET('Dummy Payment (2)'!$B$21,AD5344-1,AC5344-1)&lt;&gt;"",OFFSET('Dummy Payment (2)'!$B$21,AD5344-1,AC5344-1),"")</f>
        <v/>
      </c>
      <c r="AG5344" s="146" t="str">
        <f ca="1">IF(OFFSET('Dummy Payment (2)'!$C$21,AD5344-1,AC5344-1)&lt;&gt;"",-OFFSET('Dummy Payment (2)'!$C$21,AD5344-1,AC5344-1),"")</f>
        <v/>
      </c>
      <c r="AH5344" s="147" t="str">
        <f t="shared" ca="1" si="250"/>
        <v/>
      </c>
    </row>
    <row r="5345" spans="29:34" x14ac:dyDescent="0.3">
      <c r="AC5345" s="111">
        <f t="shared" si="248"/>
        <v>65</v>
      </c>
      <c r="AD5345" s="111">
        <f t="shared" si="249"/>
        <v>89</v>
      </c>
      <c r="AF5345" s="145" t="str">
        <f ca="1">IF(OFFSET('Dummy Payment (2)'!$B$21,AD5345-1,AC5345-1)&lt;&gt;"",OFFSET('Dummy Payment (2)'!$B$21,AD5345-1,AC5345-1),"")</f>
        <v/>
      </c>
      <c r="AG5345" s="146" t="str">
        <f ca="1">IF(OFFSET('Dummy Payment (2)'!$C$21,AD5345-1,AC5345-1)&lt;&gt;"",-OFFSET('Dummy Payment (2)'!$C$21,AD5345-1,AC5345-1),"")</f>
        <v/>
      </c>
      <c r="AH5345" s="147" t="str">
        <f t="shared" ca="1" si="250"/>
        <v/>
      </c>
    </row>
    <row r="5346" spans="29:34" x14ac:dyDescent="0.3">
      <c r="AC5346" s="111">
        <f t="shared" si="248"/>
        <v>65</v>
      </c>
      <c r="AD5346" s="111">
        <f t="shared" si="249"/>
        <v>90</v>
      </c>
      <c r="AF5346" s="145" t="str">
        <f ca="1">IF(OFFSET('Dummy Payment (2)'!$B$21,AD5346-1,AC5346-1)&lt;&gt;"",OFFSET('Dummy Payment (2)'!$B$21,AD5346-1,AC5346-1),"")</f>
        <v/>
      </c>
      <c r="AG5346" s="146" t="str">
        <f ca="1">IF(OFFSET('Dummy Payment (2)'!$C$21,AD5346-1,AC5346-1)&lt;&gt;"",-OFFSET('Dummy Payment (2)'!$C$21,AD5346-1,AC5346-1),"")</f>
        <v/>
      </c>
      <c r="AH5346" s="147" t="str">
        <f t="shared" ca="1" si="250"/>
        <v/>
      </c>
    </row>
    <row r="5347" spans="29:34" x14ac:dyDescent="0.3">
      <c r="AC5347" s="111">
        <f t="shared" si="248"/>
        <v>65</v>
      </c>
      <c r="AD5347" s="111">
        <f t="shared" si="249"/>
        <v>81</v>
      </c>
      <c r="AF5347" s="145" t="str">
        <f ca="1">IF(OFFSET('Dummy Payment (2)'!$B$21,AD5347-1,AC5347-1)&lt;&gt;"",OFFSET('Dummy Payment (2)'!$B$21,AD5347-1,AC5347-1),"")</f>
        <v/>
      </c>
      <c r="AG5347" s="146" t="str">
        <f ca="1">IF(OFFSET('Dummy Payment (2)'!$C$21,AD5347-1,AC5347-1)&lt;&gt;"",-OFFSET('Dummy Payment (2)'!$C$21,AD5347-1,AC5347-1),"")</f>
        <v/>
      </c>
      <c r="AH5347" s="147" t="str">
        <f t="shared" ca="1" si="250"/>
        <v/>
      </c>
    </row>
    <row r="5348" spans="29:34" x14ac:dyDescent="0.3">
      <c r="AC5348" s="111">
        <f t="shared" si="248"/>
        <v>65</v>
      </c>
      <c r="AD5348" s="111">
        <f t="shared" si="249"/>
        <v>82</v>
      </c>
      <c r="AF5348" s="145" t="str">
        <f ca="1">IF(OFFSET('Dummy Payment (2)'!$B$21,AD5348-1,AC5348-1)&lt;&gt;"",OFFSET('Dummy Payment (2)'!$B$21,AD5348-1,AC5348-1),"")</f>
        <v/>
      </c>
      <c r="AG5348" s="146" t="str">
        <f ca="1">IF(OFFSET('Dummy Payment (2)'!$C$21,AD5348-1,AC5348-1)&lt;&gt;"",-OFFSET('Dummy Payment (2)'!$C$21,AD5348-1,AC5348-1),"")</f>
        <v/>
      </c>
      <c r="AH5348" s="147" t="str">
        <f t="shared" ca="1" si="250"/>
        <v/>
      </c>
    </row>
    <row r="5349" spans="29:34" x14ac:dyDescent="0.3">
      <c r="AC5349" s="111">
        <f t="shared" si="248"/>
        <v>65</v>
      </c>
      <c r="AD5349" s="111">
        <f t="shared" si="249"/>
        <v>83</v>
      </c>
      <c r="AF5349" s="145" t="str">
        <f ca="1">IF(OFFSET('Dummy Payment (2)'!$B$21,AD5349-1,AC5349-1)&lt;&gt;"",OFFSET('Dummy Payment (2)'!$B$21,AD5349-1,AC5349-1),"")</f>
        <v/>
      </c>
      <c r="AG5349" s="146" t="str">
        <f ca="1">IF(OFFSET('Dummy Payment (2)'!$C$21,AD5349-1,AC5349-1)&lt;&gt;"",-OFFSET('Dummy Payment (2)'!$C$21,AD5349-1,AC5349-1),"")</f>
        <v/>
      </c>
      <c r="AH5349" s="147" t="str">
        <f t="shared" ca="1" si="250"/>
        <v/>
      </c>
    </row>
    <row r="5350" spans="29:34" x14ac:dyDescent="0.3">
      <c r="AC5350" s="111">
        <f t="shared" si="248"/>
        <v>65</v>
      </c>
      <c r="AD5350" s="111">
        <f t="shared" si="249"/>
        <v>84</v>
      </c>
      <c r="AF5350" s="145" t="str">
        <f ca="1">IF(OFFSET('Dummy Payment (2)'!$B$21,AD5350-1,AC5350-1)&lt;&gt;"",OFFSET('Dummy Payment (2)'!$B$21,AD5350-1,AC5350-1),"")</f>
        <v/>
      </c>
      <c r="AG5350" s="146" t="str">
        <f ca="1">IF(OFFSET('Dummy Payment (2)'!$C$21,AD5350-1,AC5350-1)&lt;&gt;"",-OFFSET('Dummy Payment (2)'!$C$21,AD5350-1,AC5350-1),"")</f>
        <v/>
      </c>
      <c r="AH5350" s="147" t="str">
        <f t="shared" ca="1" si="250"/>
        <v/>
      </c>
    </row>
    <row r="5351" spans="29:34" x14ac:dyDescent="0.3">
      <c r="AC5351" s="111">
        <f t="shared" si="248"/>
        <v>65</v>
      </c>
      <c r="AD5351" s="111">
        <f t="shared" si="249"/>
        <v>85</v>
      </c>
      <c r="AF5351" s="145" t="str">
        <f ca="1">IF(OFFSET('Dummy Payment (2)'!$B$21,AD5351-1,AC5351-1)&lt;&gt;"",OFFSET('Dummy Payment (2)'!$B$21,AD5351-1,AC5351-1),"")</f>
        <v/>
      </c>
      <c r="AG5351" s="146" t="str">
        <f ca="1">IF(OFFSET('Dummy Payment (2)'!$C$21,AD5351-1,AC5351-1)&lt;&gt;"",-OFFSET('Dummy Payment (2)'!$C$21,AD5351-1,AC5351-1),"")</f>
        <v/>
      </c>
      <c r="AH5351" s="147" t="str">
        <f t="shared" ca="1" si="250"/>
        <v/>
      </c>
    </row>
    <row r="5352" spans="29:34" x14ac:dyDescent="0.3">
      <c r="AC5352" s="111">
        <f t="shared" si="248"/>
        <v>65</v>
      </c>
      <c r="AD5352" s="111">
        <f t="shared" si="249"/>
        <v>86</v>
      </c>
      <c r="AF5352" s="145" t="str">
        <f ca="1">IF(OFFSET('Dummy Payment (2)'!$B$21,AD5352-1,AC5352-1)&lt;&gt;"",OFFSET('Dummy Payment (2)'!$B$21,AD5352-1,AC5352-1),"")</f>
        <v/>
      </c>
      <c r="AG5352" s="146" t="str">
        <f ca="1">IF(OFFSET('Dummy Payment (2)'!$C$21,AD5352-1,AC5352-1)&lt;&gt;"",-OFFSET('Dummy Payment (2)'!$C$21,AD5352-1,AC5352-1),"")</f>
        <v/>
      </c>
      <c r="AH5352" s="147" t="str">
        <f t="shared" ca="1" si="250"/>
        <v/>
      </c>
    </row>
    <row r="5353" spans="29:34" x14ac:dyDescent="0.3">
      <c r="AC5353" s="111">
        <f t="shared" si="248"/>
        <v>65</v>
      </c>
      <c r="AD5353" s="111">
        <f t="shared" si="249"/>
        <v>87</v>
      </c>
      <c r="AF5353" s="145" t="str">
        <f ca="1">IF(OFFSET('Dummy Payment (2)'!$B$21,AD5353-1,AC5353-1)&lt;&gt;"",OFFSET('Dummy Payment (2)'!$B$21,AD5353-1,AC5353-1),"")</f>
        <v/>
      </c>
      <c r="AG5353" s="146" t="str">
        <f ca="1">IF(OFFSET('Dummy Payment (2)'!$C$21,AD5353-1,AC5353-1)&lt;&gt;"",-OFFSET('Dummy Payment (2)'!$C$21,AD5353-1,AC5353-1),"")</f>
        <v/>
      </c>
      <c r="AH5353" s="147" t="str">
        <f t="shared" ca="1" si="250"/>
        <v/>
      </c>
    </row>
    <row r="5354" spans="29:34" x14ac:dyDescent="0.3">
      <c r="AC5354" s="111">
        <f t="shared" si="248"/>
        <v>65</v>
      </c>
      <c r="AD5354" s="111">
        <f t="shared" si="249"/>
        <v>88</v>
      </c>
      <c r="AF5354" s="145" t="str">
        <f ca="1">IF(OFFSET('Dummy Payment (2)'!$B$21,AD5354-1,AC5354-1)&lt;&gt;"",OFFSET('Dummy Payment (2)'!$B$21,AD5354-1,AC5354-1),"")</f>
        <v/>
      </c>
      <c r="AG5354" s="146" t="str">
        <f ca="1">IF(OFFSET('Dummy Payment (2)'!$C$21,AD5354-1,AC5354-1)&lt;&gt;"",-OFFSET('Dummy Payment (2)'!$C$21,AD5354-1,AC5354-1),"")</f>
        <v/>
      </c>
      <c r="AH5354" s="147" t="str">
        <f t="shared" ca="1" si="250"/>
        <v/>
      </c>
    </row>
    <row r="5355" spans="29:34" x14ac:dyDescent="0.3">
      <c r="AC5355" s="111">
        <f t="shared" si="248"/>
        <v>65</v>
      </c>
      <c r="AD5355" s="111">
        <f t="shared" si="249"/>
        <v>89</v>
      </c>
      <c r="AF5355" s="145" t="str">
        <f ca="1">IF(OFFSET('Dummy Payment (2)'!$B$21,AD5355-1,AC5355-1)&lt;&gt;"",OFFSET('Dummy Payment (2)'!$B$21,AD5355-1,AC5355-1),"")</f>
        <v/>
      </c>
      <c r="AG5355" s="146" t="str">
        <f ca="1">IF(OFFSET('Dummy Payment (2)'!$C$21,AD5355-1,AC5355-1)&lt;&gt;"",-OFFSET('Dummy Payment (2)'!$C$21,AD5355-1,AC5355-1),"")</f>
        <v/>
      </c>
      <c r="AH5355" s="147" t="str">
        <f t="shared" ca="1" si="250"/>
        <v/>
      </c>
    </row>
    <row r="5356" spans="29:34" x14ac:dyDescent="0.3">
      <c r="AC5356" s="111">
        <f t="shared" si="248"/>
        <v>65</v>
      </c>
      <c r="AD5356" s="111">
        <f t="shared" si="249"/>
        <v>90</v>
      </c>
      <c r="AF5356" s="145" t="str">
        <f ca="1">IF(OFFSET('Dummy Payment (2)'!$B$21,AD5356-1,AC5356-1)&lt;&gt;"",OFFSET('Dummy Payment (2)'!$B$21,AD5356-1,AC5356-1),"")</f>
        <v/>
      </c>
      <c r="AG5356" s="146" t="str">
        <f ca="1">IF(OFFSET('Dummy Payment (2)'!$C$21,AD5356-1,AC5356-1)&lt;&gt;"",-OFFSET('Dummy Payment (2)'!$C$21,AD5356-1,AC5356-1),"")</f>
        <v/>
      </c>
      <c r="AH5356" s="147" t="str">
        <f t="shared" ca="1" si="250"/>
        <v/>
      </c>
    </row>
    <row r="5357" spans="29:34" x14ac:dyDescent="0.3">
      <c r="AC5357" s="111">
        <f t="shared" si="248"/>
        <v>65</v>
      </c>
      <c r="AD5357" s="111">
        <f t="shared" si="249"/>
        <v>81</v>
      </c>
      <c r="AF5357" s="145" t="str">
        <f ca="1">IF(OFFSET('Dummy Payment (2)'!$B$21,AD5357-1,AC5357-1)&lt;&gt;"",OFFSET('Dummy Payment (2)'!$B$21,AD5357-1,AC5357-1),"")</f>
        <v/>
      </c>
      <c r="AG5357" s="146" t="str">
        <f ca="1">IF(OFFSET('Dummy Payment (2)'!$C$21,AD5357-1,AC5357-1)&lt;&gt;"",-OFFSET('Dummy Payment (2)'!$C$21,AD5357-1,AC5357-1),"")</f>
        <v/>
      </c>
      <c r="AH5357" s="147" t="str">
        <f t="shared" ca="1" si="250"/>
        <v/>
      </c>
    </row>
    <row r="5358" spans="29:34" x14ac:dyDescent="0.3">
      <c r="AC5358" s="111">
        <f t="shared" si="248"/>
        <v>65</v>
      </c>
      <c r="AD5358" s="111">
        <f t="shared" si="249"/>
        <v>82</v>
      </c>
      <c r="AF5358" s="145" t="str">
        <f ca="1">IF(OFFSET('Dummy Payment (2)'!$B$21,AD5358-1,AC5358-1)&lt;&gt;"",OFFSET('Dummy Payment (2)'!$B$21,AD5358-1,AC5358-1),"")</f>
        <v/>
      </c>
      <c r="AG5358" s="146" t="str">
        <f ca="1">IF(OFFSET('Dummy Payment (2)'!$C$21,AD5358-1,AC5358-1)&lt;&gt;"",-OFFSET('Dummy Payment (2)'!$C$21,AD5358-1,AC5358-1),"")</f>
        <v/>
      </c>
      <c r="AH5358" s="147" t="str">
        <f t="shared" ca="1" si="250"/>
        <v/>
      </c>
    </row>
    <row r="5359" spans="29:34" x14ac:dyDescent="0.3">
      <c r="AC5359" s="111">
        <f t="shared" si="248"/>
        <v>65</v>
      </c>
      <c r="AD5359" s="111">
        <f t="shared" si="249"/>
        <v>83</v>
      </c>
      <c r="AF5359" s="145" t="str">
        <f ca="1">IF(OFFSET('Dummy Payment (2)'!$B$21,AD5359-1,AC5359-1)&lt;&gt;"",OFFSET('Dummy Payment (2)'!$B$21,AD5359-1,AC5359-1),"")</f>
        <v/>
      </c>
      <c r="AG5359" s="146" t="str">
        <f ca="1">IF(OFFSET('Dummy Payment (2)'!$C$21,AD5359-1,AC5359-1)&lt;&gt;"",-OFFSET('Dummy Payment (2)'!$C$21,AD5359-1,AC5359-1),"")</f>
        <v/>
      </c>
      <c r="AH5359" s="147" t="str">
        <f t="shared" ca="1" si="250"/>
        <v/>
      </c>
    </row>
    <row r="5360" spans="29:34" x14ac:dyDescent="0.3">
      <c r="AC5360" s="111">
        <f t="shared" si="248"/>
        <v>65</v>
      </c>
      <c r="AD5360" s="111">
        <f t="shared" si="249"/>
        <v>84</v>
      </c>
      <c r="AF5360" s="145" t="str">
        <f ca="1">IF(OFFSET('Dummy Payment (2)'!$B$21,AD5360-1,AC5360-1)&lt;&gt;"",OFFSET('Dummy Payment (2)'!$B$21,AD5360-1,AC5360-1),"")</f>
        <v/>
      </c>
      <c r="AG5360" s="146" t="str">
        <f ca="1">IF(OFFSET('Dummy Payment (2)'!$C$21,AD5360-1,AC5360-1)&lt;&gt;"",-OFFSET('Dummy Payment (2)'!$C$21,AD5360-1,AC5360-1),"")</f>
        <v/>
      </c>
      <c r="AH5360" s="147" t="str">
        <f t="shared" ca="1" si="250"/>
        <v/>
      </c>
    </row>
    <row r="5361" spans="29:34" x14ac:dyDescent="0.3">
      <c r="AC5361" s="111">
        <f t="shared" si="248"/>
        <v>65</v>
      </c>
      <c r="AD5361" s="111">
        <f t="shared" si="249"/>
        <v>85</v>
      </c>
      <c r="AF5361" s="145" t="str">
        <f ca="1">IF(OFFSET('Dummy Payment (2)'!$B$21,AD5361-1,AC5361-1)&lt;&gt;"",OFFSET('Dummy Payment (2)'!$B$21,AD5361-1,AC5361-1),"")</f>
        <v/>
      </c>
      <c r="AG5361" s="146" t="str">
        <f ca="1">IF(OFFSET('Dummy Payment (2)'!$C$21,AD5361-1,AC5361-1)&lt;&gt;"",-OFFSET('Dummy Payment (2)'!$C$21,AD5361-1,AC5361-1),"")</f>
        <v/>
      </c>
      <c r="AH5361" s="147" t="str">
        <f t="shared" ca="1" si="250"/>
        <v/>
      </c>
    </row>
    <row r="5362" spans="29:34" x14ac:dyDescent="0.3">
      <c r="AC5362" s="111">
        <f t="shared" si="248"/>
        <v>65</v>
      </c>
      <c r="AD5362" s="111">
        <f t="shared" si="249"/>
        <v>86</v>
      </c>
      <c r="AF5362" s="145" t="str">
        <f ca="1">IF(OFFSET('Dummy Payment (2)'!$B$21,AD5362-1,AC5362-1)&lt;&gt;"",OFFSET('Dummy Payment (2)'!$B$21,AD5362-1,AC5362-1),"")</f>
        <v/>
      </c>
      <c r="AG5362" s="146" t="str">
        <f ca="1">IF(OFFSET('Dummy Payment (2)'!$C$21,AD5362-1,AC5362-1)&lt;&gt;"",-OFFSET('Dummy Payment (2)'!$C$21,AD5362-1,AC5362-1),"")</f>
        <v/>
      </c>
      <c r="AH5362" s="147" t="str">
        <f t="shared" ca="1" si="250"/>
        <v/>
      </c>
    </row>
    <row r="5363" spans="29:34" x14ac:dyDescent="0.3">
      <c r="AC5363" s="111">
        <f t="shared" si="248"/>
        <v>65</v>
      </c>
      <c r="AD5363" s="111">
        <f t="shared" si="249"/>
        <v>87</v>
      </c>
      <c r="AF5363" s="145" t="str">
        <f ca="1">IF(OFFSET('Dummy Payment (2)'!$B$21,AD5363-1,AC5363-1)&lt;&gt;"",OFFSET('Dummy Payment (2)'!$B$21,AD5363-1,AC5363-1),"")</f>
        <v/>
      </c>
      <c r="AG5363" s="146" t="str">
        <f ca="1">IF(OFFSET('Dummy Payment (2)'!$C$21,AD5363-1,AC5363-1)&lt;&gt;"",-OFFSET('Dummy Payment (2)'!$C$21,AD5363-1,AC5363-1),"")</f>
        <v/>
      </c>
      <c r="AH5363" s="147" t="str">
        <f t="shared" ca="1" si="250"/>
        <v/>
      </c>
    </row>
    <row r="5364" spans="29:34" x14ac:dyDescent="0.3">
      <c r="AC5364" s="111">
        <f t="shared" si="248"/>
        <v>65</v>
      </c>
      <c r="AD5364" s="111">
        <f t="shared" si="249"/>
        <v>88</v>
      </c>
      <c r="AF5364" s="145" t="str">
        <f ca="1">IF(OFFSET('Dummy Payment (2)'!$B$21,AD5364-1,AC5364-1)&lt;&gt;"",OFFSET('Dummy Payment (2)'!$B$21,AD5364-1,AC5364-1),"")</f>
        <v/>
      </c>
      <c r="AG5364" s="146" t="str">
        <f ca="1">IF(OFFSET('Dummy Payment (2)'!$C$21,AD5364-1,AC5364-1)&lt;&gt;"",-OFFSET('Dummy Payment (2)'!$C$21,AD5364-1,AC5364-1),"")</f>
        <v/>
      </c>
      <c r="AH5364" s="147" t="str">
        <f t="shared" ca="1" si="250"/>
        <v/>
      </c>
    </row>
    <row r="5365" spans="29:34" x14ac:dyDescent="0.3">
      <c r="AC5365" s="111">
        <f t="shared" si="248"/>
        <v>65</v>
      </c>
      <c r="AD5365" s="111">
        <f t="shared" si="249"/>
        <v>89</v>
      </c>
      <c r="AF5365" s="145" t="str">
        <f ca="1">IF(OFFSET('Dummy Payment (2)'!$B$21,AD5365-1,AC5365-1)&lt;&gt;"",OFFSET('Dummy Payment (2)'!$B$21,AD5365-1,AC5365-1),"")</f>
        <v/>
      </c>
      <c r="AG5365" s="146" t="str">
        <f ca="1">IF(OFFSET('Dummy Payment (2)'!$C$21,AD5365-1,AC5365-1)&lt;&gt;"",-OFFSET('Dummy Payment (2)'!$C$21,AD5365-1,AC5365-1),"")</f>
        <v/>
      </c>
      <c r="AH5365" s="147" t="str">
        <f t="shared" ca="1" si="250"/>
        <v/>
      </c>
    </row>
    <row r="5366" spans="29:34" x14ac:dyDescent="0.3">
      <c r="AC5366" s="111">
        <f t="shared" si="248"/>
        <v>65</v>
      </c>
      <c r="AD5366" s="111">
        <f t="shared" si="249"/>
        <v>90</v>
      </c>
      <c r="AF5366" s="145" t="str">
        <f ca="1">IF(OFFSET('Dummy Payment (2)'!$B$21,AD5366-1,AC5366-1)&lt;&gt;"",OFFSET('Dummy Payment (2)'!$B$21,AD5366-1,AC5366-1),"")</f>
        <v/>
      </c>
      <c r="AG5366" s="146" t="str">
        <f ca="1">IF(OFFSET('Dummy Payment (2)'!$C$21,AD5366-1,AC5366-1)&lt;&gt;"",-OFFSET('Dummy Payment (2)'!$C$21,AD5366-1,AC5366-1),"")</f>
        <v/>
      </c>
      <c r="AH5366" s="147" t="str">
        <f t="shared" ca="1" si="250"/>
        <v/>
      </c>
    </row>
    <row r="5367" spans="29:34" x14ac:dyDescent="0.3">
      <c r="AC5367" s="111">
        <f t="shared" ref="AC5367:AC5430" si="251">AC5257+2</f>
        <v>67</v>
      </c>
      <c r="AD5367" s="111">
        <f t="shared" ref="AD5367:AD5430" si="252">AD5257</f>
        <v>1</v>
      </c>
      <c r="AF5367" s="145">
        <f ca="1">IF(OFFSET('Dummy Payment (2)'!$B$21,AD5367-1,AC5367-1)&lt;&gt;"",OFFSET('Dummy Payment (2)'!$B$21,AD5367-1,AC5367-1),"")</f>
        <v>43331</v>
      </c>
      <c r="AG5367" s="146">
        <f ca="1">IF(OFFSET('Dummy Payment (2)'!$C$21,AD5367-1,AC5367-1)&lt;&gt;"",-OFFSET('Dummy Payment (2)'!$C$21,AD5367-1,AC5367-1),"")</f>
        <v>-200</v>
      </c>
      <c r="AH5367" s="147" t="str">
        <f t="shared" ref="AH5367:AH5430" ca="1" si="253">IF(AH5257&lt;&gt;"",AH5257,"")</f>
        <v>Credit Card - Visa</v>
      </c>
    </row>
    <row r="5368" spans="29:34" x14ac:dyDescent="0.3">
      <c r="AC5368" s="111">
        <f t="shared" si="251"/>
        <v>67</v>
      </c>
      <c r="AD5368" s="111">
        <f t="shared" si="252"/>
        <v>2</v>
      </c>
      <c r="AF5368" s="145">
        <f ca="1">IF(OFFSET('Dummy Payment (2)'!$B$21,AD5368-1,AC5368-1)&lt;&gt;"",OFFSET('Dummy Payment (2)'!$B$21,AD5368-1,AC5368-1),"")</f>
        <v>43334</v>
      </c>
      <c r="AG5368" s="146">
        <f ca="1">IF(OFFSET('Dummy Payment (2)'!$C$21,AD5368-1,AC5368-1)&lt;&gt;"",-OFFSET('Dummy Payment (2)'!$C$21,AD5368-1,AC5368-1),"")</f>
        <v>-50</v>
      </c>
      <c r="AH5368" s="147" t="str">
        <f t="shared" ca="1" si="253"/>
        <v>Credit Card - Mastercard</v>
      </c>
    </row>
    <row r="5369" spans="29:34" x14ac:dyDescent="0.3">
      <c r="AC5369" s="111">
        <f t="shared" si="251"/>
        <v>67</v>
      </c>
      <c r="AD5369" s="111">
        <f t="shared" si="252"/>
        <v>3</v>
      </c>
      <c r="AF5369" s="145">
        <f ca="1">IF(OFFSET('Dummy Payment (2)'!$B$21,AD5369-1,AC5369-1)&lt;&gt;"",OFFSET('Dummy Payment (2)'!$B$21,AD5369-1,AC5369-1),"")</f>
        <v>43334</v>
      </c>
      <c r="AG5369" s="146">
        <f ca="1">IF(OFFSET('Dummy Payment (2)'!$C$21,AD5369-1,AC5369-1)&lt;&gt;"",-OFFSET('Dummy Payment (2)'!$C$21,AD5369-1,AC5369-1),"")</f>
        <v>-100</v>
      </c>
      <c r="AH5369" s="147" t="str">
        <f t="shared" ca="1" si="253"/>
        <v>Credit Card - Amex</v>
      </c>
    </row>
    <row r="5370" spans="29:34" x14ac:dyDescent="0.3">
      <c r="AC5370" s="111">
        <f t="shared" si="251"/>
        <v>67</v>
      </c>
      <c r="AD5370" s="111">
        <f t="shared" si="252"/>
        <v>4</v>
      </c>
      <c r="AF5370" s="145">
        <f ca="1">IF(OFFSET('Dummy Payment (2)'!$B$21,AD5370-1,AC5370-1)&lt;&gt;"",OFFSET('Dummy Payment (2)'!$B$21,AD5370-1,AC5370-1),"")</f>
        <v>43334</v>
      </c>
      <c r="AG5370" s="146">
        <f ca="1">IF(OFFSET('Dummy Payment (2)'!$C$21,AD5370-1,AC5370-1)&lt;&gt;"",-OFFSET('Dummy Payment (2)'!$C$21,AD5370-1,AC5370-1),"")</f>
        <v>-100</v>
      </c>
      <c r="AH5370" s="147" t="str">
        <f t="shared" ca="1" si="253"/>
        <v>Electricity</v>
      </c>
    </row>
    <row r="5371" spans="29:34" x14ac:dyDescent="0.3">
      <c r="AC5371" s="111">
        <f t="shared" si="251"/>
        <v>67</v>
      </c>
      <c r="AD5371" s="111">
        <f t="shared" si="252"/>
        <v>5</v>
      </c>
      <c r="AF5371" s="145">
        <f ca="1">IF(OFFSET('Dummy Payment (2)'!$B$21,AD5371-1,AC5371-1)&lt;&gt;"",OFFSET('Dummy Payment (2)'!$B$21,AD5371-1,AC5371-1),"")</f>
        <v>43334</v>
      </c>
      <c r="AG5371" s="146">
        <f ca="1">IF(OFFSET('Dummy Payment (2)'!$C$21,AD5371-1,AC5371-1)&lt;&gt;"",-OFFSET('Dummy Payment (2)'!$C$21,AD5371-1,AC5371-1),"")</f>
        <v>-50</v>
      </c>
      <c r="AH5371" s="147" t="str">
        <f t="shared" ca="1" si="253"/>
        <v>Gas</v>
      </c>
    </row>
    <row r="5372" spans="29:34" x14ac:dyDescent="0.3">
      <c r="AC5372" s="111">
        <f t="shared" si="251"/>
        <v>67</v>
      </c>
      <c r="AD5372" s="111">
        <f t="shared" si="252"/>
        <v>6</v>
      </c>
      <c r="AF5372" s="145">
        <f ca="1">IF(OFFSET('Dummy Payment (2)'!$B$21,AD5372-1,AC5372-1)&lt;&gt;"",OFFSET('Dummy Payment (2)'!$B$21,AD5372-1,AC5372-1),"")</f>
        <v>43334</v>
      </c>
      <c r="AG5372" s="146">
        <f ca="1">IF(OFFSET('Dummy Payment (2)'!$C$21,AD5372-1,AC5372-1)&lt;&gt;"",-OFFSET('Dummy Payment (2)'!$C$21,AD5372-1,AC5372-1),"")</f>
        <v>-50</v>
      </c>
      <c r="AH5372" s="147" t="str">
        <f t="shared" ca="1" si="253"/>
        <v>Water</v>
      </c>
    </row>
    <row r="5373" spans="29:34" x14ac:dyDescent="0.3">
      <c r="AC5373" s="111">
        <f t="shared" si="251"/>
        <v>67</v>
      </c>
      <c r="AD5373" s="111">
        <f t="shared" si="252"/>
        <v>7</v>
      </c>
      <c r="AF5373" s="145">
        <f ca="1">IF(OFFSET('Dummy Payment (2)'!$B$21,AD5373-1,AC5373-1)&lt;&gt;"",OFFSET('Dummy Payment (2)'!$B$21,AD5373-1,AC5373-1),"")</f>
        <v>43334</v>
      </c>
      <c r="AG5373" s="146">
        <f ca="1">IF(OFFSET('Dummy Payment (2)'!$C$21,AD5373-1,AC5373-1)&lt;&gt;"",-OFFSET('Dummy Payment (2)'!$C$21,AD5373-1,AC5373-1),"")</f>
        <v>-75</v>
      </c>
      <c r="AH5373" s="147" t="str">
        <f t="shared" ca="1" si="253"/>
        <v>Cable TV</v>
      </c>
    </row>
    <row r="5374" spans="29:34" x14ac:dyDescent="0.3">
      <c r="AC5374" s="111">
        <f t="shared" si="251"/>
        <v>67</v>
      </c>
      <c r="AD5374" s="111">
        <f t="shared" si="252"/>
        <v>8</v>
      </c>
      <c r="AF5374" s="145" t="str">
        <f ca="1">IF(OFFSET('Dummy Payment (2)'!$B$21,AD5374-1,AC5374-1)&lt;&gt;"",OFFSET('Dummy Payment (2)'!$B$21,AD5374-1,AC5374-1),"")</f>
        <v/>
      </c>
      <c r="AG5374" s="146">
        <f ca="1">IF(OFFSET('Dummy Payment (2)'!$C$21,AD5374-1,AC5374-1)&lt;&gt;"",-OFFSET('Dummy Payment (2)'!$C$21,AD5374-1,AC5374-1),"")</f>
        <v>-110</v>
      </c>
      <c r="AH5374" s="147" t="str">
        <f t="shared" ca="1" si="253"/>
        <v/>
      </c>
    </row>
    <row r="5375" spans="29:34" x14ac:dyDescent="0.3">
      <c r="AC5375" s="111">
        <f t="shared" si="251"/>
        <v>67</v>
      </c>
      <c r="AD5375" s="111">
        <f t="shared" si="252"/>
        <v>9</v>
      </c>
      <c r="AF5375" s="145">
        <f ca="1">IF(OFFSET('Dummy Payment (2)'!$B$21,AD5375-1,AC5375-1)&lt;&gt;"",OFFSET('Dummy Payment (2)'!$B$21,AD5375-1,AC5375-1),"")</f>
        <v>43334</v>
      </c>
      <c r="AG5375" s="146">
        <f ca="1">IF(OFFSET('Dummy Payment (2)'!$C$21,AD5375-1,AC5375-1)&lt;&gt;"",-OFFSET('Dummy Payment (2)'!$C$21,AD5375-1,AC5375-1),"")</f>
        <v>-500</v>
      </c>
      <c r="AH5375" s="147" t="str">
        <f t="shared" ca="1" si="253"/>
        <v>House Rental</v>
      </c>
    </row>
    <row r="5376" spans="29:34" x14ac:dyDescent="0.3">
      <c r="AC5376" s="111">
        <f t="shared" si="251"/>
        <v>67</v>
      </c>
      <c r="AD5376" s="111">
        <f t="shared" si="252"/>
        <v>10</v>
      </c>
      <c r="AF5376" s="145">
        <f ca="1">IF(OFFSET('Dummy Payment (2)'!$B$21,AD5376-1,AC5376-1)&lt;&gt;"",OFFSET('Dummy Payment (2)'!$B$21,AD5376-1,AC5376-1),"")</f>
        <v>43334</v>
      </c>
      <c r="AG5376" s="146">
        <f ca="1">IF(OFFSET('Dummy Payment (2)'!$C$21,AD5376-1,AC5376-1)&lt;&gt;"",-OFFSET('Dummy Payment (2)'!$C$21,AD5376-1,AC5376-1),"")</f>
        <v>-1000</v>
      </c>
      <c r="AH5376" s="147" t="str">
        <f t="shared" ca="1" si="253"/>
        <v>Vacation</v>
      </c>
    </row>
    <row r="5377" spans="29:34" x14ac:dyDescent="0.3">
      <c r="AC5377" s="111">
        <f t="shared" si="251"/>
        <v>67</v>
      </c>
      <c r="AD5377" s="111">
        <f t="shared" si="252"/>
        <v>11</v>
      </c>
      <c r="AF5377" s="145">
        <f ca="1">IF(OFFSET('Dummy Payment (2)'!$B$21,AD5377-1,AC5377-1)&lt;&gt;"",OFFSET('Dummy Payment (2)'!$B$21,AD5377-1,AC5377-1),"")</f>
        <v>43334</v>
      </c>
      <c r="AG5377" s="146">
        <f ca="1">IF(OFFSET('Dummy Payment (2)'!$C$21,AD5377-1,AC5377-1)&lt;&gt;"",-OFFSET('Dummy Payment (2)'!$C$21,AD5377-1,AC5377-1),"")</f>
        <v>-100</v>
      </c>
      <c r="AH5377" s="147" t="str">
        <f t="shared" ca="1" si="253"/>
        <v>Gym Membership</v>
      </c>
    </row>
    <row r="5378" spans="29:34" x14ac:dyDescent="0.3">
      <c r="AC5378" s="111">
        <f t="shared" si="251"/>
        <v>67</v>
      </c>
      <c r="AD5378" s="111">
        <f t="shared" si="252"/>
        <v>12</v>
      </c>
      <c r="AF5378" s="145">
        <f ca="1">IF(OFFSET('Dummy Payment (2)'!$B$21,AD5378-1,AC5378-1)&lt;&gt;"",OFFSET('Dummy Payment (2)'!$B$21,AD5378-1,AC5378-1),"")</f>
        <v>43334</v>
      </c>
      <c r="AG5378" s="146">
        <f ca="1">IF(OFFSET('Dummy Payment (2)'!$C$21,AD5378-1,AC5378-1)&lt;&gt;"",-OFFSET('Dummy Payment (2)'!$C$21,AD5378-1,AC5378-1),"")</f>
        <v>-25</v>
      </c>
      <c r="AH5378" s="147" t="str">
        <f t="shared" ca="1" si="253"/>
        <v>Mobile Phone</v>
      </c>
    </row>
    <row r="5379" spans="29:34" x14ac:dyDescent="0.3">
      <c r="AC5379" s="111">
        <f t="shared" si="251"/>
        <v>67</v>
      </c>
      <c r="AD5379" s="111">
        <f t="shared" si="252"/>
        <v>13</v>
      </c>
      <c r="AF5379" s="145">
        <f ca="1">IF(OFFSET('Dummy Payment (2)'!$B$21,AD5379-1,AC5379-1)&lt;&gt;"",OFFSET('Dummy Payment (2)'!$B$21,AD5379-1,AC5379-1),"")</f>
        <v>43334</v>
      </c>
      <c r="AG5379" s="146">
        <f ca="1">IF(OFFSET('Dummy Payment (2)'!$C$21,AD5379-1,AC5379-1)&lt;&gt;"",-OFFSET('Dummy Payment (2)'!$C$21,AD5379-1,AC5379-1),"")</f>
        <v>-15</v>
      </c>
      <c r="AH5379" s="147" t="str">
        <f t="shared" ca="1" si="253"/>
        <v>House Phone</v>
      </c>
    </row>
    <row r="5380" spans="29:34" x14ac:dyDescent="0.3">
      <c r="AC5380" s="111">
        <f t="shared" si="251"/>
        <v>67</v>
      </c>
      <c r="AD5380" s="111">
        <f t="shared" si="252"/>
        <v>14</v>
      </c>
      <c r="AF5380" s="145">
        <f ca="1">IF(OFFSET('Dummy Payment (2)'!$B$21,AD5380-1,AC5380-1)&lt;&gt;"",OFFSET('Dummy Payment (2)'!$B$21,AD5380-1,AC5380-1),"")</f>
        <v>43334</v>
      </c>
      <c r="AG5380" s="146">
        <f ca="1">IF(OFFSET('Dummy Payment (2)'!$C$21,AD5380-1,AC5380-1)&lt;&gt;"",-OFFSET('Dummy Payment (2)'!$C$21,AD5380-1,AC5380-1),"")</f>
        <v>-50</v>
      </c>
      <c r="AH5380" s="147" t="str">
        <f t="shared" ca="1" si="253"/>
        <v>Hobbies</v>
      </c>
    </row>
    <row r="5381" spans="29:34" x14ac:dyDescent="0.3">
      <c r="AC5381" s="111">
        <f t="shared" si="251"/>
        <v>67</v>
      </c>
      <c r="AD5381" s="111">
        <f t="shared" si="252"/>
        <v>15</v>
      </c>
      <c r="AF5381" s="145">
        <f ca="1">IF(OFFSET('Dummy Payment (2)'!$B$21,AD5381-1,AC5381-1)&lt;&gt;"",OFFSET('Dummy Payment (2)'!$B$21,AD5381-1,AC5381-1),"")</f>
        <v>43334</v>
      </c>
      <c r="AG5381" s="146">
        <f ca="1">IF(OFFSET('Dummy Payment (2)'!$C$21,AD5381-1,AC5381-1)&lt;&gt;"",-OFFSET('Dummy Payment (2)'!$C$21,AD5381-1,AC5381-1),"")</f>
        <v>-500</v>
      </c>
      <c r="AH5381" s="147" t="str">
        <f t="shared" ca="1" si="253"/>
        <v>Eating Out/Restaurant</v>
      </c>
    </row>
    <row r="5382" spans="29:34" x14ac:dyDescent="0.3">
      <c r="AC5382" s="111">
        <f t="shared" si="251"/>
        <v>67</v>
      </c>
      <c r="AD5382" s="111">
        <f t="shared" si="252"/>
        <v>16</v>
      </c>
      <c r="AF5382" s="145">
        <f ca="1">IF(OFFSET('Dummy Payment (2)'!$B$21,AD5382-1,AC5382-1)&lt;&gt;"",OFFSET('Dummy Payment (2)'!$B$21,AD5382-1,AC5382-1),"")</f>
        <v>43334</v>
      </c>
      <c r="AG5382" s="146">
        <f ca="1">IF(OFFSET('Dummy Payment (2)'!$C$21,AD5382-1,AC5382-1)&lt;&gt;"",-OFFSET('Dummy Payment (2)'!$C$21,AD5382-1,AC5382-1),"")</f>
        <v>-250</v>
      </c>
      <c r="AH5382" s="147" t="str">
        <f t="shared" ca="1" si="253"/>
        <v>Groceries</v>
      </c>
    </row>
    <row r="5383" spans="29:34" x14ac:dyDescent="0.3">
      <c r="AC5383" s="111">
        <f t="shared" si="251"/>
        <v>67</v>
      </c>
      <c r="AD5383" s="111">
        <f t="shared" si="252"/>
        <v>17</v>
      </c>
      <c r="AF5383" s="145">
        <f ca="1">IF(OFFSET('Dummy Payment (2)'!$B$21,AD5383-1,AC5383-1)&lt;&gt;"",OFFSET('Dummy Payment (2)'!$B$21,AD5383-1,AC5383-1),"")</f>
        <v>43334</v>
      </c>
      <c r="AG5383" s="146">
        <f ca="1">IF(OFFSET('Dummy Payment (2)'!$C$21,AD5383-1,AC5383-1)&lt;&gt;"",-OFFSET('Dummy Payment (2)'!$C$21,AD5383-1,AC5383-1),"")</f>
        <v>-100</v>
      </c>
      <c r="AH5383" s="147" t="str">
        <f t="shared" ca="1" si="253"/>
        <v>Clothes</v>
      </c>
    </row>
    <row r="5384" spans="29:34" x14ac:dyDescent="0.3">
      <c r="AC5384" s="111">
        <f t="shared" si="251"/>
        <v>67</v>
      </c>
      <c r="AD5384" s="111">
        <f t="shared" si="252"/>
        <v>18</v>
      </c>
      <c r="AF5384" s="145">
        <f ca="1">IF(OFFSET('Dummy Payment (2)'!$B$21,AD5384-1,AC5384-1)&lt;&gt;"",OFFSET('Dummy Payment (2)'!$B$21,AD5384-1,AC5384-1),"")</f>
        <v>43334</v>
      </c>
      <c r="AG5384" s="146">
        <f ca="1">IF(OFFSET('Dummy Payment (2)'!$C$21,AD5384-1,AC5384-1)&lt;&gt;"",-OFFSET('Dummy Payment (2)'!$C$21,AD5384-1,AC5384-1),"")</f>
        <v>-100</v>
      </c>
      <c r="AH5384" s="147" t="str">
        <f t="shared" ca="1" si="253"/>
        <v>Children Activities</v>
      </c>
    </row>
    <row r="5385" spans="29:34" x14ac:dyDescent="0.3">
      <c r="AC5385" s="111">
        <f t="shared" si="251"/>
        <v>67</v>
      </c>
      <c r="AD5385" s="111">
        <f t="shared" si="252"/>
        <v>19</v>
      </c>
      <c r="AF5385" s="145">
        <f ca="1">IF(OFFSET('Dummy Payment (2)'!$B$21,AD5385-1,AC5385-1)&lt;&gt;"",OFFSET('Dummy Payment (2)'!$B$21,AD5385-1,AC5385-1),"")</f>
        <v>43334</v>
      </c>
      <c r="AG5385" s="146">
        <f ca="1">IF(OFFSET('Dummy Payment (2)'!$C$21,AD5385-1,AC5385-1)&lt;&gt;"",-OFFSET('Dummy Payment (2)'!$C$21,AD5385-1,AC5385-1),"")</f>
        <v>-10</v>
      </c>
      <c r="AH5385" s="147" t="str">
        <f t="shared" ca="1" si="253"/>
        <v>Cosmetics</v>
      </c>
    </row>
    <row r="5386" spans="29:34" x14ac:dyDescent="0.3">
      <c r="AC5386" s="111">
        <f t="shared" si="251"/>
        <v>67</v>
      </c>
      <c r="AD5386" s="111">
        <f t="shared" si="252"/>
        <v>20</v>
      </c>
      <c r="AF5386" s="145">
        <f ca="1">IF(OFFSET('Dummy Payment (2)'!$B$21,AD5386-1,AC5386-1)&lt;&gt;"",OFFSET('Dummy Payment (2)'!$B$21,AD5386-1,AC5386-1),"")</f>
        <v>43334</v>
      </c>
      <c r="AG5386" s="146">
        <f ca="1">IF(OFFSET('Dummy Payment (2)'!$C$21,AD5386-1,AC5386-1)&lt;&gt;"",-OFFSET('Dummy Payment (2)'!$C$21,AD5386-1,AC5386-1),"")</f>
        <v>-50</v>
      </c>
      <c r="AH5386" s="147" t="str">
        <f t="shared" ca="1" si="253"/>
        <v>Public Transport</v>
      </c>
    </row>
    <row r="5387" spans="29:34" x14ac:dyDescent="0.3">
      <c r="AC5387" s="111">
        <f t="shared" si="251"/>
        <v>67</v>
      </c>
      <c r="AD5387" s="111">
        <f t="shared" si="252"/>
        <v>21</v>
      </c>
      <c r="AF5387" s="145" t="str">
        <f ca="1">IF(OFFSET('Dummy Payment (2)'!$B$21,AD5387-1,AC5387-1)&lt;&gt;"",OFFSET('Dummy Payment (2)'!$B$21,AD5387-1,AC5387-1),"")</f>
        <v/>
      </c>
      <c r="AG5387" s="146" t="str">
        <f ca="1">IF(OFFSET('Dummy Payment (2)'!$C$21,AD5387-1,AC5387-1)&lt;&gt;"",-OFFSET('Dummy Payment (2)'!$C$21,AD5387-1,AC5387-1),"")</f>
        <v/>
      </c>
      <c r="AH5387" s="147" t="str">
        <f t="shared" ca="1" si="253"/>
        <v/>
      </c>
    </row>
    <row r="5388" spans="29:34" x14ac:dyDescent="0.3">
      <c r="AC5388" s="111">
        <f t="shared" si="251"/>
        <v>67</v>
      </c>
      <c r="AD5388" s="111">
        <f t="shared" si="252"/>
        <v>22</v>
      </c>
      <c r="AF5388" s="145" t="str">
        <f ca="1">IF(OFFSET('Dummy Payment (2)'!$B$21,AD5388-1,AC5388-1)&lt;&gt;"",OFFSET('Dummy Payment (2)'!$B$21,AD5388-1,AC5388-1),"")</f>
        <v/>
      </c>
      <c r="AG5388" s="146" t="str">
        <f ca="1">IF(OFFSET('Dummy Payment (2)'!$C$21,AD5388-1,AC5388-1)&lt;&gt;"",-OFFSET('Dummy Payment (2)'!$C$21,AD5388-1,AC5388-1),"")</f>
        <v/>
      </c>
      <c r="AH5388" s="147" t="str">
        <f t="shared" ca="1" si="253"/>
        <v/>
      </c>
    </row>
    <row r="5389" spans="29:34" x14ac:dyDescent="0.3">
      <c r="AC5389" s="111">
        <f t="shared" si="251"/>
        <v>67</v>
      </c>
      <c r="AD5389" s="111">
        <f t="shared" si="252"/>
        <v>23</v>
      </c>
      <c r="AF5389" s="145" t="str">
        <f ca="1">IF(OFFSET('Dummy Payment (2)'!$B$21,AD5389-1,AC5389-1)&lt;&gt;"",OFFSET('Dummy Payment (2)'!$B$21,AD5389-1,AC5389-1),"")</f>
        <v/>
      </c>
      <c r="AG5389" s="146" t="str">
        <f ca="1">IF(OFFSET('Dummy Payment (2)'!$C$21,AD5389-1,AC5389-1)&lt;&gt;"",-OFFSET('Dummy Payment (2)'!$C$21,AD5389-1,AC5389-1),"")</f>
        <v/>
      </c>
      <c r="AH5389" s="147" t="str">
        <f t="shared" ca="1" si="253"/>
        <v/>
      </c>
    </row>
    <row r="5390" spans="29:34" x14ac:dyDescent="0.3">
      <c r="AC5390" s="111">
        <f t="shared" si="251"/>
        <v>67</v>
      </c>
      <c r="AD5390" s="111">
        <f t="shared" si="252"/>
        <v>24</v>
      </c>
      <c r="AF5390" s="145" t="str">
        <f ca="1">IF(OFFSET('Dummy Payment (2)'!$B$21,AD5390-1,AC5390-1)&lt;&gt;"",OFFSET('Dummy Payment (2)'!$B$21,AD5390-1,AC5390-1),"")</f>
        <v/>
      </c>
      <c r="AG5390" s="146" t="str">
        <f ca="1">IF(OFFSET('Dummy Payment (2)'!$C$21,AD5390-1,AC5390-1)&lt;&gt;"",-OFFSET('Dummy Payment (2)'!$C$21,AD5390-1,AC5390-1),"")</f>
        <v/>
      </c>
      <c r="AH5390" s="147" t="str">
        <f t="shared" ca="1" si="253"/>
        <v/>
      </c>
    </row>
    <row r="5391" spans="29:34" x14ac:dyDescent="0.3">
      <c r="AC5391" s="111">
        <f t="shared" si="251"/>
        <v>67</v>
      </c>
      <c r="AD5391" s="111">
        <f t="shared" si="252"/>
        <v>25</v>
      </c>
      <c r="AF5391" s="145" t="str">
        <f ca="1">IF(OFFSET('Dummy Payment (2)'!$B$21,AD5391-1,AC5391-1)&lt;&gt;"",OFFSET('Dummy Payment (2)'!$B$21,AD5391-1,AC5391-1),"")</f>
        <v/>
      </c>
      <c r="AG5391" s="146" t="str">
        <f ca="1">IF(OFFSET('Dummy Payment (2)'!$C$21,AD5391-1,AC5391-1)&lt;&gt;"",-OFFSET('Dummy Payment (2)'!$C$21,AD5391-1,AC5391-1),"")</f>
        <v/>
      </c>
      <c r="AH5391" s="147" t="str">
        <f t="shared" ca="1" si="253"/>
        <v/>
      </c>
    </row>
    <row r="5392" spans="29:34" x14ac:dyDescent="0.3">
      <c r="AC5392" s="111">
        <f t="shared" si="251"/>
        <v>67</v>
      </c>
      <c r="AD5392" s="111">
        <f t="shared" si="252"/>
        <v>26</v>
      </c>
      <c r="AF5392" s="145" t="str">
        <f ca="1">IF(OFFSET('Dummy Payment (2)'!$B$21,AD5392-1,AC5392-1)&lt;&gt;"",OFFSET('Dummy Payment (2)'!$B$21,AD5392-1,AC5392-1),"")</f>
        <v/>
      </c>
      <c r="AG5392" s="146" t="str">
        <f ca="1">IF(OFFSET('Dummy Payment (2)'!$C$21,AD5392-1,AC5392-1)&lt;&gt;"",-OFFSET('Dummy Payment (2)'!$C$21,AD5392-1,AC5392-1),"")</f>
        <v/>
      </c>
      <c r="AH5392" s="147" t="str">
        <f t="shared" ca="1" si="253"/>
        <v/>
      </c>
    </row>
    <row r="5393" spans="29:34" x14ac:dyDescent="0.3">
      <c r="AC5393" s="111">
        <f t="shared" si="251"/>
        <v>67</v>
      </c>
      <c r="AD5393" s="111">
        <f t="shared" si="252"/>
        <v>27</v>
      </c>
      <c r="AF5393" s="145" t="str">
        <f ca="1">IF(OFFSET('Dummy Payment (2)'!$B$21,AD5393-1,AC5393-1)&lt;&gt;"",OFFSET('Dummy Payment (2)'!$B$21,AD5393-1,AC5393-1),"")</f>
        <v/>
      </c>
      <c r="AG5393" s="146" t="str">
        <f ca="1">IF(OFFSET('Dummy Payment (2)'!$C$21,AD5393-1,AC5393-1)&lt;&gt;"",-OFFSET('Dummy Payment (2)'!$C$21,AD5393-1,AC5393-1),"")</f>
        <v/>
      </c>
      <c r="AH5393" s="147" t="str">
        <f t="shared" ca="1" si="253"/>
        <v/>
      </c>
    </row>
    <row r="5394" spans="29:34" x14ac:dyDescent="0.3">
      <c r="AC5394" s="111">
        <f t="shared" si="251"/>
        <v>67</v>
      </c>
      <c r="AD5394" s="111">
        <f t="shared" si="252"/>
        <v>28</v>
      </c>
      <c r="AF5394" s="145" t="str">
        <f ca="1">IF(OFFSET('Dummy Payment (2)'!$B$21,AD5394-1,AC5394-1)&lt;&gt;"",OFFSET('Dummy Payment (2)'!$B$21,AD5394-1,AC5394-1),"")</f>
        <v/>
      </c>
      <c r="AG5394" s="146" t="str">
        <f ca="1">IF(OFFSET('Dummy Payment (2)'!$C$21,AD5394-1,AC5394-1)&lt;&gt;"",-OFFSET('Dummy Payment (2)'!$C$21,AD5394-1,AC5394-1),"")</f>
        <v/>
      </c>
      <c r="AH5394" s="147" t="str">
        <f t="shared" ca="1" si="253"/>
        <v/>
      </c>
    </row>
    <row r="5395" spans="29:34" x14ac:dyDescent="0.3">
      <c r="AC5395" s="111">
        <f t="shared" si="251"/>
        <v>67</v>
      </c>
      <c r="AD5395" s="111">
        <f t="shared" si="252"/>
        <v>29</v>
      </c>
      <c r="AF5395" s="145" t="str">
        <f ca="1">IF(OFFSET('Dummy Payment (2)'!$B$21,AD5395-1,AC5395-1)&lt;&gt;"",OFFSET('Dummy Payment (2)'!$B$21,AD5395-1,AC5395-1),"")</f>
        <v/>
      </c>
      <c r="AG5395" s="146" t="str">
        <f ca="1">IF(OFFSET('Dummy Payment (2)'!$C$21,AD5395-1,AC5395-1)&lt;&gt;"",-OFFSET('Dummy Payment (2)'!$C$21,AD5395-1,AC5395-1),"")</f>
        <v/>
      </c>
      <c r="AH5395" s="147" t="str">
        <f t="shared" ca="1" si="253"/>
        <v/>
      </c>
    </row>
    <row r="5396" spans="29:34" x14ac:dyDescent="0.3">
      <c r="AC5396" s="111">
        <f t="shared" si="251"/>
        <v>67</v>
      </c>
      <c r="AD5396" s="111">
        <f t="shared" si="252"/>
        <v>30</v>
      </c>
      <c r="AF5396" s="145" t="str">
        <f ca="1">IF(OFFSET('Dummy Payment (2)'!$B$21,AD5396-1,AC5396-1)&lt;&gt;"",OFFSET('Dummy Payment (2)'!$B$21,AD5396-1,AC5396-1),"")</f>
        <v/>
      </c>
      <c r="AG5396" s="146" t="str">
        <f ca="1">IF(OFFSET('Dummy Payment (2)'!$C$21,AD5396-1,AC5396-1)&lt;&gt;"",-OFFSET('Dummy Payment (2)'!$C$21,AD5396-1,AC5396-1),"")</f>
        <v/>
      </c>
      <c r="AH5396" s="147" t="str">
        <f t="shared" ca="1" si="253"/>
        <v/>
      </c>
    </row>
    <row r="5397" spans="29:34" x14ac:dyDescent="0.3">
      <c r="AC5397" s="111">
        <f t="shared" si="251"/>
        <v>67</v>
      </c>
      <c r="AD5397" s="111">
        <f t="shared" si="252"/>
        <v>31</v>
      </c>
      <c r="AF5397" s="145" t="str">
        <f ca="1">IF(OFFSET('Dummy Payment (2)'!$B$21,AD5397-1,AC5397-1)&lt;&gt;"",OFFSET('Dummy Payment (2)'!$B$21,AD5397-1,AC5397-1),"")</f>
        <v/>
      </c>
      <c r="AG5397" s="146" t="str">
        <f ca="1">IF(OFFSET('Dummy Payment (2)'!$C$21,AD5397-1,AC5397-1)&lt;&gt;"",-OFFSET('Dummy Payment (2)'!$C$21,AD5397-1,AC5397-1),"")</f>
        <v/>
      </c>
      <c r="AH5397" s="147" t="str">
        <f t="shared" ca="1" si="253"/>
        <v/>
      </c>
    </row>
    <row r="5398" spans="29:34" x14ac:dyDescent="0.3">
      <c r="AC5398" s="111">
        <f t="shared" si="251"/>
        <v>67</v>
      </c>
      <c r="AD5398" s="111">
        <f t="shared" si="252"/>
        <v>32</v>
      </c>
      <c r="AF5398" s="145" t="str">
        <f ca="1">IF(OFFSET('Dummy Payment (2)'!$B$21,AD5398-1,AC5398-1)&lt;&gt;"",OFFSET('Dummy Payment (2)'!$B$21,AD5398-1,AC5398-1),"")</f>
        <v/>
      </c>
      <c r="AG5398" s="146" t="str">
        <f ca="1">IF(OFFSET('Dummy Payment (2)'!$C$21,AD5398-1,AC5398-1)&lt;&gt;"",-OFFSET('Dummy Payment (2)'!$C$21,AD5398-1,AC5398-1),"")</f>
        <v/>
      </c>
      <c r="AH5398" s="147" t="str">
        <f t="shared" ca="1" si="253"/>
        <v/>
      </c>
    </row>
    <row r="5399" spans="29:34" x14ac:dyDescent="0.3">
      <c r="AC5399" s="111">
        <f t="shared" si="251"/>
        <v>67</v>
      </c>
      <c r="AD5399" s="111">
        <f t="shared" si="252"/>
        <v>33</v>
      </c>
      <c r="AF5399" s="145" t="str">
        <f ca="1">IF(OFFSET('Dummy Payment (2)'!$B$21,AD5399-1,AC5399-1)&lt;&gt;"",OFFSET('Dummy Payment (2)'!$B$21,AD5399-1,AC5399-1),"")</f>
        <v/>
      </c>
      <c r="AG5399" s="146" t="str">
        <f ca="1">IF(OFFSET('Dummy Payment (2)'!$C$21,AD5399-1,AC5399-1)&lt;&gt;"",-OFFSET('Dummy Payment (2)'!$C$21,AD5399-1,AC5399-1),"")</f>
        <v/>
      </c>
      <c r="AH5399" s="147" t="str">
        <f t="shared" ca="1" si="253"/>
        <v/>
      </c>
    </row>
    <row r="5400" spans="29:34" x14ac:dyDescent="0.3">
      <c r="AC5400" s="111">
        <f t="shared" si="251"/>
        <v>67</v>
      </c>
      <c r="AD5400" s="111">
        <f t="shared" si="252"/>
        <v>34</v>
      </c>
      <c r="AF5400" s="145" t="str">
        <f ca="1">IF(OFFSET('Dummy Payment (2)'!$B$21,AD5400-1,AC5400-1)&lt;&gt;"",OFFSET('Dummy Payment (2)'!$B$21,AD5400-1,AC5400-1),"")</f>
        <v/>
      </c>
      <c r="AG5400" s="146" t="str">
        <f ca="1">IF(OFFSET('Dummy Payment (2)'!$C$21,AD5400-1,AC5400-1)&lt;&gt;"",-OFFSET('Dummy Payment (2)'!$C$21,AD5400-1,AC5400-1),"")</f>
        <v/>
      </c>
      <c r="AH5400" s="147" t="str">
        <f t="shared" ca="1" si="253"/>
        <v/>
      </c>
    </row>
    <row r="5401" spans="29:34" x14ac:dyDescent="0.3">
      <c r="AC5401" s="111">
        <f t="shared" si="251"/>
        <v>67</v>
      </c>
      <c r="AD5401" s="111">
        <f t="shared" si="252"/>
        <v>35</v>
      </c>
      <c r="AF5401" s="145" t="str">
        <f ca="1">IF(OFFSET('Dummy Payment (2)'!$B$21,AD5401-1,AC5401-1)&lt;&gt;"",OFFSET('Dummy Payment (2)'!$B$21,AD5401-1,AC5401-1),"")</f>
        <v/>
      </c>
      <c r="AG5401" s="146" t="str">
        <f ca="1">IF(OFFSET('Dummy Payment (2)'!$C$21,AD5401-1,AC5401-1)&lt;&gt;"",-OFFSET('Dummy Payment (2)'!$C$21,AD5401-1,AC5401-1),"")</f>
        <v/>
      </c>
      <c r="AH5401" s="147" t="str">
        <f t="shared" ca="1" si="253"/>
        <v/>
      </c>
    </row>
    <row r="5402" spans="29:34" x14ac:dyDescent="0.3">
      <c r="AC5402" s="111">
        <f t="shared" si="251"/>
        <v>67</v>
      </c>
      <c r="AD5402" s="111">
        <f t="shared" si="252"/>
        <v>36</v>
      </c>
      <c r="AF5402" s="145" t="str">
        <f ca="1">IF(OFFSET('Dummy Payment (2)'!$B$21,AD5402-1,AC5402-1)&lt;&gt;"",OFFSET('Dummy Payment (2)'!$B$21,AD5402-1,AC5402-1),"")</f>
        <v/>
      </c>
      <c r="AG5402" s="146" t="str">
        <f ca="1">IF(OFFSET('Dummy Payment (2)'!$C$21,AD5402-1,AC5402-1)&lt;&gt;"",-OFFSET('Dummy Payment (2)'!$C$21,AD5402-1,AC5402-1),"")</f>
        <v/>
      </c>
      <c r="AH5402" s="147" t="str">
        <f t="shared" ca="1" si="253"/>
        <v/>
      </c>
    </row>
    <row r="5403" spans="29:34" x14ac:dyDescent="0.3">
      <c r="AC5403" s="111">
        <f t="shared" si="251"/>
        <v>67</v>
      </c>
      <c r="AD5403" s="111">
        <f t="shared" si="252"/>
        <v>37</v>
      </c>
      <c r="AF5403" s="145" t="str">
        <f ca="1">IF(OFFSET('Dummy Payment (2)'!$B$21,AD5403-1,AC5403-1)&lt;&gt;"",OFFSET('Dummy Payment (2)'!$B$21,AD5403-1,AC5403-1),"")</f>
        <v/>
      </c>
      <c r="AG5403" s="146" t="str">
        <f ca="1">IF(OFFSET('Dummy Payment (2)'!$C$21,AD5403-1,AC5403-1)&lt;&gt;"",-OFFSET('Dummy Payment (2)'!$C$21,AD5403-1,AC5403-1),"")</f>
        <v/>
      </c>
      <c r="AH5403" s="147" t="str">
        <f t="shared" ca="1" si="253"/>
        <v/>
      </c>
    </row>
    <row r="5404" spans="29:34" x14ac:dyDescent="0.3">
      <c r="AC5404" s="111">
        <f t="shared" si="251"/>
        <v>67</v>
      </c>
      <c r="AD5404" s="111">
        <f t="shared" si="252"/>
        <v>38</v>
      </c>
      <c r="AF5404" s="145" t="str">
        <f ca="1">IF(OFFSET('Dummy Payment (2)'!$B$21,AD5404-1,AC5404-1)&lt;&gt;"",OFFSET('Dummy Payment (2)'!$B$21,AD5404-1,AC5404-1),"")</f>
        <v/>
      </c>
      <c r="AG5404" s="146" t="str">
        <f ca="1">IF(OFFSET('Dummy Payment (2)'!$C$21,AD5404-1,AC5404-1)&lt;&gt;"",-OFFSET('Dummy Payment (2)'!$C$21,AD5404-1,AC5404-1),"")</f>
        <v/>
      </c>
      <c r="AH5404" s="147" t="str">
        <f t="shared" ca="1" si="253"/>
        <v/>
      </c>
    </row>
    <row r="5405" spans="29:34" x14ac:dyDescent="0.3">
      <c r="AC5405" s="111">
        <f t="shared" si="251"/>
        <v>67</v>
      </c>
      <c r="AD5405" s="111">
        <f t="shared" si="252"/>
        <v>39</v>
      </c>
      <c r="AF5405" s="145" t="str">
        <f ca="1">IF(OFFSET('Dummy Payment (2)'!$B$21,AD5405-1,AC5405-1)&lt;&gt;"",OFFSET('Dummy Payment (2)'!$B$21,AD5405-1,AC5405-1),"")</f>
        <v/>
      </c>
      <c r="AG5405" s="146" t="str">
        <f ca="1">IF(OFFSET('Dummy Payment (2)'!$C$21,AD5405-1,AC5405-1)&lt;&gt;"",-OFFSET('Dummy Payment (2)'!$C$21,AD5405-1,AC5405-1),"")</f>
        <v/>
      </c>
      <c r="AH5405" s="147" t="str">
        <f t="shared" ca="1" si="253"/>
        <v/>
      </c>
    </row>
    <row r="5406" spans="29:34" x14ac:dyDescent="0.3">
      <c r="AC5406" s="111">
        <f t="shared" si="251"/>
        <v>67</v>
      </c>
      <c r="AD5406" s="111">
        <f t="shared" si="252"/>
        <v>40</v>
      </c>
      <c r="AF5406" s="145" t="str">
        <f ca="1">IF(OFFSET('Dummy Payment (2)'!$B$21,AD5406-1,AC5406-1)&lt;&gt;"",OFFSET('Dummy Payment (2)'!$B$21,AD5406-1,AC5406-1),"")</f>
        <v/>
      </c>
      <c r="AG5406" s="146" t="str">
        <f ca="1">IF(OFFSET('Dummy Payment (2)'!$C$21,AD5406-1,AC5406-1)&lt;&gt;"",-OFFSET('Dummy Payment (2)'!$C$21,AD5406-1,AC5406-1),"")</f>
        <v/>
      </c>
      <c r="AH5406" s="147" t="str">
        <f t="shared" ca="1" si="253"/>
        <v/>
      </c>
    </row>
    <row r="5407" spans="29:34" x14ac:dyDescent="0.3">
      <c r="AC5407" s="111">
        <f t="shared" si="251"/>
        <v>67</v>
      </c>
      <c r="AD5407" s="111">
        <f t="shared" si="252"/>
        <v>41</v>
      </c>
      <c r="AF5407" s="145" t="str">
        <f ca="1">IF(OFFSET('Dummy Payment (2)'!$B$21,AD5407-1,AC5407-1)&lt;&gt;"",OFFSET('Dummy Payment (2)'!$B$21,AD5407-1,AC5407-1),"")</f>
        <v/>
      </c>
      <c r="AG5407" s="146" t="str">
        <f ca="1">IF(OFFSET('Dummy Payment (2)'!$C$21,AD5407-1,AC5407-1)&lt;&gt;"",-OFFSET('Dummy Payment (2)'!$C$21,AD5407-1,AC5407-1),"")</f>
        <v/>
      </c>
      <c r="AH5407" s="147" t="str">
        <f t="shared" ca="1" si="253"/>
        <v/>
      </c>
    </row>
    <row r="5408" spans="29:34" x14ac:dyDescent="0.3">
      <c r="AC5408" s="111">
        <f t="shared" si="251"/>
        <v>67</v>
      </c>
      <c r="AD5408" s="111">
        <f t="shared" si="252"/>
        <v>42</v>
      </c>
      <c r="AF5408" s="145" t="str">
        <f ca="1">IF(OFFSET('Dummy Payment (2)'!$B$21,AD5408-1,AC5408-1)&lt;&gt;"",OFFSET('Dummy Payment (2)'!$B$21,AD5408-1,AC5408-1),"")</f>
        <v/>
      </c>
      <c r="AG5408" s="146" t="str">
        <f ca="1">IF(OFFSET('Dummy Payment (2)'!$C$21,AD5408-1,AC5408-1)&lt;&gt;"",-OFFSET('Dummy Payment (2)'!$C$21,AD5408-1,AC5408-1),"")</f>
        <v/>
      </c>
      <c r="AH5408" s="147" t="str">
        <f t="shared" ca="1" si="253"/>
        <v/>
      </c>
    </row>
    <row r="5409" spans="29:34" x14ac:dyDescent="0.3">
      <c r="AC5409" s="111">
        <f t="shared" si="251"/>
        <v>67</v>
      </c>
      <c r="AD5409" s="111">
        <f t="shared" si="252"/>
        <v>43</v>
      </c>
      <c r="AF5409" s="145" t="str">
        <f ca="1">IF(OFFSET('Dummy Payment (2)'!$B$21,AD5409-1,AC5409-1)&lt;&gt;"",OFFSET('Dummy Payment (2)'!$B$21,AD5409-1,AC5409-1),"")</f>
        <v/>
      </c>
      <c r="AG5409" s="146" t="str">
        <f ca="1">IF(OFFSET('Dummy Payment (2)'!$C$21,AD5409-1,AC5409-1)&lt;&gt;"",-OFFSET('Dummy Payment (2)'!$C$21,AD5409-1,AC5409-1),"")</f>
        <v/>
      </c>
      <c r="AH5409" s="147" t="str">
        <f t="shared" ca="1" si="253"/>
        <v/>
      </c>
    </row>
    <row r="5410" spans="29:34" x14ac:dyDescent="0.3">
      <c r="AC5410" s="111">
        <f t="shared" si="251"/>
        <v>67</v>
      </c>
      <c r="AD5410" s="111">
        <f t="shared" si="252"/>
        <v>44</v>
      </c>
      <c r="AF5410" s="145" t="str">
        <f ca="1">IF(OFFSET('Dummy Payment (2)'!$B$21,AD5410-1,AC5410-1)&lt;&gt;"",OFFSET('Dummy Payment (2)'!$B$21,AD5410-1,AC5410-1),"")</f>
        <v/>
      </c>
      <c r="AG5410" s="146" t="str">
        <f ca="1">IF(OFFSET('Dummy Payment (2)'!$C$21,AD5410-1,AC5410-1)&lt;&gt;"",-OFFSET('Dummy Payment (2)'!$C$21,AD5410-1,AC5410-1),"")</f>
        <v/>
      </c>
      <c r="AH5410" s="147" t="str">
        <f t="shared" ca="1" si="253"/>
        <v/>
      </c>
    </row>
    <row r="5411" spans="29:34" x14ac:dyDescent="0.3">
      <c r="AC5411" s="111">
        <f t="shared" si="251"/>
        <v>67</v>
      </c>
      <c r="AD5411" s="111">
        <f t="shared" si="252"/>
        <v>45</v>
      </c>
      <c r="AF5411" s="145" t="str">
        <f ca="1">IF(OFFSET('Dummy Payment (2)'!$B$21,AD5411-1,AC5411-1)&lt;&gt;"",OFFSET('Dummy Payment (2)'!$B$21,AD5411-1,AC5411-1),"")</f>
        <v/>
      </c>
      <c r="AG5411" s="146" t="str">
        <f ca="1">IF(OFFSET('Dummy Payment (2)'!$C$21,AD5411-1,AC5411-1)&lt;&gt;"",-OFFSET('Dummy Payment (2)'!$C$21,AD5411-1,AC5411-1),"")</f>
        <v/>
      </c>
      <c r="AH5411" s="147" t="str">
        <f t="shared" ca="1" si="253"/>
        <v/>
      </c>
    </row>
    <row r="5412" spans="29:34" x14ac:dyDescent="0.3">
      <c r="AC5412" s="111">
        <f t="shared" si="251"/>
        <v>67</v>
      </c>
      <c r="AD5412" s="111">
        <f t="shared" si="252"/>
        <v>46</v>
      </c>
      <c r="AF5412" s="145" t="str">
        <f ca="1">IF(OFFSET('Dummy Payment (2)'!$B$21,AD5412-1,AC5412-1)&lt;&gt;"",OFFSET('Dummy Payment (2)'!$B$21,AD5412-1,AC5412-1),"")</f>
        <v/>
      </c>
      <c r="AG5412" s="146" t="str">
        <f ca="1">IF(OFFSET('Dummy Payment (2)'!$C$21,AD5412-1,AC5412-1)&lt;&gt;"",-OFFSET('Dummy Payment (2)'!$C$21,AD5412-1,AC5412-1),"")</f>
        <v/>
      </c>
      <c r="AH5412" s="147" t="str">
        <f t="shared" ca="1" si="253"/>
        <v/>
      </c>
    </row>
    <row r="5413" spans="29:34" x14ac:dyDescent="0.3">
      <c r="AC5413" s="111">
        <f t="shared" si="251"/>
        <v>67</v>
      </c>
      <c r="AD5413" s="111">
        <f t="shared" si="252"/>
        <v>47</v>
      </c>
      <c r="AF5413" s="145" t="str">
        <f ca="1">IF(OFFSET('Dummy Payment (2)'!$B$21,AD5413-1,AC5413-1)&lt;&gt;"",OFFSET('Dummy Payment (2)'!$B$21,AD5413-1,AC5413-1),"")</f>
        <v/>
      </c>
      <c r="AG5413" s="146" t="str">
        <f ca="1">IF(OFFSET('Dummy Payment (2)'!$C$21,AD5413-1,AC5413-1)&lt;&gt;"",-OFFSET('Dummy Payment (2)'!$C$21,AD5413-1,AC5413-1),"")</f>
        <v/>
      </c>
      <c r="AH5413" s="147" t="str">
        <f t="shared" ca="1" si="253"/>
        <v/>
      </c>
    </row>
    <row r="5414" spans="29:34" x14ac:dyDescent="0.3">
      <c r="AC5414" s="111">
        <f t="shared" si="251"/>
        <v>67</v>
      </c>
      <c r="AD5414" s="111">
        <f t="shared" si="252"/>
        <v>48</v>
      </c>
      <c r="AF5414" s="145" t="str">
        <f ca="1">IF(OFFSET('Dummy Payment (2)'!$B$21,AD5414-1,AC5414-1)&lt;&gt;"",OFFSET('Dummy Payment (2)'!$B$21,AD5414-1,AC5414-1),"")</f>
        <v/>
      </c>
      <c r="AG5414" s="146" t="str">
        <f ca="1">IF(OFFSET('Dummy Payment (2)'!$C$21,AD5414-1,AC5414-1)&lt;&gt;"",-OFFSET('Dummy Payment (2)'!$C$21,AD5414-1,AC5414-1),"")</f>
        <v/>
      </c>
      <c r="AH5414" s="147" t="str">
        <f t="shared" ca="1" si="253"/>
        <v/>
      </c>
    </row>
    <row r="5415" spans="29:34" x14ac:dyDescent="0.3">
      <c r="AC5415" s="111">
        <f t="shared" si="251"/>
        <v>67</v>
      </c>
      <c r="AD5415" s="111">
        <f t="shared" si="252"/>
        <v>49</v>
      </c>
      <c r="AF5415" s="145" t="str">
        <f ca="1">IF(OFFSET('Dummy Payment (2)'!$B$21,AD5415-1,AC5415-1)&lt;&gt;"",OFFSET('Dummy Payment (2)'!$B$21,AD5415-1,AC5415-1),"")</f>
        <v/>
      </c>
      <c r="AG5415" s="146" t="str">
        <f ca="1">IF(OFFSET('Dummy Payment (2)'!$C$21,AD5415-1,AC5415-1)&lt;&gt;"",-OFFSET('Dummy Payment (2)'!$C$21,AD5415-1,AC5415-1),"")</f>
        <v/>
      </c>
      <c r="AH5415" s="147" t="str">
        <f t="shared" ca="1" si="253"/>
        <v/>
      </c>
    </row>
    <row r="5416" spans="29:34" x14ac:dyDescent="0.3">
      <c r="AC5416" s="111">
        <f t="shared" si="251"/>
        <v>67</v>
      </c>
      <c r="AD5416" s="111">
        <f t="shared" si="252"/>
        <v>50</v>
      </c>
      <c r="AF5416" s="145" t="str">
        <f ca="1">IF(OFFSET('Dummy Payment (2)'!$B$21,AD5416-1,AC5416-1)&lt;&gt;"",OFFSET('Dummy Payment (2)'!$B$21,AD5416-1,AC5416-1),"")</f>
        <v/>
      </c>
      <c r="AG5416" s="146" t="str">
        <f ca="1">IF(OFFSET('Dummy Payment (2)'!$C$21,AD5416-1,AC5416-1)&lt;&gt;"",-OFFSET('Dummy Payment (2)'!$C$21,AD5416-1,AC5416-1),"")</f>
        <v/>
      </c>
      <c r="AH5416" s="147" t="str">
        <f t="shared" ca="1" si="253"/>
        <v/>
      </c>
    </row>
    <row r="5417" spans="29:34" x14ac:dyDescent="0.3">
      <c r="AC5417" s="111">
        <f t="shared" si="251"/>
        <v>67</v>
      </c>
      <c r="AD5417" s="111">
        <f t="shared" si="252"/>
        <v>51</v>
      </c>
      <c r="AF5417" s="145" t="str">
        <f ca="1">IF(OFFSET('Dummy Payment (2)'!$B$21,AD5417-1,AC5417-1)&lt;&gt;"",OFFSET('Dummy Payment (2)'!$B$21,AD5417-1,AC5417-1),"")</f>
        <v/>
      </c>
      <c r="AG5417" s="146" t="str">
        <f ca="1">IF(OFFSET('Dummy Payment (2)'!$C$21,AD5417-1,AC5417-1)&lt;&gt;"",-OFFSET('Dummy Payment (2)'!$C$21,AD5417-1,AC5417-1),"")</f>
        <v/>
      </c>
      <c r="AH5417" s="147" t="str">
        <f t="shared" ca="1" si="253"/>
        <v/>
      </c>
    </row>
    <row r="5418" spans="29:34" x14ac:dyDescent="0.3">
      <c r="AC5418" s="111">
        <f t="shared" si="251"/>
        <v>67</v>
      </c>
      <c r="AD5418" s="111">
        <f t="shared" si="252"/>
        <v>52</v>
      </c>
      <c r="AF5418" s="145" t="str">
        <f ca="1">IF(OFFSET('Dummy Payment (2)'!$B$21,AD5418-1,AC5418-1)&lt;&gt;"",OFFSET('Dummy Payment (2)'!$B$21,AD5418-1,AC5418-1),"")</f>
        <v/>
      </c>
      <c r="AG5418" s="146" t="str">
        <f ca="1">IF(OFFSET('Dummy Payment (2)'!$C$21,AD5418-1,AC5418-1)&lt;&gt;"",-OFFSET('Dummy Payment (2)'!$C$21,AD5418-1,AC5418-1),"")</f>
        <v/>
      </c>
      <c r="AH5418" s="147" t="str">
        <f t="shared" ca="1" si="253"/>
        <v/>
      </c>
    </row>
    <row r="5419" spans="29:34" x14ac:dyDescent="0.3">
      <c r="AC5419" s="111">
        <f t="shared" si="251"/>
        <v>67</v>
      </c>
      <c r="AD5419" s="111">
        <f t="shared" si="252"/>
        <v>53</v>
      </c>
      <c r="AF5419" s="145" t="str">
        <f ca="1">IF(OFFSET('Dummy Payment (2)'!$B$21,AD5419-1,AC5419-1)&lt;&gt;"",OFFSET('Dummy Payment (2)'!$B$21,AD5419-1,AC5419-1),"")</f>
        <v/>
      </c>
      <c r="AG5419" s="146" t="str">
        <f ca="1">IF(OFFSET('Dummy Payment (2)'!$C$21,AD5419-1,AC5419-1)&lt;&gt;"",-OFFSET('Dummy Payment (2)'!$C$21,AD5419-1,AC5419-1),"")</f>
        <v/>
      </c>
      <c r="AH5419" s="147" t="str">
        <f t="shared" ca="1" si="253"/>
        <v/>
      </c>
    </row>
    <row r="5420" spans="29:34" x14ac:dyDescent="0.3">
      <c r="AC5420" s="111">
        <f t="shared" si="251"/>
        <v>67</v>
      </c>
      <c r="AD5420" s="111">
        <f t="shared" si="252"/>
        <v>54</v>
      </c>
      <c r="AF5420" s="145" t="str">
        <f ca="1">IF(OFFSET('Dummy Payment (2)'!$B$21,AD5420-1,AC5420-1)&lt;&gt;"",OFFSET('Dummy Payment (2)'!$B$21,AD5420-1,AC5420-1),"")</f>
        <v/>
      </c>
      <c r="AG5420" s="146" t="str">
        <f ca="1">IF(OFFSET('Dummy Payment (2)'!$C$21,AD5420-1,AC5420-1)&lt;&gt;"",-OFFSET('Dummy Payment (2)'!$C$21,AD5420-1,AC5420-1),"")</f>
        <v/>
      </c>
      <c r="AH5420" s="147" t="str">
        <f t="shared" ca="1" si="253"/>
        <v/>
      </c>
    </row>
    <row r="5421" spans="29:34" x14ac:dyDescent="0.3">
      <c r="AC5421" s="111">
        <f t="shared" si="251"/>
        <v>67</v>
      </c>
      <c r="AD5421" s="111">
        <f t="shared" si="252"/>
        <v>55</v>
      </c>
      <c r="AF5421" s="145" t="str">
        <f ca="1">IF(OFFSET('Dummy Payment (2)'!$B$21,AD5421-1,AC5421-1)&lt;&gt;"",OFFSET('Dummy Payment (2)'!$B$21,AD5421-1,AC5421-1),"")</f>
        <v/>
      </c>
      <c r="AG5421" s="146" t="str">
        <f ca="1">IF(OFFSET('Dummy Payment (2)'!$C$21,AD5421-1,AC5421-1)&lt;&gt;"",-OFFSET('Dummy Payment (2)'!$C$21,AD5421-1,AC5421-1),"")</f>
        <v/>
      </c>
      <c r="AH5421" s="147" t="str">
        <f t="shared" ca="1" si="253"/>
        <v/>
      </c>
    </row>
    <row r="5422" spans="29:34" x14ac:dyDescent="0.3">
      <c r="AC5422" s="111">
        <f t="shared" si="251"/>
        <v>67</v>
      </c>
      <c r="AD5422" s="111">
        <f t="shared" si="252"/>
        <v>56</v>
      </c>
      <c r="AF5422" s="145" t="str">
        <f ca="1">IF(OFFSET('Dummy Payment (2)'!$B$21,AD5422-1,AC5422-1)&lt;&gt;"",OFFSET('Dummy Payment (2)'!$B$21,AD5422-1,AC5422-1),"")</f>
        <v/>
      </c>
      <c r="AG5422" s="146" t="str">
        <f ca="1">IF(OFFSET('Dummy Payment (2)'!$C$21,AD5422-1,AC5422-1)&lt;&gt;"",-OFFSET('Dummy Payment (2)'!$C$21,AD5422-1,AC5422-1),"")</f>
        <v/>
      </c>
      <c r="AH5422" s="147" t="str">
        <f t="shared" ca="1" si="253"/>
        <v/>
      </c>
    </row>
    <row r="5423" spans="29:34" x14ac:dyDescent="0.3">
      <c r="AC5423" s="111">
        <f t="shared" si="251"/>
        <v>67</v>
      </c>
      <c r="AD5423" s="111">
        <f t="shared" si="252"/>
        <v>57</v>
      </c>
      <c r="AF5423" s="145" t="str">
        <f ca="1">IF(OFFSET('Dummy Payment (2)'!$B$21,AD5423-1,AC5423-1)&lt;&gt;"",OFFSET('Dummy Payment (2)'!$B$21,AD5423-1,AC5423-1),"")</f>
        <v/>
      </c>
      <c r="AG5423" s="146" t="str">
        <f ca="1">IF(OFFSET('Dummy Payment (2)'!$C$21,AD5423-1,AC5423-1)&lt;&gt;"",-OFFSET('Dummy Payment (2)'!$C$21,AD5423-1,AC5423-1),"")</f>
        <v/>
      </c>
      <c r="AH5423" s="147" t="str">
        <f t="shared" ca="1" si="253"/>
        <v/>
      </c>
    </row>
    <row r="5424" spans="29:34" x14ac:dyDescent="0.3">
      <c r="AC5424" s="111">
        <f t="shared" si="251"/>
        <v>67</v>
      </c>
      <c r="AD5424" s="111">
        <f t="shared" si="252"/>
        <v>58</v>
      </c>
      <c r="AF5424" s="145" t="str">
        <f ca="1">IF(OFFSET('Dummy Payment (2)'!$B$21,AD5424-1,AC5424-1)&lt;&gt;"",OFFSET('Dummy Payment (2)'!$B$21,AD5424-1,AC5424-1),"")</f>
        <v/>
      </c>
      <c r="AG5424" s="146" t="str">
        <f ca="1">IF(OFFSET('Dummy Payment (2)'!$C$21,AD5424-1,AC5424-1)&lt;&gt;"",-OFFSET('Dummy Payment (2)'!$C$21,AD5424-1,AC5424-1),"")</f>
        <v/>
      </c>
      <c r="AH5424" s="147" t="str">
        <f t="shared" ca="1" si="253"/>
        <v/>
      </c>
    </row>
    <row r="5425" spans="29:34" x14ac:dyDescent="0.3">
      <c r="AC5425" s="111">
        <f t="shared" si="251"/>
        <v>67</v>
      </c>
      <c r="AD5425" s="111">
        <f t="shared" si="252"/>
        <v>59</v>
      </c>
      <c r="AF5425" s="145" t="str">
        <f ca="1">IF(OFFSET('Dummy Payment (2)'!$B$21,AD5425-1,AC5425-1)&lt;&gt;"",OFFSET('Dummy Payment (2)'!$B$21,AD5425-1,AC5425-1),"")</f>
        <v/>
      </c>
      <c r="AG5425" s="146" t="str">
        <f ca="1">IF(OFFSET('Dummy Payment (2)'!$C$21,AD5425-1,AC5425-1)&lt;&gt;"",-OFFSET('Dummy Payment (2)'!$C$21,AD5425-1,AC5425-1),"")</f>
        <v/>
      </c>
      <c r="AH5425" s="147" t="str">
        <f t="shared" ca="1" si="253"/>
        <v/>
      </c>
    </row>
    <row r="5426" spans="29:34" x14ac:dyDescent="0.3">
      <c r="AC5426" s="111">
        <f t="shared" si="251"/>
        <v>67</v>
      </c>
      <c r="AD5426" s="111">
        <f t="shared" si="252"/>
        <v>60</v>
      </c>
      <c r="AF5426" s="145" t="str">
        <f ca="1">IF(OFFSET('Dummy Payment (2)'!$B$21,AD5426-1,AC5426-1)&lt;&gt;"",OFFSET('Dummy Payment (2)'!$B$21,AD5426-1,AC5426-1),"")</f>
        <v/>
      </c>
      <c r="AG5426" s="146" t="str">
        <f ca="1">IF(OFFSET('Dummy Payment (2)'!$C$21,AD5426-1,AC5426-1)&lt;&gt;"",-OFFSET('Dummy Payment (2)'!$C$21,AD5426-1,AC5426-1),"")</f>
        <v/>
      </c>
      <c r="AH5426" s="147" t="str">
        <f t="shared" ca="1" si="253"/>
        <v/>
      </c>
    </row>
    <row r="5427" spans="29:34" x14ac:dyDescent="0.3">
      <c r="AC5427" s="111">
        <f t="shared" si="251"/>
        <v>67</v>
      </c>
      <c r="AD5427" s="111">
        <f t="shared" si="252"/>
        <v>61</v>
      </c>
      <c r="AF5427" s="145" t="str">
        <f ca="1">IF(OFFSET('Dummy Payment (2)'!$B$21,AD5427-1,AC5427-1)&lt;&gt;"",OFFSET('Dummy Payment (2)'!$B$21,AD5427-1,AC5427-1),"")</f>
        <v/>
      </c>
      <c r="AG5427" s="146" t="str">
        <f ca="1">IF(OFFSET('Dummy Payment (2)'!$C$21,AD5427-1,AC5427-1)&lt;&gt;"",-OFFSET('Dummy Payment (2)'!$C$21,AD5427-1,AC5427-1),"")</f>
        <v/>
      </c>
      <c r="AH5427" s="147" t="str">
        <f t="shared" ca="1" si="253"/>
        <v/>
      </c>
    </row>
    <row r="5428" spans="29:34" x14ac:dyDescent="0.3">
      <c r="AC5428" s="111">
        <f t="shared" si="251"/>
        <v>67</v>
      </c>
      <c r="AD5428" s="111">
        <f t="shared" si="252"/>
        <v>62</v>
      </c>
      <c r="AF5428" s="145" t="str">
        <f ca="1">IF(OFFSET('Dummy Payment (2)'!$B$21,AD5428-1,AC5428-1)&lt;&gt;"",OFFSET('Dummy Payment (2)'!$B$21,AD5428-1,AC5428-1),"")</f>
        <v/>
      </c>
      <c r="AG5428" s="146" t="str">
        <f ca="1">IF(OFFSET('Dummy Payment (2)'!$C$21,AD5428-1,AC5428-1)&lt;&gt;"",-OFFSET('Dummy Payment (2)'!$C$21,AD5428-1,AC5428-1),"")</f>
        <v/>
      </c>
      <c r="AH5428" s="147" t="str">
        <f t="shared" ca="1" si="253"/>
        <v/>
      </c>
    </row>
    <row r="5429" spans="29:34" x14ac:dyDescent="0.3">
      <c r="AC5429" s="111">
        <f t="shared" si="251"/>
        <v>67</v>
      </c>
      <c r="AD5429" s="111">
        <f t="shared" si="252"/>
        <v>63</v>
      </c>
      <c r="AF5429" s="145" t="str">
        <f ca="1">IF(OFFSET('Dummy Payment (2)'!$B$21,AD5429-1,AC5429-1)&lt;&gt;"",OFFSET('Dummy Payment (2)'!$B$21,AD5429-1,AC5429-1),"")</f>
        <v/>
      </c>
      <c r="AG5429" s="146" t="str">
        <f ca="1">IF(OFFSET('Dummy Payment (2)'!$C$21,AD5429-1,AC5429-1)&lt;&gt;"",-OFFSET('Dummy Payment (2)'!$C$21,AD5429-1,AC5429-1),"")</f>
        <v/>
      </c>
      <c r="AH5429" s="147" t="str">
        <f t="shared" ca="1" si="253"/>
        <v/>
      </c>
    </row>
    <row r="5430" spans="29:34" x14ac:dyDescent="0.3">
      <c r="AC5430" s="111">
        <f t="shared" si="251"/>
        <v>67</v>
      </c>
      <c r="AD5430" s="111">
        <f t="shared" si="252"/>
        <v>64</v>
      </c>
      <c r="AF5430" s="145" t="str">
        <f ca="1">IF(OFFSET('Dummy Payment (2)'!$B$21,AD5430-1,AC5430-1)&lt;&gt;"",OFFSET('Dummy Payment (2)'!$B$21,AD5430-1,AC5430-1),"")</f>
        <v/>
      </c>
      <c r="AG5430" s="146" t="str">
        <f ca="1">IF(OFFSET('Dummy Payment (2)'!$C$21,AD5430-1,AC5430-1)&lt;&gt;"",-OFFSET('Dummy Payment (2)'!$C$21,AD5430-1,AC5430-1),"")</f>
        <v/>
      </c>
      <c r="AH5430" s="147" t="str">
        <f t="shared" ca="1" si="253"/>
        <v/>
      </c>
    </row>
    <row r="5431" spans="29:34" x14ac:dyDescent="0.3">
      <c r="AC5431" s="111">
        <f t="shared" ref="AC5431:AC5494" si="254">AC5321+2</f>
        <v>67</v>
      </c>
      <c r="AD5431" s="111">
        <f t="shared" ref="AD5431:AD5494" si="255">AD5321</f>
        <v>65</v>
      </c>
      <c r="AF5431" s="145" t="str">
        <f ca="1">IF(OFFSET('Dummy Payment (2)'!$B$21,AD5431-1,AC5431-1)&lt;&gt;"",OFFSET('Dummy Payment (2)'!$B$21,AD5431-1,AC5431-1),"")</f>
        <v/>
      </c>
      <c r="AG5431" s="146" t="str">
        <f ca="1">IF(OFFSET('Dummy Payment (2)'!$C$21,AD5431-1,AC5431-1)&lt;&gt;"",-OFFSET('Dummy Payment (2)'!$C$21,AD5431-1,AC5431-1),"")</f>
        <v/>
      </c>
      <c r="AH5431" s="147" t="str">
        <f t="shared" ref="AH5431:AH5494" ca="1" si="256">IF(AH5321&lt;&gt;"",AH5321,"")</f>
        <v/>
      </c>
    </row>
    <row r="5432" spans="29:34" x14ac:dyDescent="0.3">
      <c r="AC5432" s="111">
        <f t="shared" si="254"/>
        <v>67</v>
      </c>
      <c r="AD5432" s="111">
        <f t="shared" si="255"/>
        <v>66</v>
      </c>
      <c r="AF5432" s="145" t="str">
        <f ca="1">IF(OFFSET('Dummy Payment (2)'!$B$21,AD5432-1,AC5432-1)&lt;&gt;"",OFFSET('Dummy Payment (2)'!$B$21,AD5432-1,AC5432-1),"")</f>
        <v/>
      </c>
      <c r="AG5432" s="146" t="str">
        <f ca="1">IF(OFFSET('Dummy Payment (2)'!$C$21,AD5432-1,AC5432-1)&lt;&gt;"",-OFFSET('Dummy Payment (2)'!$C$21,AD5432-1,AC5432-1),"")</f>
        <v/>
      </c>
      <c r="AH5432" s="147" t="str">
        <f t="shared" ca="1" si="256"/>
        <v/>
      </c>
    </row>
    <row r="5433" spans="29:34" x14ac:dyDescent="0.3">
      <c r="AC5433" s="111">
        <f t="shared" si="254"/>
        <v>67</v>
      </c>
      <c r="AD5433" s="111">
        <f t="shared" si="255"/>
        <v>67</v>
      </c>
      <c r="AF5433" s="145" t="str">
        <f ca="1">IF(OFFSET('Dummy Payment (2)'!$B$21,AD5433-1,AC5433-1)&lt;&gt;"",OFFSET('Dummy Payment (2)'!$B$21,AD5433-1,AC5433-1),"")</f>
        <v/>
      </c>
      <c r="AG5433" s="146" t="str">
        <f ca="1">IF(OFFSET('Dummy Payment (2)'!$C$21,AD5433-1,AC5433-1)&lt;&gt;"",-OFFSET('Dummy Payment (2)'!$C$21,AD5433-1,AC5433-1),"")</f>
        <v/>
      </c>
      <c r="AH5433" s="147" t="str">
        <f t="shared" ca="1" si="256"/>
        <v/>
      </c>
    </row>
    <row r="5434" spans="29:34" x14ac:dyDescent="0.3">
      <c r="AC5434" s="111">
        <f t="shared" si="254"/>
        <v>67</v>
      </c>
      <c r="AD5434" s="111">
        <f t="shared" si="255"/>
        <v>68</v>
      </c>
      <c r="AF5434" s="145" t="str">
        <f ca="1">IF(OFFSET('Dummy Payment (2)'!$B$21,AD5434-1,AC5434-1)&lt;&gt;"",OFFSET('Dummy Payment (2)'!$B$21,AD5434-1,AC5434-1),"")</f>
        <v/>
      </c>
      <c r="AG5434" s="146" t="str">
        <f ca="1">IF(OFFSET('Dummy Payment (2)'!$C$21,AD5434-1,AC5434-1)&lt;&gt;"",-OFFSET('Dummy Payment (2)'!$C$21,AD5434-1,AC5434-1),"")</f>
        <v/>
      </c>
      <c r="AH5434" s="147" t="str">
        <f t="shared" ca="1" si="256"/>
        <v/>
      </c>
    </row>
    <row r="5435" spans="29:34" x14ac:dyDescent="0.3">
      <c r="AC5435" s="111">
        <f t="shared" si="254"/>
        <v>67</v>
      </c>
      <c r="AD5435" s="111">
        <f t="shared" si="255"/>
        <v>69</v>
      </c>
      <c r="AF5435" s="145" t="str">
        <f ca="1">IF(OFFSET('Dummy Payment (2)'!$B$21,AD5435-1,AC5435-1)&lt;&gt;"",OFFSET('Dummy Payment (2)'!$B$21,AD5435-1,AC5435-1),"")</f>
        <v/>
      </c>
      <c r="AG5435" s="146" t="str">
        <f ca="1">IF(OFFSET('Dummy Payment (2)'!$C$21,AD5435-1,AC5435-1)&lt;&gt;"",-OFFSET('Dummy Payment (2)'!$C$21,AD5435-1,AC5435-1),"")</f>
        <v/>
      </c>
      <c r="AH5435" s="147" t="str">
        <f t="shared" ca="1" si="256"/>
        <v/>
      </c>
    </row>
    <row r="5436" spans="29:34" x14ac:dyDescent="0.3">
      <c r="AC5436" s="111">
        <f t="shared" si="254"/>
        <v>67</v>
      </c>
      <c r="AD5436" s="111">
        <f t="shared" si="255"/>
        <v>70</v>
      </c>
      <c r="AF5436" s="145" t="str">
        <f ca="1">IF(OFFSET('Dummy Payment (2)'!$B$21,AD5436-1,AC5436-1)&lt;&gt;"",OFFSET('Dummy Payment (2)'!$B$21,AD5436-1,AC5436-1),"")</f>
        <v/>
      </c>
      <c r="AG5436" s="146" t="str">
        <f ca="1">IF(OFFSET('Dummy Payment (2)'!$C$21,AD5436-1,AC5436-1)&lt;&gt;"",-OFFSET('Dummy Payment (2)'!$C$21,AD5436-1,AC5436-1),"")</f>
        <v/>
      </c>
      <c r="AH5436" s="147" t="str">
        <f t="shared" ca="1" si="256"/>
        <v/>
      </c>
    </row>
    <row r="5437" spans="29:34" x14ac:dyDescent="0.3">
      <c r="AC5437" s="111">
        <f t="shared" si="254"/>
        <v>67</v>
      </c>
      <c r="AD5437" s="111">
        <f t="shared" si="255"/>
        <v>71</v>
      </c>
      <c r="AF5437" s="145" t="str">
        <f ca="1">IF(OFFSET('Dummy Payment (2)'!$B$21,AD5437-1,AC5437-1)&lt;&gt;"",OFFSET('Dummy Payment (2)'!$B$21,AD5437-1,AC5437-1),"")</f>
        <v/>
      </c>
      <c r="AG5437" s="146" t="str">
        <f ca="1">IF(OFFSET('Dummy Payment (2)'!$C$21,AD5437-1,AC5437-1)&lt;&gt;"",-OFFSET('Dummy Payment (2)'!$C$21,AD5437-1,AC5437-1),"")</f>
        <v/>
      </c>
      <c r="AH5437" s="147" t="str">
        <f t="shared" ca="1" si="256"/>
        <v/>
      </c>
    </row>
    <row r="5438" spans="29:34" x14ac:dyDescent="0.3">
      <c r="AC5438" s="111">
        <f t="shared" si="254"/>
        <v>67</v>
      </c>
      <c r="AD5438" s="111">
        <f t="shared" si="255"/>
        <v>72</v>
      </c>
      <c r="AF5438" s="145" t="str">
        <f ca="1">IF(OFFSET('Dummy Payment (2)'!$B$21,AD5438-1,AC5438-1)&lt;&gt;"",OFFSET('Dummy Payment (2)'!$B$21,AD5438-1,AC5438-1),"")</f>
        <v/>
      </c>
      <c r="AG5438" s="146" t="str">
        <f ca="1">IF(OFFSET('Dummy Payment (2)'!$C$21,AD5438-1,AC5438-1)&lt;&gt;"",-OFFSET('Dummy Payment (2)'!$C$21,AD5438-1,AC5438-1),"")</f>
        <v/>
      </c>
      <c r="AH5438" s="147" t="str">
        <f t="shared" ca="1" si="256"/>
        <v/>
      </c>
    </row>
    <row r="5439" spans="29:34" x14ac:dyDescent="0.3">
      <c r="AC5439" s="111">
        <f t="shared" si="254"/>
        <v>67</v>
      </c>
      <c r="AD5439" s="111">
        <f t="shared" si="255"/>
        <v>73</v>
      </c>
      <c r="AF5439" s="145" t="str">
        <f ca="1">IF(OFFSET('Dummy Payment (2)'!$B$21,AD5439-1,AC5439-1)&lt;&gt;"",OFFSET('Dummy Payment (2)'!$B$21,AD5439-1,AC5439-1),"")</f>
        <v/>
      </c>
      <c r="AG5439" s="146" t="str">
        <f ca="1">IF(OFFSET('Dummy Payment (2)'!$C$21,AD5439-1,AC5439-1)&lt;&gt;"",-OFFSET('Dummy Payment (2)'!$C$21,AD5439-1,AC5439-1),"")</f>
        <v/>
      </c>
      <c r="AH5439" s="147" t="str">
        <f t="shared" ca="1" si="256"/>
        <v/>
      </c>
    </row>
    <row r="5440" spans="29:34" x14ac:dyDescent="0.3">
      <c r="AC5440" s="111">
        <f t="shared" si="254"/>
        <v>67</v>
      </c>
      <c r="AD5440" s="111">
        <f t="shared" si="255"/>
        <v>74</v>
      </c>
      <c r="AF5440" s="145" t="str">
        <f ca="1">IF(OFFSET('Dummy Payment (2)'!$B$21,AD5440-1,AC5440-1)&lt;&gt;"",OFFSET('Dummy Payment (2)'!$B$21,AD5440-1,AC5440-1),"")</f>
        <v/>
      </c>
      <c r="AG5440" s="146" t="str">
        <f ca="1">IF(OFFSET('Dummy Payment (2)'!$C$21,AD5440-1,AC5440-1)&lt;&gt;"",-OFFSET('Dummy Payment (2)'!$C$21,AD5440-1,AC5440-1),"")</f>
        <v/>
      </c>
      <c r="AH5440" s="147" t="str">
        <f t="shared" ca="1" si="256"/>
        <v/>
      </c>
    </row>
    <row r="5441" spans="29:34" x14ac:dyDescent="0.3">
      <c r="AC5441" s="111">
        <f t="shared" si="254"/>
        <v>67</v>
      </c>
      <c r="AD5441" s="111">
        <f t="shared" si="255"/>
        <v>75</v>
      </c>
      <c r="AF5441" s="145" t="str">
        <f ca="1">IF(OFFSET('Dummy Payment (2)'!$B$21,AD5441-1,AC5441-1)&lt;&gt;"",OFFSET('Dummy Payment (2)'!$B$21,AD5441-1,AC5441-1),"")</f>
        <v/>
      </c>
      <c r="AG5441" s="146" t="str">
        <f ca="1">IF(OFFSET('Dummy Payment (2)'!$C$21,AD5441-1,AC5441-1)&lt;&gt;"",-OFFSET('Dummy Payment (2)'!$C$21,AD5441-1,AC5441-1),"")</f>
        <v/>
      </c>
      <c r="AH5441" s="147" t="str">
        <f t="shared" ca="1" si="256"/>
        <v/>
      </c>
    </row>
    <row r="5442" spans="29:34" x14ac:dyDescent="0.3">
      <c r="AC5442" s="111">
        <f t="shared" si="254"/>
        <v>67</v>
      </c>
      <c r="AD5442" s="111">
        <f t="shared" si="255"/>
        <v>76</v>
      </c>
      <c r="AF5442" s="145" t="str">
        <f ca="1">IF(OFFSET('Dummy Payment (2)'!$B$21,AD5442-1,AC5442-1)&lt;&gt;"",OFFSET('Dummy Payment (2)'!$B$21,AD5442-1,AC5442-1),"")</f>
        <v/>
      </c>
      <c r="AG5442" s="146" t="str">
        <f ca="1">IF(OFFSET('Dummy Payment (2)'!$C$21,AD5442-1,AC5442-1)&lt;&gt;"",-OFFSET('Dummy Payment (2)'!$C$21,AD5442-1,AC5442-1),"")</f>
        <v/>
      </c>
      <c r="AH5442" s="147" t="str">
        <f t="shared" ca="1" si="256"/>
        <v/>
      </c>
    </row>
    <row r="5443" spans="29:34" x14ac:dyDescent="0.3">
      <c r="AC5443" s="111">
        <f t="shared" si="254"/>
        <v>67</v>
      </c>
      <c r="AD5443" s="111">
        <f t="shared" si="255"/>
        <v>77</v>
      </c>
      <c r="AF5443" s="145" t="str">
        <f ca="1">IF(OFFSET('Dummy Payment (2)'!$B$21,AD5443-1,AC5443-1)&lt;&gt;"",OFFSET('Dummy Payment (2)'!$B$21,AD5443-1,AC5443-1),"")</f>
        <v/>
      </c>
      <c r="AG5443" s="146" t="str">
        <f ca="1">IF(OFFSET('Dummy Payment (2)'!$C$21,AD5443-1,AC5443-1)&lt;&gt;"",-OFFSET('Dummy Payment (2)'!$C$21,AD5443-1,AC5443-1),"")</f>
        <v/>
      </c>
      <c r="AH5443" s="147" t="str">
        <f t="shared" ca="1" si="256"/>
        <v/>
      </c>
    </row>
    <row r="5444" spans="29:34" x14ac:dyDescent="0.3">
      <c r="AC5444" s="111">
        <f t="shared" si="254"/>
        <v>67</v>
      </c>
      <c r="AD5444" s="111">
        <f t="shared" si="255"/>
        <v>78</v>
      </c>
      <c r="AF5444" s="145" t="str">
        <f ca="1">IF(OFFSET('Dummy Payment (2)'!$B$21,AD5444-1,AC5444-1)&lt;&gt;"",OFFSET('Dummy Payment (2)'!$B$21,AD5444-1,AC5444-1),"")</f>
        <v/>
      </c>
      <c r="AG5444" s="146" t="str">
        <f ca="1">IF(OFFSET('Dummy Payment (2)'!$C$21,AD5444-1,AC5444-1)&lt;&gt;"",-OFFSET('Dummy Payment (2)'!$C$21,AD5444-1,AC5444-1),"")</f>
        <v/>
      </c>
      <c r="AH5444" s="147" t="str">
        <f t="shared" ca="1" si="256"/>
        <v/>
      </c>
    </row>
    <row r="5445" spans="29:34" x14ac:dyDescent="0.3">
      <c r="AC5445" s="111">
        <f t="shared" si="254"/>
        <v>67</v>
      </c>
      <c r="AD5445" s="111">
        <f t="shared" si="255"/>
        <v>79</v>
      </c>
      <c r="AF5445" s="145" t="str">
        <f ca="1">IF(OFFSET('Dummy Payment (2)'!$B$21,AD5445-1,AC5445-1)&lt;&gt;"",OFFSET('Dummy Payment (2)'!$B$21,AD5445-1,AC5445-1),"")</f>
        <v/>
      </c>
      <c r="AG5445" s="146" t="str">
        <f ca="1">IF(OFFSET('Dummy Payment (2)'!$C$21,AD5445-1,AC5445-1)&lt;&gt;"",-OFFSET('Dummy Payment (2)'!$C$21,AD5445-1,AC5445-1),"")</f>
        <v/>
      </c>
      <c r="AH5445" s="147" t="str">
        <f t="shared" ca="1" si="256"/>
        <v/>
      </c>
    </row>
    <row r="5446" spans="29:34" x14ac:dyDescent="0.3">
      <c r="AC5446" s="111">
        <f t="shared" si="254"/>
        <v>67</v>
      </c>
      <c r="AD5446" s="111">
        <f t="shared" si="255"/>
        <v>80</v>
      </c>
      <c r="AF5446" s="145" t="str">
        <f ca="1">IF(OFFSET('Dummy Payment (2)'!$B$21,AD5446-1,AC5446-1)&lt;&gt;"",OFFSET('Dummy Payment (2)'!$B$21,AD5446-1,AC5446-1),"")</f>
        <v/>
      </c>
      <c r="AG5446" s="146" t="str">
        <f ca="1">IF(OFFSET('Dummy Payment (2)'!$C$21,AD5446-1,AC5446-1)&lt;&gt;"",-OFFSET('Dummy Payment (2)'!$C$21,AD5446-1,AC5446-1),"")</f>
        <v/>
      </c>
      <c r="AH5446" s="147" t="str">
        <f t="shared" ca="1" si="256"/>
        <v/>
      </c>
    </row>
    <row r="5447" spans="29:34" x14ac:dyDescent="0.3">
      <c r="AC5447" s="111">
        <f t="shared" si="254"/>
        <v>67</v>
      </c>
      <c r="AD5447" s="111">
        <f t="shared" si="255"/>
        <v>81</v>
      </c>
      <c r="AF5447" s="145" t="str">
        <f ca="1">IF(OFFSET('Dummy Payment (2)'!$B$21,AD5447-1,AC5447-1)&lt;&gt;"",OFFSET('Dummy Payment (2)'!$B$21,AD5447-1,AC5447-1),"")</f>
        <v/>
      </c>
      <c r="AG5447" s="146" t="str">
        <f ca="1">IF(OFFSET('Dummy Payment (2)'!$C$21,AD5447-1,AC5447-1)&lt;&gt;"",-OFFSET('Dummy Payment (2)'!$C$21,AD5447-1,AC5447-1),"")</f>
        <v/>
      </c>
      <c r="AH5447" s="147" t="str">
        <f t="shared" ca="1" si="256"/>
        <v/>
      </c>
    </row>
    <row r="5448" spans="29:34" x14ac:dyDescent="0.3">
      <c r="AC5448" s="111">
        <f t="shared" si="254"/>
        <v>67</v>
      </c>
      <c r="AD5448" s="111">
        <f t="shared" si="255"/>
        <v>82</v>
      </c>
      <c r="AF5448" s="145" t="str">
        <f ca="1">IF(OFFSET('Dummy Payment (2)'!$B$21,AD5448-1,AC5448-1)&lt;&gt;"",OFFSET('Dummy Payment (2)'!$B$21,AD5448-1,AC5448-1),"")</f>
        <v/>
      </c>
      <c r="AG5448" s="146" t="str">
        <f ca="1">IF(OFFSET('Dummy Payment (2)'!$C$21,AD5448-1,AC5448-1)&lt;&gt;"",-OFFSET('Dummy Payment (2)'!$C$21,AD5448-1,AC5448-1),"")</f>
        <v/>
      </c>
      <c r="AH5448" s="147" t="str">
        <f t="shared" ca="1" si="256"/>
        <v/>
      </c>
    </row>
    <row r="5449" spans="29:34" x14ac:dyDescent="0.3">
      <c r="AC5449" s="111">
        <f t="shared" si="254"/>
        <v>67</v>
      </c>
      <c r="AD5449" s="111">
        <f t="shared" si="255"/>
        <v>83</v>
      </c>
      <c r="AF5449" s="145" t="str">
        <f ca="1">IF(OFFSET('Dummy Payment (2)'!$B$21,AD5449-1,AC5449-1)&lt;&gt;"",OFFSET('Dummy Payment (2)'!$B$21,AD5449-1,AC5449-1),"")</f>
        <v/>
      </c>
      <c r="AG5449" s="146" t="str">
        <f ca="1">IF(OFFSET('Dummy Payment (2)'!$C$21,AD5449-1,AC5449-1)&lt;&gt;"",-OFFSET('Dummy Payment (2)'!$C$21,AD5449-1,AC5449-1),"")</f>
        <v/>
      </c>
      <c r="AH5449" s="147" t="str">
        <f t="shared" ca="1" si="256"/>
        <v/>
      </c>
    </row>
    <row r="5450" spans="29:34" x14ac:dyDescent="0.3">
      <c r="AC5450" s="111">
        <f t="shared" si="254"/>
        <v>67</v>
      </c>
      <c r="AD5450" s="111">
        <f t="shared" si="255"/>
        <v>84</v>
      </c>
      <c r="AF5450" s="145" t="str">
        <f ca="1">IF(OFFSET('Dummy Payment (2)'!$B$21,AD5450-1,AC5450-1)&lt;&gt;"",OFFSET('Dummy Payment (2)'!$B$21,AD5450-1,AC5450-1),"")</f>
        <v/>
      </c>
      <c r="AG5450" s="146" t="str">
        <f ca="1">IF(OFFSET('Dummy Payment (2)'!$C$21,AD5450-1,AC5450-1)&lt;&gt;"",-OFFSET('Dummy Payment (2)'!$C$21,AD5450-1,AC5450-1),"")</f>
        <v/>
      </c>
      <c r="AH5450" s="147" t="str">
        <f t="shared" ca="1" si="256"/>
        <v/>
      </c>
    </row>
    <row r="5451" spans="29:34" x14ac:dyDescent="0.3">
      <c r="AC5451" s="111">
        <f t="shared" si="254"/>
        <v>67</v>
      </c>
      <c r="AD5451" s="111">
        <f t="shared" si="255"/>
        <v>85</v>
      </c>
      <c r="AF5451" s="145" t="str">
        <f ca="1">IF(OFFSET('Dummy Payment (2)'!$B$21,AD5451-1,AC5451-1)&lt;&gt;"",OFFSET('Dummy Payment (2)'!$B$21,AD5451-1,AC5451-1),"")</f>
        <v/>
      </c>
      <c r="AG5451" s="146" t="str">
        <f ca="1">IF(OFFSET('Dummy Payment (2)'!$C$21,AD5451-1,AC5451-1)&lt;&gt;"",-OFFSET('Dummy Payment (2)'!$C$21,AD5451-1,AC5451-1),"")</f>
        <v/>
      </c>
      <c r="AH5451" s="147" t="str">
        <f t="shared" ca="1" si="256"/>
        <v/>
      </c>
    </row>
    <row r="5452" spans="29:34" x14ac:dyDescent="0.3">
      <c r="AC5452" s="111">
        <f t="shared" si="254"/>
        <v>67</v>
      </c>
      <c r="AD5452" s="111">
        <f t="shared" si="255"/>
        <v>86</v>
      </c>
      <c r="AF5452" s="145" t="str">
        <f ca="1">IF(OFFSET('Dummy Payment (2)'!$B$21,AD5452-1,AC5452-1)&lt;&gt;"",OFFSET('Dummy Payment (2)'!$B$21,AD5452-1,AC5452-1),"")</f>
        <v/>
      </c>
      <c r="AG5452" s="146" t="str">
        <f ca="1">IF(OFFSET('Dummy Payment (2)'!$C$21,AD5452-1,AC5452-1)&lt;&gt;"",-OFFSET('Dummy Payment (2)'!$C$21,AD5452-1,AC5452-1),"")</f>
        <v/>
      </c>
      <c r="AH5452" s="147" t="str">
        <f t="shared" ca="1" si="256"/>
        <v/>
      </c>
    </row>
    <row r="5453" spans="29:34" x14ac:dyDescent="0.3">
      <c r="AC5453" s="111">
        <f t="shared" si="254"/>
        <v>67</v>
      </c>
      <c r="AD5453" s="111">
        <f t="shared" si="255"/>
        <v>87</v>
      </c>
      <c r="AF5453" s="145" t="str">
        <f ca="1">IF(OFFSET('Dummy Payment (2)'!$B$21,AD5453-1,AC5453-1)&lt;&gt;"",OFFSET('Dummy Payment (2)'!$B$21,AD5453-1,AC5453-1),"")</f>
        <v/>
      </c>
      <c r="AG5453" s="146" t="str">
        <f ca="1">IF(OFFSET('Dummy Payment (2)'!$C$21,AD5453-1,AC5453-1)&lt;&gt;"",-OFFSET('Dummy Payment (2)'!$C$21,AD5453-1,AC5453-1),"")</f>
        <v/>
      </c>
      <c r="AH5453" s="147" t="str">
        <f t="shared" ca="1" si="256"/>
        <v/>
      </c>
    </row>
    <row r="5454" spans="29:34" x14ac:dyDescent="0.3">
      <c r="AC5454" s="111">
        <f t="shared" si="254"/>
        <v>67</v>
      </c>
      <c r="AD5454" s="111">
        <f t="shared" si="255"/>
        <v>88</v>
      </c>
      <c r="AF5454" s="145" t="str">
        <f ca="1">IF(OFFSET('Dummy Payment (2)'!$B$21,AD5454-1,AC5454-1)&lt;&gt;"",OFFSET('Dummy Payment (2)'!$B$21,AD5454-1,AC5454-1),"")</f>
        <v/>
      </c>
      <c r="AG5454" s="146" t="str">
        <f ca="1">IF(OFFSET('Dummy Payment (2)'!$C$21,AD5454-1,AC5454-1)&lt;&gt;"",-OFFSET('Dummy Payment (2)'!$C$21,AD5454-1,AC5454-1),"")</f>
        <v/>
      </c>
      <c r="AH5454" s="147" t="str">
        <f t="shared" ca="1" si="256"/>
        <v/>
      </c>
    </row>
    <row r="5455" spans="29:34" x14ac:dyDescent="0.3">
      <c r="AC5455" s="111">
        <f t="shared" si="254"/>
        <v>67</v>
      </c>
      <c r="AD5455" s="111">
        <f t="shared" si="255"/>
        <v>89</v>
      </c>
      <c r="AF5455" s="145" t="str">
        <f ca="1">IF(OFFSET('Dummy Payment (2)'!$B$21,AD5455-1,AC5455-1)&lt;&gt;"",OFFSET('Dummy Payment (2)'!$B$21,AD5455-1,AC5455-1),"")</f>
        <v/>
      </c>
      <c r="AG5455" s="146" t="str">
        <f ca="1">IF(OFFSET('Dummy Payment (2)'!$C$21,AD5455-1,AC5455-1)&lt;&gt;"",-OFFSET('Dummy Payment (2)'!$C$21,AD5455-1,AC5455-1),"")</f>
        <v/>
      </c>
      <c r="AH5455" s="147" t="str">
        <f t="shared" ca="1" si="256"/>
        <v/>
      </c>
    </row>
    <row r="5456" spans="29:34" x14ac:dyDescent="0.3">
      <c r="AC5456" s="111">
        <f t="shared" si="254"/>
        <v>67</v>
      </c>
      <c r="AD5456" s="111">
        <f t="shared" si="255"/>
        <v>90</v>
      </c>
      <c r="AF5456" s="145" t="str">
        <f ca="1">IF(OFFSET('Dummy Payment (2)'!$B$21,AD5456-1,AC5456-1)&lt;&gt;"",OFFSET('Dummy Payment (2)'!$B$21,AD5456-1,AC5456-1),"")</f>
        <v/>
      </c>
      <c r="AG5456" s="146" t="str">
        <f ca="1">IF(OFFSET('Dummy Payment (2)'!$C$21,AD5456-1,AC5456-1)&lt;&gt;"",-OFFSET('Dummy Payment (2)'!$C$21,AD5456-1,AC5456-1),"")</f>
        <v/>
      </c>
      <c r="AH5456" s="147" t="str">
        <f t="shared" ca="1" si="256"/>
        <v/>
      </c>
    </row>
    <row r="5457" spans="29:34" x14ac:dyDescent="0.3">
      <c r="AC5457" s="111">
        <f t="shared" si="254"/>
        <v>67</v>
      </c>
      <c r="AD5457" s="111">
        <f t="shared" si="255"/>
        <v>81</v>
      </c>
      <c r="AF5457" s="145" t="str">
        <f ca="1">IF(OFFSET('Dummy Payment (2)'!$B$21,AD5457-1,AC5457-1)&lt;&gt;"",OFFSET('Dummy Payment (2)'!$B$21,AD5457-1,AC5457-1),"")</f>
        <v/>
      </c>
      <c r="AG5457" s="146" t="str">
        <f ca="1">IF(OFFSET('Dummy Payment (2)'!$C$21,AD5457-1,AC5457-1)&lt;&gt;"",-OFFSET('Dummy Payment (2)'!$C$21,AD5457-1,AC5457-1),"")</f>
        <v/>
      </c>
      <c r="AH5457" s="147" t="str">
        <f t="shared" ca="1" si="256"/>
        <v/>
      </c>
    </row>
    <row r="5458" spans="29:34" x14ac:dyDescent="0.3">
      <c r="AC5458" s="111">
        <f t="shared" si="254"/>
        <v>67</v>
      </c>
      <c r="AD5458" s="111">
        <f t="shared" si="255"/>
        <v>82</v>
      </c>
      <c r="AF5458" s="145" t="str">
        <f ca="1">IF(OFFSET('Dummy Payment (2)'!$B$21,AD5458-1,AC5458-1)&lt;&gt;"",OFFSET('Dummy Payment (2)'!$B$21,AD5458-1,AC5458-1),"")</f>
        <v/>
      </c>
      <c r="AG5458" s="146" t="str">
        <f ca="1">IF(OFFSET('Dummy Payment (2)'!$C$21,AD5458-1,AC5458-1)&lt;&gt;"",-OFFSET('Dummy Payment (2)'!$C$21,AD5458-1,AC5458-1),"")</f>
        <v/>
      </c>
      <c r="AH5458" s="147" t="str">
        <f t="shared" ca="1" si="256"/>
        <v/>
      </c>
    </row>
    <row r="5459" spans="29:34" x14ac:dyDescent="0.3">
      <c r="AC5459" s="111">
        <f t="shared" si="254"/>
        <v>67</v>
      </c>
      <c r="AD5459" s="111">
        <f t="shared" si="255"/>
        <v>83</v>
      </c>
      <c r="AF5459" s="145" t="str">
        <f ca="1">IF(OFFSET('Dummy Payment (2)'!$B$21,AD5459-1,AC5459-1)&lt;&gt;"",OFFSET('Dummy Payment (2)'!$B$21,AD5459-1,AC5459-1),"")</f>
        <v/>
      </c>
      <c r="AG5459" s="146" t="str">
        <f ca="1">IF(OFFSET('Dummy Payment (2)'!$C$21,AD5459-1,AC5459-1)&lt;&gt;"",-OFFSET('Dummy Payment (2)'!$C$21,AD5459-1,AC5459-1),"")</f>
        <v/>
      </c>
      <c r="AH5459" s="147" t="str">
        <f t="shared" ca="1" si="256"/>
        <v/>
      </c>
    </row>
    <row r="5460" spans="29:34" x14ac:dyDescent="0.3">
      <c r="AC5460" s="111">
        <f t="shared" si="254"/>
        <v>67</v>
      </c>
      <c r="AD5460" s="111">
        <f t="shared" si="255"/>
        <v>84</v>
      </c>
      <c r="AF5460" s="145" t="str">
        <f ca="1">IF(OFFSET('Dummy Payment (2)'!$B$21,AD5460-1,AC5460-1)&lt;&gt;"",OFFSET('Dummy Payment (2)'!$B$21,AD5460-1,AC5460-1),"")</f>
        <v/>
      </c>
      <c r="AG5460" s="146" t="str">
        <f ca="1">IF(OFFSET('Dummy Payment (2)'!$C$21,AD5460-1,AC5460-1)&lt;&gt;"",-OFFSET('Dummy Payment (2)'!$C$21,AD5460-1,AC5460-1),"")</f>
        <v/>
      </c>
      <c r="AH5460" s="147" t="str">
        <f t="shared" ca="1" si="256"/>
        <v/>
      </c>
    </row>
    <row r="5461" spans="29:34" x14ac:dyDescent="0.3">
      <c r="AC5461" s="111">
        <f t="shared" si="254"/>
        <v>67</v>
      </c>
      <c r="AD5461" s="111">
        <f t="shared" si="255"/>
        <v>85</v>
      </c>
      <c r="AF5461" s="145" t="str">
        <f ca="1">IF(OFFSET('Dummy Payment (2)'!$B$21,AD5461-1,AC5461-1)&lt;&gt;"",OFFSET('Dummy Payment (2)'!$B$21,AD5461-1,AC5461-1),"")</f>
        <v/>
      </c>
      <c r="AG5461" s="146" t="str">
        <f ca="1">IF(OFFSET('Dummy Payment (2)'!$C$21,AD5461-1,AC5461-1)&lt;&gt;"",-OFFSET('Dummy Payment (2)'!$C$21,AD5461-1,AC5461-1),"")</f>
        <v/>
      </c>
      <c r="AH5461" s="147" t="str">
        <f t="shared" ca="1" si="256"/>
        <v/>
      </c>
    </row>
    <row r="5462" spans="29:34" x14ac:dyDescent="0.3">
      <c r="AC5462" s="111">
        <f t="shared" si="254"/>
        <v>67</v>
      </c>
      <c r="AD5462" s="111">
        <f t="shared" si="255"/>
        <v>86</v>
      </c>
      <c r="AF5462" s="145" t="str">
        <f ca="1">IF(OFFSET('Dummy Payment (2)'!$B$21,AD5462-1,AC5462-1)&lt;&gt;"",OFFSET('Dummy Payment (2)'!$B$21,AD5462-1,AC5462-1),"")</f>
        <v/>
      </c>
      <c r="AG5462" s="146" t="str">
        <f ca="1">IF(OFFSET('Dummy Payment (2)'!$C$21,AD5462-1,AC5462-1)&lt;&gt;"",-OFFSET('Dummy Payment (2)'!$C$21,AD5462-1,AC5462-1),"")</f>
        <v/>
      </c>
      <c r="AH5462" s="147" t="str">
        <f t="shared" ca="1" si="256"/>
        <v/>
      </c>
    </row>
    <row r="5463" spans="29:34" x14ac:dyDescent="0.3">
      <c r="AC5463" s="111">
        <f t="shared" si="254"/>
        <v>67</v>
      </c>
      <c r="AD5463" s="111">
        <f t="shared" si="255"/>
        <v>87</v>
      </c>
      <c r="AF5463" s="145" t="str">
        <f ca="1">IF(OFFSET('Dummy Payment (2)'!$B$21,AD5463-1,AC5463-1)&lt;&gt;"",OFFSET('Dummy Payment (2)'!$B$21,AD5463-1,AC5463-1),"")</f>
        <v/>
      </c>
      <c r="AG5463" s="146" t="str">
        <f ca="1">IF(OFFSET('Dummy Payment (2)'!$C$21,AD5463-1,AC5463-1)&lt;&gt;"",-OFFSET('Dummy Payment (2)'!$C$21,AD5463-1,AC5463-1),"")</f>
        <v/>
      </c>
      <c r="AH5463" s="147" t="str">
        <f t="shared" ca="1" si="256"/>
        <v/>
      </c>
    </row>
    <row r="5464" spans="29:34" x14ac:dyDescent="0.3">
      <c r="AC5464" s="111">
        <f t="shared" si="254"/>
        <v>67</v>
      </c>
      <c r="AD5464" s="111">
        <f t="shared" si="255"/>
        <v>88</v>
      </c>
      <c r="AF5464" s="145" t="str">
        <f ca="1">IF(OFFSET('Dummy Payment (2)'!$B$21,AD5464-1,AC5464-1)&lt;&gt;"",OFFSET('Dummy Payment (2)'!$B$21,AD5464-1,AC5464-1),"")</f>
        <v/>
      </c>
      <c r="AG5464" s="146" t="str">
        <f ca="1">IF(OFFSET('Dummy Payment (2)'!$C$21,AD5464-1,AC5464-1)&lt;&gt;"",-OFFSET('Dummy Payment (2)'!$C$21,AD5464-1,AC5464-1),"")</f>
        <v/>
      </c>
      <c r="AH5464" s="147" t="str">
        <f t="shared" ca="1" si="256"/>
        <v/>
      </c>
    </row>
    <row r="5465" spans="29:34" x14ac:dyDescent="0.3">
      <c r="AC5465" s="111">
        <f t="shared" si="254"/>
        <v>67</v>
      </c>
      <c r="AD5465" s="111">
        <f t="shared" si="255"/>
        <v>89</v>
      </c>
      <c r="AF5465" s="145" t="str">
        <f ca="1">IF(OFFSET('Dummy Payment (2)'!$B$21,AD5465-1,AC5465-1)&lt;&gt;"",OFFSET('Dummy Payment (2)'!$B$21,AD5465-1,AC5465-1),"")</f>
        <v/>
      </c>
      <c r="AG5465" s="146" t="str">
        <f ca="1">IF(OFFSET('Dummy Payment (2)'!$C$21,AD5465-1,AC5465-1)&lt;&gt;"",-OFFSET('Dummy Payment (2)'!$C$21,AD5465-1,AC5465-1),"")</f>
        <v/>
      </c>
      <c r="AH5465" s="147" t="str">
        <f t="shared" ca="1" si="256"/>
        <v/>
      </c>
    </row>
    <row r="5466" spans="29:34" x14ac:dyDescent="0.3">
      <c r="AC5466" s="111">
        <f t="shared" si="254"/>
        <v>67</v>
      </c>
      <c r="AD5466" s="111">
        <f t="shared" si="255"/>
        <v>90</v>
      </c>
      <c r="AF5466" s="145" t="str">
        <f ca="1">IF(OFFSET('Dummy Payment (2)'!$B$21,AD5466-1,AC5466-1)&lt;&gt;"",OFFSET('Dummy Payment (2)'!$B$21,AD5466-1,AC5466-1),"")</f>
        <v/>
      </c>
      <c r="AG5466" s="146" t="str">
        <f ca="1">IF(OFFSET('Dummy Payment (2)'!$C$21,AD5466-1,AC5466-1)&lt;&gt;"",-OFFSET('Dummy Payment (2)'!$C$21,AD5466-1,AC5466-1),"")</f>
        <v/>
      </c>
      <c r="AH5466" s="147" t="str">
        <f t="shared" ca="1" si="256"/>
        <v/>
      </c>
    </row>
    <row r="5467" spans="29:34" x14ac:dyDescent="0.3">
      <c r="AC5467" s="111">
        <f t="shared" si="254"/>
        <v>67</v>
      </c>
      <c r="AD5467" s="111">
        <f t="shared" si="255"/>
        <v>81</v>
      </c>
      <c r="AF5467" s="145" t="str">
        <f ca="1">IF(OFFSET('Dummy Payment (2)'!$B$21,AD5467-1,AC5467-1)&lt;&gt;"",OFFSET('Dummy Payment (2)'!$B$21,AD5467-1,AC5467-1),"")</f>
        <v/>
      </c>
      <c r="AG5467" s="146" t="str">
        <f ca="1">IF(OFFSET('Dummy Payment (2)'!$C$21,AD5467-1,AC5467-1)&lt;&gt;"",-OFFSET('Dummy Payment (2)'!$C$21,AD5467-1,AC5467-1),"")</f>
        <v/>
      </c>
      <c r="AH5467" s="147" t="str">
        <f t="shared" ca="1" si="256"/>
        <v/>
      </c>
    </row>
    <row r="5468" spans="29:34" x14ac:dyDescent="0.3">
      <c r="AC5468" s="111">
        <f t="shared" si="254"/>
        <v>67</v>
      </c>
      <c r="AD5468" s="111">
        <f t="shared" si="255"/>
        <v>82</v>
      </c>
      <c r="AF5468" s="145" t="str">
        <f ca="1">IF(OFFSET('Dummy Payment (2)'!$B$21,AD5468-1,AC5468-1)&lt;&gt;"",OFFSET('Dummy Payment (2)'!$B$21,AD5468-1,AC5468-1),"")</f>
        <v/>
      </c>
      <c r="AG5468" s="146" t="str">
        <f ca="1">IF(OFFSET('Dummy Payment (2)'!$C$21,AD5468-1,AC5468-1)&lt;&gt;"",-OFFSET('Dummy Payment (2)'!$C$21,AD5468-1,AC5468-1),"")</f>
        <v/>
      </c>
      <c r="AH5468" s="147" t="str">
        <f t="shared" ca="1" si="256"/>
        <v/>
      </c>
    </row>
    <row r="5469" spans="29:34" x14ac:dyDescent="0.3">
      <c r="AC5469" s="111">
        <f t="shared" si="254"/>
        <v>67</v>
      </c>
      <c r="AD5469" s="111">
        <f t="shared" si="255"/>
        <v>83</v>
      </c>
      <c r="AF5469" s="145" t="str">
        <f ca="1">IF(OFFSET('Dummy Payment (2)'!$B$21,AD5469-1,AC5469-1)&lt;&gt;"",OFFSET('Dummy Payment (2)'!$B$21,AD5469-1,AC5469-1),"")</f>
        <v/>
      </c>
      <c r="AG5469" s="146" t="str">
        <f ca="1">IF(OFFSET('Dummy Payment (2)'!$C$21,AD5469-1,AC5469-1)&lt;&gt;"",-OFFSET('Dummy Payment (2)'!$C$21,AD5469-1,AC5469-1),"")</f>
        <v/>
      </c>
      <c r="AH5469" s="147" t="str">
        <f t="shared" ca="1" si="256"/>
        <v/>
      </c>
    </row>
    <row r="5470" spans="29:34" x14ac:dyDescent="0.3">
      <c r="AC5470" s="111">
        <f t="shared" si="254"/>
        <v>67</v>
      </c>
      <c r="AD5470" s="111">
        <f t="shared" si="255"/>
        <v>84</v>
      </c>
      <c r="AF5470" s="145" t="str">
        <f ca="1">IF(OFFSET('Dummy Payment (2)'!$B$21,AD5470-1,AC5470-1)&lt;&gt;"",OFFSET('Dummy Payment (2)'!$B$21,AD5470-1,AC5470-1),"")</f>
        <v/>
      </c>
      <c r="AG5470" s="146" t="str">
        <f ca="1">IF(OFFSET('Dummy Payment (2)'!$C$21,AD5470-1,AC5470-1)&lt;&gt;"",-OFFSET('Dummy Payment (2)'!$C$21,AD5470-1,AC5470-1),"")</f>
        <v/>
      </c>
      <c r="AH5470" s="147" t="str">
        <f t="shared" ca="1" si="256"/>
        <v/>
      </c>
    </row>
    <row r="5471" spans="29:34" x14ac:dyDescent="0.3">
      <c r="AC5471" s="111">
        <f t="shared" si="254"/>
        <v>67</v>
      </c>
      <c r="AD5471" s="111">
        <f t="shared" si="255"/>
        <v>85</v>
      </c>
      <c r="AF5471" s="145" t="str">
        <f ca="1">IF(OFFSET('Dummy Payment (2)'!$B$21,AD5471-1,AC5471-1)&lt;&gt;"",OFFSET('Dummy Payment (2)'!$B$21,AD5471-1,AC5471-1),"")</f>
        <v/>
      </c>
      <c r="AG5471" s="146" t="str">
        <f ca="1">IF(OFFSET('Dummy Payment (2)'!$C$21,AD5471-1,AC5471-1)&lt;&gt;"",-OFFSET('Dummy Payment (2)'!$C$21,AD5471-1,AC5471-1),"")</f>
        <v/>
      </c>
      <c r="AH5471" s="147" t="str">
        <f t="shared" ca="1" si="256"/>
        <v/>
      </c>
    </row>
    <row r="5472" spans="29:34" x14ac:dyDescent="0.3">
      <c r="AC5472" s="111">
        <f t="shared" si="254"/>
        <v>67</v>
      </c>
      <c r="AD5472" s="111">
        <f t="shared" si="255"/>
        <v>86</v>
      </c>
      <c r="AF5472" s="145" t="str">
        <f ca="1">IF(OFFSET('Dummy Payment (2)'!$B$21,AD5472-1,AC5472-1)&lt;&gt;"",OFFSET('Dummy Payment (2)'!$B$21,AD5472-1,AC5472-1),"")</f>
        <v/>
      </c>
      <c r="AG5472" s="146" t="str">
        <f ca="1">IF(OFFSET('Dummy Payment (2)'!$C$21,AD5472-1,AC5472-1)&lt;&gt;"",-OFFSET('Dummy Payment (2)'!$C$21,AD5472-1,AC5472-1),"")</f>
        <v/>
      </c>
      <c r="AH5472" s="147" t="str">
        <f t="shared" ca="1" si="256"/>
        <v/>
      </c>
    </row>
    <row r="5473" spans="29:34" x14ac:dyDescent="0.3">
      <c r="AC5473" s="111">
        <f t="shared" si="254"/>
        <v>67</v>
      </c>
      <c r="AD5473" s="111">
        <f t="shared" si="255"/>
        <v>87</v>
      </c>
      <c r="AF5473" s="145" t="str">
        <f ca="1">IF(OFFSET('Dummy Payment (2)'!$B$21,AD5473-1,AC5473-1)&lt;&gt;"",OFFSET('Dummy Payment (2)'!$B$21,AD5473-1,AC5473-1),"")</f>
        <v/>
      </c>
      <c r="AG5473" s="146" t="str">
        <f ca="1">IF(OFFSET('Dummy Payment (2)'!$C$21,AD5473-1,AC5473-1)&lt;&gt;"",-OFFSET('Dummy Payment (2)'!$C$21,AD5473-1,AC5473-1),"")</f>
        <v/>
      </c>
      <c r="AH5473" s="147" t="str">
        <f t="shared" ca="1" si="256"/>
        <v/>
      </c>
    </row>
    <row r="5474" spans="29:34" x14ac:dyDescent="0.3">
      <c r="AC5474" s="111">
        <f t="shared" si="254"/>
        <v>67</v>
      </c>
      <c r="AD5474" s="111">
        <f t="shared" si="255"/>
        <v>88</v>
      </c>
      <c r="AF5474" s="145" t="str">
        <f ca="1">IF(OFFSET('Dummy Payment (2)'!$B$21,AD5474-1,AC5474-1)&lt;&gt;"",OFFSET('Dummy Payment (2)'!$B$21,AD5474-1,AC5474-1),"")</f>
        <v/>
      </c>
      <c r="AG5474" s="146" t="str">
        <f ca="1">IF(OFFSET('Dummy Payment (2)'!$C$21,AD5474-1,AC5474-1)&lt;&gt;"",-OFFSET('Dummy Payment (2)'!$C$21,AD5474-1,AC5474-1),"")</f>
        <v/>
      </c>
      <c r="AH5474" s="147" t="str">
        <f t="shared" ca="1" si="256"/>
        <v/>
      </c>
    </row>
    <row r="5475" spans="29:34" x14ac:dyDescent="0.3">
      <c r="AC5475" s="111">
        <f t="shared" si="254"/>
        <v>67</v>
      </c>
      <c r="AD5475" s="111">
        <f t="shared" si="255"/>
        <v>89</v>
      </c>
      <c r="AF5475" s="145" t="str">
        <f ca="1">IF(OFFSET('Dummy Payment (2)'!$B$21,AD5475-1,AC5475-1)&lt;&gt;"",OFFSET('Dummy Payment (2)'!$B$21,AD5475-1,AC5475-1),"")</f>
        <v/>
      </c>
      <c r="AG5475" s="146" t="str">
        <f ca="1">IF(OFFSET('Dummy Payment (2)'!$C$21,AD5475-1,AC5475-1)&lt;&gt;"",-OFFSET('Dummy Payment (2)'!$C$21,AD5475-1,AC5475-1),"")</f>
        <v/>
      </c>
      <c r="AH5475" s="147" t="str">
        <f t="shared" ca="1" si="256"/>
        <v/>
      </c>
    </row>
    <row r="5476" spans="29:34" x14ac:dyDescent="0.3">
      <c r="AC5476" s="111">
        <f t="shared" si="254"/>
        <v>67</v>
      </c>
      <c r="AD5476" s="111">
        <f t="shared" si="255"/>
        <v>90</v>
      </c>
      <c r="AF5476" s="145" t="str">
        <f ca="1">IF(OFFSET('Dummy Payment (2)'!$B$21,AD5476-1,AC5476-1)&lt;&gt;"",OFFSET('Dummy Payment (2)'!$B$21,AD5476-1,AC5476-1),"")</f>
        <v/>
      </c>
      <c r="AG5476" s="146" t="str">
        <f ca="1">IF(OFFSET('Dummy Payment (2)'!$C$21,AD5476-1,AC5476-1)&lt;&gt;"",-OFFSET('Dummy Payment (2)'!$C$21,AD5476-1,AC5476-1),"")</f>
        <v/>
      </c>
      <c r="AH5476" s="147" t="str">
        <f t="shared" ca="1" si="256"/>
        <v/>
      </c>
    </row>
    <row r="5477" spans="29:34" x14ac:dyDescent="0.3">
      <c r="AC5477" s="111">
        <f t="shared" si="254"/>
        <v>69</v>
      </c>
      <c r="AD5477" s="111">
        <f t="shared" si="255"/>
        <v>1</v>
      </c>
      <c r="AF5477" s="145">
        <f ca="1">IF(OFFSET('Dummy Payment (2)'!$B$21,AD5477-1,AC5477-1)&lt;&gt;"",OFFSET('Dummy Payment (2)'!$B$21,AD5477-1,AC5477-1),"")</f>
        <v>43338</v>
      </c>
      <c r="AG5477" s="146">
        <f ca="1">IF(OFFSET('Dummy Payment (2)'!$C$21,AD5477-1,AC5477-1)&lt;&gt;"",-OFFSET('Dummy Payment (2)'!$C$21,AD5477-1,AC5477-1),"")</f>
        <v>-200</v>
      </c>
      <c r="AH5477" s="147" t="str">
        <f t="shared" ca="1" si="256"/>
        <v>Credit Card - Visa</v>
      </c>
    </row>
    <row r="5478" spans="29:34" x14ac:dyDescent="0.3">
      <c r="AC5478" s="111">
        <f t="shared" si="254"/>
        <v>69</v>
      </c>
      <c r="AD5478" s="111">
        <f t="shared" si="255"/>
        <v>2</v>
      </c>
      <c r="AF5478" s="145">
        <f ca="1">IF(OFFSET('Dummy Payment (2)'!$B$21,AD5478-1,AC5478-1)&lt;&gt;"",OFFSET('Dummy Payment (2)'!$B$21,AD5478-1,AC5478-1),"")</f>
        <v>43341</v>
      </c>
      <c r="AG5478" s="146">
        <f ca="1">IF(OFFSET('Dummy Payment (2)'!$C$21,AD5478-1,AC5478-1)&lt;&gt;"",-OFFSET('Dummy Payment (2)'!$C$21,AD5478-1,AC5478-1),"")</f>
        <v>-50</v>
      </c>
      <c r="AH5478" s="147" t="str">
        <f t="shared" ca="1" si="256"/>
        <v>Credit Card - Mastercard</v>
      </c>
    </row>
    <row r="5479" spans="29:34" x14ac:dyDescent="0.3">
      <c r="AC5479" s="111">
        <f t="shared" si="254"/>
        <v>69</v>
      </c>
      <c r="AD5479" s="111">
        <f t="shared" si="255"/>
        <v>3</v>
      </c>
      <c r="AF5479" s="145">
        <f ca="1">IF(OFFSET('Dummy Payment (2)'!$B$21,AD5479-1,AC5479-1)&lt;&gt;"",OFFSET('Dummy Payment (2)'!$B$21,AD5479-1,AC5479-1),"")</f>
        <v>43341</v>
      </c>
      <c r="AG5479" s="146">
        <f ca="1">IF(OFFSET('Dummy Payment (2)'!$C$21,AD5479-1,AC5479-1)&lt;&gt;"",-OFFSET('Dummy Payment (2)'!$C$21,AD5479-1,AC5479-1),"")</f>
        <v>-100</v>
      </c>
      <c r="AH5479" s="147" t="str">
        <f t="shared" ca="1" si="256"/>
        <v>Credit Card - Amex</v>
      </c>
    </row>
    <row r="5480" spans="29:34" x14ac:dyDescent="0.3">
      <c r="AC5480" s="111">
        <f t="shared" si="254"/>
        <v>69</v>
      </c>
      <c r="AD5480" s="111">
        <f t="shared" si="255"/>
        <v>4</v>
      </c>
      <c r="AF5480" s="145">
        <f ca="1">IF(OFFSET('Dummy Payment (2)'!$B$21,AD5480-1,AC5480-1)&lt;&gt;"",OFFSET('Dummy Payment (2)'!$B$21,AD5480-1,AC5480-1),"")</f>
        <v>43341</v>
      </c>
      <c r="AG5480" s="146">
        <f ca="1">IF(OFFSET('Dummy Payment (2)'!$C$21,AD5480-1,AC5480-1)&lt;&gt;"",-OFFSET('Dummy Payment (2)'!$C$21,AD5480-1,AC5480-1),"")</f>
        <v>-100</v>
      </c>
      <c r="AH5480" s="147" t="str">
        <f t="shared" ca="1" si="256"/>
        <v>Electricity</v>
      </c>
    </row>
    <row r="5481" spans="29:34" x14ac:dyDescent="0.3">
      <c r="AC5481" s="111">
        <f t="shared" si="254"/>
        <v>69</v>
      </c>
      <c r="AD5481" s="111">
        <f t="shared" si="255"/>
        <v>5</v>
      </c>
      <c r="AF5481" s="145">
        <f ca="1">IF(OFFSET('Dummy Payment (2)'!$B$21,AD5481-1,AC5481-1)&lt;&gt;"",OFFSET('Dummy Payment (2)'!$B$21,AD5481-1,AC5481-1),"")</f>
        <v>43341</v>
      </c>
      <c r="AG5481" s="146">
        <f ca="1">IF(OFFSET('Dummy Payment (2)'!$C$21,AD5481-1,AC5481-1)&lt;&gt;"",-OFFSET('Dummy Payment (2)'!$C$21,AD5481-1,AC5481-1),"")</f>
        <v>-50</v>
      </c>
      <c r="AH5481" s="147" t="str">
        <f t="shared" ca="1" si="256"/>
        <v>Gas</v>
      </c>
    </row>
    <row r="5482" spans="29:34" x14ac:dyDescent="0.3">
      <c r="AC5482" s="111">
        <f t="shared" si="254"/>
        <v>69</v>
      </c>
      <c r="AD5482" s="111">
        <f t="shared" si="255"/>
        <v>6</v>
      </c>
      <c r="AF5482" s="145">
        <f ca="1">IF(OFFSET('Dummy Payment (2)'!$B$21,AD5482-1,AC5482-1)&lt;&gt;"",OFFSET('Dummy Payment (2)'!$B$21,AD5482-1,AC5482-1),"")</f>
        <v>43341</v>
      </c>
      <c r="AG5482" s="146">
        <f ca="1">IF(OFFSET('Dummy Payment (2)'!$C$21,AD5482-1,AC5482-1)&lt;&gt;"",-OFFSET('Dummy Payment (2)'!$C$21,AD5482-1,AC5482-1),"")</f>
        <v>-50</v>
      </c>
      <c r="AH5482" s="147" t="str">
        <f t="shared" ca="1" si="256"/>
        <v>Water</v>
      </c>
    </row>
    <row r="5483" spans="29:34" x14ac:dyDescent="0.3">
      <c r="AC5483" s="111">
        <f t="shared" si="254"/>
        <v>69</v>
      </c>
      <c r="AD5483" s="111">
        <f t="shared" si="255"/>
        <v>7</v>
      </c>
      <c r="AF5483" s="145">
        <f ca="1">IF(OFFSET('Dummy Payment (2)'!$B$21,AD5483-1,AC5483-1)&lt;&gt;"",OFFSET('Dummy Payment (2)'!$B$21,AD5483-1,AC5483-1),"")</f>
        <v>43341</v>
      </c>
      <c r="AG5483" s="146">
        <f ca="1">IF(OFFSET('Dummy Payment (2)'!$C$21,AD5483-1,AC5483-1)&lt;&gt;"",-OFFSET('Dummy Payment (2)'!$C$21,AD5483-1,AC5483-1),"")</f>
        <v>-75</v>
      </c>
      <c r="AH5483" s="147" t="str">
        <f t="shared" ca="1" si="256"/>
        <v>Cable TV</v>
      </c>
    </row>
    <row r="5484" spans="29:34" x14ac:dyDescent="0.3">
      <c r="AC5484" s="111">
        <f t="shared" si="254"/>
        <v>69</v>
      </c>
      <c r="AD5484" s="111">
        <f t="shared" si="255"/>
        <v>8</v>
      </c>
      <c r="AF5484" s="145" t="str">
        <f ca="1">IF(OFFSET('Dummy Payment (2)'!$B$21,AD5484-1,AC5484-1)&lt;&gt;"",OFFSET('Dummy Payment (2)'!$B$21,AD5484-1,AC5484-1),"")</f>
        <v/>
      </c>
      <c r="AG5484" s="146">
        <f ca="1">IF(OFFSET('Dummy Payment (2)'!$C$21,AD5484-1,AC5484-1)&lt;&gt;"",-OFFSET('Dummy Payment (2)'!$C$21,AD5484-1,AC5484-1),"")</f>
        <v>-110</v>
      </c>
      <c r="AH5484" s="147" t="str">
        <f t="shared" ca="1" si="256"/>
        <v/>
      </c>
    </row>
    <row r="5485" spans="29:34" x14ac:dyDescent="0.3">
      <c r="AC5485" s="111">
        <f t="shared" si="254"/>
        <v>69</v>
      </c>
      <c r="AD5485" s="111">
        <f t="shared" si="255"/>
        <v>9</v>
      </c>
      <c r="AF5485" s="145">
        <f ca="1">IF(OFFSET('Dummy Payment (2)'!$B$21,AD5485-1,AC5485-1)&lt;&gt;"",OFFSET('Dummy Payment (2)'!$B$21,AD5485-1,AC5485-1),"")</f>
        <v>43341</v>
      </c>
      <c r="AG5485" s="146">
        <f ca="1">IF(OFFSET('Dummy Payment (2)'!$C$21,AD5485-1,AC5485-1)&lt;&gt;"",-OFFSET('Dummy Payment (2)'!$C$21,AD5485-1,AC5485-1),"")</f>
        <v>-500</v>
      </c>
      <c r="AH5485" s="147" t="str">
        <f t="shared" ca="1" si="256"/>
        <v>House Rental</v>
      </c>
    </row>
    <row r="5486" spans="29:34" x14ac:dyDescent="0.3">
      <c r="AC5486" s="111">
        <f t="shared" si="254"/>
        <v>69</v>
      </c>
      <c r="AD5486" s="111">
        <f t="shared" si="255"/>
        <v>10</v>
      </c>
      <c r="AF5486" s="145">
        <f ca="1">IF(OFFSET('Dummy Payment (2)'!$B$21,AD5486-1,AC5486-1)&lt;&gt;"",OFFSET('Dummy Payment (2)'!$B$21,AD5486-1,AC5486-1),"")</f>
        <v>43341</v>
      </c>
      <c r="AG5486" s="146">
        <f ca="1">IF(OFFSET('Dummy Payment (2)'!$C$21,AD5486-1,AC5486-1)&lt;&gt;"",-OFFSET('Dummy Payment (2)'!$C$21,AD5486-1,AC5486-1),"")</f>
        <v>-1000</v>
      </c>
      <c r="AH5486" s="147" t="str">
        <f t="shared" ca="1" si="256"/>
        <v>Vacation</v>
      </c>
    </row>
    <row r="5487" spans="29:34" x14ac:dyDescent="0.3">
      <c r="AC5487" s="111">
        <f t="shared" si="254"/>
        <v>69</v>
      </c>
      <c r="AD5487" s="111">
        <f t="shared" si="255"/>
        <v>11</v>
      </c>
      <c r="AF5487" s="145">
        <f ca="1">IF(OFFSET('Dummy Payment (2)'!$B$21,AD5487-1,AC5487-1)&lt;&gt;"",OFFSET('Dummy Payment (2)'!$B$21,AD5487-1,AC5487-1),"")</f>
        <v>43341</v>
      </c>
      <c r="AG5487" s="146">
        <f ca="1">IF(OFFSET('Dummy Payment (2)'!$C$21,AD5487-1,AC5487-1)&lt;&gt;"",-OFFSET('Dummy Payment (2)'!$C$21,AD5487-1,AC5487-1),"")</f>
        <v>-100</v>
      </c>
      <c r="AH5487" s="147" t="str">
        <f t="shared" ca="1" si="256"/>
        <v>Gym Membership</v>
      </c>
    </row>
    <row r="5488" spans="29:34" x14ac:dyDescent="0.3">
      <c r="AC5488" s="111">
        <f t="shared" si="254"/>
        <v>69</v>
      </c>
      <c r="AD5488" s="111">
        <f t="shared" si="255"/>
        <v>12</v>
      </c>
      <c r="AF5488" s="145">
        <f ca="1">IF(OFFSET('Dummy Payment (2)'!$B$21,AD5488-1,AC5488-1)&lt;&gt;"",OFFSET('Dummy Payment (2)'!$B$21,AD5488-1,AC5488-1),"")</f>
        <v>43341</v>
      </c>
      <c r="AG5488" s="146">
        <f ca="1">IF(OFFSET('Dummy Payment (2)'!$C$21,AD5488-1,AC5488-1)&lt;&gt;"",-OFFSET('Dummy Payment (2)'!$C$21,AD5488-1,AC5488-1),"")</f>
        <v>-25</v>
      </c>
      <c r="AH5488" s="147" t="str">
        <f t="shared" ca="1" si="256"/>
        <v>Mobile Phone</v>
      </c>
    </row>
    <row r="5489" spans="29:34" x14ac:dyDescent="0.3">
      <c r="AC5489" s="111">
        <f t="shared" si="254"/>
        <v>69</v>
      </c>
      <c r="AD5489" s="111">
        <f t="shared" si="255"/>
        <v>13</v>
      </c>
      <c r="AF5489" s="145">
        <f ca="1">IF(OFFSET('Dummy Payment (2)'!$B$21,AD5489-1,AC5489-1)&lt;&gt;"",OFFSET('Dummy Payment (2)'!$B$21,AD5489-1,AC5489-1),"")</f>
        <v>43341</v>
      </c>
      <c r="AG5489" s="146">
        <f ca="1">IF(OFFSET('Dummy Payment (2)'!$C$21,AD5489-1,AC5489-1)&lt;&gt;"",-OFFSET('Dummy Payment (2)'!$C$21,AD5489-1,AC5489-1),"")</f>
        <v>-15</v>
      </c>
      <c r="AH5489" s="147" t="str">
        <f t="shared" ca="1" si="256"/>
        <v>House Phone</v>
      </c>
    </row>
    <row r="5490" spans="29:34" x14ac:dyDescent="0.3">
      <c r="AC5490" s="111">
        <f t="shared" si="254"/>
        <v>69</v>
      </c>
      <c r="AD5490" s="111">
        <f t="shared" si="255"/>
        <v>14</v>
      </c>
      <c r="AF5490" s="145">
        <f ca="1">IF(OFFSET('Dummy Payment (2)'!$B$21,AD5490-1,AC5490-1)&lt;&gt;"",OFFSET('Dummy Payment (2)'!$B$21,AD5490-1,AC5490-1),"")</f>
        <v>43341</v>
      </c>
      <c r="AG5490" s="146">
        <f ca="1">IF(OFFSET('Dummy Payment (2)'!$C$21,AD5490-1,AC5490-1)&lt;&gt;"",-OFFSET('Dummy Payment (2)'!$C$21,AD5490-1,AC5490-1),"")</f>
        <v>-50</v>
      </c>
      <c r="AH5490" s="147" t="str">
        <f t="shared" ca="1" si="256"/>
        <v>Hobbies</v>
      </c>
    </row>
    <row r="5491" spans="29:34" x14ac:dyDescent="0.3">
      <c r="AC5491" s="111">
        <f t="shared" si="254"/>
        <v>69</v>
      </c>
      <c r="AD5491" s="111">
        <f t="shared" si="255"/>
        <v>15</v>
      </c>
      <c r="AF5491" s="145">
        <f ca="1">IF(OFFSET('Dummy Payment (2)'!$B$21,AD5491-1,AC5491-1)&lt;&gt;"",OFFSET('Dummy Payment (2)'!$B$21,AD5491-1,AC5491-1),"")</f>
        <v>43341</v>
      </c>
      <c r="AG5491" s="146">
        <f ca="1">IF(OFFSET('Dummy Payment (2)'!$C$21,AD5491-1,AC5491-1)&lt;&gt;"",-OFFSET('Dummy Payment (2)'!$C$21,AD5491-1,AC5491-1),"")</f>
        <v>-500</v>
      </c>
      <c r="AH5491" s="147" t="str">
        <f t="shared" ca="1" si="256"/>
        <v>Eating Out/Restaurant</v>
      </c>
    </row>
    <row r="5492" spans="29:34" x14ac:dyDescent="0.3">
      <c r="AC5492" s="111">
        <f t="shared" si="254"/>
        <v>69</v>
      </c>
      <c r="AD5492" s="111">
        <f t="shared" si="255"/>
        <v>16</v>
      </c>
      <c r="AF5492" s="145">
        <f ca="1">IF(OFFSET('Dummy Payment (2)'!$B$21,AD5492-1,AC5492-1)&lt;&gt;"",OFFSET('Dummy Payment (2)'!$B$21,AD5492-1,AC5492-1),"")</f>
        <v>43341</v>
      </c>
      <c r="AG5492" s="146">
        <f ca="1">IF(OFFSET('Dummy Payment (2)'!$C$21,AD5492-1,AC5492-1)&lt;&gt;"",-OFFSET('Dummy Payment (2)'!$C$21,AD5492-1,AC5492-1),"")</f>
        <v>-250</v>
      </c>
      <c r="AH5492" s="147" t="str">
        <f t="shared" ca="1" si="256"/>
        <v>Groceries</v>
      </c>
    </row>
    <row r="5493" spans="29:34" x14ac:dyDescent="0.3">
      <c r="AC5493" s="111">
        <f t="shared" si="254"/>
        <v>69</v>
      </c>
      <c r="AD5493" s="111">
        <f t="shared" si="255"/>
        <v>17</v>
      </c>
      <c r="AF5493" s="145">
        <f ca="1">IF(OFFSET('Dummy Payment (2)'!$B$21,AD5493-1,AC5493-1)&lt;&gt;"",OFFSET('Dummy Payment (2)'!$B$21,AD5493-1,AC5493-1),"")</f>
        <v>43341</v>
      </c>
      <c r="AG5493" s="146">
        <f ca="1">IF(OFFSET('Dummy Payment (2)'!$C$21,AD5493-1,AC5493-1)&lt;&gt;"",-OFFSET('Dummy Payment (2)'!$C$21,AD5493-1,AC5493-1),"")</f>
        <v>-100</v>
      </c>
      <c r="AH5493" s="147" t="str">
        <f t="shared" ca="1" si="256"/>
        <v>Clothes</v>
      </c>
    </row>
    <row r="5494" spans="29:34" x14ac:dyDescent="0.3">
      <c r="AC5494" s="111">
        <f t="shared" si="254"/>
        <v>69</v>
      </c>
      <c r="AD5494" s="111">
        <f t="shared" si="255"/>
        <v>18</v>
      </c>
      <c r="AF5494" s="145">
        <f ca="1">IF(OFFSET('Dummy Payment (2)'!$B$21,AD5494-1,AC5494-1)&lt;&gt;"",OFFSET('Dummy Payment (2)'!$B$21,AD5494-1,AC5494-1),"")</f>
        <v>43341</v>
      </c>
      <c r="AG5494" s="146">
        <f ca="1">IF(OFFSET('Dummy Payment (2)'!$C$21,AD5494-1,AC5494-1)&lt;&gt;"",-OFFSET('Dummy Payment (2)'!$C$21,AD5494-1,AC5494-1),"")</f>
        <v>-100</v>
      </c>
      <c r="AH5494" s="147" t="str">
        <f t="shared" ca="1" si="256"/>
        <v>Children Activities</v>
      </c>
    </row>
    <row r="5495" spans="29:34" x14ac:dyDescent="0.3">
      <c r="AC5495" s="111">
        <f t="shared" ref="AC5495:AC5558" si="257">AC5385+2</f>
        <v>69</v>
      </c>
      <c r="AD5495" s="111">
        <f t="shared" ref="AD5495:AD5558" si="258">AD5385</f>
        <v>19</v>
      </c>
      <c r="AF5495" s="145">
        <f ca="1">IF(OFFSET('Dummy Payment (2)'!$B$21,AD5495-1,AC5495-1)&lt;&gt;"",OFFSET('Dummy Payment (2)'!$B$21,AD5495-1,AC5495-1),"")</f>
        <v>43341</v>
      </c>
      <c r="AG5495" s="146">
        <f ca="1">IF(OFFSET('Dummy Payment (2)'!$C$21,AD5495-1,AC5495-1)&lt;&gt;"",-OFFSET('Dummy Payment (2)'!$C$21,AD5495-1,AC5495-1),"")</f>
        <v>-10</v>
      </c>
      <c r="AH5495" s="147" t="str">
        <f t="shared" ref="AH5495:AH5558" ca="1" si="259">IF(AH5385&lt;&gt;"",AH5385,"")</f>
        <v>Cosmetics</v>
      </c>
    </row>
    <row r="5496" spans="29:34" x14ac:dyDescent="0.3">
      <c r="AC5496" s="111">
        <f t="shared" si="257"/>
        <v>69</v>
      </c>
      <c r="AD5496" s="111">
        <f t="shared" si="258"/>
        <v>20</v>
      </c>
      <c r="AF5496" s="145">
        <f ca="1">IF(OFFSET('Dummy Payment (2)'!$B$21,AD5496-1,AC5496-1)&lt;&gt;"",OFFSET('Dummy Payment (2)'!$B$21,AD5496-1,AC5496-1),"")</f>
        <v>43341</v>
      </c>
      <c r="AG5496" s="146">
        <f ca="1">IF(OFFSET('Dummy Payment (2)'!$C$21,AD5496-1,AC5496-1)&lt;&gt;"",-OFFSET('Dummy Payment (2)'!$C$21,AD5496-1,AC5496-1),"")</f>
        <v>-50</v>
      </c>
      <c r="AH5496" s="147" t="str">
        <f t="shared" ca="1" si="259"/>
        <v>Public Transport</v>
      </c>
    </row>
    <row r="5497" spans="29:34" x14ac:dyDescent="0.3">
      <c r="AC5497" s="111">
        <f t="shared" si="257"/>
        <v>69</v>
      </c>
      <c r="AD5497" s="111">
        <f t="shared" si="258"/>
        <v>21</v>
      </c>
      <c r="AF5497" s="145" t="str">
        <f ca="1">IF(OFFSET('Dummy Payment (2)'!$B$21,AD5497-1,AC5497-1)&lt;&gt;"",OFFSET('Dummy Payment (2)'!$B$21,AD5497-1,AC5497-1),"")</f>
        <v/>
      </c>
      <c r="AG5497" s="146" t="str">
        <f ca="1">IF(OFFSET('Dummy Payment (2)'!$C$21,AD5497-1,AC5497-1)&lt;&gt;"",-OFFSET('Dummy Payment (2)'!$C$21,AD5497-1,AC5497-1),"")</f>
        <v/>
      </c>
      <c r="AH5497" s="147" t="str">
        <f t="shared" ca="1" si="259"/>
        <v/>
      </c>
    </row>
    <row r="5498" spans="29:34" x14ac:dyDescent="0.3">
      <c r="AC5498" s="111">
        <f t="shared" si="257"/>
        <v>69</v>
      </c>
      <c r="AD5498" s="111">
        <f t="shared" si="258"/>
        <v>22</v>
      </c>
      <c r="AF5498" s="145" t="str">
        <f ca="1">IF(OFFSET('Dummy Payment (2)'!$B$21,AD5498-1,AC5498-1)&lt;&gt;"",OFFSET('Dummy Payment (2)'!$B$21,AD5498-1,AC5498-1),"")</f>
        <v/>
      </c>
      <c r="AG5498" s="146" t="str">
        <f ca="1">IF(OFFSET('Dummy Payment (2)'!$C$21,AD5498-1,AC5498-1)&lt;&gt;"",-OFFSET('Dummy Payment (2)'!$C$21,AD5498-1,AC5498-1),"")</f>
        <v/>
      </c>
      <c r="AH5498" s="147" t="str">
        <f t="shared" ca="1" si="259"/>
        <v/>
      </c>
    </row>
    <row r="5499" spans="29:34" x14ac:dyDescent="0.3">
      <c r="AC5499" s="111">
        <f t="shared" si="257"/>
        <v>69</v>
      </c>
      <c r="AD5499" s="111">
        <f t="shared" si="258"/>
        <v>23</v>
      </c>
      <c r="AF5499" s="145" t="str">
        <f ca="1">IF(OFFSET('Dummy Payment (2)'!$B$21,AD5499-1,AC5499-1)&lt;&gt;"",OFFSET('Dummy Payment (2)'!$B$21,AD5499-1,AC5499-1),"")</f>
        <v/>
      </c>
      <c r="AG5499" s="146" t="str">
        <f ca="1">IF(OFFSET('Dummy Payment (2)'!$C$21,AD5499-1,AC5499-1)&lt;&gt;"",-OFFSET('Dummy Payment (2)'!$C$21,AD5499-1,AC5499-1),"")</f>
        <v/>
      </c>
      <c r="AH5499" s="147" t="str">
        <f t="shared" ca="1" si="259"/>
        <v/>
      </c>
    </row>
    <row r="5500" spans="29:34" x14ac:dyDescent="0.3">
      <c r="AC5500" s="111">
        <f t="shared" si="257"/>
        <v>69</v>
      </c>
      <c r="AD5500" s="111">
        <f t="shared" si="258"/>
        <v>24</v>
      </c>
      <c r="AF5500" s="145" t="str">
        <f ca="1">IF(OFFSET('Dummy Payment (2)'!$B$21,AD5500-1,AC5500-1)&lt;&gt;"",OFFSET('Dummy Payment (2)'!$B$21,AD5500-1,AC5500-1),"")</f>
        <v/>
      </c>
      <c r="AG5500" s="146" t="str">
        <f ca="1">IF(OFFSET('Dummy Payment (2)'!$C$21,AD5500-1,AC5500-1)&lt;&gt;"",-OFFSET('Dummy Payment (2)'!$C$21,AD5500-1,AC5500-1),"")</f>
        <v/>
      </c>
      <c r="AH5500" s="147" t="str">
        <f t="shared" ca="1" si="259"/>
        <v/>
      </c>
    </row>
    <row r="5501" spans="29:34" x14ac:dyDescent="0.3">
      <c r="AC5501" s="111">
        <f t="shared" si="257"/>
        <v>69</v>
      </c>
      <c r="AD5501" s="111">
        <f t="shared" si="258"/>
        <v>25</v>
      </c>
      <c r="AF5501" s="145" t="str">
        <f ca="1">IF(OFFSET('Dummy Payment (2)'!$B$21,AD5501-1,AC5501-1)&lt;&gt;"",OFFSET('Dummy Payment (2)'!$B$21,AD5501-1,AC5501-1),"")</f>
        <v/>
      </c>
      <c r="AG5501" s="146" t="str">
        <f ca="1">IF(OFFSET('Dummy Payment (2)'!$C$21,AD5501-1,AC5501-1)&lt;&gt;"",-OFFSET('Dummy Payment (2)'!$C$21,AD5501-1,AC5501-1),"")</f>
        <v/>
      </c>
      <c r="AH5501" s="147" t="str">
        <f t="shared" ca="1" si="259"/>
        <v/>
      </c>
    </row>
    <row r="5502" spans="29:34" x14ac:dyDescent="0.3">
      <c r="AC5502" s="111">
        <f t="shared" si="257"/>
        <v>69</v>
      </c>
      <c r="AD5502" s="111">
        <f t="shared" si="258"/>
        <v>26</v>
      </c>
      <c r="AF5502" s="145" t="str">
        <f ca="1">IF(OFFSET('Dummy Payment (2)'!$B$21,AD5502-1,AC5502-1)&lt;&gt;"",OFFSET('Dummy Payment (2)'!$B$21,AD5502-1,AC5502-1),"")</f>
        <v/>
      </c>
      <c r="AG5502" s="146" t="str">
        <f ca="1">IF(OFFSET('Dummy Payment (2)'!$C$21,AD5502-1,AC5502-1)&lt;&gt;"",-OFFSET('Dummy Payment (2)'!$C$21,AD5502-1,AC5502-1),"")</f>
        <v/>
      </c>
      <c r="AH5502" s="147" t="str">
        <f t="shared" ca="1" si="259"/>
        <v/>
      </c>
    </row>
    <row r="5503" spans="29:34" x14ac:dyDescent="0.3">
      <c r="AC5503" s="111">
        <f t="shared" si="257"/>
        <v>69</v>
      </c>
      <c r="AD5503" s="111">
        <f t="shared" si="258"/>
        <v>27</v>
      </c>
      <c r="AF5503" s="145" t="str">
        <f ca="1">IF(OFFSET('Dummy Payment (2)'!$B$21,AD5503-1,AC5503-1)&lt;&gt;"",OFFSET('Dummy Payment (2)'!$B$21,AD5503-1,AC5503-1),"")</f>
        <v/>
      </c>
      <c r="AG5503" s="146" t="str">
        <f ca="1">IF(OFFSET('Dummy Payment (2)'!$C$21,AD5503-1,AC5503-1)&lt;&gt;"",-OFFSET('Dummy Payment (2)'!$C$21,AD5503-1,AC5503-1),"")</f>
        <v/>
      </c>
      <c r="AH5503" s="147" t="str">
        <f t="shared" ca="1" si="259"/>
        <v/>
      </c>
    </row>
    <row r="5504" spans="29:34" x14ac:dyDescent="0.3">
      <c r="AC5504" s="111">
        <f t="shared" si="257"/>
        <v>69</v>
      </c>
      <c r="AD5504" s="111">
        <f t="shared" si="258"/>
        <v>28</v>
      </c>
      <c r="AF5504" s="145" t="str">
        <f ca="1">IF(OFFSET('Dummy Payment (2)'!$B$21,AD5504-1,AC5504-1)&lt;&gt;"",OFFSET('Dummy Payment (2)'!$B$21,AD5504-1,AC5504-1),"")</f>
        <v/>
      </c>
      <c r="AG5504" s="146" t="str">
        <f ca="1">IF(OFFSET('Dummy Payment (2)'!$C$21,AD5504-1,AC5504-1)&lt;&gt;"",-OFFSET('Dummy Payment (2)'!$C$21,AD5504-1,AC5504-1),"")</f>
        <v/>
      </c>
      <c r="AH5504" s="147" t="str">
        <f t="shared" ca="1" si="259"/>
        <v/>
      </c>
    </row>
    <row r="5505" spans="29:34" x14ac:dyDescent="0.3">
      <c r="AC5505" s="111">
        <f t="shared" si="257"/>
        <v>69</v>
      </c>
      <c r="AD5505" s="111">
        <f t="shared" si="258"/>
        <v>29</v>
      </c>
      <c r="AF5505" s="145" t="str">
        <f ca="1">IF(OFFSET('Dummy Payment (2)'!$B$21,AD5505-1,AC5505-1)&lt;&gt;"",OFFSET('Dummy Payment (2)'!$B$21,AD5505-1,AC5505-1),"")</f>
        <v/>
      </c>
      <c r="AG5505" s="146" t="str">
        <f ca="1">IF(OFFSET('Dummy Payment (2)'!$C$21,AD5505-1,AC5505-1)&lt;&gt;"",-OFFSET('Dummy Payment (2)'!$C$21,AD5505-1,AC5505-1),"")</f>
        <v/>
      </c>
      <c r="AH5505" s="147" t="str">
        <f t="shared" ca="1" si="259"/>
        <v/>
      </c>
    </row>
    <row r="5506" spans="29:34" x14ac:dyDescent="0.3">
      <c r="AC5506" s="111">
        <f t="shared" si="257"/>
        <v>69</v>
      </c>
      <c r="AD5506" s="111">
        <f t="shared" si="258"/>
        <v>30</v>
      </c>
      <c r="AF5506" s="145" t="str">
        <f ca="1">IF(OFFSET('Dummy Payment (2)'!$B$21,AD5506-1,AC5506-1)&lt;&gt;"",OFFSET('Dummy Payment (2)'!$B$21,AD5506-1,AC5506-1),"")</f>
        <v/>
      </c>
      <c r="AG5506" s="146" t="str">
        <f ca="1">IF(OFFSET('Dummy Payment (2)'!$C$21,AD5506-1,AC5506-1)&lt;&gt;"",-OFFSET('Dummy Payment (2)'!$C$21,AD5506-1,AC5506-1),"")</f>
        <v/>
      </c>
      <c r="AH5506" s="147" t="str">
        <f t="shared" ca="1" si="259"/>
        <v/>
      </c>
    </row>
    <row r="5507" spans="29:34" x14ac:dyDescent="0.3">
      <c r="AC5507" s="111">
        <f t="shared" si="257"/>
        <v>69</v>
      </c>
      <c r="AD5507" s="111">
        <f t="shared" si="258"/>
        <v>31</v>
      </c>
      <c r="AF5507" s="145" t="str">
        <f ca="1">IF(OFFSET('Dummy Payment (2)'!$B$21,AD5507-1,AC5507-1)&lt;&gt;"",OFFSET('Dummy Payment (2)'!$B$21,AD5507-1,AC5507-1),"")</f>
        <v/>
      </c>
      <c r="AG5507" s="146" t="str">
        <f ca="1">IF(OFFSET('Dummy Payment (2)'!$C$21,AD5507-1,AC5507-1)&lt;&gt;"",-OFFSET('Dummy Payment (2)'!$C$21,AD5507-1,AC5507-1),"")</f>
        <v/>
      </c>
      <c r="AH5507" s="147" t="str">
        <f t="shared" ca="1" si="259"/>
        <v/>
      </c>
    </row>
    <row r="5508" spans="29:34" x14ac:dyDescent="0.3">
      <c r="AC5508" s="111">
        <f t="shared" si="257"/>
        <v>69</v>
      </c>
      <c r="AD5508" s="111">
        <f t="shared" si="258"/>
        <v>32</v>
      </c>
      <c r="AF5508" s="145" t="str">
        <f ca="1">IF(OFFSET('Dummy Payment (2)'!$B$21,AD5508-1,AC5508-1)&lt;&gt;"",OFFSET('Dummy Payment (2)'!$B$21,AD5508-1,AC5508-1),"")</f>
        <v/>
      </c>
      <c r="AG5508" s="146" t="str">
        <f ca="1">IF(OFFSET('Dummy Payment (2)'!$C$21,AD5508-1,AC5508-1)&lt;&gt;"",-OFFSET('Dummy Payment (2)'!$C$21,AD5508-1,AC5508-1),"")</f>
        <v/>
      </c>
      <c r="AH5508" s="147" t="str">
        <f t="shared" ca="1" si="259"/>
        <v/>
      </c>
    </row>
    <row r="5509" spans="29:34" x14ac:dyDescent="0.3">
      <c r="AC5509" s="111">
        <f t="shared" si="257"/>
        <v>69</v>
      </c>
      <c r="AD5509" s="111">
        <f t="shared" si="258"/>
        <v>33</v>
      </c>
      <c r="AF5509" s="145" t="str">
        <f ca="1">IF(OFFSET('Dummy Payment (2)'!$B$21,AD5509-1,AC5509-1)&lt;&gt;"",OFFSET('Dummy Payment (2)'!$B$21,AD5509-1,AC5509-1),"")</f>
        <v/>
      </c>
      <c r="AG5509" s="146" t="str">
        <f ca="1">IF(OFFSET('Dummy Payment (2)'!$C$21,AD5509-1,AC5509-1)&lt;&gt;"",-OFFSET('Dummy Payment (2)'!$C$21,AD5509-1,AC5509-1),"")</f>
        <v/>
      </c>
      <c r="AH5509" s="147" t="str">
        <f t="shared" ca="1" si="259"/>
        <v/>
      </c>
    </row>
    <row r="5510" spans="29:34" x14ac:dyDescent="0.3">
      <c r="AC5510" s="111">
        <f t="shared" si="257"/>
        <v>69</v>
      </c>
      <c r="AD5510" s="111">
        <f t="shared" si="258"/>
        <v>34</v>
      </c>
      <c r="AF5510" s="145" t="str">
        <f ca="1">IF(OFFSET('Dummy Payment (2)'!$B$21,AD5510-1,AC5510-1)&lt;&gt;"",OFFSET('Dummy Payment (2)'!$B$21,AD5510-1,AC5510-1),"")</f>
        <v/>
      </c>
      <c r="AG5510" s="146" t="str">
        <f ca="1">IF(OFFSET('Dummy Payment (2)'!$C$21,AD5510-1,AC5510-1)&lt;&gt;"",-OFFSET('Dummy Payment (2)'!$C$21,AD5510-1,AC5510-1),"")</f>
        <v/>
      </c>
      <c r="AH5510" s="147" t="str">
        <f t="shared" ca="1" si="259"/>
        <v/>
      </c>
    </row>
    <row r="5511" spans="29:34" x14ac:dyDescent="0.3">
      <c r="AC5511" s="111">
        <f t="shared" si="257"/>
        <v>69</v>
      </c>
      <c r="AD5511" s="111">
        <f t="shared" si="258"/>
        <v>35</v>
      </c>
      <c r="AF5511" s="145" t="str">
        <f ca="1">IF(OFFSET('Dummy Payment (2)'!$B$21,AD5511-1,AC5511-1)&lt;&gt;"",OFFSET('Dummy Payment (2)'!$B$21,AD5511-1,AC5511-1),"")</f>
        <v/>
      </c>
      <c r="AG5511" s="146" t="str">
        <f ca="1">IF(OFFSET('Dummy Payment (2)'!$C$21,AD5511-1,AC5511-1)&lt;&gt;"",-OFFSET('Dummy Payment (2)'!$C$21,AD5511-1,AC5511-1),"")</f>
        <v/>
      </c>
      <c r="AH5511" s="147" t="str">
        <f t="shared" ca="1" si="259"/>
        <v/>
      </c>
    </row>
    <row r="5512" spans="29:34" x14ac:dyDescent="0.3">
      <c r="AC5512" s="111">
        <f t="shared" si="257"/>
        <v>69</v>
      </c>
      <c r="AD5512" s="111">
        <f t="shared" si="258"/>
        <v>36</v>
      </c>
      <c r="AF5512" s="145" t="str">
        <f ca="1">IF(OFFSET('Dummy Payment (2)'!$B$21,AD5512-1,AC5512-1)&lt;&gt;"",OFFSET('Dummy Payment (2)'!$B$21,AD5512-1,AC5512-1),"")</f>
        <v/>
      </c>
      <c r="AG5512" s="146" t="str">
        <f ca="1">IF(OFFSET('Dummy Payment (2)'!$C$21,AD5512-1,AC5512-1)&lt;&gt;"",-OFFSET('Dummy Payment (2)'!$C$21,AD5512-1,AC5512-1),"")</f>
        <v/>
      </c>
      <c r="AH5512" s="147" t="str">
        <f t="shared" ca="1" si="259"/>
        <v/>
      </c>
    </row>
    <row r="5513" spans="29:34" x14ac:dyDescent="0.3">
      <c r="AC5513" s="111">
        <f t="shared" si="257"/>
        <v>69</v>
      </c>
      <c r="AD5513" s="111">
        <f t="shared" si="258"/>
        <v>37</v>
      </c>
      <c r="AF5513" s="145" t="str">
        <f ca="1">IF(OFFSET('Dummy Payment (2)'!$B$21,AD5513-1,AC5513-1)&lt;&gt;"",OFFSET('Dummy Payment (2)'!$B$21,AD5513-1,AC5513-1),"")</f>
        <v/>
      </c>
      <c r="AG5513" s="146" t="str">
        <f ca="1">IF(OFFSET('Dummy Payment (2)'!$C$21,AD5513-1,AC5513-1)&lt;&gt;"",-OFFSET('Dummy Payment (2)'!$C$21,AD5513-1,AC5513-1),"")</f>
        <v/>
      </c>
      <c r="AH5513" s="147" t="str">
        <f t="shared" ca="1" si="259"/>
        <v/>
      </c>
    </row>
    <row r="5514" spans="29:34" x14ac:dyDescent="0.3">
      <c r="AC5514" s="111">
        <f t="shared" si="257"/>
        <v>69</v>
      </c>
      <c r="AD5514" s="111">
        <f t="shared" si="258"/>
        <v>38</v>
      </c>
      <c r="AF5514" s="145" t="str">
        <f ca="1">IF(OFFSET('Dummy Payment (2)'!$B$21,AD5514-1,AC5514-1)&lt;&gt;"",OFFSET('Dummy Payment (2)'!$B$21,AD5514-1,AC5514-1),"")</f>
        <v/>
      </c>
      <c r="AG5514" s="146" t="str">
        <f ca="1">IF(OFFSET('Dummy Payment (2)'!$C$21,AD5514-1,AC5514-1)&lt;&gt;"",-OFFSET('Dummy Payment (2)'!$C$21,AD5514-1,AC5514-1),"")</f>
        <v/>
      </c>
      <c r="AH5514" s="147" t="str">
        <f t="shared" ca="1" si="259"/>
        <v/>
      </c>
    </row>
    <row r="5515" spans="29:34" x14ac:dyDescent="0.3">
      <c r="AC5515" s="111">
        <f t="shared" si="257"/>
        <v>69</v>
      </c>
      <c r="AD5515" s="111">
        <f t="shared" si="258"/>
        <v>39</v>
      </c>
      <c r="AF5515" s="145" t="str">
        <f ca="1">IF(OFFSET('Dummy Payment (2)'!$B$21,AD5515-1,AC5515-1)&lt;&gt;"",OFFSET('Dummy Payment (2)'!$B$21,AD5515-1,AC5515-1),"")</f>
        <v/>
      </c>
      <c r="AG5515" s="146" t="str">
        <f ca="1">IF(OFFSET('Dummy Payment (2)'!$C$21,AD5515-1,AC5515-1)&lt;&gt;"",-OFFSET('Dummy Payment (2)'!$C$21,AD5515-1,AC5515-1),"")</f>
        <v/>
      </c>
      <c r="AH5515" s="147" t="str">
        <f t="shared" ca="1" si="259"/>
        <v/>
      </c>
    </row>
    <row r="5516" spans="29:34" x14ac:dyDescent="0.3">
      <c r="AC5516" s="111">
        <f t="shared" si="257"/>
        <v>69</v>
      </c>
      <c r="AD5516" s="111">
        <f t="shared" si="258"/>
        <v>40</v>
      </c>
      <c r="AF5516" s="145" t="str">
        <f ca="1">IF(OFFSET('Dummy Payment (2)'!$B$21,AD5516-1,AC5516-1)&lt;&gt;"",OFFSET('Dummy Payment (2)'!$B$21,AD5516-1,AC5516-1),"")</f>
        <v/>
      </c>
      <c r="AG5516" s="146" t="str">
        <f ca="1">IF(OFFSET('Dummy Payment (2)'!$C$21,AD5516-1,AC5516-1)&lt;&gt;"",-OFFSET('Dummy Payment (2)'!$C$21,AD5516-1,AC5516-1),"")</f>
        <v/>
      </c>
      <c r="AH5516" s="147" t="str">
        <f t="shared" ca="1" si="259"/>
        <v/>
      </c>
    </row>
    <row r="5517" spans="29:34" x14ac:dyDescent="0.3">
      <c r="AC5517" s="111">
        <f t="shared" si="257"/>
        <v>69</v>
      </c>
      <c r="AD5517" s="111">
        <f t="shared" si="258"/>
        <v>41</v>
      </c>
      <c r="AF5517" s="145" t="str">
        <f ca="1">IF(OFFSET('Dummy Payment (2)'!$B$21,AD5517-1,AC5517-1)&lt;&gt;"",OFFSET('Dummy Payment (2)'!$B$21,AD5517-1,AC5517-1),"")</f>
        <v/>
      </c>
      <c r="AG5517" s="146" t="str">
        <f ca="1">IF(OFFSET('Dummy Payment (2)'!$C$21,AD5517-1,AC5517-1)&lt;&gt;"",-OFFSET('Dummy Payment (2)'!$C$21,AD5517-1,AC5517-1),"")</f>
        <v/>
      </c>
      <c r="AH5517" s="147" t="str">
        <f t="shared" ca="1" si="259"/>
        <v/>
      </c>
    </row>
    <row r="5518" spans="29:34" x14ac:dyDescent="0.3">
      <c r="AC5518" s="111">
        <f t="shared" si="257"/>
        <v>69</v>
      </c>
      <c r="AD5518" s="111">
        <f t="shared" si="258"/>
        <v>42</v>
      </c>
      <c r="AF5518" s="145" t="str">
        <f ca="1">IF(OFFSET('Dummy Payment (2)'!$B$21,AD5518-1,AC5518-1)&lt;&gt;"",OFFSET('Dummy Payment (2)'!$B$21,AD5518-1,AC5518-1),"")</f>
        <v/>
      </c>
      <c r="AG5518" s="146" t="str">
        <f ca="1">IF(OFFSET('Dummy Payment (2)'!$C$21,AD5518-1,AC5518-1)&lt;&gt;"",-OFFSET('Dummy Payment (2)'!$C$21,AD5518-1,AC5518-1),"")</f>
        <v/>
      </c>
      <c r="AH5518" s="147" t="str">
        <f t="shared" ca="1" si="259"/>
        <v/>
      </c>
    </row>
    <row r="5519" spans="29:34" x14ac:dyDescent="0.3">
      <c r="AC5519" s="111">
        <f t="shared" si="257"/>
        <v>69</v>
      </c>
      <c r="AD5519" s="111">
        <f t="shared" si="258"/>
        <v>43</v>
      </c>
      <c r="AF5519" s="145" t="str">
        <f ca="1">IF(OFFSET('Dummy Payment (2)'!$B$21,AD5519-1,AC5519-1)&lt;&gt;"",OFFSET('Dummy Payment (2)'!$B$21,AD5519-1,AC5519-1),"")</f>
        <v/>
      </c>
      <c r="AG5519" s="146" t="str">
        <f ca="1">IF(OFFSET('Dummy Payment (2)'!$C$21,AD5519-1,AC5519-1)&lt;&gt;"",-OFFSET('Dummy Payment (2)'!$C$21,AD5519-1,AC5519-1),"")</f>
        <v/>
      </c>
      <c r="AH5519" s="147" t="str">
        <f t="shared" ca="1" si="259"/>
        <v/>
      </c>
    </row>
    <row r="5520" spans="29:34" x14ac:dyDescent="0.3">
      <c r="AC5520" s="111">
        <f t="shared" si="257"/>
        <v>69</v>
      </c>
      <c r="AD5520" s="111">
        <f t="shared" si="258"/>
        <v>44</v>
      </c>
      <c r="AF5520" s="145" t="str">
        <f ca="1">IF(OFFSET('Dummy Payment (2)'!$B$21,AD5520-1,AC5520-1)&lt;&gt;"",OFFSET('Dummy Payment (2)'!$B$21,AD5520-1,AC5520-1),"")</f>
        <v/>
      </c>
      <c r="AG5520" s="146" t="str">
        <f ca="1">IF(OFFSET('Dummy Payment (2)'!$C$21,AD5520-1,AC5520-1)&lt;&gt;"",-OFFSET('Dummy Payment (2)'!$C$21,AD5520-1,AC5520-1),"")</f>
        <v/>
      </c>
      <c r="AH5520" s="147" t="str">
        <f t="shared" ca="1" si="259"/>
        <v/>
      </c>
    </row>
    <row r="5521" spans="29:34" x14ac:dyDescent="0.3">
      <c r="AC5521" s="111">
        <f t="shared" si="257"/>
        <v>69</v>
      </c>
      <c r="AD5521" s="111">
        <f t="shared" si="258"/>
        <v>45</v>
      </c>
      <c r="AF5521" s="145" t="str">
        <f ca="1">IF(OFFSET('Dummy Payment (2)'!$B$21,AD5521-1,AC5521-1)&lt;&gt;"",OFFSET('Dummy Payment (2)'!$B$21,AD5521-1,AC5521-1),"")</f>
        <v/>
      </c>
      <c r="AG5521" s="146" t="str">
        <f ca="1">IF(OFFSET('Dummy Payment (2)'!$C$21,AD5521-1,AC5521-1)&lt;&gt;"",-OFFSET('Dummy Payment (2)'!$C$21,AD5521-1,AC5521-1),"")</f>
        <v/>
      </c>
      <c r="AH5521" s="147" t="str">
        <f t="shared" ca="1" si="259"/>
        <v/>
      </c>
    </row>
    <row r="5522" spans="29:34" x14ac:dyDescent="0.3">
      <c r="AC5522" s="111">
        <f t="shared" si="257"/>
        <v>69</v>
      </c>
      <c r="AD5522" s="111">
        <f t="shared" si="258"/>
        <v>46</v>
      </c>
      <c r="AF5522" s="145" t="str">
        <f ca="1">IF(OFFSET('Dummy Payment (2)'!$B$21,AD5522-1,AC5522-1)&lt;&gt;"",OFFSET('Dummy Payment (2)'!$B$21,AD5522-1,AC5522-1),"")</f>
        <v/>
      </c>
      <c r="AG5522" s="146" t="str">
        <f ca="1">IF(OFFSET('Dummy Payment (2)'!$C$21,AD5522-1,AC5522-1)&lt;&gt;"",-OFFSET('Dummy Payment (2)'!$C$21,AD5522-1,AC5522-1),"")</f>
        <v/>
      </c>
      <c r="AH5522" s="147" t="str">
        <f t="shared" ca="1" si="259"/>
        <v/>
      </c>
    </row>
    <row r="5523" spans="29:34" x14ac:dyDescent="0.3">
      <c r="AC5523" s="111">
        <f t="shared" si="257"/>
        <v>69</v>
      </c>
      <c r="AD5523" s="111">
        <f t="shared" si="258"/>
        <v>47</v>
      </c>
      <c r="AF5523" s="145" t="str">
        <f ca="1">IF(OFFSET('Dummy Payment (2)'!$B$21,AD5523-1,AC5523-1)&lt;&gt;"",OFFSET('Dummy Payment (2)'!$B$21,AD5523-1,AC5523-1),"")</f>
        <v/>
      </c>
      <c r="AG5523" s="146" t="str">
        <f ca="1">IF(OFFSET('Dummy Payment (2)'!$C$21,AD5523-1,AC5523-1)&lt;&gt;"",-OFFSET('Dummy Payment (2)'!$C$21,AD5523-1,AC5523-1),"")</f>
        <v/>
      </c>
      <c r="AH5523" s="147" t="str">
        <f t="shared" ca="1" si="259"/>
        <v/>
      </c>
    </row>
    <row r="5524" spans="29:34" x14ac:dyDescent="0.3">
      <c r="AC5524" s="111">
        <f t="shared" si="257"/>
        <v>69</v>
      </c>
      <c r="AD5524" s="111">
        <f t="shared" si="258"/>
        <v>48</v>
      </c>
      <c r="AF5524" s="145" t="str">
        <f ca="1">IF(OFFSET('Dummy Payment (2)'!$B$21,AD5524-1,AC5524-1)&lt;&gt;"",OFFSET('Dummy Payment (2)'!$B$21,AD5524-1,AC5524-1),"")</f>
        <v/>
      </c>
      <c r="AG5524" s="146" t="str">
        <f ca="1">IF(OFFSET('Dummy Payment (2)'!$C$21,AD5524-1,AC5524-1)&lt;&gt;"",-OFFSET('Dummy Payment (2)'!$C$21,AD5524-1,AC5524-1),"")</f>
        <v/>
      </c>
      <c r="AH5524" s="147" t="str">
        <f t="shared" ca="1" si="259"/>
        <v/>
      </c>
    </row>
    <row r="5525" spans="29:34" x14ac:dyDescent="0.3">
      <c r="AC5525" s="111">
        <f t="shared" si="257"/>
        <v>69</v>
      </c>
      <c r="AD5525" s="111">
        <f t="shared" si="258"/>
        <v>49</v>
      </c>
      <c r="AF5525" s="145" t="str">
        <f ca="1">IF(OFFSET('Dummy Payment (2)'!$B$21,AD5525-1,AC5525-1)&lt;&gt;"",OFFSET('Dummy Payment (2)'!$B$21,AD5525-1,AC5525-1),"")</f>
        <v/>
      </c>
      <c r="AG5525" s="146" t="str">
        <f ca="1">IF(OFFSET('Dummy Payment (2)'!$C$21,AD5525-1,AC5525-1)&lt;&gt;"",-OFFSET('Dummy Payment (2)'!$C$21,AD5525-1,AC5525-1),"")</f>
        <v/>
      </c>
      <c r="AH5525" s="147" t="str">
        <f t="shared" ca="1" si="259"/>
        <v/>
      </c>
    </row>
    <row r="5526" spans="29:34" x14ac:dyDescent="0.3">
      <c r="AC5526" s="111">
        <f t="shared" si="257"/>
        <v>69</v>
      </c>
      <c r="AD5526" s="111">
        <f t="shared" si="258"/>
        <v>50</v>
      </c>
      <c r="AF5526" s="145" t="str">
        <f ca="1">IF(OFFSET('Dummy Payment (2)'!$B$21,AD5526-1,AC5526-1)&lt;&gt;"",OFFSET('Dummy Payment (2)'!$B$21,AD5526-1,AC5526-1),"")</f>
        <v/>
      </c>
      <c r="AG5526" s="146" t="str">
        <f ca="1">IF(OFFSET('Dummy Payment (2)'!$C$21,AD5526-1,AC5526-1)&lt;&gt;"",-OFFSET('Dummy Payment (2)'!$C$21,AD5526-1,AC5526-1),"")</f>
        <v/>
      </c>
      <c r="AH5526" s="147" t="str">
        <f t="shared" ca="1" si="259"/>
        <v/>
      </c>
    </row>
    <row r="5527" spans="29:34" x14ac:dyDescent="0.3">
      <c r="AC5527" s="111">
        <f t="shared" si="257"/>
        <v>69</v>
      </c>
      <c r="AD5527" s="111">
        <f t="shared" si="258"/>
        <v>51</v>
      </c>
      <c r="AF5527" s="145" t="str">
        <f ca="1">IF(OFFSET('Dummy Payment (2)'!$B$21,AD5527-1,AC5527-1)&lt;&gt;"",OFFSET('Dummy Payment (2)'!$B$21,AD5527-1,AC5527-1),"")</f>
        <v/>
      </c>
      <c r="AG5527" s="146" t="str">
        <f ca="1">IF(OFFSET('Dummy Payment (2)'!$C$21,AD5527-1,AC5527-1)&lt;&gt;"",-OFFSET('Dummy Payment (2)'!$C$21,AD5527-1,AC5527-1),"")</f>
        <v/>
      </c>
      <c r="AH5527" s="147" t="str">
        <f t="shared" ca="1" si="259"/>
        <v/>
      </c>
    </row>
    <row r="5528" spans="29:34" x14ac:dyDescent="0.3">
      <c r="AC5528" s="111">
        <f t="shared" si="257"/>
        <v>69</v>
      </c>
      <c r="AD5528" s="111">
        <f t="shared" si="258"/>
        <v>52</v>
      </c>
      <c r="AF5528" s="145" t="str">
        <f ca="1">IF(OFFSET('Dummy Payment (2)'!$B$21,AD5528-1,AC5528-1)&lt;&gt;"",OFFSET('Dummy Payment (2)'!$B$21,AD5528-1,AC5528-1),"")</f>
        <v/>
      </c>
      <c r="AG5528" s="146" t="str">
        <f ca="1">IF(OFFSET('Dummy Payment (2)'!$C$21,AD5528-1,AC5528-1)&lt;&gt;"",-OFFSET('Dummy Payment (2)'!$C$21,AD5528-1,AC5528-1),"")</f>
        <v/>
      </c>
      <c r="AH5528" s="147" t="str">
        <f t="shared" ca="1" si="259"/>
        <v/>
      </c>
    </row>
    <row r="5529" spans="29:34" x14ac:dyDescent="0.3">
      <c r="AC5529" s="111">
        <f t="shared" si="257"/>
        <v>69</v>
      </c>
      <c r="AD5529" s="111">
        <f t="shared" si="258"/>
        <v>53</v>
      </c>
      <c r="AF5529" s="145" t="str">
        <f ca="1">IF(OFFSET('Dummy Payment (2)'!$B$21,AD5529-1,AC5529-1)&lt;&gt;"",OFFSET('Dummy Payment (2)'!$B$21,AD5529-1,AC5529-1),"")</f>
        <v/>
      </c>
      <c r="AG5529" s="146" t="str">
        <f ca="1">IF(OFFSET('Dummy Payment (2)'!$C$21,AD5529-1,AC5529-1)&lt;&gt;"",-OFFSET('Dummy Payment (2)'!$C$21,AD5529-1,AC5529-1),"")</f>
        <v/>
      </c>
      <c r="AH5529" s="147" t="str">
        <f t="shared" ca="1" si="259"/>
        <v/>
      </c>
    </row>
    <row r="5530" spans="29:34" x14ac:dyDescent="0.3">
      <c r="AC5530" s="111">
        <f t="shared" si="257"/>
        <v>69</v>
      </c>
      <c r="AD5530" s="111">
        <f t="shared" si="258"/>
        <v>54</v>
      </c>
      <c r="AF5530" s="145" t="str">
        <f ca="1">IF(OFFSET('Dummy Payment (2)'!$B$21,AD5530-1,AC5530-1)&lt;&gt;"",OFFSET('Dummy Payment (2)'!$B$21,AD5530-1,AC5530-1),"")</f>
        <v/>
      </c>
      <c r="AG5530" s="146" t="str">
        <f ca="1">IF(OFFSET('Dummy Payment (2)'!$C$21,AD5530-1,AC5530-1)&lt;&gt;"",-OFFSET('Dummy Payment (2)'!$C$21,AD5530-1,AC5530-1),"")</f>
        <v/>
      </c>
      <c r="AH5530" s="147" t="str">
        <f t="shared" ca="1" si="259"/>
        <v/>
      </c>
    </row>
    <row r="5531" spans="29:34" x14ac:dyDescent="0.3">
      <c r="AC5531" s="111">
        <f t="shared" si="257"/>
        <v>69</v>
      </c>
      <c r="AD5531" s="111">
        <f t="shared" si="258"/>
        <v>55</v>
      </c>
      <c r="AF5531" s="145" t="str">
        <f ca="1">IF(OFFSET('Dummy Payment (2)'!$B$21,AD5531-1,AC5531-1)&lt;&gt;"",OFFSET('Dummy Payment (2)'!$B$21,AD5531-1,AC5531-1),"")</f>
        <v/>
      </c>
      <c r="AG5531" s="146" t="str">
        <f ca="1">IF(OFFSET('Dummy Payment (2)'!$C$21,AD5531-1,AC5531-1)&lt;&gt;"",-OFFSET('Dummy Payment (2)'!$C$21,AD5531-1,AC5531-1),"")</f>
        <v/>
      </c>
      <c r="AH5531" s="147" t="str">
        <f t="shared" ca="1" si="259"/>
        <v/>
      </c>
    </row>
    <row r="5532" spans="29:34" x14ac:dyDescent="0.3">
      <c r="AC5532" s="111">
        <f t="shared" si="257"/>
        <v>69</v>
      </c>
      <c r="AD5532" s="111">
        <f t="shared" si="258"/>
        <v>56</v>
      </c>
      <c r="AF5532" s="145" t="str">
        <f ca="1">IF(OFFSET('Dummy Payment (2)'!$B$21,AD5532-1,AC5532-1)&lt;&gt;"",OFFSET('Dummy Payment (2)'!$B$21,AD5532-1,AC5532-1),"")</f>
        <v/>
      </c>
      <c r="AG5532" s="146" t="str">
        <f ca="1">IF(OFFSET('Dummy Payment (2)'!$C$21,AD5532-1,AC5532-1)&lt;&gt;"",-OFFSET('Dummy Payment (2)'!$C$21,AD5532-1,AC5532-1),"")</f>
        <v/>
      </c>
      <c r="AH5532" s="147" t="str">
        <f t="shared" ca="1" si="259"/>
        <v/>
      </c>
    </row>
    <row r="5533" spans="29:34" x14ac:dyDescent="0.3">
      <c r="AC5533" s="111">
        <f t="shared" si="257"/>
        <v>69</v>
      </c>
      <c r="AD5533" s="111">
        <f t="shared" si="258"/>
        <v>57</v>
      </c>
      <c r="AF5533" s="145" t="str">
        <f ca="1">IF(OFFSET('Dummy Payment (2)'!$B$21,AD5533-1,AC5533-1)&lt;&gt;"",OFFSET('Dummy Payment (2)'!$B$21,AD5533-1,AC5533-1),"")</f>
        <v/>
      </c>
      <c r="AG5533" s="146" t="str">
        <f ca="1">IF(OFFSET('Dummy Payment (2)'!$C$21,AD5533-1,AC5533-1)&lt;&gt;"",-OFFSET('Dummy Payment (2)'!$C$21,AD5533-1,AC5533-1),"")</f>
        <v/>
      </c>
      <c r="AH5533" s="147" t="str">
        <f t="shared" ca="1" si="259"/>
        <v/>
      </c>
    </row>
    <row r="5534" spans="29:34" x14ac:dyDescent="0.3">
      <c r="AC5534" s="111">
        <f t="shared" si="257"/>
        <v>69</v>
      </c>
      <c r="AD5534" s="111">
        <f t="shared" si="258"/>
        <v>58</v>
      </c>
      <c r="AF5534" s="145" t="str">
        <f ca="1">IF(OFFSET('Dummy Payment (2)'!$B$21,AD5534-1,AC5534-1)&lt;&gt;"",OFFSET('Dummy Payment (2)'!$B$21,AD5534-1,AC5534-1),"")</f>
        <v/>
      </c>
      <c r="AG5534" s="146" t="str">
        <f ca="1">IF(OFFSET('Dummy Payment (2)'!$C$21,AD5534-1,AC5534-1)&lt;&gt;"",-OFFSET('Dummy Payment (2)'!$C$21,AD5534-1,AC5534-1),"")</f>
        <v/>
      </c>
      <c r="AH5534" s="147" t="str">
        <f t="shared" ca="1" si="259"/>
        <v/>
      </c>
    </row>
    <row r="5535" spans="29:34" x14ac:dyDescent="0.3">
      <c r="AC5535" s="111">
        <f t="shared" si="257"/>
        <v>69</v>
      </c>
      <c r="AD5535" s="111">
        <f t="shared" si="258"/>
        <v>59</v>
      </c>
      <c r="AF5535" s="145" t="str">
        <f ca="1">IF(OFFSET('Dummy Payment (2)'!$B$21,AD5535-1,AC5535-1)&lt;&gt;"",OFFSET('Dummy Payment (2)'!$B$21,AD5535-1,AC5535-1),"")</f>
        <v/>
      </c>
      <c r="AG5535" s="146" t="str">
        <f ca="1">IF(OFFSET('Dummy Payment (2)'!$C$21,AD5535-1,AC5535-1)&lt;&gt;"",-OFFSET('Dummy Payment (2)'!$C$21,AD5535-1,AC5535-1),"")</f>
        <v/>
      </c>
      <c r="AH5535" s="147" t="str">
        <f t="shared" ca="1" si="259"/>
        <v/>
      </c>
    </row>
    <row r="5536" spans="29:34" x14ac:dyDescent="0.3">
      <c r="AC5536" s="111">
        <f t="shared" si="257"/>
        <v>69</v>
      </c>
      <c r="AD5536" s="111">
        <f t="shared" si="258"/>
        <v>60</v>
      </c>
      <c r="AF5536" s="145" t="str">
        <f ca="1">IF(OFFSET('Dummy Payment (2)'!$B$21,AD5536-1,AC5536-1)&lt;&gt;"",OFFSET('Dummy Payment (2)'!$B$21,AD5536-1,AC5536-1),"")</f>
        <v/>
      </c>
      <c r="AG5536" s="146" t="str">
        <f ca="1">IF(OFFSET('Dummy Payment (2)'!$C$21,AD5536-1,AC5536-1)&lt;&gt;"",-OFFSET('Dummy Payment (2)'!$C$21,AD5536-1,AC5536-1),"")</f>
        <v/>
      </c>
      <c r="AH5536" s="147" t="str">
        <f t="shared" ca="1" si="259"/>
        <v/>
      </c>
    </row>
    <row r="5537" spans="29:34" x14ac:dyDescent="0.3">
      <c r="AC5537" s="111">
        <f t="shared" si="257"/>
        <v>69</v>
      </c>
      <c r="AD5537" s="111">
        <f t="shared" si="258"/>
        <v>61</v>
      </c>
      <c r="AF5537" s="145" t="str">
        <f ca="1">IF(OFFSET('Dummy Payment (2)'!$B$21,AD5537-1,AC5537-1)&lt;&gt;"",OFFSET('Dummy Payment (2)'!$B$21,AD5537-1,AC5537-1),"")</f>
        <v/>
      </c>
      <c r="AG5537" s="146" t="str">
        <f ca="1">IF(OFFSET('Dummy Payment (2)'!$C$21,AD5537-1,AC5537-1)&lt;&gt;"",-OFFSET('Dummy Payment (2)'!$C$21,AD5537-1,AC5537-1),"")</f>
        <v/>
      </c>
      <c r="AH5537" s="147" t="str">
        <f t="shared" ca="1" si="259"/>
        <v/>
      </c>
    </row>
    <row r="5538" spans="29:34" x14ac:dyDescent="0.3">
      <c r="AC5538" s="111">
        <f t="shared" si="257"/>
        <v>69</v>
      </c>
      <c r="AD5538" s="111">
        <f t="shared" si="258"/>
        <v>62</v>
      </c>
      <c r="AF5538" s="145" t="str">
        <f ca="1">IF(OFFSET('Dummy Payment (2)'!$B$21,AD5538-1,AC5538-1)&lt;&gt;"",OFFSET('Dummy Payment (2)'!$B$21,AD5538-1,AC5538-1),"")</f>
        <v/>
      </c>
      <c r="AG5538" s="146" t="str">
        <f ca="1">IF(OFFSET('Dummy Payment (2)'!$C$21,AD5538-1,AC5538-1)&lt;&gt;"",-OFFSET('Dummy Payment (2)'!$C$21,AD5538-1,AC5538-1),"")</f>
        <v/>
      </c>
      <c r="AH5538" s="147" t="str">
        <f t="shared" ca="1" si="259"/>
        <v/>
      </c>
    </row>
    <row r="5539" spans="29:34" x14ac:dyDescent="0.3">
      <c r="AC5539" s="111">
        <f t="shared" si="257"/>
        <v>69</v>
      </c>
      <c r="AD5539" s="111">
        <f t="shared" si="258"/>
        <v>63</v>
      </c>
      <c r="AF5539" s="145" t="str">
        <f ca="1">IF(OFFSET('Dummy Payment (2)'!$B$21,AD5539-1,AC5539-1)&lt;&gt;"",OFFSET('Dummy Payment (2)'!$B$21,AD5539-1,AC5539-1),"")</f>
        <v/>
      </c>
      <c r="AG5539" s="146" t="str">
        <f ca="1">IF(OFFSET('Dummy Payment (2)'!$C$21,AD5539-1,AC5539-1)&lt;&gt;"",-OFFSET('Dummy Payment (2)'!$C$21,AD5539-1,AC5539-1),"")</f>
        <v/>
      </c>
      <c r="AH5539" s="147" t="str">
        <f t="shared" ca="1" si="259"/>
        <v/>
      </c>
    </row>
    <row r="5540" spans="29:34" x14ac:dyDescent="0.3">
      <c r="AC5540" s="111">
        <f t="shared" si="257"/>
        <v>69</v>
      </c>
      <c r="AD5540" s="111">
        <f t="shared" si="258"/>
        <v>64</v>
      </c>
      <c r="AF5540" s="145" t="str">
        <f ca="1">IF(OFFSET('Dummy Payment (2)'!$B$21,AD5540-1,AC5540-1)&lt;&gt;"",OFFSET('Dummy Payment (2)'!$B$21,AD5540-1,AC5540-1),"")</f>
        <v/>
      </c>
      <c r="AG5540" s="146" t="str">
        <f ca="1">IF(OFFSET('Dummy Payment (2)'!$C$21,AD5540-1,AC5540-1)&lt;&gt;"",-OFFSET('Dummy Payment (2)'!$C$21,AD5540-1,AC5540-1),"")</f>
        <v/>
      </c>
      <c r="AH5540" s="147" t="str">
        <f t="shared" ca="1" si="259"/>
        <v/>
      </c>
    </row>
    <row r="5541" spans="29:34" x14ac:dyDescent="0.3">
      <c r="AC5541" s="111">
        <f t="shared" si="257"/>
        <v>69</v>
      </c>
      <c r="AD5541" s="111">
        <f t="shared" si="258"/>
        <v>65</v>
      </c>
      <c r="AF5541" s="145" t="str">
        <f ca="1">IF(OFFSET('Dummy Payment (2)'!$B$21,AD5541-1,AC5541-1)&lt;&gt;"",OFFSET('Dummy Payment (2)'!$B$21,AD5541-1,AC5541-1),"")</f>
        <v/>
      </c>
      <c r="AG5541" s="146" t="str">
        <f ca="1">IF(OFFSET('Dummy Payment (2)'!$C$21,AD5541-1,AC5541-1)&lt;&gt;"",-OFFSET('Dummy Payment (2)'!$C$21,AD5541-1,AC5541-1),"")</f>
        <v/>
      </c>
      <c r="AH5541" s="147" t="str">
        <f t="shared" ca="1" si="259"/>
        <v/>
      </c>
    </row>
    <row r="5542" spans="29:34" x14ac:dyDescent="0.3">
      <c r="AC5542" s="111">
        <f t="shared" si="257"/>
        <v>69</v>
      </c>
      <c r="AD5542" s="111">
        <f t="shared" si="258"/>
        <v>66</v>
      </c>
      <c r="AF5542" s="145" t="str">
        <f ca="1">IF(OFFSET('Dummy Payment (2)'!$B$21,AD5542-1,AC5542-1)&lt;&gt;"",OFFSET('Dummy Payment (2)'!$B$21,AD5542-1,AC5542-1),"")</f>
        <v/>
      </c>
      <c r="AG5542" s="146" t="str">
        <f ca="1">IF(OFFSET('Dummy Payment (2)'!$C$21,AD5542-1,AC5542-1)&lt;&gt;"",-OFFSET('Dummy Payment (2)'!$C$21,AD5542-1,AC5542-1),"")</f>
        <v/>
      </c>
      <c r="AH5542" s="147" t="str">
        <f t="shared" ca="1" si="259"/>
        <v/>
      </c>
    </row>
    <row r="5543" spans="29:34" x14ac:dyDescent="0.3">
      <c r="AC5543" s="111">
        <f t="shared" si="257"/>
        <v>69</v>
      </c>
      <c r="AD5543" s="111">
        <f t="shared" si="258"/>
        <v>67</v>
      </c>
      <c r="AF5543" s="145" t="str">
        <f ca="1">IF(OFFSET('Dummy Payment (2)'!$B$21,AD5543-1,AC5543-1)&lt;&gt;"",OFFSET('Dummy Payment (2)'!$B$21,AD5543-1,AC5543-1),"")</f>
        <v/>
      </c>
      <c r="AG5543" s="146" t="str">
        <f ca="1">IF(OFFSET('Dummy Payment (2)'!$C$21,AD5543-1,AC5543-1)&lt;&gt;"",-OFFSET('Dummy Payment (2)'!$C$21,AD5543-1,AC5543-1),"")</f>
        <v/>
      </c>
      <c r="AH5543" s="147" t="str">
        <f t="shared" ca="1" si="259"/>
        <v/>
      </c>
    </row>
    <row r="5544" spans="29:34" x14ac:dyDescent="0.3">
      <c r="AC5544" s="111">
        <f t="shared" si="257"/>
        <v>69</v>
      </c>
      <c r="AD5544" s="111">
        <f t="shared" si="258"/>
        <v>68</v>
      </c>
      <c r="AF5544" s="145" t="str">
        <f ca="1">IF(OFFSET('Dummy Payment (2)'!$B$21,AD5544-1,AC5544-1)&lt;&gt;"",OFFSET('Dummy Payment (2)'!$B$21,AD5544-1,AC5544-1),"")</f>
        <v/>
      </c>
      <c r="AG5544" s="146" t="str">
        <f ca="1">IF(OFFSET('Dummy Payment (2)'!$C$21,AD5544-1,AC5544-1)&lt;&gt;"",-OFFSET('Dummy Payment (2)'!$C$21,AD5544-1,AC5544-1),"")</f>
        <v/>
      </c>
      <c r="AH5544" s="147" t="str">
        <f t="shared" ca="1" si="259"/>
        <v/>
      </c>
    </row>
    <row r="5545" spans="29:34" x14ac:dyDescent="0.3">
      <c r="AC5545" s="111">
        <f t="shared" si="257"/>
        <v>69</v>
      </c>
      <c r="AD5545" s="111">
        <f t="shared" si="258"/>
        <v>69</v>
      </c>
      <c r="AF5545" s="145" t="str">
        <f ca="1">IF(OFFSET('Dummy Payment (2)'!$B$21,AD5545-1,AC5545-1)&lt;&gt;"",OFFSET('Dummy Payment (2)'!$B$21,AD5545-1,AC5545-1),"")</f>
        <v/>
      </c>
      <c r="AG5545" s="146" t="str">
        <f ca="1">IF(OFFSET('Dummy Payment (2)'!$C$21,AD5545-1,AC5545-1)&lt;&gt;"",-OFFSET('Dummy Payment (2)'!$C$21,AD5545-1,AC5545-1),"")</f>
        <v/>
      </c>
      <c r="AH5545" s="147" t="str">
        <f t="shared" ca="1" si="259"/>
        <v/>
      </c>
    </row>
    <row r="5546" spans="29:34" x14ac:dyDescent="0.3">
      <c r="AC5546" s="111">
        <f t="shared" si="257"/>
        <v>69</v>
      </c>
      <c r="AD5546" s="111">
        <f t="shared" si="258"/>
        <v>70</v>
      </c>
      <c r="AF5546" s="145" t="str">
        <f ca="1">IF(OFFSET('Dummy Payment (2)'!$B$21,AD5546-1,AC5546-1)&lt;&gt;"",OFFSET('Dummy Payment (2)'!$B$21,AD5546-1,AC5546-1),"")</f>
        <v/>
      </c>
      <c r="AG5546" s="146" t="str">
        <f ca="1">IF(OFFSET('Dummy Payment (2)'!$C$21,AD5546-1,AC5546-1)&lt;&gt;"",-OFFSET('Dummy Payment (2)'!$C$21,AD5546-1,AC5546-1),"")</f>
        <v/>
      </c>
      <c r="AH5546" s="147" t="str">
        <f t="shared" ca="1" si="259"/>
        <v/>
      </c>
    </row>
    <row r="5547" spans="29:34" x14ac:dyDescent="0.3">
      <c r="AC5547" s="111">
        <f t="shared" si="257"/>
        <v>69</v>
      </c>
      <c r="AD5547" s="111">
        <f t="shared" si="258"/>
        <v>71</v>
      </c>
      <c r="AF5547" s="145" t="str">
        <f ca="1">IF(OFFSET('Dummy Payment (2)'!$B$21,AD5547-1,AC5547-1)&lt;&gt;"",OFFSET('Dummy Payment (2)'!$B$21,AD5547-1,AC5547-1),"")</f>
        <v/>
      </c>
      <c r="AG5547" s="146" t="str">
        <f ca="1">IF(OFFSET('Dummy Payment (2)'!$C$21,AD5547-1,AC5547-1)&lt;&gt;"",-OFFSET('Dummy Payment (2)'!$C$21,AD5547-1,AC5547-1),"")</f>
        <v/>
      </c>
      <c r="AH5547" s="147" t="str">
        <f t="shared" ca="1" si="259"/>
        <v/>
      </c>
    </row>
    <row r="5548" spans="29:34" x14ac:dyDescent="0.3">
      <c r="AC5548" s="111">
        <f t="shared" si="257"/>
        <v>69</v>
      </c>
      <c r="AD5548" s="111">
        <f t="shared" si="258"/>
        <v>72</v>
      </c>
      <c r="AF5548" s="145" t="str">
        <f ca="1">IF(OFFSET('Dummy Payment (2)'!$B$21,AD5548-1,AC5548-1)&lt;&gt;"",OFFSET('Dummy Payment (2)'!$B$21,AD5548-1,AC5548-1),"")</f>
        <v/>
      </c>
      <c r="AG5548" s="146" t="str">
        <f ca="1">IF(OFFSET('Dummy Payment (2)'!$C$21,AD5548-1,AC5548-1)&lt;&gt;"",-OFFSET('Dummy Payment (2)'!$C$21,AD5548-1,AC5548-1),"")</f>
        <v/>
      </c>
      <c r="AH5548" s="147" t="str">
        <f t="shared" ca="1" si="259"/>
        <v/>
      </c>
    </row>
    <row r="5549" spans="29:34" x14ac:dyDescent="0.3">
      <c r="AC5549" s="111">
        <f t="shared" si="257"/>
        <v>69</v>
      </c>
      <c r="AD5549" s="111">
        <f t="shared" si="258"/>
        <v>73</v>
      </c>
      <c r="AF5549" s="145" t="str">
        <f ca="1">IF(OFFSET('Dummy Payment (2)'!$B$21,AD5549-1,AC5549-1)&lt;&gt;"",OFFSET('Dummy Payment (2)'!$B$21,AD5549-1,AC5549-1),"")</f>
        <v/>
      </c>
      <c r="AG5549" s="146" t="str">
        <f ca="1">IF(OFFSET('Dummy Payment (2)'!$C$21,AD5549-1,AC5549-1)&lt;&gt;"",-OFFSET('Dummy Payment (2)'!$C$21,AD5549-1,AC5549-1),"")</f>
        <v/>
      </c>
      <c r="AH5549" s="147" t="str">
        <f t="shared" ca="1" si="259"/>
        <v/>
      </c>
    </row>
    <row r="5550" spans="29:34" x14ac:dyDescent="0.3">
      <c r="AC5550" s="111">
        <f t="shared" si="257"/>
        <v>69</v>
      </c>
      <c r="AD5550" s="111">
        <f t="shared" si="258"/>
        <v>74</v>
      </c>
      <c r="AF5550" s="145" t="str">
        <f ca="1">IF(OFFSET('Dummy Payment (2)'!$B$21,AD5550-1,AC5550-1)&lt;&gt;"",OFFSET('Dummy Payment (2)'!$B$21,AD5550-1,AC5550-1),"")</f>
        <v/>
      </c>
      <c r="AG5550" s="146" t="str">
        <f ca="1">IF(OFFSET('Dummy Payment (2)'!$C$21,AD5550-1,AC5550-1)&lt;&gt;"",-OFFSET('Dummy Payment (2)'!$C$21,AD5550-1,AC5550-1),"")</f>
        <v/>
      </c>
      <c r="AH5550" s="147" t="str">
        <f t="shared" ca="1" si="259"/>
        <v/>
      </c>
    </row>
    <row r="5551" spans="29:34" x14ac:dyDescent="0.3">
      <c r="AC5551" s="111">
        <f t="shared" si="257"/>
        <v>69</v>
      </c>
      <c r="AD5551" s="111">
        <f t="shared" si="258"/>
        <v>75</v>
      </c>
      <c r="AF5551" s="145" t="str">
        <f ca="1">IF(OFFSET('Dummy Payment (2)'!$B$21,AD5551-1,AC5551-1)&lt;&gt;"",OFFSET('Dummy Payment (2)'!$B$21,AD5551-1,AC5551-1),"")</f>
        <v/>
      </c>
      <c r="AG5551" s="146" t="str">
        <f ca="1">IF(OFFSET('Dummy Payment (2)'!$C$21,AD5551-1,AC5551-1)&lt;&gt;"",-OFFSET('Dummy Payment (2)'!$C$21,AD5551-1,AC5551-1),"")</f>
        <v/>
      </c>
      <c r="AH5551" s="147" t="str">
        <f t="shared" ca="1" si="259"/>
        <v/>
      </c>
    </row>
    <row r="5552" spans="29:34" x14ac:dyDescent="0.3">
      <c r="AC5552" s="111">
        <f t="shared" si="257"/>
        <v>69</v>
      </c>
      <c r="AD5552" s="111">
        <f t="shared" si="258"/>
        <v>76</v>
      </c>
      <c r="AF5552" s="145" t="str">
        <f ca="1">IF(OFFSET('Dummy Payment (2)'!$B$21,AD5552-1,AC5552-1)&lt;&gt;"",OFFSET('Dummy Payment (2)'!$B$21,AD5552-1,AC5552-1),"")</f>
        <v/>
      </c>
      <c r="AG5552" s="146" t="str">
        <f ca="1">IF(OFFSET('Dummy Payment (2)'!$C$21,AD5552-1,AC5552-1)&lt;&gt;"",-OFFSET('Dummy Payment (2)'!$C$21,AD5552-1,AC5552-1),"")</f>
        <v/>
      </c>
      <c r="AH5552" s="147" t="str">
        <f t="shared" ca="1" si="259"/>
        <v/>
      </c>
    </row>
    <row r="5553" spans="29:34" x14ac:dyDescent="0.3">
      <c r="AC5553" s="111">
        <f t="shared" si="257"/>
        <v>69</v>
      </c>
      <c r="AD5553" s="111">
        <f t="shared" si="258"/>
        <v>77</v>
      </c>
      <c r="AF5553" s="145" t="str">
        <f ca="1">IF(OFFSET('Dummy Payment (2)'!$B$21,AD5553-1,AC5553-1)&lt;&gt;"",OFFSET('Dummy Payment (2)'!$B$21,AD5553-1,AC5553-1),"")</f>
        <v/>
      </c>
      <c r="AG5553" s="146" t="str">
        <f ca="1">IF(OFFSET('Dummy Payment (2)'!$C$21,AD5553-1,AC5553-1)&lt;&gt;"",-OFFSET('Dummy Payment (2)'!$C$21,AD5553-1,AC5553-1),"")</f>
        <v/>
      </c>
      <c r="AH5553" s="147" t="str">
        <f t="shared" ca="1" si="259"/>
        <v/>
      </c>
    </row>
    <row r="5554" spans="29:34" x14ac:dyDescent="0.3">
      <c r="AC5554" s="111">
        <f t="shared" si="257"/>
        <v>69</v>
      </c>
      <c r="AD5554" s="111">
        <f t="shared" si="258"/>
        <v>78</v>
      </c>
      <c r="AF5554" s="145" t="str">
        <f ca="1">IF(OFFSET('Dummy Payment (2)'!$B$21,AD5554-1,AC5554-1)&lt;&gt;"",OFFSET('Dummy Payment (2)'!$B$21,AD5554-1,AC5554-1),"")</f>
        <v/>
      </c>
      <c r="AG5554" s="146" t="str">
        <f ca="1">IF(OFFSET('Dummy Payment (2)'!$C$21,AD5554-1,AC5554-1)&lt;&gt;"",-OFFSET('Dummy Payment (2)'!$C$21,AD5554-1,AC5554-1),"")</f>
        <v/>
      </c>
      <c r="AH5554" s="147" t="str">
        <f t="shared" ca="1" si="259"/>
        <v/>
      </c>
    </row>
    <row r="5555" spans="29:34" x14ac:dyDescent="0.3">
      <c r="AC5555" s="111">
        <f t="shared" si="257"/>
        <v>69</v>
      </c>
      <c r="AD5555" s="111">
        <f t="shared" si="258"/>
        <v>79</v>
      </c>
      <c r="AF5555" s="145" t="str">
        <f ca="1">IF(OFFSET('Dummy Payment (2)'!$B$21,AD5555-1,AC5555-1)&lt;&gt;"",OFFSET('Dummy Payment (2)'!$B$21,AD5555-1,AC5555-1),"")</f>
        <v/>
      </c>
      <c r="AG5555" s="146" t="str">
        <f ca="1">IF(OFFSET('Dummy Payment (2)'!$C$21,AD5555-1,AC5555-1)&lt;&gt;"",-OFFSET('Dummy Payment (2)'!$C$21,AD5555-1,AC5555-1),"")</f>
        <v/>
      </c>
      <c r="AH5555" s="147" t="str">
        <f t="shared" ca="1" si="259"/>
        <v/>
      </c>
    </row>
    <row r="5556" spans="29:34" x14ac:dyDescent="0.3">
      <c r="AC5556" s="111">
        <f t="shared" si="257"/>
        <v>69</v>
      </c>
      <c r="AD5556" s="111">
        <f t="shared" si="258"/>
        <v>80</v>
      </c>
      <c r="AF5556" s="145" t="str">
        <f ca="1">IF(OFFSET('Dummy Payment (2)'!$B$21,AD5556-1,AC5556-1)&lt;&gt;"",OFFSET('Dummy Payment (2)'!$B$21,AD5556-1,AC5556-1),"")</f>
        <v/>
      </c>
      <c r="AG5556" s="146" t="str">
        <f ca="1">IF(OFFSET('Dummy Payment (2)'!$C$21,AD5556-1,AC5556-1)&lt;&gt;"",-OFFSET('Dummy Payment (2)'!$C$21,AD5556-1,AC5556-1),"")</f>
        <v/>
      </c>
      <c r="AH5556" s="147" t="str">
        <f t="shared" ca="1" si="259"/>
        <v/>
      </c>
    </row>
    <row r="5557" spans="29:34" x14ac:dyDescent="0.3">
      <c r="AC5557" s="111">
        <f t="shared" si="257"/>
        <v>69</v>
      </c>
      <c r="AD5557" s="111">
        <f t="shared" si="258"/>
        <v>81</v>
      </c>
      <c r="AF5557" s="145" t="str">
        <f ca="1">IF(OFFSET('Dummy Payment (2)'!$B$21,AD5557-1,AC5557-1)&lt;&gt;"",OFFSET('Dummy Payment (2)'!$B$21,AD5557-1,AC5557-1),"")</f>
        <v/>
      </c>
      <c r="AG5557" s="146" t="str">
        <f ca="1">IF(OFFSET('Dummy Payment (2)'!$C$21,AD5557-1,AC5557-1)&lt;&gt;"",-OFFSET('Dummy Payment (2)'!$C$21,AD5557-1,AC5557-1),"")</f>
        <v/>
      </c>
      <c r="AH5557" s="147" t="str">
        <f t="shared" ca="1" si="259"/>
        <v/>
      </c>
    </row>
    <row r="5558" spans="29:34" x14ac:dyDescent="0.3">
      <c r="AC5558" s="111">
        <f t="shared" si="257"/>
        <v>69</v>
      </c>
      <c r="AD5558" s="111">
        <f t="shared" si="258"/>
        <v>82</v>
      </c>
      <c r="AF5558" s="145" t="str">
        <f ca="1">IF(OFFSET('Dummy Payment (2)'!$B$21,AD5558-1,AC5558-1)&lt;&gt;"",OFFSET('Dummy Payment (2)'!$B$21,AD5558-1,AC5558-1),"")</f>
        <v/>
      </c>
      <c r="AG5558" s="146" t="str">
        <f ca="1">IF(OFFSET('Dummy Payment (2)'!$C$21,AD5558-1,AC5558-1)&lt;&gt;"",-OFFSET('Dummy Payment (2)'!$C$21,AD5558-1,AC5558-1),"")</f>
        <v/>
      </c>
      <c r="AH5558" s="147" t="str">
        <f t="shared" ca="1" si="259"/>
        <v/>
      </c>
    </row>
    <row r="5559" spans="29:34" x14ac:dyDescent="0.3">
      <c r="AC5559" s="111">
        <f t="shared" ref="AC5559:AC5622" si="260">AC5449+2</f>
        <v>69</v>
      </c>
      <c r="AD5559" s="111">
        <f t="shared" ref="AD5559:AD5622" si="261">AD5449</f>
        <v>83</v>
      </c>
      <c r="AF5559" s="145" t="str">
        <f ca="1">IF(OFFSET('Dummy Payment (2)'!$B$21,AD5559-1,AC5559-1)&lt;&gt;"",OFFSET('Dummy Payment (2)'!$B$21,AD5559-1,AC5559-1),"")</f>
        <v/>
      </c>
      <c r="AG5559" s="146" t="str">
        <f ca="1">IF(OFFSET('Dummy Payment (2)'!$C$21,AD5559-1,AC5559-1)&lt;&gt;"",-OFFSET('Dummy Payment (2)'!$C$21,AD5559-1,AC5559-1),"")</f>
        <v/>
      </c>
      <c r="AH5559" s="147" t="str">
        <f t="shared" ref="AH5559:AH5622" ca="1" si="262">IF(AH5449&lt;&gt;"",AH5449,"")</f>
        <v/>
      </c>
    </row>
    <row r="5560" spans="29:34" x14ac:dyDescent="0.3">
      <c r="AC5560" s="111">
        <f t="shared" si="260"/>
        <v>69</v>
      </c>
      <c r="AD5560" s="111">
        <f t="shared" si="261"/>
        <v>84</v>
      </c>
      <c r="AF5560" s="145" t="str">
        <f ca="1">IF(OFFSET('Dummy Payment (2)'!$B$21,AD5560-1,AC5560-1)&lt;&gt;"",OFFSET('Dummy Payment (2)'!$B$21,AD5560-1,AC5560-1),"")</f>
        <v/>
      </c>
      <c r="AG5560" s="146" t="str">
        <f ca="1">IF(OFFSET('Dummy Payment (2)'!$C$21,AD5560-1,AC5560-1)&lt;&gt;"",-OFFSET('Dummy Payment (2)'!$C$21,AD5560-1,AC5560-1),"")</f>
        <v/>
      </c>
      <c r="AH5560" s="147" t="str">
        <f t="shared" ca="1" si="262"/>
        <v/>
      </c>
    </row>
    <row r="5561" spans="29:34" x14ac:dyDescent="0.3">
      <c r="AC5561" s="111">
        <f t="shared" si="260"/>
        <v>69</v>
      </c>
      <c r="AD5561" s="111">
        <f t="shared" si="261"/>
        <v>85</v>
      </c>
      <c r="AF5561" s="145" t="str">
        <f ca="1">IF(OFFSET('Dummy Payment (2)'!$B$21,AD5561-1,AC5561-1)&lt;&gt;"",OFFSET('Dummy Payment (2)'!$B$21,AD5561-1,AC5561-1),"")</f>
        <v/>
      </c>
      <c r="AG5561" s="146" t="str">
        <f ca="1">IF(OFFSET('Dummy Payment (2)'!$C$21,AD5561-1,AC5561-1)&lt;&gt;"",-OFFSET('Dummy Payment (2)'!$C$21,AD5561-1,AC5561-1),"")</f>
        <v/>
      </c>
      <c r="AH5561" s="147" t="str">
        <f t="shared" ca="1" si="262"/>
        <v/>
      </c>
    </row>
    <row r="5562" spans="29:34" x14ac:dyDescent="0.3">
      <c r="AC5562" s="111">
        <f t="shared" si="260"/>
        <v>69</v>
      </c>
      <c r="AD5562" s="111">
        <f t="shared" si="261"/>
        <v>86</v>
      </c>
      <c r="AF5562" s="145" t="str">
        <f ca="1">IF(OFFSET('Dummy Payment (2)'!$B$21,AD5562-1,AC5562-1)&lt;&gt;"",OFFSET('Dummy Payment (2)'!$B$21,AD5562-1,AC5562-1),"")</f>
        <v/>
      </c>
      <c r="AG5562" s="146" t="str">
        <f ca="1">IF(OFFSET('Dummy Payment (2)'!$C$21,AD5562-1,AC5562-1)&lt;&gt;"",-OFFSET('Dummy Payment (2)'!$C$21,AD5562-1,AC5562-1),"")</f>
        <v/>
      </c>
      <c r="AH5562" s="147" t="str">
        <f t="shared" ca="1" si="262"/>
        <v/>
      </c>
    </row>
    <row r="5563" spans="29:34" x14ac:dyDescent="0.3">
      <c r="AC5563" s="111">
        <f t="shared" si="260"/>
        <v>69</v>
      </c>
      <c r="AD5563" s="111">
        <f t="shared" si="261"/>
        <v>87</v>
      </c>
      <c r="AF5563" s="145" t="str">
        <f ca="1">IF(OFFSET('Dummy Payment (2)'!$B$21,AD5563-1,AC5563-1)&lt;&gt;"",OFFSET('Dummy Payment (2)'!$B$21,AD5563-1,AC5563-1),"")</f>
        <v/>
      </c>
      <c r="AG5563" s="146" t="str">
        <f ca="1">IF(OFFSET('Dummy Payment (2)'!$C$21,AD5563-1,AC5563-1)&lt;&gt;"",-OFFSET('Dummy Payment (2)'!$C$21,AD5563-1,AC5563-1),"")</f>
        <v/>
      </c>
      <c r="AH5563" s="147" t="str">
        <f t="shared" ca="1" si="262"/>
        <v/>
      </c>
    </row>
    <row r="5564" spans="29:34" x14ac:dyDescent="0.3">
      <c r="AC5564" s="111">
        <f t="shared" si="260"/>
        <v>69</v>
      </c>
      <c r="AD5564" s="111">
        <f t="shared" si="261"/>
        <v>88</v>
      </c>
      <c r="AF5564" s="145" t="str">
        <f ca="1">IF(OFFSET('Dummy Payment (2)'!$B$21,AD5564-1,AC5564-1)&lt;&gt;"",OFFSET('Dummy Payment (2)'!$B$21,AD5564-1,AC5564-1),"")</f>
        <v/>
      </c>
      <c r="AG5564" s="146" t="str">
        <f ca="1">IF(OFFSET('Dummy Payment (2)'!$C$21,AD5564-1,AC5564-1)&lt;&gt;"",-OFFSET('Dummy Payment (2)'!$C$21,AD5564-1,AC5564-1),"")</f>
        <v/>
      </c>
      <c r="AH5564" s="147" t="str">
        <f t="shared" ca="1" si="262"/>
        <v/>
      </c>
    </row>
    <row r="5565" spans="29:34" x14ac:dyDescent="0.3">
      <c r="AC5565" s="111">
        <f t="shared" si="260"/>
        <v>69</v>
      </c>
      <c r="AD5565" s="111">
        <f t="shared" si="261"/>
        <v>89</v>
      </c>
      <c r="AF5565" s="145" t="str">
        <f ca="1">IF(OFFSET('Dummy Payment (2)'!$B$21,AD5565-1,AC5565-1)&lt;&gt;"",OFFSET('Dummy Payment (2)'!$B$21,AD5565-1,AC5565-1),"")</f>
        <v/>
      </c>
      <c r="AG5565" s="146" t="str">
        <f ca="1">IF(OFFSET('Dummy Payment (2)'!$C$21,AD5565-1,AC5565-1)&lt;&gt;"",-OFFSET('Dummy Payment (2)'!$C$21,AD5565-1,AC5565-1),"")</f>
        <v/>
      </c>
      <c r="AH5565" s="147" t="str">
        <f t="shared" ca="1" si="262"/>
        <v/>
      </c>
    </row>
    <row r="5566" spans="29:34" x14ac:dyDescent="0.3">
      <c r="AC5566" s="111">
        <f t="shared" si="260"/>
        <v>69</v>
      </c>
      <c r="AD5566" s="111">
        <f t="shared" si="261"/>
        <v>90</v>
      </c>
      <c r="AF5566" s="145" t="str">
        <f ca="1">IF(OFFSET('Dummy Payment (2)'!$B$21,AD5566-1,AC5566-1)&lt;&gt;"",OFFSET('Dummy Payment (2)'!$B$21,AD5566-1,AC5566-1),"")</f>
        <v/>
      </c>
      <c r="AG5566" s="146" t="str">
        <f ca="1">IF(OFFSET('Dummy Payment (2)'!$C$21,AD5566-1,AC5566-1)&lt;&gt;"",-OFFSET('Dummy Payment (2)'!$C$21,AD5566-1,AC5566-1),"")</f>
        <v/>
      </c>
      <c r="AH5566" s="147" t="str">
        <f t="shared" ca="1" si="262"/>
        <v/>
      </c>
    </row>
    <row r="5567" spans="29:34" x14ac:dyDescent="0.3">
      <c r="AC5567" s="111">
        <f t="shared" si="260"/>
        <v>69</v>
      </c>
      <c r="AD5567" s="111">
        <f t="shared" si="261"/>
        <v>81</v>
      </c>
      <c r="AF5567" s="145" t="str">
        <f ca="1">IF(OFFSET('Dummy Payment (2)'!$B$21,AD5567-1,AC5567-1)&lt;&gt;"",OFFSET('Dummy Payment (2)'!$B$21,AD5567-1,AC5567-1),"")</f>
        <v/>
      </c>
      <c r="AG5567" s="146" t="str">
        <f ca="1">IF(OFFSET('Dummy Payment (2)'!$C$21,AD5567-1,AC5567-1)&lt;&gt;"",-OFFSET('Dummy Payment (2)'!$C$21,AD5567-1,AC5567-1),"")</f>
        <v/>
      </c>
      <c r="AH5567" s="147" t="str">
        <f t="shared" ca="1" si="262"/>
        <v/>
      </c>
    </row>
    <row r="5568" spans="29:34" x14ac:dyDescent="0.3">
      <c r="AC5568" s="111">
        <f t="shared" si="260"/>
        <v>69</v>
      </c>
      <c r="AD5568" s="111">
        <f t="shared" si="261"/>
        <v>82</v>
      </c>
      <c r="AF5568" s="145" t="str">
        <f ca="1">IF(OFFSET('Dummy Payment (2)'!$B$21,AD5568-1,AC5568-1)&lt;&gt;"",OFFSET('Dummy Payment (2)'!$B$21,AD5568-1,AC5568-1),"")</f>
        <v/>
      </c>
      <c r="AG5568" s="146" t="str">
        <f ca="1">IF(OFFSET('Dummy Payment (2)'!$C$21,AD5568-1,AC5568-1)&lt;&gt;"",-OFFSET('Dummy Payment (2)'!$C$21,AD5568-1,AC5568-1),"")</f>
        <v/>
      </c>
      <c r="AH5568" s="147" t="str">
        <f t="shared" ca="1" si="262"/>
        <v/>
      </c>
    </row>
    <row r="5569" spans="29:34" x14ac:dyDescent="0.3">
      <c r="AC5569" s="111">
        <f t="shared" si="260"/>
        <v>69</v>
      </c>
      <c r="AD5569" s="111">
        <f t="shared" si="261"/>
        <v>83</v>
      </c>
      <c r="AF5569" s="145" t="str">
        <f ca="1">IF(OFFSET('Dummy Payment (2)'!$B$21,AD5569-1,AC5569-1)&lt;&gt;"",OFFSET('Dummy Payment (2)'!$B$21,AD5569-1,AC5569-1),"")</f>
        <v/>
      </c>
      <c r="AG5569" s="146" t="str">
        <f ca="1">IF(OFFSET('Dummy Payment (2)'!$C$21,AD5569-1,AC5569-1)&lt;&gt;"",-OFFSET('Dummy Payment (2)'!$C$21,AD5569-1,AC5569-1),"")</f>
        <v/>
      </c>
      <c r="AH5569" s="147" t="str">
        <f t="shared" ca="1" si="262"/>
        <v/>
      </c>
    </row>
    <row r="5570" spans="29:34" x14ac:dyDescent="0.3">
      <c r="AC5570" s="111">
        <f t="shared" si="260"/>
        <v>69</v>
      </c>
      <c r="AD5570" s="111">
        <f t="shared" si="261"/>
        <v>84</v>
      </c>
      <c r="AF5570" s="145" t="str">
        <f ca="1">IF(OFFSET('Dummy Payment (2)'!$B$21,AD5570-1,AC5570-1)&lt;&gt;"",OFFSET('Dummy Payment (2)'!$B$21,AD5570-1,AC5570-1),"")</f>
        <v/>
      </c>
      <c r="AG5570" s="146" t="str">
        <f ca="1">IF(OFFSET('Dummy Payment (2)'!$C$21,AD5570-1,AC5570-1)&lt;&gt;"",-OFFSET('Dummy Payment (2)'!$C$21,AD5570-1,AC5570-1),"")</f>
        <v/>
      </c>
      <c r="AH5570" s="147" t="str">
        <f t="shared" ca="1" si="262"/>
        <v/>
      </c>
    </row>
    <row r="5571" spans="29:34" x14ac:dyDescent="0.3">
      <c r="AC5571" s="111">
        <f t="shared" si="260"/>
        <v>69</v>
      </c>
      <c r="AD5571" s="111">
        <f t="shared" si="261"/>
        <v>85</v>
      </c>
      <c r="AF5571" s="145" t="str">
        <f ca="1">IF(OFFSET('Dummy Payment (2)'!$B$21,AD5571-1,AC5571-1)&lt;&gt;"",OFFSET('Dummy Payment (2)'!$B$21,AD5571-1,AC5571-1),"")</f>
        <v/>
      </c>
      <c r="AG5571" s="146" t="str">
        <f ca="1">IF(OFFSET('Dummy Payment (2)'!$C$21,AD5571-1,AC5571-1)&lt;&gt;"",-OFFSET('Dummy Payment (2)'!$C$21,AD5571-1,AC5571-1),"")</f>
        <v/>
      </c>
      <c r="AH5571" s="147" t="str">
        <f t="shared" ca="1" si="262"/>
        <v/>
      </c>
    </row>
    <row r="5572" spans="29:34" x14ac:dyDescent="0.3">
      <c r="AC5572" s="111">
        <f t="shared" si="260"/>
        <v>69</v>
      </c>
      <c r="AD5572" s="111">
        <f t="shared" si="261"/>
        <v>86</v>
      </c>
      <c r="AF5572" s="145" t="str">
        <f ca="1">IF(OFFSET('Dummy Payment (2)'!$B$21,AD5572-1,AC5572-1)&lt;&gt;"",OFFSET('Dummy Payment (2)'!$B$21,AD5572-1,AC5572-1),"")</f>
        <v/>
      </c>
      <c r="AG5572" s="146" t="str">
        <f ca="1">IF(OFFSET('Dummy Payment (2)'!$C$21,AD5572-1,AC5572-1)&lt;&gt;"",-OFFSET('Dummy Payment (2)'!$C$21,AD5572-1,AC5572-1),"")</f>
        <v/>
      </c>
      <c r="AH5572" s="147" t="str">
        <f t="shared" ca="1" si="262"/>
        <v/>
      </c>
    </row>
    <row r="5573" spans="29:34" x14ac:dyDescent="0.3">
      <c r="AC5573" s="111">
        <f t="shared" si="260"/>
        <v>69</v>
      </c>
      <c r="AD5573" s="111">
        <f t="shared" si="261"/>
        <v>87</v>
      </c>
      <c r="AF5573" s="145" t="str">
        <f ca="1">IF(OFFSET('Dummy Payment (2)'!$B$21,AD5573-1,AC5573-1)&lt;&gt;"",OFFSET('Dummy Payment (2)'!$B$21,AD5573-1,AC5573-1),"")</f>
        <v/>
      </c>
      <c r="AG5573" s="146" t="str">
        <f ca="1">IF(OFFSET('Dummy Payment (2)'!$C$21,AD5573-1,AC5573-1)&lt;&gt;"",-OFFSET('Dummy Payment (2)'!$C$21,AD5573-1,AC5573-1),"")</f>
        <v/>
      </c>
      <c r="AH5573" s="147" t="str">
        <f t="shared" ca="1" si="262"/>
        <v/>
      </c>
    </row>
    <row r="5574" spans="29:34" x14ac:dyDescent="0.3">
      <c r="AC5574" s="111">
        <f t="shared" si="260"/>
        <v>69</v>
      </c>
      <c r="AD5574" s="111">
        <f t="shared" si="261"/>
        <v>88</v>
      </c>
      <c r="AF5574" s="145" t="str">
        <f ca="1">IF(OFFSET('Dummy Payment (2)'!$B$21,AD5574-1,AC5574-1)&lt;&gt;"",OFFSET('Dummy Payment (2)'!$B$21,AD5574-1,AC5574-1),"")</f>
        <v/>
      </c>
      <c r="AG5574" s="146" t="str">
        <f ca="1">IF(OFFSET('Dummy Payment (2)'!$C$21,AD5574-1,AC5574-1)&lt;&gt;"",-OFFSET('Dummy Payment (2)'!$C$21,AD5574-1,AC5574-1),"")</f>
        <v/>
      </c>
      <c r="AH5574" s="147" t="str">
        <f t="shared" ca="1" si="262"/>
        <v/>
      </c>
    </row>
    <row r="5575" spans="29:34" x14ac:dyDescent="0.3">
      <c r="AC5575" s="111">
        <f t="shared" si="260"/>
        <v>69</v>
      </c>
      <c r="AD5575" s="111">
        <f t="shared" si="261"/>
        <v>89</v>
      </c>
      <c r="AF5575" s="145" t="str">
        <f ca="1">IF(OFFSET('Dummy Payment (2)'!$B$21,AD5575-1,AC5575-1)&lt;&gt;"",OFFSET('Dummy Payment (2)'!$B$21,AD5575-1,AC5575-1),"")</f>
        <v/>
      </c>
      <c r="AG5575" s="146" t="str">
        <f ca="1">IF(OFFSET('Dummy Payment (2)'!$C$21,AD5575-1,AC5575-1)&lt;&gt;"",-OFFSET('Dummy Payment (2)'!$C$21,AD5575-1,AC5575-1),"")</f>
        <v/>
      </c>
      <c r="AH5575" s="147" t="str">
        <f t="shared" ca="1" si="262"/>
        <v/>
      </c>
    </row>
    <row r="5576" spans="29:34" x14ac:dyDescent="0.3">
      <c r="AC5576" s="111">
        <f t="shared" si="260"/>
        <v>69</v>
      </c>
      <c r="AD5576" s="111">
        <f t="shared" si="261"/>
        <v>90</v>
      </c>
      <c r="AF5576" s="145" t="str">
        <f ca="1">IF(OFFSET('Dummy Payment (2)'!$B$21,AD5576-1,AC5576-1)&lt;&gt;"",OFFSET('Dummy Payment (2)'!$B$21,AD5576-1,AC5576-1),"")</f>
        <v/>
      </c>
      <c r="AG5576" s="146" t="str">
        <f ca="1">IF(OFFSET('Dummy Payment (2)'!$C$21,AD5576-1,AC5576-1)&lt;&gt;"",-OFFSET('Dummy Payment (2)'!$C$21,AD5576-1,AC5576-1),"")</f>
        <v/>
      </c>
      <c r="AH5576" s="147" t="str">
        <f t="shared" ca="1" si="262"/>
        <v/>
      </c>
    </row>
    <row r="5577" spans="29:34" x14ac:dyDescent="0.3">
      <c r="AC5577" s="111">
        <f t="shared" si="260"/>
        <v>69</v>
      </c>
      <c r="AD5577" s="111">
        <f t="shared" si="261"/>
        <v>81</v>
      </c>
      <c r="AF5577" s="145" t="str">
        <f ca="1">IF(OFFSET('Dummy Payment (2)'!$B$21,AD5577-1,AC5577-1)&lt;&gt;"",OFFSET('Dummy Payment (2)'!$B$21,AD5577-1,AC5577-1),"")</f>
        <v/>
      </c>
      <c r="AG5577" s="146" t="str">
        <f ca="1">IF(OFFSET('Dummy Payment (2)'!$C$21,AD5577-1,AC5577-1)&lt;&gt;"",-OFFSET('Dummy Payment (2)'!$C$21,AD5577-1,AC5577-1),"")</f>
        <v/>
      </c>
      <c r="AH5577" s="147" t="str">
        <f t="shared" ca="1" si="262"/>
        <v/>
      </c>
    </row>
    <row r="5578" spans="29:34" x14ac:dyDescent="0.3">
      <c r="AC5578" s="111">
        <f t="shared" si="260"/>
        <v>69</v>
      </c>
      <c r="AD5578" s="111">
        <f t="shared" si="261"/>
        <v>82</v>
      </c>
      <c r="AF5578" s="145" t="str">
        <f ca="1">IF(OFFSET('Dummy Payment (2)'!$B$21,AD5578-1,AC5578-1)&lt;&gt;"",OFFSET('Dummy Payment (2)'!$B$21,AD5578-1,AC5578-1),"")</f>
        <v/>
      </c>
      <c r="AG5578" s="146" t="str">
        <f ca="1">IF(OFFSET('Dummy Payment (2)'!$C$21,AD5578-1,AC5578-1)&lt;&gt;"",-OFFSET('Dummy Payment (2)'!$C$21,AD5578-1,AC5578-1),"")</f>
        <v/>
      </c>
      <c r="AH5578" s="147" t="str">
        <f t="shared" ca="1" si="262"/>
        <v/>
      </c>
    </row>
    <row r="5579" spans="29:34" x14ac:dyDescent="0.3">
      <c r="AC5579" s="111">
        <f t="shared" si="260"/>
        <v>69</v>
      </c>
      <c r="AD5579" s="111">
        <f t="shared" si="261"/>
        <v>83</v>
      </c>
      <c r="AF5579" s="145" t="str">
        <f ca="1">IF(OFFSET('Dummy Payment (2)'!$B$21,AD5579-1,AC5579-1)&lt;&gt;"",OFFSET('Dummy Payment (2)'!$B$21,AD5579-1,AC5579-1),"")</f>
        <v/>
      </c>
      <c r="AG5579" s="146" t="str">
        <f ca="1">IF(OFFSET('Dummy Payment (2)'!$C$21,AD5579-1,AC5579-1)&lt;&gt;"",-OFFSET('Dummy Payment (2)'!$C$21,AD5579-1,AC5579-1),"")</f>
        <v/>
      </c>
      <c r="AH5579" s="147" t="str">
        <f t="shared" ca="1" si="262"/>
        <v/>
      </c>
    </row>
    <row r="5580" spans="29:34" x14ac:dyDescent="0.3">
      <c r="AC5580" s="111">
        <f t="shared" si="260"/>
        <v>69</v>
      </c>
      <c r="AD5580" s="111">
        <f t="shared" si="261"/>
        <v>84</v>
      </c>
      <c r="AF5580" s="145" t="str">
        <f ca="1">IF(OFFSET('Dummy Payment (2)'!$B$21,AD5580-1,AC5580-1)&lt;&gt;"",OFFSET('Dummy Payment (2)'!$B$21,AD5580-1,AC5580-1),"")</f>
        <v/>
      </c>
      <c r="AG5580" s="146" t="str">
        <f ca="1">IF(OFFSET('Dummy Payment (2)'!$C$21,AD5580-1,AC5580-1)&lt;&gt;"",-OFFSET('Dummy Payment (2)'!$C$21,AD5580-1,AC5580-1),"")</f>
        <v/>
      </c>
      <c r="AH5580" s="147" t="str">
        <f t="shared" ca="1" si="262"/>
        <v/>
      </c>
    </row>
    <row r="5581" spans="29:34" x14ac:dyDescent="0.3">
      <c r="AC5581" s="111">
        <f t="shared" si="260"/>
        <v>69</v>
      </c>
      <c r="AD5581" s="111">
        <f t="shared" si="261"/>
        <v>85</v>
      </c>
      <c r="AF5581" s="145" t="str">
        <f ca="1">IF(OFFSET('Dummy Payment (2)'!$B$21,AD5581-1,AC5581-1)&lt;&gt;"",OFFSET('Dummy Payment (2)'!$B$21,AD5581-1,AC5581-1),"")</f>
        <v/>
      </c>
      <c r="AG5581" s="146" t="str">
        <f ca="1">IF(OFFSET('Dummy Payment (2)'!$C$21,AD5581-1,AC5581-1)&lt;&gt;"",-OFFSET('Dummy Payment (2)'!$C$21,AD5581-1,AC5581-1),"")</f>
        <v/>
      </c>
      <c r="AH5581" s="147" t="str">
        <f t="shared" ca="1" si="262"/>
        <v/>
      </c>
    </row>
    <row r="5582" spans="29:34" x14ac:dyDescent="0.3">
      <c r="AC5582" s="111">
        <f t="shared" si="260"/>
        <v>69</v>
      </c>
      <c r="AD5582" s="111">
        <f t="shared" si="261"/>
        <v>86</v>
      </c>
      <c r="AF5582" s="145" t="str">
        <f ca="1">IF(OFFSET('Dummy Payment (2)'!$B$21,AD5582-1,AC5582-1)&lt;&gt;"",OFFSET('Dummy Payment (2)'!$B$21,AD5582-1,AC5582-1),"")</f>
        <v/>
      </c>
      <c r="AG5582" s="146" t="str">
        <f ca="1">IF(OFFSET('Dummy Payment (2)'!$C$21,AD5582-1,AC5582-1)&lt;&gt;"",-OFFSET('Dummy Payment (2)'!$C$21,AD5582-1,AC5582-1),"")</f>
        <v/>
      </c>
      <c r="AH5582" s="147" t="str">
        <f t="shared" ca="1" si="262"/>
        <v/>
      </c>
    </row>
    <row r="5583" spans="29:34" x14ac:dyDescent="0.3">
      <c r="AC5583" s="111">
        <f t="shared" si="260"/>
        <v>69</v>
      </c>
      <c r="AD5583" s="111">
        <f t="shared" si="261"/>
        <v>87</v>
      </c>
      <c r="AF5583" s="145" t="str">
        <f ca="1">IF(OFFSET('Dummy Payment (2)'!$B$21,AD5583-1,AC5583-1)&lt;&gt;"",OFFSET('Dummy Payment (2)'!$B$21,AD5583-1,AC5583-1),"")</f>
        <v/>
      </c>
      <c r="AG5583" s="146" t="str">
        <f ca="1">IF(OFFSET('Dummy Payment (2)'!$C$21,AD5583-1,AC5583-1)&lt;&gt;"",-OFFSET('Dummy Payment (2)'!$C$21,AD5583-1,AC5583-1),"")</f>
        <v/>
      </c>
      <c r="AH5583" s="147" t="str">
        <f t="shared" ca="1" si="262"/>
        <v/>
      </c>
    </row>
    <row r="5584" spans="29:34" x14ac:dyDescent="0.3">
      <c r="AC5584" s="111">
        <f t="shared" si="260"/>
        <v>69</v>
      </c>
      <c r="AD5584" s="111">
        <f t="shared" si="261"/>
        <v>88</v>
      </c>
      <c r="AF5584" s="145" t="str">
        <f ca="1">IF(OFFSET('Dummy Payment (2)'!$B$21,AD5584-1,AC5584-1)&lt;&gt;"",OFFSET('Dummy Payment (2)'!$B$21,AD5584-1,AC5584-1),"")</f>
        <v/>
      </c>
      <c r="AG5584" s="146" t="str">
        <f ca="1">IF(OFFSET('Dummy Payment (2)'!$C$21,AD5584-1,AC5584-1)&lt;&gt;"",-OFFSET('Dummy Payment (2)'!$C$21,AD5584-1,AC5584-1),"")</f>
        <v/>
      </c>
      <c r="AH5584" s="147" t="str">
        <f t="shared" ca="1" si="262"/>
        <v/>
      </c>
    </row>
    <row r="5585" spans="29:34" x14ac:dyDescent="0.3">
      <c r="AC5585" s="111">
        <f t="shared" si="260"/>
        <v>69</v>
      </c>
      <c r="AD5585" s="111">
        <f t="shared" si="261"/>
        <v>89</v>
      </c>
      <c r="AF5585" s="145" t="str">
        <f ca="1">IF(OFFSET('Dummy Payment (2)'!$B$21,AD5585-1,AC5585-1)&lt;&gt;"",OFFSET('Dummy Payment (2)'!$B$21,AD5585-1,AC5585-1),"")</f>
        <v/>
      </c>
      <c r="AG5585" s="146" t="str">
        <f ca="1">IF(OFFSET('Dummy Payment (2)'!$C$21,AD5585-1,AC5585-1)&lt;&gt;"",-OFFSET('Dummy Payment (2)'!$C$21,AD5585-1,AC5585-1),"")</f>
        <v/>
      </c>
      <c r="AH5585" s="147" t="str">
        <f t="shared" ca="1" si="262"/>
        <v/>
      </c>
    </row>
    <row r="5586" spans="29:34" x14ac:dyDescent="0.3">
      <c r="AC5586" s="111">
        <f t="shared" si="260"/>
        <v>69</v>
      </c>
      <c r="AD5586" s="111">
        <f t="shared" si="261"/>
        <v>90</v>
      </c>
      <c r="AF5586" s="145" t="str">
        <f ca="1">IF(OFFSET('Dummy Payment (2)'!$B$21,AD5586-1,AC5586-1)&lt;&gt;"",OFFSET('Dummy Payment (2)'!$B$21,AD5586-1,AC5586-1),"")</f>
        <v/>
      </c>
      <c r="AG5586" s="146" t="str">
        <f ca="1">IF(OFFSET('Dummy Payment (2)'!$C$21,AD5586-1,AC5586-1)&lt;&gt;"",-OFFSET('Dummy Payment (2)'!$C$21,AD5586-1,AC5586-1),"")</f>
        <v/>
      </c>
      <c r="AH5586" s="147" t="str">
        <f t="shared" ca="1" si="262"/>
        <v/>
      </c>
    </row>
    <row r="5587" spans="29:34" x14ac:dyDescent="0.3">
      <c r="AC5587" s="111">
        <f t="shared" si="260"/>
        <v>71</v>
      </c>
      <c r="AD5587" s="111">
        <f t="shared" si="261"/>
        <v>1</v>
      </c>
      <c r="AF5587" s="145">
        <f ca="1">IF(OFFSET('Dummy Payment (2)'!$B$21,AD5587-1,AC5587-1)&lt;&gt;"",OFFSET('Dummy Payment (2)'!$B$21,AD5587-1,AC5587-1),"")</f>
        <v>43345</v>
      </c>
      <c r="AG5587" s="146">
        <f ca="1">IF(OFFSET('Dummy Payment (2)'!$C$21,AD5587-1,AC5587-1)&lt;&gt;"",-OFFSET('Dummy Payment (2)'!$C$21,AD5587-1,AC5587-1),"")</f>
        <v>-200</v>
      </c>
      <c r="AH5587" s="147" t="str">
        <f t="shared" ca="1" si="262"/>
        <v>Credit Card - Visa</v>
      </c>
    </row>
    <row r="5588" spans="29:34" x14ac:dyDescent="0.3">
      <c r="AC5588" s="111">
        <f t="shared" si="260"/>
        <v>71</v>
      </c>
      <c r="AD5588" s="111">
        <f t="shared" si="261"/>
        <v>2</v>
      </c>
      <c r="AF5588" s="145">
        <f ca="1">IF(OFFSET('Dummy Payment (2)'!$B$21,AD5588-1,AC5588-1)&lt;&gt;"",OFFSET('Dummy Payment (2)'!$B$21,AD5588-1,AC5588-1),"")</f>
        <v>43348</v>
      </c>
      <c r="AG5588" s="146">
        <f ca="1">IF(OFFSET('Dummy Payment (2)'!$C$21,AD5588-1,AC5588-1)&lt;&gt;"",-OFFSET('Dummy Payment (2)'!$C$21,AD5588-1,AC5588-1),"")</f>
        <v>-50</v>
      </c>
      <c r="AH5588" s="147" t="str">
        <f t="shared" ca="1" si="262"/>
        <v>Credit Card - Mastercard</v>
      </c>
    </row>
    <row r="5589" spans="29:34" x14ac:dyDescent="0.3">
      <c r="AC5589" s="111">
        <f t="shared" si="260"/>
        <v>71</v>
      </c>
      <c r="AD5589" s="111">
        <f t="shared" si="261"/>
        <v>3</v>
      </c>
      <c r="AF5589" s="145">
        <f ca="1">IF(OFFSET('Dummy Payment (2)'!$B$21,AD5589-1,AC5589-1)&lt;&gt;"",OFFSET('Dummy Payment (2)'!$B$21,AD5589-1,AC5589-1),"")</f>
        <v>43348</v>
      </c>
      <c r="AG5589" s="146">
        <f ca="1">IF(OFFSET('Dummy Payment (2)'!$C$21,AD5589-1,AC5589-1)&lt;&gt;"",-OFFSET('Dummy Payment (2)'!$C$21,AD5589-1,AC5589-1),"")</f>
        <v>-100</v>
      </c>
      <c r="AH5589" s="147" t="str">
        <f t="shared" ca="1" si="262"/>
        <v>Credit Card - Amex</v>
      </c>
    </row>
    <row r="5590" spans="29:34" x14ac:dyDescent="0.3">
      <c r="AC5590" s="111">
        <f t="shared" si="260"/>
        <v>71</v>
      </c>
      <c r="AD5590" s="111">
        <f t="shared" si="261"/>
        <v>4</v>
      </c>
      <c r="AF5590" s="145">
        <f ca="1">IF(OFFSET('Dummy Payment (2)'!$B$21,AD5590-1,AC5590-1)&lt;&gt;"",OFFSET('Dummy Payment (2)'!$B$21,AD5590-1,AC5590-1),"")</f>
        <v>43348</v>
      </c>
      <c r="AG5590" s="146">
        <f ca="1">IF(OFFSET('Dummy Payment (2)'!$C$21,AD5590-1,AC5590-1)&lt;&gt;"",-OFFSET('Dummy Payment (2)'!$C$21,AD5590-1,AC5590-1),"")</f>
        <v>-100</v>
      </c>
      <c r="AH5590" s="147" t="str">
        <f t="shared" ca="1" si="262"/>
        <v>Electricity</v>
      </c>
    </row>
    <row r="5591" spans="29:34" x14ac:dyDescent="0.3">
      <c r="AC5591" s="111">
        <f t="shared" si="260"/>
        <v>71</v>
      </c>
      <c r="AD5591" s="111">
        <f t="shared" si="261"/>
        <v>5</v>
      </c>
      <c r="AF5591" s="145">
        <f ca="1">IF(OFFSET('Dummy Payment (2)'!$B$21,AD5591-1,AC5591-1)&lt;&gt;"",OFFSET('Dummy Payment (2)'!$B$21,AD5591-1,AC5591-1),"")</f>
        <v>43348</v>
      </c>
      <c r="AG5591" s="146">
        <f ca="1">IF(OFFSET('Dummy Payment (2)'!$C$21,AD5591-1,AC5591-1)&lt;&gt;"",-OFFSET('Dummy Payment (2)'!$C$21,AD5591-1,AC5591-1),"")</f>
        <v>-50</v>
      </c>
      <c r="AH5591" s="147" t="str">
        <f t="shared" ca="1" si="262"/>
        <v>Gas</v>
      </c>
    </row>
    <row r="5592" spans="29:34" x14ac:dyDescent="0.3">
      <c r="AC5592" s="111">
        <f t="shared" si="260"/>
        <v>71</v>
      </c>
      <c r="AD5592" s="111">
        <f t="shared" si="261"/>
        <v>6</v>
      </c>
      <c r="AF5592" s="145">
        <f ca="1">IF(OFFSET('Dummy Payment (2)'!$B$21,AD5592-1,AC5592-1)&lt;&gt;"",OFFSET('Dummy Payment (2)'!$B$21,AD5592-1,AC5592-1),"")</f>
        <v>43348</v>
      </c>
      <c r="AG5592" s="146">
        <f ca="1">IF(OFFSET('Dummy Payment (2)'!$C$21,AD5592-1,AC5592-1)&lt;&gt;"",-OFFSET('Dummy Payment (2)'!$C$21,AD5592-1,AC5592-1),"")</f>
        <v>-50</v>
      </c>
      <c r="AH5592" s="147" t="str">
        <f t="shared" ca="1" si="262"/>
        <v>Water</v>
      </c>
    </row>
    <row r="5593" spans="29:34" x14ac:dyDescent="0.3">
      <c r="AC5593" s="111">
        <f t="shared" si="260"/>
        <v>71</v>
      </c>
      <c r="AD5593" s="111">
        <f t="shared" si="261"/>
        <v>7</v>
      </c>
      <c r="AF5593" s="145">
        <f ca="1">IF(OFFSET('Dummy Payment (2)'!$B$21,AD5593-1,AC5593-1)&lt;&gt;"",OFFSET('Dummy Payment (2)'!$B$21,AD5593-1,AC5593-1),"")</f>
        <v>43348</v>
      </c>
      <c r="AG5593" s="146">
        <f ca="1">IF(OFFSET('Dummy Payment (2)'!$C$21,AD5593-1,AC5593-1)&lt;&gt;"",-OFFSET('Dummy Payment (2)'!$C$21,AD5593-1,AC5593-1),"")</f>
        <v>-75</v>
      </c>
      <c r="AH5593" s="147" t="str">
        <f t="shared" ca="1" si="262"/>
        <v>Cable TV</v>
      </c>
    </row>
    <row r="5594" spans="29:34" x14ac:dyDescent="0.3">
      <c r="AC5594" s="111">
        <f t="shared" si="260"/>
        <v>71</v>
      </c>
      <c r="AD5594" s="111">
        <f t="shared" si="261"/>
        <v>8</v>
      </c>
      <c r="AF5594" s="145" t="str">
        <f ca="1">IF(OFFSET('Dummy Payment (2)'!$B$21,AD5594-1,AC5594-1)&lt;&gt;"",OFFSET('Dummy Payment (2)'!$B$21,AD5594-1,AC5594-1),"")</f>
        <v/>
      </c>
      <c r="AG5594" s="146">
        <f ca="1">IF(OFFSET('Dummy Payment (2)'!$C$21,AD5594-1,AC5594-1)&lt;&gt;"",-OFFSET('Dummy Payment (2)'!$C$21,AD5594-1,AC5594-1),"")</f>
        <v>-110</v>
      </c>
      <c r="AH5594" s="147" t="str">
        <f t="shared" ca="1" si="262"/>
        <v/>
      </c>
    </row>
    <row r="5595" spans="29:34" x14ac:dyDescent="0.3">
      <c r="AC5595" s="111">
        <f t="shared" si="260"/>
        <v>71</v>
      </c>
      <c r="AD5595" s="111">
        <f t="shared" si="261"/>
        <v>9</v>
      </c>
      <c r="AF5595" s="145">
        <f ca="1">IF(OFFSET('Dummy Payment (2)'!$B$21,AD5595-1,AC5595-1)&lt;&gt;"",OFFSET('Dummy Payment (2)'!$B$21,AD5595-1,AC5595-1),"")</f>
        <v>43348</v>
      </c>
      <c r="AG5595" s="146">
        <f ca="1">IF(OFFSET('Dummy Payment (2)'!$C$21,AD5595-1,AC5595-1)&lt;&gt;"",-OFFSET('Dummy Payment (2)'!$C$21,AD5595-1,AC5595-1),"")</f>
        <v>-500</v>
      </c>
      <c r="AH5595" s="147" t="str">
        <f t="shared" ca="1" si="262"/>
        <v>House Rental</v>
      </c>
    </row>
    <row r="5596" spans="29:34" x14ac:dyDescent="0.3">
      <c r="AC5596" s="111">
        <f t="shared" si="260"/>
        <v>71</v>
      </c>
      <c r="AD5596" s="111">
        <f t="shared" si="261"/>
        <v>10</v>
      </c>
      <c r="AF5596" s="145">
        <f ca="1">IF(OFFSET('Dummy Payment (2)'!$B$21,AD5596-1,AC5596-1)&lt;&gt;"",OFFSET('Dummy Payment (2)'!$B$21,AD5596-1,AC5596-1),"")</f>
        <v>43348</v>
      </c>
      <c r="AG5596" s="146">
        <f ca="1">IF(OFFSET('Dummy Payment (2)'!$C$21,AD5596-1,AC5596-1)&lt;&gt;"",-OFFSET('Dummy Payment (2)'!$C$21,AD5596-1,AC5596-1),"")</f>
        <v>-1000</v>
      </c>
      <c r="AH5596" s="147" t="str">
        <f t="shared" ca="1" si="262"/>
        <v>Vacation</v>
      </c>
    </row>
    <row r="5597" spans="29:34" x14ac:dyDescent="0.3">
      <c r="AC5597" s="111">
        <f t="shared" si="260"/>
        <v>71</v>
      </c>
      <c r="AD5597" s="111">
        <f t="shared" si="261"/>
        <v>11</v>
      </c>
      <c r="AF5597" s="145">
        <f ca="1">IF(OFFSET('Dummy Payment (2)'!$B$21,AD5597-1,AC5597-1)&lt;&gt;"",OFFSET('Dummy Payment (2)'!$B$21,AD5597-1,AC5597-1),"")</f>
        <v>43348</v>
      </c>
      <c r="AG5597" s="146">
        <f ca="1">IF(OFFSET('Dummy Payment (2)'!$C$21,AD5597-1,AC5597-1)&lt;&gt;"",-OFFSET('Dummy Payment (2)'!$C$21,AD5597-1,AC5597-1),"")</f>
        <v>-100</v>
      </c>
      <c r="AH5597" s="147" t="str">
        <f t="shared" ca="1" si="262"/>
        <v>Gym Membership</v>
      </c>
    </row>
    <row r="5598" spans="29:34" x14ac:dyDescent="0.3">
      <c r="AC5598" s="111">
        <f t="shared" si="260"/>
        <v>71</v>
      </c>
      <c r="AD5598" s="111">
        <f t="shared" si="261"/>
        <v>12</v>
      </c>
      <c r="AF5598" s="145">
        <f ca="1">IF(OFFSET('Dummy Payment (2)'!$B$21,AD5598-1,AC5598-1)&lt;&gt;"",OFFSET('Dummy Payment (2)'!$B$21,AD5598-1,AC5598-1),"")</f>
        <v>43348</v>
      </c>
      <c r="AG5598" s="146">
        <f ca="1">IF(OFFSET('Dummy Payment (2)'!$C$21,AD5598-1,AC5598-1)&lt;&gt;"",-OFFSET('Dummy Payment (2)'!$C$21,AD5598-1,AC5598-1),"")</f>
        <v>-25</v>
      </c>
      <c r="AH5598" s="147" t="str">
        <f t="shared" ca="1" si="262"/>
        <v>Mobile Phone</v>
      </c>
    </row>
    <row r="5599" spans="29:34" x14ac:dyDescent="0.3">
      <c r="AC5599" s="111">
        <f t="shared" si="260"/>
        <v>71</v>
      </c>
      <c r="AD5599" s="111">
        <f t="shared" si="261"/>
        <v>13</v>
      </c>
      <c r="AF5599" s="145">
        <f ca="1">IF(OFFSET('Dummy Payment (2)'!$B$21,AD5599-1,AC5599-1)&lt;&gt;"",OFFSET('Dummy Payment (2)'!$B$21,AD5599-1,AC5599-1),"")</f>
        <v>43348</v>
      </c>
      <c r="AG5599" s="146">
        <f ca="1">IF(OFFSET('Dummy Payment (2)'!$C$21,AD5599-1,AC5599-1)&lt;&gt;"",-OFFSET('Dummy Payment (2)'!$C$21,AD5599-1,AC5599-1),"")</f>
        <v>-15</v>
      </c>
      <c r="AH5599" s="147" t="str">
        <f t="shared" ca="1" si="262"/>
        <v>House Phone</v>
      </c>
    </row>
    <row r="5600" spans="29:34" x14ac:dyDescent="0.3">
      <c r="AC5600" s="111">
        <f t="shared" si="260"/>
        <v>71</v>
      </c>
      <c r="AD5600" s="111">
        <f t="shared" si="261"/>
        <v>14</v>
      </c>
      <c r="AF5600" s="145">
        <f ca="1">IF(OFFSET('Dummy Payment (2)'!$B$21,AD5600-1,AC5600-1)&lt;&gt;"",OFFSET('Dummy Payment (2)'!$B$21,AD5600-1,AC5600-1),"")</f>
        <v>43348</v>
      </c>
      <c r="AG5600" s="146">
        <f ca="1">IF(OFFSET('Dummy Payment (2)'!$C$21,AD5600-1,AC5600-1)&lt;&gt;"",-OFFSET('Dummy Payment (2)'!$C$21,AD5600-1,AC5600-1),"")</f>
        <v>-50</v>
      </c>
      <c r="AH5600" s="147" t="str">
        <f t="shared" ca="1" si="262"/>
        <v>Hobbies</v>
      </c>
    </row>
    <row r="5601" spans="29:34" x14ac:dyDescent="0.3">
      <c r="AC5601" s="111">
        <f t="shared" si="260"/>
        <v>71</v>
      </c>
      <c r="AD5601" s="111">
        <f t="shared" si="261"/>
        <v>15</v>
      </c>
      <c r="AF5601" s="145">
        <f ca="1">IF(OFFSET('Dummy Payment (2)'!$B$21,AD5601-1,AC5601-1)&lt;&gt;"",OFFSET('Dummy Payment (2)'!$B$21,AD5601-1,AC5601-1),"")</f>
        <v>43348</v>
      </c>
      <c r="AG5601" s="146">
        <f ca="1">IF(OFFSET('Dummy Payment (2)'!$C$21,AD5601-1,AC5601-1)&lt;&gt;"",-OFFSET('Dummy Payment (2)'!$C$21,AD5601-1,AC5601-1),"")</f>
        <v>-500</v>
      </c>
      <c r="AH5601" s="147" t="str">
        <f t="shared" ca="1" si="262"/>
        <v>Eating Out/Restaurant</v>
      </c>
    </row>
    <row r="5602" spans="29:34" x14ac:dyDescent="0.3">
      <c r="AC5602" s="111">
        <f t="shared" si="260"/>
        <v>71</v>
      </c>
      <c r="AD5602" s="111">
        <f t="shared" si="261"/>
        <v>16</v>
      </c>
      <c r="AF5602" s="145">
        <f ca="1">IF(OFFSET('Dummy Payment (2)'!$B$21,AD5602-1,AC5602-1)&lt;&gt;"",OFFSET('Dummy Payment (2)'!$B$21,AD5602-1,AC5602-1),"")</f>
        <v>43348</v>
      </c>
      <c r="AG5602" s="146">
        <f ca="1">IF(OFFSET('Dummy Payment (2)'!$C$21,AD5602-1,AC5602-1)&lt;&gt;"",-OFFSET('Dummy Payment (2)'!$C$21,AD5602-1,AC5602-1),"")</f>
        <v>-250</v>
      </c>
      <c r="AH5602" s="147" t="str">
        <f t="shared" ca="1" si="262"/>
        <v>Groceries</v>
      </c>
    </row>
    <row r="5603" spans="29:34" x14ac:dyDescent="0.3">
      <c r="AC5603" s="111">
        <f t="shared" si="260"/>
        <v>71</v>
      </c>
      <c r="AD5603" s="111">
        <f t="shared" si="261"/>
        <v>17</v>
      </c>
      <c r="AF5603" s="145">
        <f ca="1">IF(OFFSET('Dummy Payment (2)'!$B$21,AD5603-1,AC5603-1)&lt;&gt;"",OFFSET('Dummy Payment (2)'!$B$21,AD5603-1,AC5603-1),"")</f>
        <v>43348</v>
      </c>
      <c r="AG5603" s="146">
        <f ca="1">IF(OFFSET('Dummy Payment (2)'!$C$21,AD5603-1,AC5603-1)&lt;&gt;"",-OFFSET('Dummy Payment (2)'!$C$21,AD5603-1,AC5603-1),"")</f>
        <v>-100</v>
      </c>
      <c r="AH5603" s="147" t="str">
        <f t="shared" ca="1" si="262"/>
        <v>Clothes</v>
      </c>
    </row>
    <row r="5604" spans="29:34" x14ac:dyDescent="0.3">
      <c r="AC5604" s="111">
        <f t="shared" si="260"/>
        <v>71</v>
      </c>
      <c r="AD5604" s="111">
        <f t="shared" si="261"/>
        <v>18</v>
      </c>
      <c r="AF5604" s="145">
        <f ca="1">IF(OFFSET('Dummy Payment (2)'!$B$21,AD5604-1,AC5604-1)&lt;&gt;"",OFFSET('Dummy Payment (2)'!$B$21,AD5604-1,AC5604-1),"")</f>
        <v>43348</v>
      </c>
      <c r="AG5604" s="146">
        <f ca="1">IF(OFFSET('Dummy Payment (2)'!$C$21,AD5604-1,AC5604-1)&lt;&gt;"",-OFFSET('Dummy Payment (2)'!$C$21,AD5604-1,AC5604-1),"")</f>
        <v>-100</v>
      </c>
      <c r="AH5604" s="147" t="str">
        <f t="shared" ca="1" si="262"/>
        <v>Children Activities</v>
      </c>
    </row>
    <row r="5605" spans="29:34" x14ac:dyDescent="0.3">
      <c r="AC5605" s="111">
        <f t="shared" si="260"/>
        <v>71</v>
      </c>
      <c r="AD5605" s="111">
        <f t="shared" si="261"/>
        <v>19</v>
      </c>
      <c r="AF5605" s="145">
        <f ca="1">IF(OFFSET('Dummy Payment (2)'!$B$21,AD5605-1,AC5605-1)&lt;&gt;"",OFFSET('Dummy Payment (2)'!$B$21,AD5605-1,AC5605-1),"")</f>
        <v>43348</v>
      </c>
      <c r="AG5605" s="146">
        <f ca="1">IF(OFFSET('Dummy Payment (2)'!$C$21,AD5605-1,AC5605-1)&lt;&gt;"",-OFFSET('Dummy Payment (2)'!$C$21,AD5605-1,AC5605-1),"")</f>
        <v>-10</v>
      </c>
      <c r="AH5605" s="147" t="str">
        <f t="shared" ca="1" si="262"/>
        <v>Cosmetics</v>
      </c>
    </row>
    <row r="5606" spans="29:34" x14ac:dyDescent="0.3">
      <c r="AC5606" s="111">
        <f t="shared" si="260"/>
        <v>71</v>
      </c>
      <c r="AD5606" s="111">
        <f t="shared" si="261"/>
        <v>20</v>
      </c>
      <c r="AF5606" s="145">
        <f ca="1">IF(OFFSET('Dummy Payment (2)'!$B$21,AD5606-1,AC5606-1)&lt;&gt;"",OFFSET('Dummy Payment (2)'!$B$21,AD5606-1,AC5606-1),"")</f>
        <v>43348</v>
      </c>
      <c r="AG5606" s="146">
        <f ca="1">IF(OFFSET('Dummy Payment (2)'!$C$21,AD5606-1,AC5606-1)&lt;&gt;"",-OFFSET('Dummy Payment (2)'!$C$21,AD5606-1,AC5606-1),"")</f>
        <v>-50</v>
      </c>
      <c r="AH5606" s="147" t="str">
        <f t="shared" ca="1" si="262"/>
        <v>Public Transport</v>
      </c>
    </row>
    <row r="5607" spans="29:34" x14ac:dyDescent="0.3">
      <c r="AC5607" s="111">
        <f t="shared" si="260"/>
        <v>71</v>
      </c>
      <c r="AD5607" s="111">
        <f t="shared" si="261"/>
        <v>21</v>
      </c>
      <c r="AF5607" s="145" t="str">
        <f ca="1">IF(OFFSET('Dummy Payment (2)'!$B$21,AD5607-1,AC5607-1)&lt;&gt;"",OFFSET('Dummy Payment (2)'!$B$21,AD5607-1,AC5607-1),"")</f>
        <v/>
      </c>
      <c r="AG5607" s="146" t="str">
        <f ca="1">IF(OFFSET('Dummy Payment (2)'!$C$21,AD5607-1,AC5607-1)&lt;&gt;"",-OFFSET('Dummy Payment (2)'!$C$21,AD5607-1,AC5607-1),"")</f>
        <v/>
      </c>
      <c r="AH5607" s="147" t="str">
        <f t="shared" ca="1" si="262"/>
        <v/>
      </c>
    </row>
    <row r="5608" spans="29:34" x14ac:dyDescent="0.3">
      <c r="AC5608" s="111">
        <f t="shared" si="260"/>
        <v>71</v>
      </c>
      <c r="AD5608" s="111">
        <f t="shared" si="261"/>
        <v>22</v>
      </c>
      <c r="AF5608" s="145" t="str">
        <f ca="1">IF(OFFSET('Dummy Payment (2)'!$B$21,AD5608-1,AC5608-1)&lt;&gt;"",OFFSET('Dummy Payment (2)'!$B$21,AD5608-1,AC5608-1),"")</f>
        <v/>
      </c>
      <c r="AG5608" s="146" t="str">
        <f ca="1">IF(OFFSET('Dummy Payment (2)'!$C$21,AD5608-1,AC5608-1)&lt;&gt;"",-OFFSET('Dummy Payment (2)'!$C$21,AD5608-1,AC5608-1),"")</f>
        <v/>
      </c>
      <c r="AH5608" s="147" t="str">
        <f t="shared" ca="1" si="262"/>
        <v/>
      </c>
    </row>
    <row r="5609" spans="29:34" x14ac:dyDescent="0.3">
      <c r="AC5609" s="111">
        <f t="shared" si="260"/>
        <v>71</v>
      </c>
      <c r="AD5609" s="111">
        <f t="shared" si="261"/>
        <v>23</v>
      </c>
      <c r="AF5609" s="145" t="str">
        <f ca="1">IF(OFFSET('Dummy Payment (2)'!$B$21,AD5609-1,AC5609-1)&lt;&gt;"",OFFSET('Dummy Payment (2)'!$B$21,AD5609-1,AC5609-1),"")</f>
        <v/>
      </c>
      <c r="AG5609" s="146" t="str">
        <f ca="1">IF(OFFSET('Dummy Payment (2)'!$C$21,AD5609-1,AC5609-1)&lt;&gt;"",-OFFSET('Dummy Payment (2)'!$C$21,AD5609-1,AC5609-1),"")</f>
        <v/>
      </c>
      <c r="AH5609" s="147" t="str">
        <f t="shared" ca="1" si="262"/>
        <v/>
      </c>
    </row>
    <row r="5610" spans="29:34" x14ac:dyDescent="0.3">
      <c r="AC5610" s="111">
        <f t="shared" si="260"/>
        <v>71</v>
      </c>
      <c r="AD5610" s="111">
        <f t="shared" si="261"/>
        <v>24</v>
      </c>
      <c r="AF5610" s="145" t="str">
        <f ca="1">IF(OFFSET('Dummy Payment (2)'!$B$21,AD5610-1,AC5610-1)&lt;&gt;"",OFFSET('Dummy Payment (2)'!$B$21,AD5610-1,AC5610-1),"")</f>
        <v/>
      </c>
      <c r="AG5610" s="146" t="str">
        <f ca="1">IF(OFFSET('Dummy Payment (2)'!$C$21,AD5610-1,AC5610-1)&lt;&gt;"",-OFFSET('Dummy Payment (2)'!$C$21,AD5610-1,AC5610-1),"")</f>
        <v/>
      </c>
      <c r="AH5610" s="147" t="str">
        <f t="shared" ca="1" si="262"/>
        <v/>
      </c>
    </row>
    <row r="5611" spans="29:34" x14ac:dyDescent="0.3">
      <c r="AC5611" s="111">
        <f t="shared" si="260"/>
        <v>71</v>
      </c>
      <c r="AD5611" s="111">
        <f t="shared" si="261"/>
        <v>25</v>
      </c>
      <c r="AF5611" s="145" t="str">
        <f ca="1">IF(OFFSET('Dummy Payment (2)'!$B$21,AD5611-1,AC5611-1)&lt;&gt;"",OFFSET('Dummy Payment (2)'!$B$21,AD5611-1,AC5611-1),"")</f>
        <v/>
      </c>
      <c r="AG5611" s="146" t="str">
        <f ca="1">IF(OFFSET('Dummy Payment (2)'!$C$21,AD5611-1,AC5611-1)&lt;&gt;"",-OFFSET('Dummy Payment (2)'!$C$21,AD5611-1,AC5611-1),"")</f>
        <v/>
      </c>
      <c r="AH5611" s="147" t="str">
        <f t="shared" ca="1" si="262"/>
        <v/>
      </c>
    </row>
    <row r="5612" spans="29:34" x14ac:dyDescent="0.3">
      <c r="AC5612" s="111">
        <f t="shared" si="260"/>
        <v>71</v>
      </c>
      <c r="AD5612" s="111">
        <f t="shared" si="261"/>
        <v>26</v>
      </c>
      <c r="AF5612" s="145" t="str">
        <f ca="1">IF(OFFSET('Dummy Payment (2)'!$B$21,AD5612-1,AC5612-1)&lt;&gt;"",OFFSET('Dummy Payment (2)'!$B$21,AD5612-1,AC5612-1),"")</f>
        <v/>
      </c>
      <c r="AG5612" s="146" t="str">
        <f ca="1">IF(OFFSET('Dummy Payment (2)'!$C$21,AD5612-1,AC5612-1)&lt;&gt;"",-OFFSET('Dummy Payment (2)'!$C$21,AD5612-1,AC5612-1),"")</f>
        <v/>
      </c>
      <c r="AH5612" s="147" t="str">
        <f t="shared" ca="1" si="262"/>
        <v/>
      </c>
    </row>
    <row r="5613" spans="29:34" x14ac:dyDescent="0.3">
      <c r="AC5613" s="111">
        <f t="shared" si="260"/>
        <v>71</v>
      </c>
      <c r="AD5613" s="111">
        <f t="shared" si="261"/>
        <v>27</v>
      </c>
      <c r="AF5613" s="145" t="str">
        <f ca="1">IF(OFFSET('Dummy Payment (2)'!$B$21,AD5613-1,AC5613-1)&lt;&gt;"",OFFSET('Dummy Payment (2)'!$B$21,AD5613-1,AC5613-1),"")</f>
        <v/>
      </c>
      <c r="AG5613" s="146" t="str">
        <f ca="1">IF(OFFSET('Dummy Payment (2)'!$C$21,AD5613-1,AC5613-1)&lt;&gt;"",-OFFSET('Dummy Payment (2)'!$C$21,AD5613-1,AC5613-1),"")</f>
        <v/>
      </c>
      <c r="AH5613" s="147" t="str">
        <f t="shared" ca="1" si="262"/>
        <v/>
      </c>
    </row>
    <row r="5614" spans="29:34" x14ac:dyDescent="0.3">
      <c r="AC5614" s="111">
        <f t="shared" si="260"/>
        <v>71</v>
      </c>
      <c r="AD5614" s="111">
        <f t="shared" si="261"/>
        <v>28</v>
      </c>
      <c r="AF5614" s="145" t="str">
        <f ca="1">IF(OFFSET('Dummy Payment (2)'!$B$21,AD5614-1,AC5614-1)&lt;&gt;"",OFFSET('Dummy Payment (2)'!$B$21,AD5614-1,AC5614-1),"")</f>
        <v/>
      </c>
      <c r="AG5614" s="146" t="str">
        <f ca="1">IF(OFFSET('Dummy Payment (2)'!$C$21,AD5614-1,AC5614-1)&lt;&gt;"",-OFFSET('Dummy Payment (2)'!$C$21,AD5614-1,AC5614-1),"")</f>
        <v/>
      </c>
      <c r="AH5614" s="147" t="str">
        <f t="shared" ca="1" si="262"/>
        <v/>
      </c>
    </row>
    <row r="5615" spans="29:34" x14ac:dyDescent="0.3">
      <c r="AC5615" s="111">
        <f t="shared" si="260"/>
        <v>71</v>
      </c>
      <c r="AD5615" s="111">
        <f t="shared" si="261"/>
        <v>29</v>
      </c>
      <c r="AF5615" s="145" t="str">
        <f ca="1">IF(OFFSET('Dummy Payment (2)'!$B$21,AD5615-1,AC5615-1)&lt;&gt;"",OFFSET('Dummy Payment (2)'!$B$21,AD5615-1,AC5615-1),"")</f>
        <v/>
      </c>
      <c r="AG5615" s="146" t="str">
        <f ca="1">IF(OFFSET('Dummy Payment (2)'!$C$21,AD5615-1,AC5615-1)&lt;&gt;"",-OFFSET('Dummy Payment (2)'!$C$21,AD5615-1,AC5615-1),"")</f>
        <v/>
      </c>
      <c r="AH5615" s="147" t="str">
        <f t="shared" ca="1" si="262"/>
        <v/>
      </c>
    </row>
    <row r="5616" spans="29:34" x14ac:dyDescent="0.3">
      <c r="AC5616" s="111">
        <f t="shared" si="260"/>
        <v>71</v>
      </c>
      <c r="AD5616" s="111">
        <f t="shared" si="261"/>
        <v>30</v>
      </c>
      <c r="AF5616" s="145" t="str">
        <f ca="1">IF(OFFSET('Dummy Payment (2)'!$B$21,AD5616-1,AC5616-1)&lt;&gt;"",OFFSET('Dummy Payment (2)'!$B$21,AD5616-1,AC5616-1),"")</f>
        <v/>
      </c>
      <c r="AG5616" s="146" t="str">
        <f ca="1">IF(OFFSET('Dummy Payment (2)'!$C$21,AD5616-1,AC5616-1)&lt;&gt;"",-OFFSET('Dummy Payment (2)'!$C$21,AD5616-1,AC5616-1),"")</f>
        <v/>
      </c>
      <c r="AH5616" s="147" t="str">
        <f t="shared" ca="1" si="262"/>
        <v/>
      </c>
    </row>
    <row r="5617" spans="29:34" x14ac:dyDescent="0.3">
      <c r="AC5617" s="111">
        <f t="shared" si="260"/>
        <v>71</v>
      </c>
      <c r="AD5617" s="111">
        <f t="shared" si="261"/>
        <v>31</v>
      </c>
      <c r="AF5617" s="145" t="str">
        <f ca="1">IF(OFFSET('Dummy Payment (2)'!$B$21,AD5617-1,AC5617-1)&lt;&gt;"",OFFSET('Dummy Payment (2)'!$B$21,AD5617-1,AC5617-1),"")</f>
        <v/>
      </c>
      <c r="AG5617" s="146" t="str">
        <f ca="1">IF(OFFSET('Dummy Payment (2)'!$C$21,AD5617-1,AC5617-1)&lt;&gt;"",-OFFSET('Dummy Payment (2)'!$C$21,AD5617-1,AC5617-1),"")</f>
        <v/>
      </c>
      <c r="AH5617" s="147" t="str">
        <f t="shared" ca="1" si="262"/>
        <v/>
      </c>
    </row>
    <row r="5618" spans="29:34" x14ac:dyDescent="0.3">
      <c r="AC5618" s="111">
        <f t="shared" si="260"/>
        <v>71</v>
      </c>
      <c r="AD5618" s="111">
        <f t="shared" si="261"/>
        <v>32</v>
      </c>
      <c r="AF5618" s="145" t="str">
        <f ca="1">IF(OFFSET('Dummy Payment (2)'!$B$21,AD5618-1,AC5618-1)&lt;&gt;"",OFFSET('Dummy Payment (2)'!$B$21,AD5618-1,AC5618-1),"")</f>
        <v/>
      </c>
      <c r="AG5618" s="146" t="str">
        <f ca="1">IF(OFFSET('Dummy Payment (2)'!$C$21,AD5618-1,AC5618-1)&lt;&gt;"",-OFFSET('Dummy Payment (2)'!$C$21,AD5618-1,AC5618-1),"")</f>
        <v/>
      </c>
      <c r="AH5618" s="147" t="str">
        <f t="shared" ca="1" si="262"/>
        <v/>
      </c>
    </row>
    <row r="5619" spans="29:34" x14ac:dyDescent="0.3">
      <c r="AC5619" s="111">
        <f t="shared" si="260"/>
        <v>71</v>
      </c>
      <c r="AD5619" s="111">
        <f t="shared" si="261"/>
        <v>33</v>
      </c>
      <c r="AF5619" s="145" t="str">
        <f ca="1">IF(OFFSET('Dummy Payment (2)'!$B$21,AD5619-1,AC5619-1)&lt;&gt;"",OFFSET('Dummy Payment (2)'!$B$21,AD5619-1,AC5619-1),"")</f>
        <v/>
      </c>
      <c r="AG5619" s="146" t="str">
        <f ca="1">IF(OFFSET('Dummy Payment (2)'!$C$21,AD5619-1,AC5619-1)&lt;&gt;"",-OFFSET('Dummy Payment (2)'!$C$21,AD5619-1,AC5619-1),"")</f>
        <v/>
      </c>
      <c r="AH5619" s="147" t="str">
        <f t="shared" ca="1" si="262"/>
        <v/>
      </c>
    </row>
    <row r="5620" spans="29:34" x14ac:dyDescent="0.3">
      <c r="AC5620" s="111">
        <f t="shared" si="260"/>
        <v>71</v>
      </c>
      <c r="AD5620" s="111">
        <f t="shared" si="261"/>
        <v>34</v>
      </c>
      <c r="AF5620" s="145" t="str">
        <f ca="1">IF(OFFSET('Dummy Payment (2)'!$B$21,AD5620-1,AC5620-1)&lt;&gt;"",OFFSET('Dummy Payment (2)'!$B$21,AD5620-1,AC5620-1),"")</f>
        <v/>
      </c>
      <c r="AG5620" s="146" t="str">
        <f ca="1">IF(OFFSET('Dummy Payment (2)'!$C$21,AD5620-1,AC5620-1)&lt;&gt;"",-OFFSET('Dummy Payment (2)'!$C$21,AD5620-1,AC5620-1),"")</f>
        <v/>
      </c>
      <c r="AH5620" s="147" t="str">
        <f t="shared" ca="1" si="262"/>
        <v/>
      </c>
    </row>
    <row r="5621" spans="29:34" x14ac:dyDescent="0.3">
      <c r="AC5621" s="111">
        <f t="shared" si="260"/>
        <v>71</v>
      </c>
      <c r="AD5621" s="111">
        <f t="shared" si="261"/>
        <v>35</v>
      </c>
      <c r="AF5621" s="145" t="str">
        <f ca="1">IF(OFFSET('Dummy Payment (2)'!$B$21,AD5621-1,AC5621-1)&lt;&gt;"",OFFSET('Dummy Payment (2)'!$B$21,AD5621-1,AC5621-1),"")</f>
        <v/>
      </c>
      <c r="AG5621" s="146" t="str">
        <f ca="1">IF(OFFSET('Dummy Payment (2)'!$C$21,AD5621-1,AC5621-1)&lt;&gt;"",-OFFSET('Dummy Payment (2)'!$C$21,AD5621-1,AC5621-1),"")</f>
        <v/>
      </c>
      <c r="AH5621" s="147" t="str">
        <f t="shared" ca="1" si="262"/>
        <v/>
      </c>
    </row>
    <row r="5622" spans="29:34" x14ac:dyDescent="0.3">
      <c r="AC5622" s="111">
        <f t="shared" si="260"/>
        <v>71</v>
      </c>
      <c r="AD5622" s="111">
        <f t="shared" si="261"/>
        <v>36</v>
      </c>
      <c r="AF5622" s="145" t="str">
        <f ca="1">IF(OFFSET('Dummy Payment (2)'!$B$21,AD5622-1,AC5622-1)&lt;&gt;"",OFFSET('Dummy Payment (2)'!$B$21,AD5622-1,AC5622-1),"")</f>
        <v/>
      </c>
      <c r="AG5622" s="146" t="str">
        <f ca="1">IF(OFFSET('Dummy Payment (2)'!$C$21,AD5622-1,AC5622-1)&lt;&gt;"",-OFFSET('Dummy Payment (2)'!$C$21,AD5622-1,AC5622-1),"")</f>
        <v/>
      </c>
      <c r="AH5622" s="147" t="str">
        <f t="shared" ca="1" si="262"/>
        <v/>
      </c>
    </row>
    <row r="5623" spans="29:34" x14ac:dyDescent="0.3">
      <c r="AC5623" s="111">
        <f t="shared" ref="AC5623:AC5686" si="263">AC5513+2</f>
        <v>71</v>
      </c>
      <c r="AD5623" s="111">
        <f t="shared" ref="AD5623:AD5686" si="264">AD5513</f>
        <v>37</v>
      </c>
      <c r="AF5623" s="145" t="str">
        <f ca="1">IF(OFFSET('Dummy Payment (2)'!$B$21,AD5623-1,AC5623-1)&lt;&gt;"",OFFSET('Dummy Payment (2)'!$B$21,AD5623-1,AC5623-1),"")</f>
        <v/>
      </c>
      <c r="AG5623" s="146" t="str">
        <f ca="1">IF(OFFSET('Dummy Payment (2)'!$C$21,AD5623-1,AC5623-1)&lt;&gt;"",-OFFSET('Dummy Payment (2)'!$C$21,AD5623-1,AC5623-1),"")</f>
        <v/>
      </c>
      <c r="AH5623" s="147" t="str">
        <f t="shared" ref="AH5623:AH5686" ca="1" si="265">IF(AH5513&lt;&gt;"",AH5513,"")</f>
        <v/>
      </c>
    </row>
    <row r="5624" spans="29:34" x14ac:dyDescent="0.3">
      <c r="AC5624" s="111">
        <f t="shared" si="263"/>
        <v>71</v>
      </c>
      <c r="AD5624" s="111">
        <f t="shared" si="264"/>
        <v>38</v>
      </c>
      <c r="AF5624" s="145" t="str">
        <f ca="1">IF(OFFSET('Dummy Payment (2)'!$B$21,AD5624-1,AC5624-1)&lt;&gt;"",OFFSET('Dummy Payment (2)'!$B$21,AD5624-1,AC5624-1),"")</f>
        <v/>
      </c>
      <c r="AG5624" s="146" t="str">
        <f ca="1">IF(OFFSET('Dummy Payment (2)'!$C$21,AD5624-1,AC5624-1)&lt;&gt;"",-OFFSET('Dummy Payment (2)'!$C$21,AD5624-1,AC5624-1),"")</f>
        <v/>
      </c>
      <c r="AH5624" s="147" t="str">
        <f t="shared" ca="1" si="265"/>
        <v/>
      </c>
    </row>
    <row r="5625" spans="29:34" x14ac:dyDescent="0.3">
      <c r="AC5625" s="111">
        <f t="shared" si="263"/>
        <v>71</v>
      </c>
      <c r="AD5625" s="111">
        <f t="shared" si="264"/>
        <v>39</v>
      </c>
      <c r="AF5625" s="145" t="str">
        <f ca="1">IF(OFFSET('Dummy Payment (2)'!$B$21,AD5625-1,AC5625-1)&lt;&gt;"",OFFSET('Dummy Payment (2)'!$B$21,AD5625-1,AC5625-1),"")</f>
        <v/>
      </c>
      <c r="AG5625" s="146" t="str">
        <f ca="1">IF(OFFSET('Dummy Payment (2)'!$C$21,AD5625-1,AC5625-1)&lt;&gt;"",-OFFSET('Dummy Payment (2)'!$C$21,AD5625-1,AC5625-1),"")</f>
        <v/>
      </c>
      <c r="AH5625" s="147" t="str">
        <f t="shared" ca="1" si="265"/>
        <v/>
      </c>
    </row>
    <row r="5626" spans="29:34" x14ac:dyDescent="0.3">
      <c r="AC5626" s="111">
        <f t="shared" si="263"/>
        <v>71</v>
      </c>
      <c r="AD5626" s="111">
        <f t="shared" si="264"/>
        <v>40</v>
      </c>
      <c r="AF5626" s="145" t="str">
        <f ca="1">IF(OFFSET('Dummy Payment (2)'!$B$21,AD5626-1,AC5626-1)&lt;&gt;"",OFFSET('Dummy Payment (2)'!$B$21,AD5626-1,AC5626-1),"")</f>
        <v/>
      </c>
      <c r="AG5626" s="146" t="str">
        <f ca="1">IF(OFFSET('Dummy Payment (2)'!$C$21,AD5626-1,AC5626-1)&lt;&gt;"",-OFFSET('Dummy Payment (2)'!$C$21,AD5626-1,AC5626-1),"")</f>
        <v/>
      </c>
      <c r="AH5626" s="147" t="str">
        <f t="shared" ca="1" si="265"/>
        <v/>
      </c>
    </row>
    <row r="5627" spans="29:34" x14ac:dyDescent="0.3">
      <c r="AC5627" s="111">
        <f t="shared" si="263"/>
        <v>71</v>
      </c>
      <c r="AD5627" s="111">
        <f t="shared" si="264"/>
        <v>41</v>
      </c>
      <c r="AF5627" s="145" t="str">
        <f ca="1">IF(OFFSET('Dummy Payment (2)'!$B$21,AD5627-1,AC5627-1)&lt;&gt;"",OFFSET('Dummy Payment (2)'!$B$21,AD5627-1,AC5627-1),"")</f>
        <v/>
      </c>
      <c r="AG5627" s="146" t="str">
        <f ca="1">IF(OFFSET('Dummy Payment (2)'!$C$21,AD5627-1,AC5627-1)&lt;&gt;"",-OFFSET('Dummy Payment (2)'!$C$21,AD5627-1,AC5627-1),"")</f>
        <v/>
      </c>
      <c r="AH5627" s="147" t="str">
        <f t="shared" ca="1" si="265"/>
        <v/>
      </c>
    </row>
    <row r="5628" spans="29:34" x14ac:dyDescent="0.3">
      <c r="AC5628" s="111">
        <f t="shared" si="263"/>
        <v>71</v>
      </c>
      <c r="AD5628" s="111">
        <f t="shared" si="264"/>
        <v>42</v>
      </c>
      <c r="AF5628" s="145" t="str">
        <f ca="1">IF(OFFSET('Dummy Payment (2)'!$B$21,AD5628-1,AC5628-1)&lt;&gt;"",OFFSET('Dummy Payment (2)'!$B$21,AD5628-1,AC5628-1),"")</f>
        <v/>
      </c>
      <c r="AG5628" s="146" t="str">
        <f ca="1">IF(OFFSET('Dummy Payment (2)'!$C$21,AD5628-1,AC5628-1)&lt;&gt;"",-OFFSET('Dummy Payment (2)'!$C$21,AD5628-1,AC5628-1),"")</f>
        <v/>
      </c>
      <c r="AH5628" s="147" t="str">
        <f t="shared" ca="1" si="265"/>
        <v/>
      </c>
    </row>
    <row r="5629" spans="29:34" x14ac:dyDescent="0.3">
      <c r="AC5629" s="111">
        <f t="shared" si="263"/>
        <v>71</v>
      </c>
      <c r="AD5629" s="111">
        <f t="shared" si="264"/>
        <v>43</v>
      </c>
      <c r="AF5629" s="145" t="str">
        <f ca="1">IF(OFFSET('Dummy Payment (2)'!$B$21,AD5629-1,AC5629-1)&lt;&gt;"",OFFSET('Dummy Payment (2)'!$B$21,AD5629-1,AC5629-1),"")</f>
        <v/>
      </c>
      <c r="AG5629" s="146" t="str">
        <f ca="1">IF(OFFSET('Dummy Payment (2)'!$C$21,AD5629-1,AC5629-1)&lt;&gt;"",-OFFSET('Dummy Payment (2)'!$C$21,AD5629-1,AC5629-1),"")</f>
        <v/>
      </c>
      <c r="AH5629" s="147" t="str">
        <f t="shared" ca="1" si="265"/>
        <v/>
      </c>
    </row>
    <row r="5630" spans="29:34" x14ac:dyDescent="0.3">
      <c r="AC5630" s="111">
        <f t="shared" si="263"/>
        <v>71</v>
      </c>
      <c r="AD5630" s="111">
        <f t="shared" si="264"/>
        <v>44</v>
      </c>
      <c r="AF5630" s="145" t="str">
        <f ca="1">IF(OFFSET('Dummy Payment (2)'!$B$21,AD5630-1,AC5630-1)&lt;&gt;"",OFFSET('Dummy Payment (2)'!$B$21,AD5630-1,AC5630-1),"")</f>
        <v/>
      </c>
      <c r="AG5630" s="146" t="str">
        <f ca="1">IF(OFFSET('Dummy Payment (2)'!$C$21,AD5630-1,AC5630-1)&lt;&gt;"",-OFFSET('Dummy Payment (2)'!$C$21,AD5630-1,AC5630-1),"")</f>
        <v/>
      </c>
      <c r="AH5630" s="147" t="str">
        <f t="shared" ca="1" si="265"/>
        <v/>
      </c>
    </row>
    <row r="5631" spans="29:34" x14ac:dyDescent="0.3">
      <c r="AC5631" s="111">
        <f t="shared" si="263"/>
        <v>71</v>
      </c>
      <c r="AD5631" s="111">
        <f t="shared" si="264"/>
        <v>45</v>
      </c>
      <c r="AF5631" s="145" t="str">
        <f ca="1">IF(OFFSET('Dummy Payment (2)'!$B$21,AD5631-1,AC5631-1)&lt;&gt;"",OFFSET('Dummy Payment (2)'!$B$21,AD5631-1,AC5631-1),"")</f>
        <v/>
      </c>
      <c r="AG5631" s="146" t="str">
        <f ca="1">IF(OFFSET('Dummy Payment (2)'!$C$21,AD5631-1,AC5631-1)&lt;&gt;"",-OFFSET('Dummy Payment (2)'!$C$21,AD5631-1,AC5631-1),"")</f>
        <v/>
      </c>
      <c r="AH5631" s="147" t="str">
        <f t="shared" ca="1" si="265"/>
        <v/>
      </c>
    </row>
    <row r="5632" spans="29:34" x14ac:dyDescent="0.3">
      <c r="AC5632" s="111">
        <f t="shared" si="263"/>
        <v>71</v>
      </c>
      <c r="AD5632" s="111">
        <f t="shared" si="264"/>
        <v>46</v>
      </c>
      <c r="AF5632" s="145" t="str">
        <f ca="1">IF(OFFSET('Dummy Payment (2)'!$B$21,AD5632-1,AC5632-1)&lt;&gt;"",OFFSET('Dummy Payment (2)'!$B$21,AD5632-1,AC5632-1),"")</f>
        <v/>
      </c>
      <c r="AG5632" s="146" t="str">
        <f ca="1">IF(OFFSET('Dummy Payment (2)'!$C$21,AD5632-1,AC5632-1)&lt;&gt;"",-OFFSET('Dummy Payment (2)'!$C$21,AD5632-1,AC5632-1),"")</f>
        <v/>
      </c>
      <c r="AH5632" s="147" t="str">
        <f t="shared" ca="1" si="265"/>
        <v/>
      </c>
    </row>
    <row r="5633" spans="29:34" x14ac:dyDescent="0.3">
      <c r="AC5633" s="111">
        <f t="shared" si="263"/>
        <v>71</v>
      </c>
      <c r="AD5633" s="111">
        <f t="shared" si="264"/>
        <v>47</v>
      </c>
      <c r="AF5633" s="145" t="str">
        <f ca="1">IF(OFFSET('Dummy Payment (2)'!$B$21,AD5633-1,AC5633-1)&lt;&gt;"",OFFSET('Dummy Payment (2)'!$B$21,AD5633-1,AC5633-1),"")</f>
        <v/>
      </c>
      <c r="AG5633" s="146" t="str">
        <f ca="1">IF(OFFSET('Dummy Payment (2)'!$C$21,AD5633-1,AC5633-1)&lt;&gt;"",-OFFSET('Dummy Payment (2)'!$C$21,AD5633-1,AC5633-1),"")</f>
        <v/>
      </c>
      <c r="AH5633" s="147" t="str">
        <f t="shared" ca="1" si="265"/>
        <v/>
      </c>
    </row>
    <row r="5634" spans="29:34" x14ac:dyDescent="0.3">
      <c r="AC5634" s="111">
        <f t="shared" si="263"/>
        <v>71</v>
      </c>
      <c r="AD5634" s="111">
        <f t="shared" si="264"/>
        <v>48</v>
      </c>
      <c r="AF5634" s="145" t="str">
        <f ca="1">IF(OFFSET('Dummy Payment (2)'!$B$21,AD5634-1,AC5634-1)&lt;&gt;"",OFFSET('Dummy Payment (2)'!$B$21,AD5634-1,AC5634-1),"")</f>
        <v/>
      </c>
      <c r="AG5634" s="146" t="str">
        <f ca="1">IF(OFFSET('Dummy Payment (2)'!$C$21,AD5634-1,AC5634-1)&lt;&gt;"",-OFFSET('Dummy Payment (2)'!$C$21,AD5634-1,AC5634-1),"")</f>
        <v/>
      </c>
      <c r="AH5634" s="147" t="str">
        <f t="shared" ca="1" si="265"/>
        <v/>
      </c>
    </row>
    <row r="5635" spans="29:34" x14ac:dyDescent="0.3">
      <c r="AC5635" s="111">
        <f t="shared" si="263"/>
        <v>71</v>
      </c>
      <c r="AD5635" s="111">
        <f t="shared" si="264"/>
        <v>49</v>
      </c>
      <c r="AF5635" s="145" t="str">
        <f ca="1">IF(OFFSET('Dummy Payment (2)'!$B$21,AD5635-1,AC5635-1)&lt;&gt;"",OFFSET('Dummy Payment (2)'!$B$21,AD5635-1,AC5635-1),"")</f>
        <v/>
      </c>
      <c r="AG5635" s="146" t="str">
        <f ca="1">IF(OFFSET('Dummy Payment (2)'!$C$21,AD5635-1,AC5635-1)&lt;&gt;"",-OFFSET('Dummy Payment (2)'!$C$21,AD5635-1,AC5635-1),"")</f>
        <v/>
      </c>
      <c r="AH5635" s="147" t="str">
        <f t="shared" ca="1" si="265"/>
        <v/>
      </c>
    </row>
    <row r="5636" spans="29:34" x14ac:dyDescent="0.3">
      <c r="AC5636" s="111">
        <f t="shared" si="263"/>
        <v>71</v>
      </c>
      <c r="AD5636" s="111">
        <f t="shared" si="264"/>
        <v>50</v>
      </c>
      <c r="AF5636" s="145" t="str">
        <f ca="1">IF(OFFSET('Dummy Payment (2)'!$B$21,AD5636-1,AC5636-1)&lt;&gt;"",OFFSET('Dummy Payment (2)'!$B$21,AD5636-1,AC5636-1),"")</f>
        <v/>
      </c>
      <c r="AG5636" s="146" t="str">
        <f ca="1">IF(OFFSET('Dummy Payment (2)'!$C$21,AD5636-1,AC5636-1)&lt;&gt;"",-OFFSET('Dummy Payment (2)'!$C$21,AD5636-1,AC5636-1),"")</f>
        <v/>
      </c>
      <c r="AH5636" s="147" t="str">
        <f t="shared" ca="1" si="265"/>
        <v/>
      </c>
    </row>
    <row r="5637" spans="29:34" x14ac:dyDescent="0.3">
      <c r="AC5637" s="111">
        <f t="shared" si="263"/>
        <v>71</v>
      </c>
      <c r="AD5637" s="111">
        <f t="shared" si="264"/>
        <v>51</v>
      </c>
      <c r="AF5637" s="145" t="str">
        <f ca="1">IF(OFFSET('Dummy Payment (2)'!$B$21,AD5637-1,AC5637-1)&lt;&gt;"",OFFSET('Dummy Payment (2)'!$B$21,AD5637-1,AC5637-1),"")</f>
        <v/>
      </c>
      <c r="AG5637" s="146" t="str">
        <f ca="1">IF(OFFSET('Dummy Payment (2)'!$C$21,AD5637-1,AC5637-1)&lt;&gt;"",-OFFSET('Dummy Payment (2)'!$C$21,AD5637-1,AC5637-1),"")</f>
        <v/>
      </c>
      <c r="AH5637" s="147" t="str">
        <f t="shared" ca="1" si="265"/>
        <v/>
      </c>
    </row>
    <row r="5638" spans="29:34" x14ac:dyDescent="0.3">
      <c r="AC5638" s="111">
        <f t="shared" si="263"/>
        <v>71</v>
      </c>
      <c r="AD5638" s="111">
        <f t="shared" si="264"/>
        <v>52</v>
      </c>
      <c r="AF5638" s="145" t="str">
        <f ca="1">IF(OFFSET('Dummy Payment (2)'!$B$21,AD5638-1,AC5638-1)&lt;&gt;"",OFFSET('Dummy Payment (2)'!$B$21,AD5638-1,AC5638-1),"")</f>
        <v/>
      </c>
      <c r="AG5638" s="146" t="str">
        <f ca="1">IF(OFFSET('Dummy Payment (2)'!$C$21,AD5638-1,AC5638-1)&lt;&gt;"",-OFFSET('Dummy Payment (2)'!$C$21,AD5638-1,AC5638-1),"")</f>
        <v/>
      </c>
      <c r="AH5638" s="147" t="str">
        <f t="shared" ca="1" si="265"/>
        <v/>
      </c>
    </row>
    <row r="5639" spans="29:34" x14ac:dyDescent="0.3">
      <c r="AC5639" s="111">
        <f t="shared" si="263"/>
        <v>71</v>
      </c>
      <c r="AD5639" s="111">
        <f t="shared" si="264"/>
        <v>53</v>
      </c>
      <c r="AF5639" s="145" t="str">
        <f ca="1">IF(OFFSET('Dummy Payment (2)'!$B$21,AD5639-1,AC5639-1)&lt;&gt;"",OFFSET('Dummy Payment (2)'!$B$21,AD5639-1,AC5639-1),"")</f>
        <v/>
      </c>
      <c r="AG5639" s="146" t="str">
        <f ca="1">IF(OFFSET('Dummy Payment (2)'!$C$21,AD5639-1,AC5639-1)&lt;&gt;"",-OFFSET('Dummy Payment (2)'!$C$21,AD5639-1,AC5639-1),"")</f>
        <v/>
      </c>
      <c r="AH5639" s="147" t="str">
        <f t="shared" ca="1" si="265"/>
        <v/>
      </c>
    </row>
    <row r="5640" spans="29:34" x14ac:dyDescent="0.3">
      <c r="AC5640" s="111">
        <f t="shared" si="263"/>
        <v>71</v>
      </c>
      <c r="AD5640" s="111">
        <f t="shared" si="264"/>
        <v>54</v>
      </c>
      <c r="AF5640" s="145" t="str">
        <f ca="1">IF(OFFSET('Dummy Payment (2)'!$B$21,AD5640-1,AC5640-1)&lt;&gt;"",OFFSET('Dummy Payment (2)'!$B$21,AD5640-1,AC5640-1),"")</f>
        <v/>
      </c>
      <c r="AG5640" s="146" t="str">
        <f ca="1">IF(OFFSET('Dummy Payment (2)'!$C$21,AD5640-1,AC5640-1)&lt;&gt;"",-OFFSET('Dummy Payment (2)'!$C$21,AD5640-1,AC5640-1),"")</f>
        <v/>
      </c>
      <c r="AH5640" s="147" t="str">
        <f t="shared" ca="1" si="265"/>
        <v/>
      </c>
    </row>
    <row r="5641" spans="29:34" x14ac:dyDescent="0.3">
      <c r="AC5641" s="111">
        <f t="shared" si="263"/>
        <v>71</v>
      </c>
      <c r="AD5641" s="111">
        <f t="shared" si="264"/>
        <v>55</v>
      </c>
      <c r="AF5641" s="145" t="str">
        <f ca="1">IF(OFFSET('Dummy Payment (2)'!$B$21,AD5641-1,AC5641-1)&lt;&gt;"",OFFSET('Dummy Payment (2)'!$B$21,AD5641-1,AC5641-1),"")</f>
        <v/>
      </c>
      <c r="AG5641" s="146" t="str">
        <f ca="1">IF(OFFSET('Dummy Payment (2)'!$C$21,AD5641-1,AC5641-1)&lt;&gt;"",-OFFSET('Dummy Payment (2)'!$C$21,AD5641-1,AC5641-1),"")</f>
        <v/>
      </c>
      <c r="AH5641" s="147" t="str">
        <f t="shared" ca="1" si="265"/>
        <v/>
      </c>
    </row>
    <row r="5642" spans="29:34" x14ac:dyDescent="0.3">
      <c r="AC5642" s="111">
        <f t="shared" si="263"/>
        <v>71</v>
      </c>
      <c r="AD5642" s="111">
        <f t="shared" si="264"/>
        <v>56</v>
      </c>
      <c r="AF5642" s="145" t="str">
        <f ca="1">IF(OFFSET('Dummy Payment (2)'!$B$21,AD5642-1,AC5642-1)&lt;&gt;"",OFFSET('Dummy Payment (2)'!$B$21,AD5642-1,AC5642-1),"")</f>
        <v/>
      </c>
      <c r="AG5642" s="146" t="str">
        <f ca="1">IF(OFFSET('Dummy Payment (2)'!$C$21,AD5642-1,AC5642-1)&lt;&gt;"",-OFFSET('Dummy Payment (2)'!$C$21,AD5642-1,AC5642-1),"")</f>
        <v/>
      </c>
      <c r="AH5642" s="147" t="str">
        <f t="shared" ca="1" si="265"/>
        <v/>
      </c>
    </row>
    <row r="5643" spans="29:34" x14ac:dyDescent="0.3">
      <c r="AC5643" s="111">
        <f t="shared" si="263"/>
        <v>71</v>
      </c>
      <c r="AD5643" s="111">
        <f t="shared" si="264"/>
        <v>57</v>
      </c>
      <c r="AF5643" s="145" t="str">
        <f ca="1">IF(OFFSET('Dummy Payment (2)'!$B$21,AD5643-1,AC5643-1)&lt;&gt;"",OFFSET('Dummy Payment (2)'!$B$21,AD5643-1,AC5643-1),"")</f>
        <v/>
      </c>
      <c r="AG5643" s="146" t="str">
        <f ca="1">IF(OFFSET('Dummy Payment (2)'!$C$21,AD5643-1,AC5643-1)&lt;&gt;"",-OFFSET('Dummy Payment (2)'!$C$21,AD5643-1,AC5643-1),"")</f>
        <v/>
      </c>
      <c r="AH5643" s="147" t="str">
        <f t="shared" ca="1" si="265"/>
        <v/>
      </c>
    </row>
    <row r="5644" spans="29:34" x14ac:dyDescent="0.3">
      <c r="AC5644" s="111">
        <f t="shared" si="263"/>
        <v>71</v>
      </c>
      <c r="AD5644" s="111">
        <f t="shared" si="264"/>
        <v>58</v>
      </c>
      <c r="AF5644" s="145" t="str">
        <f ca="1">IF(OFFSET('Dummy Payment (2)'!$B$21,AD5644-1,AC5644-1)&lt;&gt;"",OFFSET('Dummy Payment (2)'!$B$21,AD5644-1,AC5644-1),"")</f>
        <v/>
      </c>
      <c r="AG5644" s="146" t="str">
        <f ca="1">IF(OFFSET('Dummy Payment (2)'!$C$21,AD5644-1,AC5644-1)&lt;&gt;"",-OFFSET('Dummy Payment (2)'!$C$21,AD5644-1,AC5644-1),"")</f>
        <v/>
      </c>
      <c r="AH5644" s="147" t="str">
        <f t="shared" ca="1" si="265"/>
        <v/>
      </c>
    </row>
    <row r="5645" spans="29:34" x14ac:dyDescent="0.3">
      <c r="AC5645" s="111">
        <f t="shared" si="263"/>
        <v>71</v>
      </c>
      <c r="AD5645" s="111">
        <f t="shared" si="264"/>
        <v>59</v>
      </c>
      <c r="AF5645" s="145" t="str">
        <f ca="1">IF(OFFSET('Dummy Payment (2)'!$B$21,AD5645-1,AC5645-1)&lt;&gt;"",OFFSET('Dummy Payment (2)'!$B$21,AD5645-1,AC5645-1),"")</f>
        <v/>
      </c>
      <c r="AG5645" s="146" t="str">
        <f ca="1">IF(OFFSET('Dummy Payment (2)'!$C$21,AD5645-1,AC5645-1)&lt;&gt;"",-OFFSET('Dummy Payment (2)'!$C$21,AD5645-1,AC5645-1),"")</f>
        <v/>
      </c>
      <c r="AH5645" s="147" t="str">
        <f t="shared" ca="1" si="265"/>
        <v/>
      </c>
    </row>
    <row r="5646" spans="29:34" x14ac:dyDescent="0.3">
      <c r="AC5646" s="111">
        <f t="shared" si="263"/>
        <v>71</v>
      </c>
      <c r="AD5646" s="111">
        <f t="shared" si="264"/>
        <v>60</v>
      </c>
      <c r="AF5646" s="145" t="str">
        <f ca="1">IF(OFFSET('Dummy Payment (2)'!$B$21,AD5646-1,AC5646-1)&lt;&gt;"",OFFSET('Dummy Payment (2)'!$B$21,AD5646-1,AC5646-1),"")</f>
        <v/>
      </c>
      <c r="AG5646" s="146" t="str">
        <f ca="1">IF(OFFSET('Dummy Payment (2)'!$C$21,AD5646-1,AC5646-1)&lt;&gt;"",-OFFSET('Dummy Payment (2)'!$C$21,AD5646-1,AC5646-1),"")</f>
        <v/>
      </c>
      <c r="AH5646" s="147" t="str">
        <f t="shared" ca="1" si="265"/>
        <v/>
      </c>
    </row>
    <row r="5647" spans="29:34" x14ac:dyDescent="0.3">
      <c r="AC5647" s="111">
        <f t="shared" si="263"/>
        <v>71</v>
      </c>
      <c r="AD5647" s="111">
        <f t="shared" si="264"/>
        <v>61</v>
      </c>
      <c r="AF5647" s="145" t="str">
        <f ca="1">IF(OFFSET('Dummy Payment (2)'!$B$21,AD5647-1,AC5647-1)&lt;&gt;"",OFFSET('Dummy Payment (2)'!$B$21,AD5647-1,AC5647-1),"")</f>
        <v/>
      </c>
      <c r="AG5647" s="146" t="str">
        <f ca="1">IF(OFFSET('Dummy Payment (2)'!$C$21,AD5647-1,AC5647-1)&lt;&gt;"",-OFFSET('Dummy Payment (2)'!$C$21,AD5647-1,AC5647-1),"")</f>
        <v/>
      </c>
      <c r="AH5647" s="147" t="str">
        <f t="shared" ca="1" si="265"/>
        <v/>
      </c>
    </row>
    <row r="5648" spans="29:34" x14ac:dyDescent="0.3">
      <c r="AC5648" s="111">
        <f t="shared" si="263"/>
        <v>71</v>
      </c>
      <c r="AD5648" s="111">
        <f t="shared" si="264"/>
        <v>62</v>
      </c>
      <c r="AF5648" s="145" t="str">
        <f ca="1">IF(OFFSET('Dummy Payment (2)'!$B$21,AD5648-1,AC5648-1)&lt;&gt;"",OFFSET('Dummy Payment (2)'!$B$21,AD5648-1,AC5648-1),"")</f>
        <v/>
      </c>
      <c r="AG5648" s="146" t="str">
        <f ca="1">IF(OFFSET('Dummy Payment (2)'!$C$21,AD5648-1,AC5648-1)&lt;&gt;"",-OFFSET('Dummy Payment (2)'!$C$21,AD5648-1,AC5648-1),"")</f>
        <v/>
      </c>
      <c r="AH5648" s="147" t="str">
        <f t="shared" ca="1" si="265"/>
        <v/>
      </c>
    </row>
    <row r="5649" spans="29:34" x14ac:dyDescent="0.3">
      <c r="AC5649" s="111">
        <f t="shared" si="263"/>
        <v>71</v>
      </c>
      <c r="AD5649" s="111">
        <f t="shared" si="264"/>
        <v>63</v>
      </c>
      <c r="AF5649" s="145" t="str">
        <f ca="1">IF(OFFSET('Dummy Payment (2)'!$B$21,AD5649-1,AC5649-1)&lt;&gt;"",OFFSET('Dummy Payment (2)'!$B$21,AD5649-1,AC5649-1),"")</f>
        <v/>
      </c>
      <c r="AG5649" s="146" t="str">
        <f ca="1">IF(OFFSET('Dummy Payment (2)'!$C$21,AD5649-1,AC5649-1)&lt;&gt;"",-OFFSET('Dummy Payment (2)'!$C$21,AD5649-1,AC5649-1),"")</f>
        <v/>
      </c>
      <c r="AH5649" s="147" t="str">
        <f t="shared" ca="1" si="265"/>
        <v/>
      </c>
    </row>
    <row r="5650" spans="29:34" x14ac:dyDescent="0.3">
      <c r="AC5650" s="111">
        <f t="shared" si="263"/>
        <v>71</v>
      </c>
      <c r="AD5650" s="111">
        <f t="shared" si="264"/>
        <v>64</v>
      </c>
      <c r="AF5650" s="145" t="str">
        <f ca="1">IF(OFFSET('Dummy Payment (2)'!$B$21,AD5650-1,AC5650-1)&lt;&gt;"",OFFSET('Dummy Payment (2)'!$B$21,AD5650-1,AC5650-1),"")</f>
        <v/>
      </c>
      <c r="AG5650" s="146" t="str">
        <f ca="1">IF(OFFSET('Dummy Payment (2)'!$C$21,AD5650-1,AC5650-1)&lt;&gt;"",-OFFSET('Dummy Payment (2)'!$C$21,AD5650-1,AC5650-1),"")</f>
        <v/>
      </c>
      <c r="AH5650" s="147" t="str">
        <f t="shared" ca="1" si="265"/>
        <v/>
      </c>
    </row>
    <row r="5651" spans="29:34" x14ac:dyDescent="0.3">
      <c r="AC5651" s="111">
        <f t="shared" si="263"/>
        <v>71</v>
      </c>
      <c r="AD5651" s="111">
        <f t="shared" si="264"/>
        <v>65</v>
      </c>
      <c r="AF5651" s="145" t="str">
        <f ca="1">IF(OFFSET('Dummy Payment (2)'!$B$21,AD5651-1,AC5651-1)&lt;&gt;"",OFFSET('Dummy Payment (2)'!$B$21,AD5651-1,AC5651-1),"")</f>
        <v/>
      </c>
      <c r="AG5651" s="146" t="str">
        <f ca="1">IF(OFFSET('Dummy Payment (2)'!$C$21,AD5651-1,AC5651-1)&lt;&gt;"",-OFFSET('Dummy Payment (2)'!$C$21,AD5651-1,AC5651-1),"")</f>
        <v/>
      </c>
      <c r="AH5651" s="147" t="str">
        <f t="shared" ca="1" si="265"/>
        <v/>
      </c>
    </row>
    <row r="5652" spans="29:34" x14ac:dyDescent="0.3">
      <c r="AC5652" s="111">
        <f t="shared" si="263"/>
        <v>71</v>
      </c>
      <c r="AD5652" s="111">
        <f t="shared" si="264"/>
        <v>66</v>
      </c>
      <c r="AF5652" s="145" t="str">
        <f ca="1">IF(OFFSET('Dummy Payment (2)'!$B$21,AD5652-1,AC5652-1)&lt;&gt;"",OFFSET('Dummy Payment (2)'!$B$21,AD5652-1,AC5652-1),"")</f>
        <v/>
      </c>
      <c r="AG5652" s="146" t="str">
        <f ca="1">IF(OFFSET('Dummy Payment (2)'!$C$21,AD5652-1,AC5652-1)&lt;&gt;"",-OFFSET('Dummy Payment (2)'!$C$21,AD5652-1,AC5652-1),"")</f>
        <v/>
      </c>
      <c r="AH5652" s="147" t="str">
        <f t="shared" ca="1" si="265"/>
        <v/>
      </c>
    </row>
    <row r="5653" spans="29:34" x14ac:dyDescent="0.3">
      <c r="AC5653" s="111">
        <f t="shared" si="263"/>
        <v>71</v>
      </c>
      <c r="AD5653" s="111">
        <f t="shared" si="264"/>
        <v>67</v>
      </c>
      <c r="AF5653" s="145" t="str">
        <f ca="1">IF(OFFSET('Dummy Payment (2)'!$B$21,AD5653-1,AC5653-1)&lt;&gt;"",OFFSET('Dummy Payment (2)'!$B$21,AD5653-1,AC5653-1),"")</f>
        <v/>
      </c>
      <c r="AG5653" s="146" t="str">
        <f ca="1">IF(OFFSET('Dummy Payment (2)'!$C$21,AD5653-1,AC5653-1)&lt;&gt;"",-OFFSET('Dummy Payment (2)'!$C$21,AD5653-1,AC5653-1),"")</f>
        <v/>
      </c>
      <c r="AH5653" s="147" t="str">
        <f t="shared" ca="1" si="265"/>
        <v/>
      </c>
    </row>
    <row r="5654" spans="29:34" x14ac:dyDescent="0.3">
      <c r="AC5654" s="111">
        <f t="shared" si="263"/>
        <v>71</v>
      </c>
      <c r="AD5654" s="111">
        <f t="shared" si="264"/>
        <v>68</v>
      </c>
      <c r="AF5654" s="145" t="str">
        <f ca="1">IF(OFFSET('Dummy Payment (2)'!$B$21,AD5654-1,AC5654-1)&lt;&gt;"",OFFSET('Dummy Payment (2)'!$B$21,AD5654-1,AC5654-1),"")</f>
        <v/>
      </c>
      <c r="AG5654" s="146" t="str">
        <f ca="1">IF(OFFSET('Dummy Payment (2)'!$C$21,AD5654-1,AC5654-1)&lt;&gt;"",-OFFSET('Dummy Payment (2)'!$C$21,AD5654-1,AC5654-1),"")</f>
        <v/>
      </c>
      <c r="AH5654" s="147" t="str">
        <f t="shared" ca="1" si="265"/>
        <v/>
      </c>
    </row>
    <row r="5655" spans="29:34" x14ac:dyDescent="0.3">
      <c r="AC5655" s="111">
        <f t="shared" si="263"/>
        <v>71</v>
      </c>
      <c r="AD5655" s="111">
        <f t="shared" si="264"/>
        <v>69</v>
      </c>
      <c r="AF5655" s="145" t="str">
        <f ca="1">IF(OFFSET('Dummy Payment (2)'!$B$21,AD5655-1,AC5655-1)&lt;&gt;"",OFFSET('Dummy Payment (2)'!$B$21,AD5655-1,AC5655-1),"")</f>
        <v/>
      </c>
      <c r="AG5655" s="146" t="str">
        <f ca="1">IF(OFFSET('Dummy Payment (2)'!$C$21,AD5655-1,AC5655-1)&lt;&gt;"",-OFFSET('Dummy Payment (2)'!$C$21,AD5655-1,AC5655-1),"")</f>
        <v/>
      </c>
      <c r="AH5655" s="147" t="str">
        <f t="shared" ca="1" si="265"/>
        <v/>
      </c>
    </row>
    <row r="5656" spans="29:34" x14ac:dyDescent="0.3">
      <c r="AC5656" s="111">
        <f t="shared" si="263"/>
        <v>71</v>
      </c>
      <c r="AD5656" s="111">
        <f t="shared" si="264"/>
        <v>70</v>
      </c>
      <c r="AF5656" s="145" t="str">
        <f ca="1">IF(OFFSET('Dummy Payment (2)'!$B$21,AD5656-1,AC5656-1)&lt;&gt;"",OFFSET('Dummy Payment (2)'!$B$21,AD5656-1,AC5656-1),"")</f>
        <v/>
      </c>
      <c r="AG5656" s="146" t="str">
        <f ca="1">IF(OFFSET('Dummy Payment (2)'!$C$21,AD5656-1,AC5656-1)&lt;&gt;"",-OFFSET('Dummy Payment (2)'!$C$21,AD5656-1,AC5656-1),"")</f>
        <v/>
      </c>
      <c r="AH5656" s="147" t="str">
        <f t="shared" ca="1" si="265"/>
        <v/>
      </c>
    </row>
    <row r="5657" spans="29:34" x14ac:dyDescent="0.3">
      <c r="AC5657" s="111">
        <f t="shared" si="263"/>
        <v>71</v>
      </c>
      <c r="AD5657" s="111">
        <f t="shared" si="264"/>
        <v>71</v>
      </c>
      <c r="AF5657" s="145" t="str">
        <f ca="1">IF(OFFSET('Dummy Payment (2)'!$B$21,AD5657-1,AC5657-1)&lt;&gt;"",OFFSET('Dummy Payment (2)'!$B$21,AD5657-1,AC5657-1),"")</f>
        <v/>
      </c>
      <c r="AG5657" s="146" t="str">
        <f ca="1">IF(OFFSET('Dummy Payment (2)'!$C$21,AD5657-1,AC5657-1)&lt;&gt;"",-OFFSET('Dummy Payment (2)'!$C$21,AD5657-1,AC5657-1),"")</f>
        <v/>
      </c>
      <c r="AH5657" s="147" t="str">
        <f t="shared" ca="1" si="265"/>
        <v/>
      </c>
    </row>
    <row r="5658" spans="29:34" x14ac:dyDescent="0.3">
      <c r="AC5658" s="111">
        <f t="shared" si="263"/>
        <v>71</v>
      </c>
      <c r="AD5658" s="111">
        <f t="shared" si="264"/>
        <v>72</v>
      </c>
      <c r="AF5658" s="145" t="str">
        <f ca="1">IF(OFFSET('Dummy Payment (2)'!$B$21,AD5658-1,AC5658-1)&lt;&gt;"",OFFSET('Dummy Payment (2)'!$B$21,AD5658-1,AC5658-1),"")</f>
        <v/>
      </c>
      <c r="AG5658" s="146" t="str">
        <f ca="1">IF(OFFSET('Dummy Payment (2)'!$C$21,AD5658-1,AC5658-1)&lt;&gt;"",-OFFSET('Dummy Payment (2)'!$C$21,AD5658-1,AC5658-1),"")</f>
        <v/>
      </c>
      <c r="AH5658" s="147" t="str">
        <f t="shared" ca="1" si="265"/>
        <v/>
      </c>
    </row>
    <row r="5659" spans="29:34" x14ac:dyDescent="0.3">
      <c r="AC5659" s="111">
        <f t="shared" si="263"/>
        <v>71</v>
      </c>
      <c r="AD5659" s="111">
        <f t="shared" si="264"/>
        <v>73</v>
      </c>
      <c r="AF5659" s="145" t="str">
        <f ca="1">IF(OFFSET('Dummy Payment (2)'!$B$21,AD5659-1,AC5659-1)&lt;&gt;"",OFFSET('Dummy Payment (2)'!$B$21,AD5659-1,AC5659-1),"")</f>
        <v/>
      </c>
      <c r="AG5659" s="146" t="str">
        <f ca="1">IF(OFFSET('Dummy Payment (2)'!$C$21,AD5659-1,AC5659-1)&lt;&gt;"",-OFFSET('Dummy Payment (2)'!$C$21,AD5659-1,AC5659-1),"")</f>
        <v/>
      </c>
      <c r="AH5659" s="147" t="str">
        <f t="shared" ca="1" si="265"/>
        <v/>
      </c>
    </row>
    <row r="5660" spans="29:34" x14ac:dyDescent="0.3">
      <c r="AC5660" s="111">
        <f t="shared" si="263"/>
        <v>71</v>
      </c>
      <c r="AD5660" s="111">
        <f t="shared" si="264"/>
        <v>74</v>
      </c>
      <c r="AF5660" s="145" t="str">
        <f ca="1">IF(OFFSET('Dummy Payment (2)'!$B$21,AD5660-1,AC5660-1)&lt;&gt;"",OFFSET('Dummy Payment (2)'!$B$21,AD5660-1,AC5660-1),"")</f>
        <v/>
      </c>
      <c r="AG5660" s="146" t="str">
        <f ca="1">IF(OFFSET('Dummy Payment (2)'!$C$21,AD5660-1,AC5660-1)&lt;&gt;"",-OFFSET('Dummy Payment (2)'!$C$21,AD5660-1,AC5660-1),"")</f>
        <v/>
      </c>
      <c r="AH5660" s="147" t="str">
        <f t="shared" ca="1" si="265"/>
        <v/>
      </c>
    </row>
    <row r="5661" spans="29:34" x14ac:dyDescent="0.3">
      <c r="AC5661" s="111">
        <f t="shared" si="263"/>
        <v>71</v>
      </c>
      <c r="AD5661" s="111">
        <f t="shared" si="264"/>
        <v>75</v>
      </c>
      <c r="AF5661" s="145" t="str">
        <f ca="1">IF(OFFSET('Dummy Payment (2)'!$B$21,AD5661-1,AC5661-1)&lt;&gt;"",OFFSET('Dummy Payment (2)'!$B$21,AD5661-1,AC5661-1),"")</f>
        <v/>
      </c>
      <c r="AG5661" s="146" t="str">
        <f ca="1">IF(OFFSET('Dummy Payment (2)'!$C$21,AD5661-1,AC5661-1)&lt;&gt;"",-OFFSET('Dummy Payment (2)'!$C$21,AD5661-1,AC5661-1),"")</f>
        <v/>
      </c>
      <c r="AH5661" s="147" t="str">
        <f t="shared" ca="1" si="265"/>
        <v/>
      </c>
    </row>
    <row r="5662" spans="29:34" x14ac:dyDescent="0.3">
      <c r="AC5662" s="111">
        <f t="shared" si="263"/>
        <v>71</v>
      </c>
      <c r="AD5662" s="111">
        <f t="shared" si="264"/>
        <v>76</v>
      </c>
      <c r="AF5662" s="145" t="str">
        <f ca="1">IF(OFFSET('Dummy Payment (2)'!$B$21,AD5662-1,AC5662-1)&lt;&gt;"",OFFSET('Dummy Payment (2)'!$B$21,AD5662-1,AC5662-1),"")</f>
        <v/>
      </c>
      <c r="AG5662" s="146" t="str">
        <f ca="1">IF(OFFSET('Dummy Payment (2)'!$C$21,AD5662-1,AC5662-1)&lt;&gt;"",-OFFSET('Dummy Payment (2)'!$C$21,AD5662-1,AC5662-1),"")</f>
        <v/>
      </c>
      <c r="AH5662" s="147" t="str">
        <f t="shared" ca="1" si="265"/>
        <v/>
      </c>
    </row>
    <row r="5663" spans="29:34" x14ac:dyDescent="0.3">
      <c r="AC5663" s="111">
        <f t="shared" si="263"/>
        <v>71</v>
      </c>
      <c r="AD5663" s="111">
        <f t="shared" si="264"/>
        <v>77</v>
      </c>
      <c r="AF5663" s="145" t="str">
        <f ca="1">IF(OFFSET('Dummy Payment (2)'!$B$21,AD5663-1,AC5663-1)&lt;&gt;"",OFFSET('Dummy Payment (2)'!$B$21,AD5663-1,AC5663-1),"")</f>
        <v/>
      </c>
      <c r="AG5663" s="146" t="str">
        <f ca="1">IF(OFFSET('Dummy Payment (2)'!$C$21,AD5663-1,AC5663-1)&lt;&gt;"",-OFFSET('Dummy Payment (2)'!$C$21,AD5663-1,AC5663-1),"")</f>
        <v/>
      </c>
      <c r="AH5663" s="147" t="str">
        <f t="shared" ca="1" si="265"/>
        <v/>
      </c>
    </row>
    <row r="5664" spans="29:34" x14ac:dyDescent="0.3">
      <c r="AC5664" s="111">
        <f t="shared" si="263"/>
        <v>71</v>
      </c>
      <c r="AD5664" s="111">
        <f t="shared" si="264"/>
        <v>78</v>
      </c>
      <c r="AF5664" s="145" t="str">
        <f ca="1">IF(OFFSET('Dummy Payment (2)'!$B$21,AD5664-1,AC5664-1)&lt;&gt;"",OFFSET('Dummy Payment (2)'!$B$21,AD5664-1,AC5664-1),"")</f>
        <v/>
      </c>
      <c r="AG5664" s="146" t="str">
        <f ca="1">IF(OFFSET('Dummy Payment (2)'!$C$21,AD5664-1,AC5664-1)&lt;&gt;"",-OFFSET('Dummy Payment (2)'!$C$21,AD5664-1,AC5664-1),"")</f>
        <v/>
      </c>
      <c r="AH5664" s="147" t="str">
        <f t="shared" ca="1" si="265"/>
        <v/>
      </c>
    </row>
    <row r="5665" spans="29:34" x14ac:dyDescent="0.3">
      <c r="AC5665" s="111">
        <f t="shared" si="263"/>
        <v>71</v>
      </c>
      <c r="AD5665" s="111">
        <f t="shared" si="264"/>
        <v>79</v>
      </c>
      <c r="AF5665" s="145" t="str">
        <f ca="1">IF(OFFSET('Dummy Payment (2)'!$B$21,AD5665-1,AC5665-1)&lt;&gt;"",OFFSET('Dummy Payment (2)'!$B$21,AD5665-1,AC5665-1),"")</f>
        <v/>
      </c>
      <c r="AG5665" s="146" t="str">
        <f ca="1">IF(OFFSET('Dummy Payment (2)'!$C$21,AD5665-1,AC5665-1)&lt;&gt;"",-OFFSET('Dummy Payment (2)'!$C$21,AD5665-1,AC5665-1),"")</f>
        <v/>
      </c>
      <c r="AH5665" s="147" t="str">
        <f t="shared" ca="1" si="265"/>
        <v/>
      </c>
    </row>
    <row r="5666" spans="29:34" x14ac:dyDescent="0.3">
      <c r="AC5666" s="111">
        <f t="shared" si="263"/>
        <v>71</v>
      </c>
      <c r="AD5666" s="111">
        <f t="shared" si="264"/>
        <v>80</v>
      </c>
      <c r="AF5666" s="145" t="str">
        <f ca="1">IF(OFFSET('Dummy Payment (2)'!$B$21,AD5666-1,AC5666-1)&lt;&gt;"",OFFSET('Dummy Payment (2)'!$B$21,AD5666-1,AC5666-1),"")</f>
        <v/>
      </c>
      <c r="AG5666" s="146" t="str">
        <f ca="1">IF(OFFSET('Dummy Payment (2)'!$C$21,AD5666-1,AC5666-1)&lt;&gt;"",-OFFSET('Dummy Payment (2)'!$C$21,AD5666-1,AC5666-1),"")</f>
        <v/>
      </c>
      <c r="AH5666" s="147" t="str">
        <f t="shared" ca="1" si="265"/>
        <v/>
      </c>
    </row>
    <row r="5667" spans="29:34" x14ac:dyDescent="0.3">
      <c r="AC5667" s="111">
        <f t="shared" si="263"/>
        <v>71</v>
      </c>
      <c r="AD5667" s="111">
        <f t="shared" si="264"/>
        <v>81</v>
      </c>
      <c r="AF5667" s="145" t="str">
        <f ca="1">IF(OFFSET('Dummy Payment (2)'!$B$21,AD5667-1,AC5667-1)&lt;&gt;"",OFFSET('Dummy Payment (2)'!$B$21,AD5667-1,AC5667-1),"")</f>
        <v/>
      </c>
      <c r="AG5667" s="146" t="str">
        <f ca="1">IF(OFFSET('Dummy Payment (2)'!$C$21,AD5667-1,AC5667-1)&lt;&gt;"",-OFFSET('Dummy Payment (2)'!$C$21,AD5667-1,AC5667-1),"")</f>
        <v/>
      </c>
      <c r="AH5667" s="147" t="str">
        <f t="shared" ca="1" si="265"/>
        <v/>
      </c>
    </row>
    <row r="5668" spans="29:34" x14ac:dyDescent="0.3">
      <c r="AC5668" s="111">
        <f t="shared" si="263"/>
        <v>71</v>
      </c>
      <c r="AD5668" s="111">
        <f t="shared" si="264"/>
        <v>82</v>
      </c>
      <c r="AF5668" s="145" t="str">
        <f ca="1">IF(OFFSET('Dummy Payment (2)'!$B$21,AD5668-1,AC5668-1)&lt;&gt;"",OFFSET('Dummy Payment (2)'!$B$21,AD5668-1,AC5668-1),"")</f>
        <v/>
      </c>
      <c r="AG5668" s="146" t="str">
        <f ca="1">IF(OFFSET('Dummy Payment (2)'!$C$21,AD5668-1,AC5668-1)&lt;&gt;"",-OFFSET('Dummy Payment (2)'!$C$21,AD5668-1,AC5668-1),"")</f>
        <v/>
      </c>
      <c r="AH5668" s="147" t="str">
        <f t="shared" ca="1" si="265"/>
        <v/>
      </c>
    </row>
    <row r="5669" spans="29:34" x14ac:dyDescent="0.3">
      <c r="AC5669" s="111">
        <f t="shared" si="263"/>
        <v>71</v>
      </c>
      <c r="AD5669" s="111">
        <f t="shared" si="264"/>
        <v>83</v>
      </c>
      <c r="AF5669" s="145" t="str">
        <f ca="1">IF(OFFSET('Dummy Payment (2)'!$B$21,AD5669-1,AC5669-1)&lt;&gt;"",OFFSET('Dummy Payment (2)'!$B$21,AD5669-1,AC5669-1),"")</f>
        <v/>
      </c>
      <c r="AG5669" s="146" t="str">
        <f ca="1">IF(OFFSET('Dummy Payment (2)'!$C$21,AD5669-1,AC5669-1)&lt;&gt;"",-OFFSET('Dummy Payment (2)'!$C$21,AD5669-1,AC5669-1),"")</f>
        <v/>
      </c>
      <c r="AH5669" s="147" t="str">
        <f t="shared" ca="1" si="265"/>
        <v/>
      </c>
    </row>
    <row r="5670" spans="29:34" x14ac:dyDescent="0.3">
      <c r="AC5670" s="111">
        <f t="shared" si="263"/>
        <v>71</v>
      </c>
      <c r="AD5670" s="111">
        <f t="shared" si="264"/>
        <v>84</v>
      </c>
      <c r="AF5670" s="145" t="str">
        <f ca="1">IF(OFFSET('Dummy Payment (2)'!$B$21,AD5670-1,AC5670-1)&lt;&gt;"",OFFSET('Dummy Payment (2)'!$B$21,AD5670-1,AC5670-1),"")</f>
        <v/>
      </c>
      <c r="AG5670" s="146" t="str">
        <f ca="1">IF(OFFSET('Dummy Payment (2)'!$C$21,AD5670-1,AC5670-1)&lt;&gt;"",-OFFSET('Dummy Payment (2)'!$C$21,AD5670-1,AC5670-1),"")</f>
        <v/>
      </c>
      <c r="AH5670" s="147" t="str">
        <f t="shared" ca="1" si="265"/>
        <v/>
      </c>
    </row>
    <row r="5671" spans="29:34" x14ac:dyDescent="0.3">
      <c r="AC5671" s="111">
        <f t="shared" si="263"/>
        <v>71</v>
      </c>
      <c r="AD5671" s="111">
        <f t="shared" si="264"/>
        <v>85</v>
      </c>
      <c r="AF5671" s="145" t="str">
        <f ca="1">IF(OFFSET('Dummy Payment (2)'!$B$21,AD5671-1,AC5671-1)&lt;&gt;"",OFFSET('Dummy Payment (2)'!$B$21,AD5671-1,AC5671-1),"")</f>
        <v/>
      </c>
      <c r="AG5671" s="146" t="str">
        <f ca="1">IF(OFFSET('Dummy Payment (2)'!$C$21,AD5671-1,AC5671-1)&lt;&gt;"",-OFFSET('Dummy Payment (2)'!$C$21,AD5671-1,AC5671-1),"")</f>
        <v/>
      </c>
      <c r="AH5671" s="147" t="str">
        <f t="shared" ca="1" si="265"/>
        <v/>
      </c>
    </row>
    <row r="5672" spans="29:34" x14ac:dyDescent="0.3">
      <c r="AC5672" s="111">
        <f t="shared" si="263"/>
        <v>71</v>
      </c>
      <c r="AD5672" s="111">
        <f t="shared" si="264"/>
        <v>86</v>
      </c>
      <c r="AF5672" s="145" t="str">
        <f ca="1">IF(OFFSET('Dummy Payment (2)'!$B$21,AD5672-1,AC5672-1)&lt;&gt;"",OFFSET('Dummy Payment (2)'!$B$21,AD5672-1,AC5672-1),"")</f>
        <v/>
      </c>
      <c r="AG5672" s="146" t="str">
        <f ca="1">IF(OFFSET('Dummy Payment (2)'!$C$21,AD5672-1,AC5672-1)&lt;&gt;"",-OFFSET('Dummy Payment (2)'!$C$21,AD5672-1,AC5672-1),"")</f>
        <v/>
      </c>
      <c r="AH5672" s="147" t="str">
        <f t="shared" ca="1" si="265"/>
        <v/>
      </c>
    </row>
    <row r="5673" spans="29:34" x14ac:dyDescent="0.3">
      <c r="AC5673" s="111">
        <f t="shared" si="263"/>
        <v>71</v>
      </c>
      <c r="AD5673" s="111">
        <f t="shared" si="264"/>
        <v>87</v>
      </c>
      <c r="AF5673" s="145" t="str">
        <f ca="1">IF(OFFSET('Dummy Payment (2)'!$B$21,AD5673-1,AC5673-1)&lt;&gt;"",OFFSET('Dummy Payment (2)'!$B$21,AD5673-1,AC5673-1),"")</f>
        <v/>
      </c>
      <c r="AG5673" s="146" t="str">
        <f ca="1">IF(OFFSET('Dummy Payment (2)'!$C$21,AD5673-1,AC5673-1)&lt;&gt;"",-OFFSET('Dummy Payment (2)'!$C$21,AD5673-1,AC5673-1),"")</f>
        <v/>
      </c>
      <c r="AH5673" s="147" t="str">
        <f t="shared" ca="1" si="265"/>
        <v/>
      </c>
    </row>
    <row r="5674" spans="29:34" x14ac:dyDescent="0.3">
      <c r="AC5674" s="111">
        <f t="shared" si="263"/>
        <v>71</v>
      </c>
      <c r="AD5674" s="111">
        <f t="shared" si="264"/>
        <v>88</v>
      </c>
      <c r="AF5674" s="145" t="str">
        <f ca="1">IF(OFFSET('Dummy Payment (2)'!$B$21,AD5674-1,AC5674-1)&lt;&gt;"",OFFSET('Dummy Payment (2)'!$B$21,AD5674-1,AC5674-1),"")</f>
        <v/>
      </c>
      <c r="AG5674" s="146" t="str">
        <f ca="1">IF(OFFSET('Dummy Payment (2)'!$C$21,AD5674-1,AC5674-1)&lt;&gt;"",-OFFSET('Dummy Payment (2)'!$C$21,AD5674-1,AC5674-1),"")</f>
        <v/>
      </c>
      <c r="AH5674" s="147" t="str">
        <f t="shared" ca="1" si="265"/>
        <v/>
      </c>
    </row>
    <row r="5675" spans="29:34" x14ac:dyDescent="0.3">
      <c r="AC5675" s="111">
        <f t="shared" si="263"/>
        <v>71</v>
      </c>
      <c r="AD5675" s="111">
        <f t="shared" si="264"/>
        <v>89</v>
      </c>
      <c r="AF5675" s="145" t="str">
        <f ca="1">IF(OFFSET('Dummy Payment (2)'!$B$21,AD5675-1,AC5675-1)&lt;&gt;"",OFFSET('Dummy Payment (2)'!$B$21,AD5675-1,AC5675-1),"")</f>
        <v/>
      </c>
      <c r="AG5675" s="146" t="str">
        <f ca="1">IF(OFFSET('Dummy Payment (2)'!$C$21,AD5675-1,AC5675-1)&lt;&gt;"",-OFFSET('Dummy Payment (2)'!$C$21,AD5675-1,AC5675-1),"")</f>
        <v/>
      </c>
      <c r="AH5675" s="147" t="str">
        <f t="shared" ca="1" si="265"/>
        <v/>
      </c>
    </row>
    <row r="5676" spans="29:34" x14ac:dyDescent="0.3">
      <c r="AC5676" s="111">
        <f t="shared" si="263"/>
        <v>71</v>
      </c>
      <c r="AD5676" s="111">
        <f t="shared" si="264"/>
        <v>90</v>
      </c>
      <c r="AF5676" s="145" t="str">
        <f ca="1">IF(OFFSET('Dummy Payment (2)'!$B$21,AD5676-1,AC5676-1)&lt;&gt;"",OFFSET('Dummy Payment (2)'!$B$21,AD5676-1,AC5676-1),"")</f>
        <v/>
      </c>
      <c r="AG5676" s="146" t="str">
        <f ca="1">IF(OFFSET('Dummy Payment (2)'!$C$21,AD5676-1,AC5676-1)&lt;&gt;"",-OFFSET('Dummy Payment (2)'!$C$21,AD5676-1,AC5676-1),"")</f>
        <v/>
      </c>
      <c r="AH5676" s="147" t="str">
        <f t="shared" ca="1" si="265"/>
        <v/>
      </c>
    </row>
    <row r="5677" spans="29:34" x14ac:dyDescent="0.3">
      <c r="AC5677" s="111">
        <f t="shared" si="263"/>
        <v>71</v>
      </c>
      <c r="AD5677" s="111">
        <f t="shared" si="264"/>
        <v>81</v>
      </c>
      <c r="AF5677" s="145" t="str">
        <f ca="1">IF(OFFSET('Dummy Payment (2)'!$B$21,AD5677-1,AC5677-1)&lt;&gt;"",OFFSET('Dummy Payment (2)'!$B$21,AD5677-1,AC5677-1),"")</f>
        <v/>
      </c>
      <c r="AG5677" s="146" t="str">
        <f ca="1">IF(OFFSET('Dummy Payment (2)'!$C$21,AD5677-1,AC5677-1)&lt;&gt;"",-OFFSET('Dummy Payment (2)'!$C$21,AD5677-1,AC5677-1),"")</f>
        <v/>
      </c>
      <c r="AH5677" s="147" t="str">
        <f t="shared" ca="1" si="265"/>
        <v/>
      </c>
    </row>
    <row r="5678" spans="29:34" x14ac:dyDescent="0.3">
      <c r="AC5678" s="111">
        <f t="shared" si="263"/>
        <v>71</v>
      </c>
      <c r="AD5678" s="111">
        <f t="shared" si="264"/>
        <v>82</v>
      </c>
      <c r="AF5678" s="145" t="str">
        <f ca="1">IF(OFFSET('Dummy Payment (2)'!$B$21,AD5678-1,AC5678-1)&lt;&gt;"",OFFSET('Dummy Payment (2)'!$B$21,AD5678-1,AC5678-1),"")</f>
        <v/>
      </c>
      <c r="AG5678" s="146" t="str">
        <f ca="1">IF(OFFSET('Dummy Payment (2)'!$C$21,AD5678-1,AC5678-1)&lt;&gt;"",-OFFSET('Dummy Payment (2)'!$C$21,AD5678-1,AC5678-1),"")</f>
        <v/>
      </c>
      <c r="AH5678" s="147" t="str">
        <f t="shared" ca="1" si="265"/>
        <v/>
      </c>
    </row>
    <row r="5679" spans="29:34" x14ac:dyDescent="0.3">
      <c r="AC5679" s="111">
        <f t="shared" si="263"/>
        <v>71</v>
      </c>
      <c r="AD5679" s="111">
        <f t="shared" si="264"/>
        <v>83</v>
      </c>
      <c r="AF5679" s="145" t="str">
        <f ca="1">IF(OFFSET('Dummy Payment (2)'!$B$21,AD5679-1,AC5679-1)&lt;&gt;"",OFFSET('Dummy Payment (2)'!$B$21,AD5679-1,AC5679-1),"")</f>
        <v/>
      </c>
      <c r="AG5679" s="146" t="str">
        <f ca="1">IF(OFFSET('Dummy Payment (2)'!$C$21,AD5679-1,AC5679-1)&lt;&gt;"",-OFFSET('Dummy Payment (2)'!$C$21,AD5679-1,AC5679-1),"")</f>
        <v/>
      </c>
      <c r="AH5679" s="147" t="str">
        <f t="shared" ca="1" si="265"/>
        <v/>
      </c>
    </row>
    <row r="5680" spans="29:34" x14ac:dyDescent="0.3">
      <c r="AC5680" s="111">
        <f t="shared" si="263"/>
        <v>71</v>
      </c>
      <c r="AD5680" s="111">
        <f t="shared" si="264"/>
        <v>84</v>
      </c>
      <c r="AF5680" s="145" t="str">
        <f ca="1">IF(OFFSET('Dummy Payment (2)'!$B$21,AD5680-1,AC5680-1)&lt;&gt;"",OFFSET('Dummy Payment (2)'!$B$21,AD5680-1,AC5680-1),"")</f>
        <v/>
      </c>
      <c r="AG5680" s="146" t="str">
        <f ca="1">IF(OFFSET('Dummy Payment (2)'!$C$21,AD5680-1,AC5680-1)&lt;&gt;"",-OFFSET('Dummy Payment (2)'!$C$21,AD5680-1,AC5680-1),"")</f>
        <v/>
      </c>
      <c r="AH5680" s="147" t="str">
        <f t="shared" ca="1" si="265"/>
        <v/>
      </c>
    </row>
    <row r="5681" spans="29:34" x14ac:dyDescent="0.3">
      <c r="AC5681" s="111">
        <f t="shared" si="263"/>
        <v>71</v>
      </c>
      <c r="AD5681" s="111">
        <f t="shared" si="264"/>
        <v>85</v>
      </c>
      <c r="AF5681" s="145" t="str">
        <f ca="1">IF(OFFSET('Dummy Payment (2)'!$B$21,AD5681-1,AC5681-1)&lt;&gt;"",OFFSET('Dummy Payment (2)'!$B$21,AD5681-1,AC5681-1),"")</f>
        <v/>
      </c>
      <c r="AG5681" s="146" t="str">
        <f ca="1">IF(OFFSET('Dummy Payment (2)'!$C$21,AD5681-1,AC5681-1)&lt;&gt;"",-OFFSET('Dummy Payment (2)'!$C$21,AD5681-1,AC5681-1),"")</f>
        <v/>
      </c>
      <c r="AH5681" s="147" t="str">
        <f t="shared" ca="1" si="265"/>
        <v/>
      </c>
    </row>
    <row r="5682" spans="29:34" x14ac:dyDescent="0.3">
      <c r="AC5682" s="111">
        <f t="shared" si="263"/>
        <v>71</v>
      </c>
      <c r="AD5682" s="111">
        <f t="shared" si="264"/>
        <v>86</v>
      </c>
      <c r="AF5682" s="145" t="str">
        <f ca="1">IF(OFFSET('Dummy Payment (2)'!$B$21,AD5682-1,AC5682-1)&lt;&gt;"",OFFSET('Dummy Payment (2)'!$B$21,AD5682-1,AC5682-1),"")</f>
        <v/>
      </c>
      <c r="AG5682" s="146" t="str">
        <f ca="1">IF(OFFSET('Dummy Payment (2)'!$C$21,AD5682-1,AC5682-1)&lt;&gt;"",-OFFSET('Dummy Payment (2)'!$C$21,AD5682-1,AC5682-1),"")</f>
        <v/>
      </c>
      <c r="AH5682" s="147" t="str">
        <f t="shared" ca="1" si="265"/>
        <v/>
      </c>
    </row>
    <row r="5683" spans="29:34" x14ac:dyDescent="0.3">
      <c r="AC5683" s="111">
        <f t="shared" si="263"/>
        <v>71</v>
      </c>
      <c r="AD5683" s="111">
        <f t="shared" si="264"/>
        <v>87</v>
      </c>
      <c r="AF5683" s="145" t="str">
        <f ca="1">IF(OFFSET('Dummy Payment (2)'!$B$21,AD5683-1,AC5683-1)&lt;&gt;"",OFFSET('Dummy Payment (2)'!$B$21,AD5683-1,AC5683-1),"")</f>
        <v/>
      </c>
      <c r="AG5683" s="146" t="str">
        <f ca="1">IF(OFFSET('Dummy Payment (2)'!$C$21,AD5683-1,AC5683-1)&lt;&gt;"",-OFFSET('Dummy Payment (2)'!$C$21,AD5683-1,AC5683-1),"")</f>
        <v/>
      </c>
      <c r="AH5683" s="147" t="str">
        <f t="shared" ca="1" si="265"/>
        <v/>
      </c>
    </row>
    <row r="5684" spans="29:34" x14ac:dyDescent="0.3">
      <c r="AC5684" s="111">
        <f t="shared" si="263"/>
        <v>71</v>
      </c>
      <c r="AD5684" s="111">
        <f t="shared" si="264"/>
        <v>88</v>
      </c>
      <c r="AF5684" s="145" t="str">
        <f ca="1">IF(OFFSET('Dummy Payment (2)'!$B$21,AD5684-1,AC5684-1)&lt;&gt;"",OFFSET('Dummy Payment (2)'!$B$21,AD5684-1,AC5684-1),"")</f>
        <v/>
      </c>
      <c r="AG5684" s="146" t="str">
        <f ca="1">IF(OFFSET('Dummy Payment (2)'!$C$21,AD5684-1,AC5684-1)&lt;&gt;"",-OFFSET('Dummy Payment (2)'!$C$21,AD5684-1,AC5684-1),"")</f>
        <v/>
      </c>
      <c r="AH5684" s="147" t="str">
        <f t="shared" ca="1" si="265"/>
        <v/>
      </c>
    </row>
    <row r="5685" spans="29:34" x14ac:dyDescent="0.3">
      <c r="AC5685" s="111">
        <f t="shared" si="263"/>
        <v>71</v>
      </c>
      <c r="AD5685" s="111">
        <f t="shared" si="264"/>
        <v>89</v>
      </c>
      <c r="AF5685" s="145" t="str">
        <f ca="1">IF(OFFSET('Dummy Payment (2)'!$B$21,AD5685-1,AC5685-1)&lt;&gt;"",OFFSET('Dummy Payment (2)'!$B$21,AD5685-1,AC5685-1),"")</f>
        <v/>
      </c>
      <c r="AG5685" s="146" t="str">
        <f ca="1">IF(OFFSET('Dummy Payment (2)'!$C$21,AD5685-1,AC5685-1)&lt;&gt;"",-OFFSET('Dummy Payment (2)'!$C$21,AD5685-1,AC5685-1),"")</f>
        <v/>
      </c>
      <c r="AH5685" s="147" t="str">
        <f t="shared" ca="1" si="265"/>
        <v/>
      </c>
    </row>
    <row r="5686" spans="29:34" x14ac:dyDescent="0.3">
      <c r="AC5686" s="111">
        <f t="shared" si="263"/>
        <v>71</v>
      </c>
      <c r="AD5686" s="111">
        <f t="shared" si="264"/>
        <v>90</v>
      </c>
      <c r="AF5686" s="145" t="str">
        <f ca="1">IF(OFFSET('Dummy Payment (2)'!$B$21,AD5686-1,AC5686-1)&lt;&gt;"",OFFSET('Dummy Payment (2)'!$B$21,AD5686-1,AC5686-1),"")</f>
        <v/>
      </c>
      <c r="AG5686" s="146" t="str">
        <f ca="1">IF(OFFSET('Dummy Payment (2)'!$C$21,AD5686-1,AC5686-1)&lt;&gt;"",-OFFSET('Dummy Payment (2)'!$C$21,AD5686-1,AC5686-1),"")</f>
        <v/>
      </c>
      <c r="AH5686" s="147" t="str">
        <f t="shared" ca="1" si="265"/>
        <v/>
      </c>
    </row>
    <row r="5687" spans="29:34" x14ac:dyDescent="0.3">
      <c r="AC5687" s="111">
        <f t="shared" ref="AC5687:AC5750" si="266">AC5577+2</f>
        <v>71</v>
      </c>
      <c r="AD5687" s="111">
        <f t="shared" ref="AD5687:AD5750" si="267">AD5577</f>
        <v>81</v>
      </c>
      <c r="AF5687" s="145" t="str">
        <f ca="1">IF(OFFSET('Dummy Payment (2)'!$B$21,AD5687-1,AC5687-1)&lt;&gt;"",OFFSET('Dummy Payment (2)'!$B$21,AD5687-1,AC5687-1),"")</f>
        <v/>
      </c>
      <c r="AG5687" s="146" t="str">
        <f ca="1">IF(OFFSET('Dummy Payment (2)'!$C$21,AD5687-1,AC5687-1)&lt;&gt;"",-OFFSET('Dummy Payment (2)'!$C$21,AD5687-1,AC5687-1),"")</f>
        <v/>
      </c>
      <c r="AH5687" s="147" t="str">
        <f t="shared" ref="AH5687:AH5750" ca="1" si="268">IF(AH5577&lt;&gt;"",AH5577,"")</f>
        <v/>
      </c>
    </row>
    <row r="5688" spans="29:34" x14ac:dyDescent="0.3">
      <c r="AC5688" s="111">
        <f t="shared" si="266"/>
        <v>71</v>
      </c>
      <c r="AD5688" s="111">
        <f t="shared" si="267"/>
        <v>82</v>
      </c>
      <c r="AF5688" s="145" t="str">
        <f ca="1">IF(OFFSET('Dummy Payment (2)'!$B$21,AD5688-1,AC5688-1)&lt;&gt;"",OFFSET('Dummy Payment (2)'!$B$21,AD5688-1,AC5688-1),"")</f>
        <v/>
      </c>
      <c r="AG5688" s="146" t="str">
        <f ca="1">IF(OFFSET('Dummy Payment (2)'!$C$21,AD5688-1,AC5688-1)&lt;&gt;"",-OFFSET('Dummy Payment (2)'!$C$21,AD5688-1,AC5688-1),"")</f>
        <v/>
      </c>
      <c r="AH5688" s="147" t="str">
        <f t="shared" ca="1" si="268"/>
        <v/>
      </c>
    </row>
    <row r="5689" spans="29:34" x14ac:dyDescent="0.3">
      <c r="AC5689" s="111">
        <f t="shared" si="266"/>
        <v>71</v>
      </c>
      <c r="AD5689" s="111">
        <f t="shared" si="267"/>
        <v>83</v>
      </c>
      <c r="AF5689" s="145" t="str">
        <f ca="1">IF(OFFSET('Dummy Payment (2)'!$B$21,AD5689-1,AC5689-1)&lt;&gt;"",OFFSET('Dummy Payment (2)'!$B$21,AD5689-1,AC5689-1),"")</f>
        <v/>
      </c>
      <c r="AG5689" s="146" t="str">
        <f ca="1">IF(OFFSET('Dummy Payment (2)'!$C$21,AD5689-1,AC5689-1)&lt;&gt;"",-OFFSET('Dummy Payment (2)'!$C$21,AD5689-1,AC5689-1),"")</f>
        <v/>
      </c>
      <c r="AH5689" s="147" t="str">
        <f t="shared" ca="1" si="268"/>
        <v/>
      </c>
    </row>
    <row r="5690" spans="29:34" x14ac:dyDescent="0.3">
      <c r="AC5690" s="111">
        <f t="shared" si="266"/>
        <v>71</v>
      </c>
      <c r="AD5690" s="111">
        <f t="shared" si="267"/>
        <v>84</v>
      </c>
      <c r="AF5690" s="145" t="str">
        <f ca="1">IF(OFFSET('Dummy Payment (2)'!$B$21,AD5690-1,AC5690-1)&lt;&gt;"",OFFSET('Dummy Payment (2)'!$B$21,AD5690-1,AC5690-1),"")</f>
        <v/>
      </c>
      <c r="AG5690" s="146" t="str">
        <f ca="1">IF(OFFSET('Dummy Payment (2)'!$C$21,AD5690-1,AC5690-1)&lt;&gt;"",-OFFSET('Dummy Payment (2)'!$C$21,AD5690-1,AC5690-1),"")</f>
        <v/>
      </c>
      <c r="AH5690" s="147" t="str">
        <f t="shared" ca="1" si="268"/>
        <v/>
      </c>
    </row>
    <row r="5691" spans="29:34" x14ac:dyDescent="0.3">
      <c r="AC5691" s="111">
        <f t="shared" si="266"/>
        <v>71</v>
      </c>
      <c r="AD5691" s="111">
        <f t="shared" si="267"/>
        <v>85</v>
      </c>
      <c r="AF5691" s="145" t="str">
        <f ca="1">IF(OFFSET('Dummy Payment (2)'!$B$21,AD5691-1,AC5691-1)&lt;&gt;"",OFFSET('Dummy Payment (2)'!$B$21,AD5691-1,AC5691-1),"")</f>
        <v/>
      </c>
      <c r="AG5691" s="146" t="str">
        <f ca="1">IF(OFFSET('Dummy Payment (2)'!$C$21,AD5691-1,AC5691-1)&lt;&gt;"",-OFFSET('Dummy Payment (2)'!$C$21,AD5691-1,AC5691-1),"")</f>
        <v/>
      </c>
      <c r="AH5691" s="147" t="str">
        <f t="shared" ca="1" si="268"/>
        <v/>
      </c>
    </row>
    <row r="5692" spans="29:34" x14ac:dyDescent="0.3">
      <c r="AC5692" s="111">
        <f t="shared" si="266"/>
        <v>71</v>
      </c>
      <c r="AD5692" s="111">
        <f t="shared" si="267"/>
        <v>86</v>
      </c>
      <c r="AF5692" s="145" t="str">
        <f ca="1">IF(OFFSET('Dummy Payment (2)'!$B$21,AD5692-1,AC5692-1)&lt;&gt;"",OFFSET('Dummy Payment (2)'!$B$21,AD5692-1,AC5692-1),"")</f>
        <v/>
      </c>
      <c r="AG5692" s="146" t="str">
        <f ca="1">IF(OFFSET('Dummy Payment (2)'!$C$21,AD5692-1,AC5692-1)&lt;&gt;"",-OFFSET('Dummy Payment (2)'!$C$21,AD5692-1,AC5692-1),"")</f>
        <v/>
      </c>
      <c r="AH5692" s="147" t="str">
        <f t="shared" ca="1" si="268"/>
        <v/>
      </c>
    </row>
    <row r="5693" spans="29:34" x14ac:dyDescent="0.3">
      <c r="AC5693" s="111">
        <f t="shared" si="266"/>
        <v>71</v>
      </c>
      <c r="AD5693" s="111">
        <f t="shared" si="267"/>
        <v>87</v>
      </c>
      <c r="AF5693" s="145" t="str">
        <f ca="1">IF(OFFSET('Dummy Payment (2)'!$B$21,AD5693-1,AC5693-1)&lt;&gt;"",OFFSET('Dummy Payment (2)'!$B$21,AD5693-1,AC5693-1),"")</f>
        <v/>
      </c>
      <c r="AG5693" s="146" t="str">
        <f ca="1">IF(OFFSET('Dummy Payment (2)'!$C$21,AD5693-1,AC5693-1)&lt;&gt;"",-OFFSET('Dummy Payment (2)'!$C$21,AD5693-1,AC5693-1),"")</f>
        <v/>
      </c>
      <c r="AH5693" s="147" t="str">
        <f t="shared" ca="1" si="268"/>
        <v/>
      </c>
    </row>
    <row r="5694" spans="29:34" x14ac:dyDescent="0.3">
      <c r="AC5694" s="111">
        <f t="shared" si="266"/>
        <v>71</v>
      </c>
      <c r="AD5694" s="111">
        <f t="shared" si="267"/>
        <v>88</v>
      </c>
      <c r="AF5694" s="145" t="str">
        <f ca="1">IF(OFFSET('Dummy Payment (2)'!$B$21,AD5694-1,AC5694-1)&lt;&gt;"",OFFSET('Dummy Payment (2)'!$B$21,AD5694-1,AC5694-1),"")</f>
        <v/>
      </c>
      <c r="AG5694" s="146" t="str">
        <f ca="1">IF(OFFSET('Dummy Payment (2)'!$C$21,AD5694-1,AC5694-1)&lt;&gt;"",-OFFSET('Dummy Payment (2)'!$C$21,AD5694-1,AC5694-1),"")</f>
        <v/>
      </c>
      <c r="AH5694" s="147" t="str">
        <f t="shared" ca="1" si="268"/>
        <v/>
      </c>
    </row>
    <row r="5695" spans="29:34" x14ac:dyDescent="0.3">
      <c r="AC5695" s="111">
        <f t="shared" si="266"/>
        <v>71</v>
      </c>
      <c r="AD5695" s="111">
        <f t="shared" si="267"/>
        <v>89</v>
      </c>
      <c r="AF5695" s="145" t="str">
        <f ca="1">IF(OFFSET('Dummy Payment (2)'!$B$21,AD5695-1,AC5695-1)&lt;&gt;"",OFFSET('Dummy Payment (2)'!$B$21,AD5695-1,AC5695-1),"")</f>
        <v/>
      </c>
      <c r="AG5695" s="146" t="str">
        <f ca="1">IF(OFFSET('Dummy Payment (2)'!$C$21,AD5695-1,AC5695-1)&lt;&gt;"",-OFFSET('Dummy Payment (2)'!$C$21,AD5695-1,AC5695-1),"")</f>
        <v/>
      </c>
      <c r="AH5695" s="147" t="str">
        <f t="shared" ca="1" si="268"/>
        <v/>
      </c>
    </row>
    <row r="5696" spans="29:34" x14ac:dyDescent="0.3">
      <c r="AC5696" s="111">
        <f t="shared" si="266"/>
        <v>71</v>
      </c>
      <c r="AD5696" s="111">
        <f t="shared" si="267"/>
        <v>90</v>
      </c>
      <c r="AF5696" s="145" t="str">
        <f ca="1">IF(OFFSET('Dummy Payment (2)'!$B$21,AD5696-1,AC5696-1)&lt;&gt;"",OFFSET('Dummy Payment (2)'!$B$21,AD5696-1,AC5696-1),"")</f>
        <v/>
      </c>
      <c r="AG5696" s="146" t="str">
        <f ca="1">IF(OFFSET('Dummy Payment (2)'!$C$21,AD5696-1,AC5696-1)&lt;&gt;"",-OFFSET('Dummy Payment (2)'!$C$21,AD5696-1,AC5696-1),"")</f>
        <v/>
      </c>
      <c r="AH5696" s="147" t="str">
        <f t="shared" ca="1" si="268"/>
        <v/>
      </c>
    </row>
    <row r="5697" spans="29:34" x14ac:dyDescent="0.3">
      <c r="AC5697" s="111">
        <f t="shared" si="266"/>
        <v>73</v>
      </c>
      <c r="AD5697" s="111">
        <f t="shared" si="267"/>
        <v>1</v>
      </c>
      <c r="AF5697" s="145">
        <f ca="1">IF(OFFSET('Dummy Payment (2)'!$B$21,AD5697-1,AC5697-1)&lt;&gt;"",OFFSET('Dummy Payment (2)'!$B$21,AD5697-1,AC5697-1),"")</f>
        <v>43352</v>
      </c>
      <c r="AG5697" s="146">
        <f ca="1">IF(OFFSET('Dummy Payment (2)'!$C$21,AD5697-1,AC5697-1)&lt;&gt;"",-OFFSET('Dummy Payment (2)'!$C$21,AD5697-1,AC5697-1),"")</f>
        <v>-200</v>
      </c>
      <c r="AH5697" s="147" t="str">
        <f t="shared" ca="1" si="268"/>
        <v>Credit Card - Visa</v>
      </c>
    </row>
    <row r="5698" spans="29:34" x14ac:dyDescent="0.3">
      <c r="AC5698" s="111">
        <f t="shared" si="266"/>
        <v>73</v>
      </c>
      <c r="AD5698" s="111">
        <f t="shared" si="267"/>
        <v>2</v>
      </c>
      <c r="AF5698" s="145">
        <f ca="1">IF(OFFSET('Dummy Payment (2)'!$B$21,AD5698-1,AC5698-1)&lt;&gt;"",OFFSET('Dummy Payment (2)'!$B$21,AD5698-1,AC5698-1),"")</f>
        <v>43355</v>
      </c>
      <c r="AG5698" s="146">
        <f ca="1">IF(OFFSET('Dummy Payment (2)'!$C$21,AD5698-1,AC5698-1)&lt;&gt;"",-OFFSET('Dummy Payment (2)'!$C$21,AD5698-1,AC5698-1),"")</f>
        <v>-50</v>
      </c>
      <c r="AH5698" s="147" t="str">
        <f t="shared" ca="1" si="268"/>
        <v>Credit Card - Mastercard</v>
      </c>
    </row>
    <row r="5699" spans="29:34" x14ac:dyDescent="0.3">
      <c r="AC5699" s="111">
        <f t="shared" si="266"/>
        <v>73</v>
      </c>
      <c r="AD5699" s="111">
        <f t="shared" si="267"/>
        <v>3</v>
      </c>
      <c r="AF5699" s="145">
        <f ca="1">IF(OFFSET('Dummy Payment (2)'!$B$21,AD5699-1,AC5699-1)&lt;&gt;"",OFFSET('Dummy Payment (2)'!$B$21,AD5699-1,AC5699-1),"")</f>
        <v>43355</v>
      </c>
      <c r="AG5699" s="146">
        <f ca="1">IF(OFFSET('Dummy Payment (2)'!$C$21,AD5699-1,AC5699-1)&lt;&gt;"",-OFFSET('Dummy Payment (2)'!$C$21,AD5699-1,AC5699-1),"")</f>
        <v>-100</v>
      </c>
      <c r="AH5699" s="147" t="str">
        <f t="shared" ca="1" si="268"/>
        <v>Credit Card - Amex</v>
      </c>
    </row>
    <row r="5700" spans="29:34" x14ac:dyDescent="0.3">
      <c r="AC5700" s="111">
        <f t="shared" si="266"/>
        <v>73</v>
      </c>
      <c r="AD5700" s="111">
        <f t="shared" si="267"/>
        <v>4</v>
      </c>
      <c r="AF5700" s="145">
        <f ca="1">IF(OFFSET('Dummy Payment (2)'!$B$21,AD5700-1,AC5700-1)&lt;&gt;"",OFFSET('Dummy Payment (2)'!$B$21,AD5700-1,AC5700-1),"")</f>
        <v>43355</v>
      </c>
      <c r="AG5700" s="146">
        <f ca="1">IF(OFFSET('Dummy Payment (2)'!$C$21,AD5700-1,AC5700-1)&lt;&gt;"",-OFFSET('Dummy Payment (2)'!$C$21,AD5700-1,AC5700-1),"")</f>
        <v>-100</v>
      </c>
      <c r="AH5700" s="147" t="str">
        <f t="shared" ca="1" si="268"/>
        <v>Electricity</v>
      </c>
    </row>
    <row r="5701" spans="29:34" x14ac:dyDescent="0.3">
      <c r="AC5701" s="111">
        <f t="shared" si="266"/>
        <v>73</v>
      </c>
      <c r="AD5701" s="111">
        <f t="shared" si="267"/>
        <v>5</v>
      </c>
      <c r="AF5701" s="145">
        <f ca="1">IF(OFFSET('Dummy Payment (2)'!$B$21,AD5701-1,AC5701-1)&lt;&gt;"",OFFSET('Dummy Payment (2)'!$B$21,AD5701-1,AC5701-1),"")</f>
        <v>43355</v>
      </c>
      <c r="AG5701" s="146">
        <f ca="1">IF(OFFSET('Dummy Payment (2)'!$C$21,AD5701-1,AC5701-1)&lt;&gt;"",-OFFSET('Dummy Payment (2)'!$C$21,AD5701-1,AC5701-1),"")</f>
        <v>-50</v>
      </c>
      <c r="AH5701" s="147" t="str">
        <f t="shared" ca="1" si="268"/>
        <v>Gas</v>
      </c>
    </row>
    <row r="5702" spans="29:34" x14ac:dyDescent="0.3">
      <c r="AC5702" s="111">
        <f t="shared" si="266"/>
        <v>73</v>
      </c>
      <c r="AD5702" s="111">
        <f t="shared" si="267"/>
        <v>6</v>
      </c>
      <c r="AF5702" s="145">
        <f ca="1">IF(OFFSET('Dummy Payment (2)'!$B$21,AD5702-1,AC5702-1)&lt;&gt;"",OFFSET('Dummy Payment (2)'!$B$21,AD5702-1,AC5702-1),"")</f>
        <v>43355</v>
      </c>
      <c r="AG5702" s="146">
        <f ca="1">IF(OFFSET('Dummy Payment (2)'!$C$21,AD5702-1,AC5702-1)&lt;&gt;"",-OFFSET('Dummy Payment (2)'!$C$21,AD5702-1,AC5702-1),"")</f>
        <v>-50</v>
      </c>
      <c r="AH5702" s="147" t="str">
        <f t="shared" ca="1" si="268"/>
        <v>Water</v>
      </c>
    </row>
    <row r="5703" spans="29:34" x14ac:dyDescent="0.3">
      <c r="AC5703" s="111">
        <f t="shared" si="266"/>
        <v>73</v>
      </c>
      <c r="AD5703" s="111">
        <f t="shared" si="267"/>
        <v>7</v>
      </c>
      <c r="AF5703" s="145">
        <f ca="1">IF(OFFSET('Dummy Payment (2)'!$B$21,AD5703-1,AC5703-1)&lt;&gt;"",OFFSET('Dummy Payment (2)'!$B$21,AD5703-1,AC5703-1),"")</f>
        <v>43355</v>
      </c>
      <c r="AG5703" s="146">
        <f ca="1">IF(OFFSET('Dummy Payment (2)'!$C$21,AD5703-1,AC5703-1)&lt;&gt;"",-OFFSET('Dummy Payment (2)'!$C$21,AD5703-1,AC5703-1),"")</f>
        <v>-75</v>
      </c>
      <c r="AH5703" s="147" t="str">
        <f t="shared" ca="1" si="268"/>
        <v>Cable TV</v>
      </c>
    </row>
    <row r="5704" spans="29:34" x14ac:dyDescent="0.3">
      <c r="AC5704" s="111">
        <f t="shared" si="266"/>
        <v>73</v>
      </c>
      <c r="AD5704" s="111">
        <f t="shared" si="267"/>
        <v>8</v>
      </c>
      <c r="AF5704" s="145" t="str">
        <f ca="1">IF(OFFSET('Dummy Payment (2)'!$B$21,AD5704-1,AC5704-1)&lt;&gt;"",OFFSET('Dummy Payment (2)'!$B$21,AD5704-1,AC5704-1),"")</f>
        <v/>
      </c>
      <c r="AG5704" s="146">
        <f ca="1">IF(OFFSET('Dummy Payment (2)'!$C$21,AD5704-1,AC5704-1)&lt;&gt;"",-OFFSET('Dummy Payment (2)'!$C$21,AD5704-1,AC5704-1),"")</f>
        <v>-110</v>
      </c>
      <c r="AH5704" s="147" t="str">
        <f t="shared" ca="1" si="268"/>
        <v/>
      </c>
    </row>
    <row r="5705" spans="29:34" x14ac:dyDescent="0.3">
      <c r="AC5705" s="111">
        <f t="shared" si="266"/>
        <v>73</v>
      </c>
      <c r="AD5705" s="111">
        <f t="shared" si="267"/>
        <v>9</v>
      </c>
      <c r="AF5705" s="145">
        <f ca="1">IF(OFFSET('Dummy Payment (2)'!$B$21,AD5705-1,AC5705-1)&lt;&gt;"",OFFSET('Dummy Payment (2)'!$B$21,AD5705-1,AC5705-1),"")</f>
        <v>43355</v>
      </c>
      <c r="AG5705" s="146">
        <f ca="1">IF(OFFSET('Dummy Payment (2)'!$C$21,AD5705-1,AC5705-1)&lt;&gt;"",-OFFSET('Dummy Payment (2)'!$C$21,AD5705-1,AC5705-1),"")</f>
        <v>-500</v>
      </c>
      <c r="AH5705" s="147" t="str">
        <f t="shared" ca="1" si="268"/>
        <v>House Rental</v>
      </c>
    </row>
    <row r="5706" spans="29:34" x14ac:dyDescent="0.3">
      <c r="AC5706" s="111">
        <f t="shared" si="266"/>
        <v>73</v>
      </c>
      <c r="AD5706" s="111">
        <f t="shared" si="267"/>
        <v>10</v>
      </c>
      <c r="AF5706" s="145">
        <f ca="1">IF(OFFSET('Dummy Payment (2)'!$B$21,AD5706-1,AC5706-1)&lt;&gt;"",OFFSET('Dummy Payment (2)'!$B$21,AD5706-1,AC5706-1),"")</f>
        <v>43355</v>
      </c>
      <c r="AG5706" s="146">
        <f ca="1">IF(OFFSET('Dummy Payment (2)'!$C$21,AD5706-1,AC5706-1)&lt;&gt;"",-OFFSET('Dummy Payment (2)'!$C$21,AD5706-1,AC5706-1),"")</f>
        <v>-1000</v>
      </c>
      <c r="AH5706" s="147" t="str">
        <f t="shared" ca="1" si="268"/>
        <v>Vacation</v>
      </c>
    </row>
    <row r="5707" spans="29:34" x14ac:dyDescent="0.3">
      <c r="AC5707" s="111">
        <f t="shared" si="266"/>
        <v>73</v>
      </c>
      <c r="AD5707" s="111">
        <f t="shared" si="267"/>
        <v>11</v>
      </c>
      <c r="AF5707" s="145">
        <f ca="1">IF(OFFSET('Dummy Payment (2)'!$B$21,AD5707-1,AC5707-1)&lt;&gt;"",OFFSET('Dummy Payment (2)'!$B$21,AD5707-1,AC5707-1),"")</f>
        <v>43355</v>
      </c>
      <c r="AG5707" s="146">
        <f ca="1">IF(OFFSET('Dummy Payment (2)'!$C$21,AD5707-1,AC5707-1)&lt;&gt;"",-OFFSET('Dummy Payment (2)'!$C$21,AD5707-1,AC5707-1),"")</f>
        <v>-100</v>
      </c>
      <c r="AH5707" s="147" t="str">
        <f t="shared" ca="1" si="268"/>
        <v>Gym Membership</v>
      </c>
    </row>
    <row r="5708" spans="29:34" x14ac:dyDescent="0.3">
      <c r="AC5708" s="111">
        <f t="shared" si="266"/>
        <v>73</v>
      </c>
      <c r="AD5708" s="111">
        <f t="shared" si="267"/>
        <v>12</v>
      </c>
      <c r="AF5708" s="145">
        <f ca="1">IF(OFFSET('Dummy Payment (2)'!$B$21,AD5708-1,AC5708-1)&lt;&gt;"",OFFSET('Dummy Payment (2)'!$B$21,AD5708-1,AC5708-1),"")</f>
        <v>43355</v>
      </c>
      <c r="AG5708" s="146">
        <f ca="1">IF(OFFSET('Dummy Payment (2)'!$C$21,AD5708-1,AC5708-1)&lt;&gt;"",-OFFSET('Dummy Payment (2)'!$C$21,AD5708-1,AC5708-1),"")</f>
        <v>-25</v>
      </c>
      <c r="AH5708" s="147" t="str">
        <f t="shared" ca="1" si="268"/>
        <v>Mobile Phone</v>
      </c>
    </row>
    <row r="5709" spans="29:34" x14ac:dyDescent="0.3">
      <c r="AC5709" s="111">
        <f t="shared" si="266"/>
        <v>73</v>
      </c>
      <c r="AD5709" s="111">
        <f t="shared" si="267"/>
        <v>13</v>
      </c>
      <c r="AF5709" s="145">
        <f ca="1">IF(OFFSET('Dummy Payment (2)'!$B$21,AD5709-1,AC5709-1)&lt;&gt;"",OFFSET('Dummy Payment (2)'!$B$21,AD5709-1,AC5709-1),"")</f>
        <v>43355</v>
      </c>
      <c r="AG5709" s="146">
        <f ca="1">IF(OFFSET('Dummy Payment (2)'!$C$21,AD5709-1,AC5709-1)&lt;&gt;"",-OFFSET('Dummy Payment (2)'!$C$21,AD5709-1,AC5709-1),"")</f>
        <v>-15</v>
      </c>
      <c r="AH5709" s="147" t="str">
        <f t="shared" ca="1" si="268"/>
        <v>House Phone</v>
      </c>
    </row>
    <row r="5710" spans="29:34" x14ac:dyDescent="0.3">
      <c r="AC5710" s="111">
        <f t="shared" si="266"/>
        <v>73</v>
      </c>
      <c r="AD5710" s="111">
        <f t="shared" si="267"/>
        <v>14</v>
      </c>
      <c r="AF5710" s="145">
        <f ca="1">IF(OFFSET('Dummy Payment (2)'!$B$21,AD5710-1,AC5710-1)&lt;&gt;"",OFFSET('Dummy Payment (2)'!$B$21,AD5710-1,AC5710-1),"")</f>
        <v>43355</v>
      </c>
      <c r="AG5710" s="146">
        <f ca="1">IF(OFFSET('Dummy Payment (2)'!$C$21,AD5710-1,AC5710-1)&lt;&gt;"",-OFFSET('Dummy Payment (2)'!$C$21,AD5710-1,AC5710-1),"")</f>
        <v>-50</v>
      </c>
      <c r="AH5710" s="147" t="str">
        <f t="shared" ca="1" si="268"/>
        <v>Hobbies</v>
      </c>
    </row>
    <row r="5711" spans="29:34" x14ac:dyDescent="0.3">
      <c r="AC5711" s="111">
        <f t="shared" si="266"/>
        <v>73</v>
      </c>
      <c r="AD5711" s="111">
        <f t="shared" si="267"/>
        <v>15</v>
      </c>
      <c r="AF5711" s="145">
        <f ca="1">IF(OFFSET('Dummy Payment (2)'!$B$21,AD5711-1,AC5711-1)&lt;&gt;"",OFFSET('Dummy Payment (2)'!$B$21,AD5711-1,AC5711-1),"")</f>
        <v>43355</v>
      </c>
      <c r="AG5711" s="146">
        <f ca="1">IF(OFFSET('Dummy Payment (2)'!$C$21,AD5711-1,AC5711-1)&lt;&gt;"",-OFFSET('Dummy Payment (2)'!$C$21,AD5711-1,AC5711-1),"")</f>
        <v>-500</v>
      </c>
      <c r="AH5711" s="147" t="str">
        <f t="shared" ca="1" si="268"/>
        <v>Eating Out/Restaurant</v>
      </c>
    </row>
    <row r="5712" spans="29:34" x14ac:dyDescent="0.3">
      <c r="AC5712" s="111">
        <f t="shared" si="266"/>
        <v>73</v>
      </c>
      <c r="AD5712" s="111">
        <f t="shared" si="267"/>
        <v>16</v>
      </c>
      <c r="AF5712" s="145">
        <f ca="1">IF(OFFSET('Dummy Payment (2)'!$B$21,AD5712-1,AC5712-1)&lt;&gt;"",OFFSET('Dummy Payment (2)'!$B$21,AD5712-1,AC5712-1),"")</f>
        <v>43355</v>
      </c>
      <c r="AG5712" s="146">
        <f ca="1">IF(OFFSET('Dummy Payment (2)'!$C$21,AD5712-1,AC5712-1)&lt;&gt;"",-OFFSET('Dummy Payment (2)'!$C$21,AD5712-1,AC5712-1),"")</f>
        <v>-250</v>
      </c>
      <c r="AH5712" s="147" t="str">
        <f t="shared" ca="1" si="268"/>
        <v>Groceries</v>
      </c>
    </row>
    <row r="5713" spans="29:34" x14ac:dyDescent="0.3">
      <c r="AC5713" s="111">
        <f t="shared" si="266"/>
        <v>73</v>
      </c>
      <c r="AD5713" s="111">
        <f t="shared" si="267"/>
        <v>17</v>
      </c>
      <c r="AF5713" s="145">
        <f ca="1">IF(OFFSET('Dummy Payment (2)'!$B$21,AD5713-1,AC5713-1)&lt;&gt;"",OFFSET('Dummy Payment (2)'!$B$21,AD5713-1,AC5713-1),"")</f>
        <v>43355</v>
      </c>
      <c r="AG5713" s="146">
        <f ca="1">IF(OFFSET('Dummy Payment (2)'!$C$21,AD5713-1,AC5713-1)&lt;&gt;"",-OFFSET('Dummy Payment (2)'!$C$21,AD5713-1,AC5713-1),"")</f>
        <v>-100</v>
      </c>
      <c r="AH5713" s="147" t="str">
        <f t="shared" ca="1" si="268"/>
        <v>Clothes</v>
      </c>
    </row>
    <row r="5714" spans="29:34" x14ac:dyDescent="0.3">
      <c r="AC5714" s="111">
        <f t="shared" si="266"/>
        <v>73</v>
      </c>
      <c r="AD5714" s="111">
        <f t="shared" si="267"/>
        <v>18</v>
      </c>
      <c r="AF5714" s="145">
        <f ca="1">IF(OFFSET('Dummy Payment (2)'!$B$21,AD5714-1,AC5714-1)&lt;&gt;"",OFFSET('Dummy Payment (2)'!$B$21,AD5714-1,AC5714-1),"")</f>
        <v>43355</v>
      </c>
      <c r="AG5714" s="146">
        <f ca="1">IF(OFFSET('Dummy Payment (2)'!$C$21,AD5714-1,AC5714-1)&lt;&gt;"",-OFFSET('Dummy Payment (2)'!$C$21,AD5714-1,AC5714-1),"")</f>
        <v>-100</v>
      </c>
      <c r="AH5714" s="147" t="str">
        <f t="shared" ca="1" si="268"/>
        <v>Children Activities</v>
      </c>
    </row>
    <row r="5715" spans="29:34" x14ac:dyDescent="0.3">
      <c r="AC5715" s="111">
        <f t="shared" si="266"/>
        <v>73</v>
      </c>
      <c r="AD5715" s="111">
        <f t="shared" si="267"/>
        <v>19</v>
      </c>
      <c r="AF5715" s="145">
        <f ca="1">IF(OFFSET('Dummy Payment (2)'!$B$21,AD5715-1,AC5715-1)&lt;&gt;"",OFFSET('Dummy Payment (2)'!$B$21,AD5715-1,AC5715-1),"")</f>
        <v>43355</v>
      </c>
      <c r="AG5715" s="146">
        <f ca="1">IF(OFFSET('Dummy Payment (2)'!$C$21,AD5715-1,AC5715-1)&lt;&gt;"",-OFFSET('Dummy Payment (2)'!$C$21,AD5715-1,AC5715-1),"")</f>
        <v>-10</v>
      </c>
      <c r="AH5715" s="147" t="str">
        <f t="shared" ca="1" si="268"/>
        <v>Cosmetics</v>
      </c>
    </row>
    <row r="5716" spans="29:34" x14ac:dyDescent="0.3">
      <c r="AC5716" s="111">
        <f t="shared" si="266"/>
        <v>73</v>
      </c>
      <c r="AD5716" s="111">
        <f t="shared" si="267"/>
        <v>20</v>
      </c>
      <c r="AF5716" s="145">
        <f ca="1">IF(OFFSET('Dummy Payment (2)'!$B$21,AD5716-1,AC5716-1)&lt;&gt;"",OFFSET('Dummy Payment (2)'!$B$21,AD5716-1,AC5716-1),"")</f>
        <v>43355</v>
      </c>
      <c r="AG5716" s="146">
        <f ca="1">IF(OFFSET('Dummy Payment (2)'!$C$21,AD5716-1,AC5716-1)&lt;&gt;"",-OFFSET('Dummy Payment (2)'!$C$21,AD5716-1,AC5716-1),"")</f>
        <v>-50</v>
      </c>
      <c r="AH5716" s="147" t="str">
        <f t="shared" ca="1" si="268"/>
        <v>Public Transport</v>
      </c>
    </row>
    <row r="5717" spans="29:34" x14ac:dyDescent="0.3">
      <c r="AC5717" s="111">
        <f t="shared" si="266"/>
        <v>73</v>
      </c>
      <c r="AD5717" s="111">
        <f t="shared" si="267"/>
        <v>21</v>
      </c>
      <c r="AF5717" s="145" t="str">
        <f ca="1">IF(OFFSET('Dummy Payment (2)'!$B$21,AD5717-1,AC5717-1)&lt;&gt;"",OFFSET('Dummy Payment (2)'!$B$21,AD5717-1,AC5717-1),"")</f>
        <v/>
      </c>
      <c r="AG5717" s="146" t="str">
        <f ca="1">IF(OFFSET('Dummy Payment (2)'!$C$21,AD5717-1,AC5717-1)&lt;&gt;"",-OFFSET('Dummy Payment (2)'!$C$21,AD5717-1,AC5717-1),"")</f>
        <v/>
      </c>
      <c r="AH5717" s="147" t="str">
        <f t="shared" ca="1" si="268"/>
        <v/>
      </c>
    </row>
    <row r="5718" spans="29:34" x14ac:dyDescent="0.3">
      <c r="AC5718" s="111">
        <f t="shared" si="266"/>
        <v>73</v>
      </c>
      <c r="AD5718" s="111">
        <f t="shared" si="267"/>
        <v>22</v>
      </c>
      <c r="AF5718" s="145" t="str">
        <f ca="1">IF(OFFSET('Dummy Payment (2)'!$B$21,AD5718-1,AC5718-1)&lt;&gt;"",OFFSET('Dummy Payment (2)'!$B$21,AD5718-1,AC5718-1),"")</f>
        <v/>
      </c>
      <c r="AG5718" s="146" t="str">
        <f ca="1">IF(OFFSET('Dummy Payment (2)'!$C$21,AD5718-1,AC5718-1)&lt;&gt;"",-OFFSET('Dummy Payment (2)'!$C$21,AD5718-1,AC5718-1),"")</f>
        <v/>
      </c>
      <c r="AH5718" s="147" t="str">
        <f t="shared" ca="1" si="268"/>
        <v/>
      </c>
    </row>
    <row r="5719" spans="29:34" x14ac:dyDescent="0.3">
      <c r="AC5719" s="111">
        <f t="shared" si="266"/>
        <v>73</v>
      </c>
      <c r="AD5719" s="111">
        <f t="shared" si="267"/>
        <v>23</v>
      </c>
      <c r="AF5719" s="145" t="str">
        <f ca="1">IF(OFFSET('Dummy Payment (2)'!$B$21,AD5719-1,AC5719-1)&lt;&gt;"",OFFSET('Dummy Payment (2)'!$B$21,AD5719-1,AC5719-1),"")</f>
        <v/>
      </c>
      <c r="AG5719" s="146" t="str">
        <f ca="1">IF(OFFSET('Dummy Payment (2)'!$C$21,AD5719-1,AC5719-1)&lt;&gt;"",-OFFSET('Dummy Payment (2)'!$C$21,AD5719-1,AC5719-1),"")</f>
        <v/>
      </c>
      <c r="AH5719" s="147" t="str">
        <f t="shared" ca="1" si="268"/>
        <v/>
      </c>
    </row>
    <row r="5720" spans="29:34" x14ac:dyDescent="0.3">
      <c r="AC5720" s="111">
        <f t="shared" si="266"/>
        <v>73</v>
      </c>
      <c r="AD5720" s="111">
        <f t="shared" si="267"/>
        <v>24</v>
      </c>
      <c r="AF5720" s="145" t="str">
        <f ca="1">IF(OFFSET('Dummy Payment (2)'!$B$21,AD5720-1,AC5720-1)&lt;&gt;"",OFFSET('Dummy Payment (2)'!$B$21,AD5720-1,AC5720-1),"")</f>
        <v/>
      </c>
      <c r="AG5720" s="146" t="str">
        <f ca="1">IF(OFFSET('Dummy Payment (2)'!$C$21,AD5720-1,AC5720-1)&lt;&gt;"",-OFFSET('Dummy Payment (2)'!$C$21,AD5720-1,AC5720-1),"")</f>
        <v/>
      </c>
      <c r="AH5720" s="147" t="str">
        <f t="shared" ca="1" si="268"/>
        <v/>
      </c>
    </row>
    <row r="5721" spans="29:34" x14ac:dyDescent="0.3">
      <c r="AC5721" s="111">
        <f t="shared" si="266"/>
        <v>73</v>
      </c>
      <c r="AD5721" s="111">
        <f t="shared" si="267"/>
        <v>25</v>
      </c>
      <c r="AF5721" s="145" t="str">
        <f ca="1">IF(OFFSET('Dummy Payment (2)'!$B$21,AD5721-1,AC5721-1)&lt;&gt;"",OFFSET('Dummy Payment (2)'!$B$21,AD5721-1,AC5721-1),"")</f>
        <v/>
      </c>
      <c r="AG5721" s="146" t="str">
        <f ca="1">IF(OFFSET('Dummy Payment (2)'!$C$21,AD5721-1,AC5721-1)&lt;&gt;"",-OFFSET('Dummy Payment (2)'!$C$21,AD5721-1,AC5721-1),"")</f>
        <v/>
      </c>
      <c r="AH5721" s="147" t="str">
        <f t="shared" ca="1" si="268"/>
        <v/>
      </c>
    </row>
    <row r="5722" spans="29:34" x14ac:dyDescent="0.3">
      <c r="AC5722" s="111">
        <f t="shared" si="266"/>
        <v>73</v>
      </c>
      <c r="AD5722" s="111">
        <f t="shared" si="267"/>
        <v>26</v>
      </c>
      <c r="AF5722" s="145" t="str">
        <f ca="1">IF(OFFSET('Dummy Payment (2)'!$B$21,AD5722-1,AC5722-1)&lt;&gt;"",OFFSET('Dummy Payment (2)'!$B$21,AD5722-1,AC5722-1),"")</f>
        <v/>
      </c>
      <c r="AG5722" s="146" t="str">
        <f ca="1">IF(OFFSET('Dummy Payment (2)'!$C$21,AD5722-1,AC5722-1)&lt;&gt;"",-OFFSET('Dummy Payment (2)'!$C$21,AD5722-1,AC5722-1),"")</f>
        <v/>
      </c>
      <c r="AH5722" s="147" t="str">
        <f t="shared" ca="1" si="268"/>
        <v/>
      </c>
    </row>
    <row r="5723" spans="29:34" x14ac:dyDescent="0.3">
      <c r="AC5723" s="111">
        <f t="shared" si="266"/>
        <v>73</v>
      </c>
      <c r="AD5723" s="111">
        <f t="shared" si="267"/>
        <v>27</v>
      </c>
      <c r="AF5723" s="145" t="str">
        <f ca="1">IF(OFFSET('Dummy Payment (2)'!$B$21,AD5723-1,AC5723-1)&lt;&gt;"",OFFSET('Dummy Payment (2)'!$B$21,AD5723-1,AC5723-1),"")</f>
        <v/>
      </c>
      <c r="AG5723" s="146" t="str">
        <f ca="1">IF(OFFSET('Dummy Payment (2)'!$C$21,AD5723-1,AC5723-1)&lt;&gt;"",-OFFSET('Dummy Payment (2)'!$C$21,AD5723-1,AC5723-1),"")</f>
        <v/>
      </c>
      <c r="AH5723" s="147" t="str">
        <f t="shared" ca="1" si="268"/>
        <v/>
      </c>
    </row>
    <row r="5724" spans="29:34" x14ac:dyDescent="0.3">
      <c r="AC5724" s="111">
        <f t="shared" si="266"/>
        <v>73</v>
      </c>
      <c r="AD5724" s="111">
        <f t="shared" si="267"/>
        <v>28</v>
      </c>
      <c r="AF5724" s="145" t="str">
        <f ca="1">IF(OFFSET('Dummy Payment (2)'!$B$21,AD5724-1,AC5724-1)&lt;&gt;"",OFFSET('Dummy Payment (2)'!$B$21,AD5724-1,AC5724-1),"")</f>
        <v/>
      </c>
      <c r="AG5724" s="146" t="str">
        <f ca="1">IF(OFFSET('Dummy Payment (2)'!$C$21,AD5724-1,AC5724-1)&lt;&gt;"",-OFFSET('Dummy Payment (2)'!$C$21,AD5724-1,AC5724-1),"")</f>
        <v/>
      </c>
      <c r="AH5724" s="147" t="str">
        <f t="shared" ca="1" si="268"/>
        <v/>
      </c>
    </row>
    <row r="5725" spans="29:34" x14ac:dyDescent="0.3">
      <c r="AC5725" s="111">
        <f t="shared" si="266"/>
        <v>73</v>
      </c>
      <c r="AD5725" s="111">
        <f t="shared" si="267"/>
        <v>29</v>
      </c>
      <c r="AF5725" s="145" t="str">
        <f ca="1">IF(OFFSET('Dummy Payment (2)'!$B$21,AD5725-1,AC5725-1)&lt;&gt;"",OFFSET('Dummy Payment (2)'!$B$21,AD5725-1,AC5725-1),"")</f>
        <v/>
      </c>
      <c r="AG5725" s="146" t="str">
        <f ca="1">IF(OFFSET('Dummy Payment (2)'!$C$21,AD5725-1,AC5725-1)&lt;&gt;"",-OFFSET('Dummy Payment (2)'!$C$21,AD5725-1,AC5725-1),"")</f>
        <v/>
      </c>
      <c r="AH5725" s="147" t="str">
        <f t="shared" ca="1" si="268"/>
        <v/>
      </c>
    </row>
    <row r="5726" spans="29:34" x14ac:dyDescent="0.3">
      <c r="AC5726" s="111">
        <f t="shared" si="266"/>
        <v>73</v>
      </c>
      <c r="AD5726" s="111">
        <f t="shared" si="267"/>
        <v>30</v>
      </c>
      <c r="AF5726" s="145" t="str">
        <f ca="1">IF(OFFSET('Dummy Payment (2)'!$B$21,AD5726-1,AC5726-1)&lt;&gt;"",OFFSET('Dummy Payment (2)'!$B$21,AD5726-1,AC5726-1),"")</f>
        <v/>
      </c>
      <c r="AG5726" s="146" t="str">
        <f ca="1">IF(OFFSET('Dummy Payment (2)'!$C$21,AD5726-1,AC5726-1)&lt;&gt;"",-OFFSET('Dummy Payment (2)'!$C$21,AD5726-1,AC5726-1),"")</f>
        <v/>
      </c>
      <c r="AH5726" s="147" t="str">
        <f t="shared" ca="1" si="268"/>
        <v/>
      </c>
    </row>
    <row r="5727" spans="29:34" x14ac:dyDescent="0.3">
      <c r="AC5727" s="111">
        <f t="shared" si="266"/>
        <v>73</v>
      </c>
      <c r="AD5727" s="111">
        <f t="shared" si="267"/>
        <v>31</v>
      </c>
      <c r="AF5727" s="145" t="str">
        <f ca="1">IF(OFFSET('Dummy Payment (2)'!$B$21,AD5727-1,AC5727-1)&lt;&gt;"",OFFSET('Dummy Payment (2)'!$B$21,AD5727-1,AC5727-1),"")</f>
        <v/>
      </c>
      <c r="AG5727" s="146" t="str">
        <f ca="1">IF(OFFSET('Dummy Payment (2)'!$C$21,AD5727-1,AC5727-1)&lt;&gt;"",-OFFSET('Dummy Payment (2)'!$C$21,AD5727-1,AC5727-1),"")</f>
        <v/>
      </c>
      <c r="AH5727" s="147" t="str">
        <f t="shared" ca="1" si="268"/>
        <v/>
      </c>
    </row>
    <row r="5728" spans="29:34" x14ac:dyDescent="0.3">
      <c r="AC5728" s="111">
        <f t="shared" si="266"/>
        <v>73</v>
      </c>
      <c r="AD5728" s="111">
        <f t="shared" si="267"/>
        <v>32</v>
      </c>
      <c r="AF5728" s="145" t="str">
        <f ca="1">IF(OFFSET('Dummy Payment (2)'!$B$21,AD5728-1,AC5728-1)&lt;&gt;"",OFFSET('Dummy Payment (2)'!$B$21,AD5728-1,AC5728-1),"")</f>
        <v/>
      </c>
      <c r="AG5728" s="146" t="str">
        <f ca="1">IF(OFFSET('Dummy Payment (2)'!$C$21,AD5728-1,AC5728-1)&lt;&gt;"",-OFFSET('Dummy Payment (2)'!$C$21,AD5728-1,AC5728-1),"")</f>
        <v/>
      </c>
      <c r="AH5728" s="147" t="str">
        <f t="shared" ca="1" si="268"/>
        <v/>
      </c>
    </row>
    <row r="5729" spans="29:34" x14ac:dyDescent="0.3">
      <c r="AC5729" s="111">
        <f t="shared" si="266"/>
        <v>73</v>
      </c>
      <c r="AD5729" s="111">
        <f t="shared" si="267"/>
        <v>33</v>
      </c>
      <c r="AF5729" s="145" t="str">
        <f ca="1">IF(OFFSET('Dummy Payment (2)'!$B$21,AD5729-1,AC5729-1)&lt;&gt;"",OFFSET('Dummy Payment (2)'!$B$21,AD5729-1,AC5729-1),"")</f>
        <v/>
      </c>
      <c r="AG5729" s="146" t="str">
        <f ca="1">IF(OFFSET('Dummy Payment (2)'!$C$21,AD5729-1,AC5729-1)&lt;&gt;"",-OFFSET('Dummy Payment (2)'!$C$21,AD5729-1,AC5729-1),"")</f>
        <v/>
      </c>
      <c r="AH5729" s="147" t="str">
        <f t="shared" ca="1" si="268"/>
        <v/>
      </c>
    </row>
    <row r="5730" spans="29:34" x14ac:dyDescent="0.3">
      <c r="AC5730" s="111">
        <f t="shared" si="266"/>
        <v>73</v>
      </c>
      <c r="AD5730" s="111">
        <f t="shared" si="267"/>
        <v>34</v>
      </c>
      <c r="AF5730" s="145" t="str">
        <f ca="1">IF(OFFSET('Dummy Payment (2)'!$B$21,AD5730-1,AC5730-1)&lt;&gt;"",OFFSET('Dummy Payment (2)'!$B$21,AD5730-1,AC5730-1),"")</f>
        <v/>
      </c>
      <c r="AG5730" s="146" t="str">
        <f ca="1">IF(OFFSET('Dummy Payment (2)'!$C$21,AD5730-1,AC5730-1)&lt;&gt;"",-OFFSET('Dummy Payment (2)'!$C$21,AD5730-1,AC5730-1),"")</f>
        <v/>
      </c>
      <c r="AH5730" s="147" t="str">
        <f t="shared" ca="1" si="268"/>
        <v/>
      </c>
    </row>
    <row r="5731" spans="29:34" x14ac:dyDescent="0.3">
      <c r="AC5731" s="111">
        <f t="shared" si="266"/>
        <v>73</v>
      </c>
      <c r="AD5731" s="111">
        <f t="shared" si="267"/>
        <v>35</v>
      </c>
      <c r="AF5731" s="145" t="str">
        <f ca="1">IF(OFFSET('Dummy Payment (2)'!$B$21,AD5731-1,AC5731-1)&lt;&gt;"",OFFSET('Dummy Payment (2)'!$B$21,AD5731-1,AC5731-1),"")</f>
        <v/>
      </c>
      <c r="AG5731" s="146" t="str">
        <f ca="1">IF(OFFSET('Dummy Payment (2)'!$C$21,AD5731-1,AC5731-1)&lt;&gt;"",-OFFSET('Dummy Payment (2)'!$C$21,AD5731-1,AC5731-1),"")</f>
        <v/>
      </c>
      <c r="AH5731" s="147" t="str">
        <f t="shared" ca="1" si="268"/>
        <v/>
      </c>
    </row>
    <row r="5732" spans="29:34" x14ac:dyDescent="0.3">
      <c r="AC5732" s="111">
        <f t="shared" si="266"/>
        <v>73</v>
      </c>
      <c r="AD5732" s="111">
        <f t="shared" si="267"/>
        <v>36</v>
      </c>
      <c r="AF5732" s="145" t="str">
        <f ca="1">IF(OFFSET('Dummy Payment (2)'!$B$21,AD5732-1,AC5732-1)&lt;&gt;"",OFFSET('Dummy Payment (2)'!$B$21,AD5732-1,AC5732-1),"")</f>
        <v/>
      </c>
      <c r="AG5732" s="146" t="str">
        <f ca="1">IF(OFFSET('Dummy Payment (2)'!$C$21,AD5732-1,AC5732-1)&lt;&gt;"",-OFFSET('Dummy Payment (2)'!$C$21,AD5732-1,AC5732-1),"")</f>
        <v/>
      </c>
      <c r="AH5732" s="147" t="str">
        <f t="shared" ca="1" si="268"/>
        <v/>
      </c>
    </row>
    <row r="5733" spans="29:34" x14ac:dyDescent="0.3">
      <c r="AC5733" s="111">
        <f t="shared" si="266"/>
        <v>73</v>
      </c>
      <c r="AD5733" s="111">
        <f t="shared" si="267"/>
        <v>37</v>
      </c>
      <c r="AF5733" s="145" t="str">
        <f ca="1">IF(OFFSET('Dummy Payment (2)'!$B$21,AD5733-1,AC5733-1)&lt;&gt;"",OFFSET('Dummy Payment (2)'!$B$21,AD5733-1,AC5733-1),"")</f>
        <v/>
      </c>
      <c r="AG5733" s="146" t="str">
        <f ca="1">IF(OFFSET('Dummy Payment (2)'!$C$21,AD5733-1,AC5733-1)&lt;&gt;"",-OFFSET('Dummy Payment (2)'!$C$21,AD5733-1,AC5733-1),"")</f>
        <v/>
      </c>
      <c r="AH5733" s="147" t="str">
        <f t="shared" ca="1" si="268"/>
        <v/>
      </c>
    </row>
    <row r="5734" spans="29:34" x14ac:dyDescent="0.3">
      <c r="AC5734" s="111">
        <f t="shared" si="266"/>
        <v>73</v>
      </c>
      <c r="AD5734" s="111">
        <f t="shared" si="267"/>
        <v>38</v>
      </c>
      <c r="AF5734" s="145" t="str">
        <f ca="1">IF(OFFSET('Dummy Payment (2)'!$B$21,AD5734-1,AC5734-1)&lt;&gt;"",OFFSET('Dummy Payment (2)'!$B$21,AD5734-1,AC5734-1),"")</f>
        <v/>
      </c>
      <c r="AG5734" s="146" t="str">
        <f ca="1">IF(OFFSET('Dummy Payment (2)'!$C$21,AD5734-1,AC5734-1)&lt;&gt;"",-OFFSET('Dummy Payment (2)'!$C$21,AD5734-1,AC5734-1),"")</f>
        <v/>
      </c>
      <c r="AH5734" s="147" t="str">
        <f t="shared" ca="1" si="268"/>
        <v/>
      </c>
    </row>
    <row r="5735" spans="29:34" x14ac:dyDescent="0.3">
      <c r="AC5735" s="111">
        <f t="shared" si="266"/>
        <v>73</v>
      </c>
      <c r="AD5735" s="111">
        <f t="shared" si="267"/>
        <v>39</v>
      </c>
      <c r="AF5735" s="145" t="str">
        <f ca="1">IF(OFFSET('Dummy Payment (2)'!$B$21,AD5735-1,AC5735-1)&lt;&gt;"",OFFSET('Dummy Payment (2)'!$B$21,AD5735-1,AC5735-1),"")</f>
        <v/>
      </c>
      <c r="AG5735" s="146" t="str">
        <f ca="1">IF(OFFSET('Dummy Payment (2)'!$C$21,AD5735-1,AC5735-1)&lt;&gt;"",-OFFSET('Dummy Payment (2)'!$C$21,AD5735-1,AC5735-1),"")</f>
        <v/>
      </c>
      <c r="AH5735" s="147" t="str">
        <f t="shared" ca="1" si="268"/>
        <v/>
      </c>
    </row>
    <row r="5736" spans="29:34" x14ac:dyDescent="0.3">
      <c r="AC5736" s="111">
        <f t="shared" si="266"/>
        <v>73</v>
      </c>
      <c r="AD5736" s="111">
        <f t="shared" si="267"/>
        <v>40</v>
      </c>
      <c r="AF5736" s="145" t="str">
        <f ca="1">IF(OFFSET('Dummy Payment (2)'!$B$21,AD5736-1,AC5736-1)&lt;&gt;"",OFFSET('Dummy Payment (2)'!$B$21,AD5736-1,AC5736-1),"")</f>
        <v/>
      </c>
      <c r="AG5736" s="146" t="str">
        <f ca="1">IF(OFFSET('Dummy Payment (2)'!$C$21,AD5736-1,AC5736-1)&lt;&gt;"",-OFFSET('Dummy Payment (2)'!$C$21,AD5736-1,AC5736-1),"")</f>
        <v/>
      </c>
      <c r="AH5736" s="147" t="str">
        <f t="shared" ca="1" si="268"/>
        <v/>
      </c>
    </row>
    <row r="5737" spans="29:34" x14ac:dyDescent="0.3">
      <c r="AC5737" s="111">
        <f t="shared" si="266"/>
        <v>73</v>
      </c>
      <c r="AD5737" s="111">
        <f t="shared" si="267"/>
        <v>41</v>
      </c>
      <c r="AF5737" s="145" t="str">
        <f ca="1">IF(OFFSET('Dummy Payment (2)'!$B$21,AD5737-1,AC5737-1)&lt;&gt;"",OFFSET('Dummy Payment (2)'!$B$21,AD5737-1,AC5737-1),"")</f>
        <v/>
      </c>
      <c r="AG5737" s="146" t="str">
        <f ca="1">IF(OFFSET('Dummy Payment (2)'!$C$21,AD5737-1,AC5737-1)&lt;&gt;"",-OFFSET('Dummy Payment (2)'!$C$21,AD5737-1,AC5737-1),"")</f>
        <v/>
      </c>
      <c r="AH5737" s="147" t="str">
        <f t="shared" ca="1" si="268"/>
        <v/>
      </c>
    </row>
    <row r="5738" spans="29:34" x14ac:dyDescent="0.3">
      <c r="AC5738" s="111">
        <f t="shared" si="266"/>
        <v>73</v>
      </c>
      <c r="AD5738" s="111">
        <f t="shared" si="267"/>
        <v>42</v>
      </c>
      <c r="AF5738" s="145" t="str">
        <f ca="1">IF(OFFSET('Dummy Payment (2)'!$B$21,AD5738-1,AC5738-1)&lt;&gt;"",OFFSET('Dummy Payment (2)'!$B$21,AD5738-1,AC5738-1),"")</f>
        <v/>
      </c>
      <c r="AG5738" s="146" t="str">
        <f ca="1">IF(OFFSET('Dummy Payment (2)'!$C$21,AD5738-1,AC5738-1)&lt;&gt;"",-OFFSET('Dummy Payment (2)'!$C$21,AD5738-1,AC5738-1),"")</f>
        <v/>
      </c>
      <c r="AH5738" s="147" t="str">
        <f t="shared" ca="1" si="268"/>
        <v/>
      </c>
    </row>
    <row r="5739" spans="29:34" x14ac:dyDescent="0.3">
      <c r="AC5739" s="111">
        <f t="shared" si="266"/>
        <v>73</v>
      </c>
      <c r="AD5739" s="111">
        <f t="shared" si="267"/>
        <v>43</v>
      </c>
      <c r="AF5739" s="145" t="str">
        <f ca="1">IF(OFFSET('Dummy Payment (2)'!$B$21,AD5739-1,AC5739-1)&lt;&gt;"",OFFSET('Dummy Payment (2)'!$B$21,AD5739-1,AC5739-1),"")</f>
        <v/>
      </c>
      <c r="AG5739" s="146" t="str">
        <f ca="1">IF(OFFSET('Dummy Payment (2)'!$C$21,AD5739-1,AC5739-1)&lt;&gt;"",-OFFSET('Dummy Payment (2)'!$C$21,AD5739-1,AC5739-1),"")</f>
        <v/>
      </c>
      <c r="AH5739" s="147" t="str">
        <f t="shared" ca="1" si="268"/>
        <v/>
      </c>
    </row>
    <row r="5740" spans="29:34" x14ac:dyDescent="0.3">
      <c r="AC5740" s="111">
        <f t="shared" si="266"/>
        <v>73</v>
      </c>
      <c r="AD5740" s="111">
        <f t="shared" si="267"/>
        <v>44</v>
      </c>
      <c r="AF5740" s="145" t="str">
        <f ca="1">IF(OFFSET('Dummy Payment (2)'!$B$21,AD5740-1,AC5740-1)&lt;&gt;"",OFFSET('Dummy Payment (2)'!$B$21,AD5740-1,AC5740-1),"")</f>
        <v/>
      </c>
      <c r="AG5740" s="146" t="str">
        <f ca="1">IF(OFFSET('Dummy Payment (2)'!$C$21,AD5740-1,AC5740-1)&lt;&gt;"",-OFFSET('Dummy Payment (2)'!$C$21,AD5740-1,AC5740-1),"")</f>
        <v/>
      </c>
      <c r="AH5740" s="147" t="str">
        <f t="shared" ca="1" si="268"/>
        <v/>
      </c>
    </row>
    <row r="5741" spans="29:34" x14ac:dyDescent="0.3">
      <c r="AC5741" s="111">
        <f t="shared" si="266"/>
        <v>73</v>
      </c>
      <c r="AD5741" s="111">
        <f t="shared" si="267"/>
        <v>45</v>
      </c>
      <c r="AF5741" s="145" t="str">
        <f ca="1">IF(OFFSET('Dummy Payment (2)'!$B$21,AD5741-1,AC5741-1)&lt;&gt;"",OFFSET('Dummy Payment (2)'!$B$21,AD5741-1,AC5741-1),"")</f>
        <v/>
      </c>
      <c r="AG5741" s="146" t="str">
        <f ca="1">IF(OFFSET('Dummy Payment (2)'!$C$21,AD5741-1,AC5741-1)&lt;&gt;"",-OFFSET('Dummy Payment (2)'!$C$21,AD5741-1,AC5741-1),"")</f>
        <v/>
      </c>
      <c r="AH5741" s="147" t="str">
        <f t="shared" ca="1" si="268"/>
        <v/>
      </c>
    </row>
    <row r="5742" spans="29:34" x14ac:dyDescent="0.3">
      <c r="AC5742" s="111">
        <f t="shared" si="266"/>
        <v>73</v>
      </c>
      <c r="AD5742" s="111">
        <f t="shared" si="267"/>
        <v>46</v>
      </c>
      <c r="AF5742" s="145" t="str">
        <f ca="1">IF(OFFSET('Dummy Payment (2)'!$B$21,AD5742-1,AC5742-1)&lt;&gt;"",OFFSET('Dummy Payment (2)'!$B$21,AD5742-1,AC5742-1),"")</f>
        <v/>
      </c>
      <c r="AG5742" s="146" t="str">
        <f ca="1">IF(OFFSET('Dummy Payment (2)'!$C$21,AD5742-1,AC5742-1)&lt;&gt;"",-OFFSET('Dummy Payment (2)'!$C$21,AD5742-1,AC5742-1),"")</f>
        <v/>
      </c>
      <c r="AH5742" s="147" t="str">
        <f t="shared" ca="1" si="268"/>
        <v/>
      </c>
    </row>
    <row r="5743" spans="29:34" x14ac:dyDescent="0.3">
      <c r="AC5743" s="111">
        <f t="shared" si="266"/>
        <v>73</v>
      </c>
      <c r="AD5743" s="111">
        <f t="shared" si="267"/>
        <v>47</v>
      </c>
      <c r="AF5743" s="145" t="str">
        <f ca="1">IF(OFFSET('Dummy Payment (2)'!$B$21,AD5743-1,AC5743-1)&lt;&gt;"",OFFSET('Dummy Payment (2)'!$B$21,AD5743-1,AC5743-1),"")</f>
        <v/>
      </c>
      <c r="AG5743" s="146" t="str">
        <f ca="1">IF(OFFSET('Dummy Payment (2)'!$C$21,AD5743-1,AC5743-1)&lt;&gt;"",-OFFSET('Dummy Payment (2)'!$C$21,AD5743-1,AC5743-1),"")</f>
        <v/>
      </c>
      <c r="AH5743" s="147" t="str">
        <f t="shared" ca="1" si="268"/>
        <v/>
      </c>
    </row>
    <row r="5744" spans="29:34" x14ac:dyDescent="0.3">
      <c r="AC5744" s="111">
        <f t="shared" si="266"/>
        <v>73</v>
      </c>
      <c r="AD5744" s="111">
        <f t="shared" si="267"/>
        <v>48</v>
      </c>
      <c r="AF5744" s="145" t="str">
        <f ca="1">IF(OFFSET('Dummy Payment (2)'!$B$21,AD5744-1,AC5744-1)&lt;&gt;"",OFFSET('Dummy Payment (2)'!$B$21,AD5744-1,AC5744-1),"")</f>
        <v/>
      </c>
      <c r="AG5744" s="146" t="str">
        <f ca="1">IF(OFFSET('Dummy Payment (2)'!$C$21,AD5744-1,AC5744-1)&lt;&gt;"",-OFFSET('Dummy Payment (2)'!$C$21,AD5744-1,AC5744-1),"")</f>
        <v/>
      </c>
      <c r="AH5744" s="147" t="str">
        <f t="shared" ca="1" si="268"/>
        <v/>
      </c>
    </row>
    <row r="5745" spans="29:34" x14ac:dyDescent="0.3">
      <c r="AC5745" s="111">
        <f t="shared" si="266"/>
        <v>73</v>
      </c>
      <c r="AD5745" s="111">
        <f t="shared" si="267"/>
        <v>49</v>
      </c>
      <c r="AF5745" s="145" t="str">
        <f ca="1">IF(OFFSET('Dummy Payment (2)'!$B$21,AD5745-1,AC5745-1)&lt;&gt;"",OFFSET('Dummy Payment (2)'!$B$21,AD5745-1,AC5745-1),"")</f>
        <v/>
      </c>
      <c r="AG5745" s="146" t="str">
        <f ca="1">IF(OFFSET('Dummy Payment (2)'!$C$21,AD5745-1,AC5745-1)&lt;&gt;"",-OFFSET('Dummy Payment (2)'!$C$21,AD5745-1,AC5745-1),"")</f>
        <v/>
      </c>
      <c r="AH5745" s="147" t="str">
        <f t="shared" ca="1" si="268"/>
        <v/>
      </c>
    </row>
    <row r="5746" spans="29:34" x14ac:dyDescent="0.3">
      <c r="AC5746" s="111">
        <f t="shared" si="266"/>
        <v>73</v>
      </c>
      <c r="AD5746" s="111">
        <f t="shared" si="267"/>
        <v>50</v>
      </c>
      <c r="AF5746" s="145" t="str">
        <f ca="1">IF(OFFSET('Dummy Payment (2)'!$B$21,AD5746-1,AC5746-1)&lt;&gt;"",OFFSET('Dummy Payment (2)'!$B$21,AD5746-1,AC5746-1),"")</f>
        <v/>
      </c>
      <c r="AG5746" s="146" t="str">
        <f ca="1">IF(OFFSET('Dummy Payment (2)'!$C$21,AD5746-1,AC5746-1)&lt;&gt;"",-OFFSET('Dummy Payment (2)'!$C$21,AD5746-1,AC5746-1),"")</f>
        <v/>
      </c>
      <c r="AH5746" s="147" t="str">
        <f t="shared" ca="1" si="268"/>
        <v/>
      </c>
    </row>
    <row r="5747" spans="29:34" x14ac:dyDescent="0.3">
      <c r="AC5747" s="111">
        <f t="shared" si="266"/>
        <v>73</v>
      </c>
      <c r="AD5747" s="111">
        <f t="shared" si="267"/>
        <v>51</v>
      </c>
      <c r="AF5747" s="145" t="str">
        <f ca="1">IF(OFFSET('Dummy Payment (2)'!$B$21,AD5747-1,AC5747-1)&lt;&gt;"",OFFSET('Dummy Payment (2)'!$B$21,AD5747-1,AC5747-1),"")</f>
        <v/>
      </c>
      <c r="AG5747" s="146" t="str">
        <f ca="1">IF(OFFSET('Dummy Payment (2)'!$C$21,AD5747-1,AC5747-1)&lt;&gt;"",-OFFSET('Dummy Payment (2)'!$C$21,AD5747-1,AC5747-1),"")</f>
        <v/>
      </c>
      <c r="AH5747" s="147" t="str">
        <f t="shared" ca="1" si="268"/>
        <v/>
      </c>
    </row>
    <row r="5748" spans="29:34" x14ac:dyDescent="0.3">
      <c r="AC5748" s="111">
        <f t="shared" si="266"/>
        <v>73</v>
      </c>
      <c r="AD5748" s="111">
        <f t="shared" si="267"/>
        <v>52</v>
      </c>
      <c r="AF5748" s="145" t="str">
        <f ca="1">IF(OFFSET('Dummy Payment (2)'!$B$21,AD5748-1,AC5748-1)&lt;&gt;"",OFFSET('Dummy Payment (2)'!$B$21,AD5748-1,AC5748-1),"")</f>
        <v/>
      </c>
      <c r="AG5748" s="146" t="str">
        <f ca="1">IF(OFFSET('Dummy Payment (2)'!$C$21,AD5748-1,AC5748-1)&lt;&gt;"",-OFFSET('Dummy Payment (2)'!$C$21,AD5748-1,AC5748-1),"")</f>
        <v/>
      </c>
      <c r="AH5748" s="147" t="str">
        <f t="shared" ca="1" si="268"/>
        <v/>
      </c>
    </row>
    <row r="5749" spans="29:34" x14ac:dyDescent="0.3">
      <c r="AC5749" s="111">
        <f t="shared" si="266"/>
        <v>73</v>
      </c>
      <c r="AD5749" s="111">
        <f t="shared" si="267"/>
        <v>53</v>
      </c>
      <c r="AF5749" s="145" t="str">
        <f ca="1">IF(OFFSET('Dummy Payment (2)'!$B$21,AD5749-1,AC5749-1)&lt;&gt;"",OFFSET('Dummy Payment (2)'!$B$21,AD5749-1,AC5749-1),"")</f>
        <v/>
      </c>
      <c r="AG5749" s="146" t="str">
        <f ca="1">IF(OFFSET('Dummy Payment (2)'!$C$21,AD5749-1,AC5749-1)&lt;&gt;"",-OFFSET('Dummy Payment (2)'!$C$21,AD5749-1,AC5749-1),"")</f>
        <v/>
      </c>
      <c r="AH5749" s="147" t="str">
        <f t="shared" ca="1" si="268"/>
        <v/>
      </c>
    </row>
    <row r="5750" spans="29:34" x14ac:dyDescent="0.3">
      <c r="AC5750" s="111">
        <f t="shared" si="266"/>
        <v>73</v>
      </c>
      <c r="AD5750" s="111">
        <f t="shared" si="267"/>
        <v>54</v>
      </c>
      <c r="AF5750" s="145" t="str">
        <f ca="1">IF(OFFSET('Dummy Payment (2)'!$B$21,AD5750-1,AC5750-1)&lt;&gt;"",OFFSET('Dummy Payment (2)'!$B$21,AD5750-1,AC5750-1),"")</f>
        <v/>
      </c>
      <c r="AG5750" s="146" t="str">
        <f ca="1">IF(OFFSET('Dummy Payment (2)'!$C$21,AD5750-1,AC5750-1)&lt;&gt;"",-OFFSET('Dummy Payment (2)'!$C$21,AD5750-1,AC5750-1),"")</f>
        <v/>
      </c>
      <c r="AH5750" s="147" t="str">
        <f t="shared" ca="1" si="268"/>
        <v/>
      </c>
    </row>
    <row r="5751" spans="29:34" x14ac:dyDescent="0.3">
      <c r="AC5751" s="111">
        <f t="shared" ref="AC5751:AC5814" si="269">AC5641+2</f>
        <v>73</v>
      </c>
      <c r="AD5751" s="111">
        <f t="shared" ref="AD5751:AD5814" si="270">AD5641</f>
        <v>55</v>
      </c>
      <c r="AF5751" s="145" t="str">
        <f ca="1">IF(OFFSET('Dummy Payment (2)'!$B$21,AD5751-1,AC5751-1)&lt;&gt;"",OFFSET('Dummy Payment (2)'!$B$21,AD5751-1,AC5751-1),"")</f>
        <v/>
      </c>
      <c r="AG5751" s="146" t="str">
        <f ca="1">IF(OFFSET('Dummy Payment (2)'!$C$21,AD5751-1,AC5751-1)&lt;&gt;"",-OFFSET('Dummy Payment (2)'!$C$21,AD5751-1,AC5751-1),"")</f>
        <v/>
      </c>
      <c r="AH5751" s="147" t="str">
        <f t="shared" ref="AH5751:AH5814" ca="1" si="271">IF(AH5641&lt;&gt;"",AH5641,"")</f>
        <v/>
      </c>
    </row>
    <row r="5752" spans="29:34" x14ac:dyDescent="0.3">
      <c r="AC5752" s="111">
        <f t="shared" si="269"/>
        <v>73</v>
      </c>
      <c r="AD5752" s="111">
        <f t="shared" si="270"/>
        <v>56</v>
      </c>
      <c r="AF5752" s="145" t="str">
        <f ca="1">IF(OFFSET('Dummy Payment (2)'!$B$21,AD5752-1,AC5752-1)&lt;&gt;"",OFFSET('Dummy Payment (2)'!$B$21,AD5752-1,AC5752-1),"")</f>
        <v/>
      </c>
      <c r="AG5752" s="146" t="str">
        <f ca="1">IF(OFFSET('Dummy Payment (2)'!$C$21,AD5752-1,AC5752-1)&lt;&gt;"",-OFFSET('Dummy Payment (2)'!$C$21,AD5752-1,AC5752-1),"")</f>
        <v/>
      </c>
      <c r="AH5752" s="147" t="str">
        <f t="shared" ca="1" si="271"/>
        <v/>
      </c>
    </row>
    <row r="5753" spans="29:34" x14ac:dyDescent="0.3">
      <c r="AC5753" s="111">
        <f t="shared" si="269"/>
        <v>73</v>
      </c>
      <c r="AD5753" s="111">
        <f t="shared" si="270"/>
        <v>57</v>
      </c>
      <c r="AF5753" s="145" t="str">
        <f ca="1">IF(OFFSET('Dummy Payment (2)'!$B$21,AD5753-1,AC5753-1)&lt;&gt;"",OFFSET('Dummy Payment (2)'!$B$21,AD5753-1,AC5753-1),"")</f>
        <v/>
      </c>
      <c r="AG5753" s="146" t="str">
        <f ca="1">IF(OFFSET('Dummy Payment (2)'!$C$21,AD5753-1,AC5753-1)&lt;&gt;"",-OFFSET('Dummy Payment (2)'!$C$21,AD5753-1,AC5753-1),"")</f>
        <v/>
      </c>
      <c r="AH5753" s="147" t="str">
        <f t="shared" ca="1" si="271"/>
        <v/>
      </c>
    </row>
    <row r="5754" spans="29:34" x14ac:dyDescent="0.3">
      <c r="AC5754" s="111">
        <f t="shared" si="269"/>
        <v>73</v>
      </c>
      <c r="AD5754" s="111">
        <f t="shared" si="270"/>
        <v>58</v>
      </c>
      <c r="AF5754" s="145" t="str">
        <f ca="1">IF(OFFSET('Dummy Payment (2)'!$B$21,AD5754-1,AC5754-1)&lt;&gt;"",OFFSET('Dummy Payment (2)'!$B$21,AD5754-1,AC5754-1),"")</f>
        <v/>
      </c>
      <c r="AG5754" s="146" t="str">
        <f ca="1">IF(OFFSET('Dummy Payment (2)'!$C$21,AD5754-1,AC5754-1)&lt;&gt;"",-OFFSET('Dummy Payment (2)'!$C$21,AD5754-1,AC5754-1),"")</f>
        <v/>
      </c>
      <c r="AH5754" s="147" t="str">
        <f t="shared" ca="1" si="271"/>
        <v/>
      </c>
    </row>
    <row r="5755" spans="29:34" x14ac:dyDescent="0.3">
      <c r="AC5755" s="111">
        <f t="shared" si="269"/>
        <v>73</v>
      </c>
      <c r="AD5755" s="111">
        <f t="shared" si="270"/>
        <v>59</v>
      </c>
      <c r="AF5755" s="145" t="str">
        <f ca="1">IF(OFFSET('Dummy Payment (2)'!$B$21,AD5755-1,AC5755-1)&lt;&gt;"",OFFSET('Dummy Payment (2)'!$B$21,AD5755-1,AC5755-1),"")</f>
        <v/>
      </c>
      <c r="AG5755" s="146" t="str">
        <f ca="1">IF(OFFSET('Dummy Payment (2)'!$C$21,AD5755-1,AC5755-1)&lt;&gt;"",-OFFSET('Dummy Payment (2)'!$C$21,AD5755-1,AC5755-1),"")</f>
        <v/>
      </c>
      <c r="AH5755" s="147" t="str">
        <f t="shared" ca="1" si="271"/>
        <v/>
      </c>
    </row>
    <row r="5756" spans="29:34" x14ac:dyDescent="0.3">
      <c r="AC5756" s="111">
        <f t="shared" si="269"/>
        <v>73</v>
      </c>
      <c r="AD5756" s="111">
        <f t="shared" si="270"/>
        <v>60</v>
      </c>
      <c r="AF5756" s="145" t="str">
        <f ca="1">IF(OFFSET('Dummy Payment (2)'!$B$21,AD5756-1,AC5756-1)&lt;&gt;"",OFFSET('Dummy Payment (2)'!$B$21,AD5756-1,AC5756-1),"")</f>
        <v/>
      </c>
      <c r="AG5756" s="146" t="str">
        <f ca="1">IF(OFFSET('Dummy Payment (2)'!$C$21,AD5756-1,AC5756-1)&lt;&gt;"",-OFFSET('Dummy Payment (2)'!$C$21,AD5756-1,AC5756-1),"")</f>
        <v/>
      </c>
      <c r="AH5756" s="147" t="str">
        <f t="shared" ca="1" si="271"/>
        <v/>
      </c>
    </row>
    <row r="5757" spans="29:34" x14ac:dyDescent="0.3">
      <c r="AC5757" s="111">
        <f t="shared" si="269"/>
        <v>73</v>
      </c>
      <c r="AD5757" s="111">
        <f t="shared" si="270"/>
        <v>61</v>
      </c>
      <c r="AF5757" s="145" t="str">
        <f ca="1">IF(OFFSET('Dummy Payment (2)'!$B$21,AD5757-1,AC5757-1)&lt;&gt;"",OFFSET('Dummy Payment (2)'!$B$21,AD5757-1,AC5757-1),"")</f>
        <v/>
      </c>
      <c r="AG5757" s="146" t="str">
        <f ca="1">IF(OFFSET('Dummy Payment (2)'!$C$21,AD5757-1,AC5757-1)&lt;&gt;"",-OFFSET('Dummy Payment (2)'!$C$21,AD5757-1,AC5757-1),"")</f>
        <v/>
      </c>
      <c r="AH5757" s="147" t="str">
        <f t="shared" ca="1" si="271"/>
        <v/>
      </c>
    </row>
    <row r="5758" spans="29:34" x14ac:dyDescent="0.3">
      <c r="AC5758" s="111">
        <f t="shared" si="269"/>
        <v>73</v>
      </c>
      <c r="AD5758" s="111">
        <f t="shared" si="270"/>
        <v>62</v>
      </c>
      <c r="AF5758" s="145" t="str">
        <f ca="1">IF(OFFSET('Dummy Payment (2)'!$B$21,AD5758-1,AC5758-1)&lt;&gt;"",OFFSET('Dummy Payment (2)'!$B$21,AD5758-1,AC5758-1),"")</f>
        <v/>
      </c>
      <c r="AG5758" s="146" t="str">
        <f ca="1">IF(OFFSET('Dummy Payment (2)'!$C$21,AD5758-1,AC5758-1)&lt;&gt;"",-OFFSET('Dummy Payment (2)'!$C$21,AD5758-1,AC5758-1),"")</f>
        <v/>
      </c>
      <c r="AH5758" s="147" t="str">
        <f t="shared" ca="1" si="271"/>
        <v/>
      </c>
    </row>
    <row r="5759" spans="29:34" x14ac:dyDescent="0.3">
      <c r="AC5759" s="111">
        <f t="shared" si="269"/>
        <v>73</v>
      </c>
      <c r="AD5759" s="111">
        <f t="shared" si="270"/>
        <v>63</v>
      </c>
      <c r="AF5759" s="145" t="str">
        <f ca="1">IF(OFFSET('Dummy Payment (2)'!$B$21,AD5759-1,AC5759-1)&lt;&gt;"",OFFSET('Dummy Payment (2)'!$B$21,AD5759-1,AC5759-1),"")</f>
        <v/>
      </c>
      <c r="AG5759" s="146" t="str">
        <f ca="1">IF(OFFSET('Dummy Payment (2)'!$C$21,AD5759-1,AC5759-1)&lt;&gt;"",-OFFSET('Dummy Payment (2)'!$C$21,AD5759-1,AC5759-1),"")</f>
        <v/>
      </c>
      <c r="AH5759" s="147" t="str">
        <f t="shared" ca="1" si="271"/>
        <v/>
      </c>
    </row>
    <row r="5760" spans="29:34" x14ac:dyDescent="0.3">
      <c r="AC5760" s="111">
        <f t="shared" si="269"/>
        <v>73</v>
      </c>
      <c r="AD5760" s="111">
        <f t="shared" si="270"/>
        <v>64</v>
      </c>
      <c r="AF5760" s="145" t="str">
        <f ca="1">IF(OFFSET('Dummy Payment (2)'!$B$21,AD5760-1,AC5760-1)&lt;&gt;"",OFFSET('Dummy Payment (2)'!$B$21,AD5760-1,AC5760-1),"")</f>
        <v/>
      </c>
      <c r="AG5760" s="146" t="str">
        <f ca="1">IF(OFFSET('Dummy Payment (2)'!$C$21,AD5760-1,AC5760-1)&lt;&gt;"",-OFFSET('Dummy Payment (2)'!$C$21,AD5760-1,AC5760-1),"")</f>
        <v/>
      </c>
      <c r="AH5760" s="147" t="str">
        <f t="shared" ca="1" si="271"/>
        <v/>
      </c>
    </row>
    <row r="5761" spans="29:34" x14ac:dyDescent="0.3">
      <c r="AC5761" s="111">
        <f t="shared" si="269"/>
        <v>73</v>
      </c>
      <c r="AD5761" s="111">
        <f t="shared" si="270"/>
        <v>65</v>
      </c>
      <c r="AF5761" s="145" t="str">
        <f ca="1">IF(OFFSET('Dummy Payment (2)'!$B$21,AD5761-1,AC5761-1)&lt;&gt;"",OFFSET('Dummy Payment (2)'!$B$21,AD5761-1,AC5761-1),"")</f>
        <v/>
      </c>
      <c r="AG5761" s="146" t="str">
        <f ca="1">IF(OFFSET('Dummy Payment (2)'!$C$21,AD5761-1,AC5761-1)&lt;&gt;"",-OFFSET('Dummy Payment (2)'!$C$21,AD5761-1,AC5761-1),"")</f>
        <v/>
      </c>
      <c r="AH5761" s="147" t="str">
        <f t="shared" ca="1" si="271"/>
        <v/>
      </c>
    </row>
    <row r="5762" spans="29:34" x14ac:dyDescent="0.3">
      <c r="AC5762" s="111">
        <f t="shared" si="269"/>
        <v>73</v>
      </c>
      <c r="AD5762" s="111">
        <f t="shared" si="270"/>
        <v>66</v>
      </c>
      <c r="AF5762" s="145" t="str">
        <f ca="1">IF(OFFSET('Dummy Payment (2)'!$B$21,AD5762-1,AC5762-1)&lt;&gt;"",OFFSET('Dummy Payment (2)'!$B$21,AD5762-1,AC5762-1),"")</f>
        <v/>
      </c>
      <c r="AG5762" s="146" t="str">
        <f ca="1">IF(OFFSET('Dummy Payment (2)'!$C$21,AD5762-1,AC5762-1)&lt;&gt;"",-OFFSET('Dummy Payment (2)'!$C$21,AD5762-1,AC5762-1),"")</f>
        <v/>
      </c>
      <c r="AH5762" s="147" t="str">
        <f t="shared" ca="1" si="271"/>
        <v/>
      </c>
    </row>
    <row r="5763" spans="29:34" x14ac:dyDescent="0.3">
      <c r="AC5763" s="111">
        <f t="shared" si="269"/>
        <v>73</v>
      </c>
      <c r="AD5763" s="111">
        <f t="shared" si="270"/>
        <v>67</v>
      </c>
      <c r="AF5763" s="145" t="str">
        <f ca="1">IF(OFFSET('Dummy Payment (2)'!$B$21,AD5763-1,AC5763-1)&lt;&gt;"",OFFSET('Dummy Payment (2)'!$B$21,AD5763-1,AC5763-1),"")</f>
        <v/>
      </c>
      <c r="AG5763" s="146" t="str">
        <f ca="1">IF(OFFSET('Dummy Payment (2)'!$C$21,AD5763-1,AC5763-1)&lt;&gt;"",-OFFSET('Dummy Payment (2)'!$C$21,AD5763-1,AC5763-1),"")</f>
        <v/>
      </c>
      <c r="AH5763" s="147" t="str">
        <f t="shared" ca="1" si="271"/>
        <v/>
      </c>
    </row>
    <row r="5764" spans="29:34" x14ac:dyDescent="0.3">
      <c r="AC5764" s="111">
        <f t="shared" si="269"/>
        <v>73</v>
      </c>
      <c r="AD5764" s="111">
        <f t="shared" si="270"/>
        <v>68</v>
      </c>
      <c r="AF5764" s="145" t="str">
        <f ca="1">IF(OFFSET('Dummy Payment (2)'!$B$21,AD5764-1,AC5764-1)&lt;&gt;"",OFFSET('Dummy Payment (2)'!$B$21,AD5764-1,AC5764-1),"")</f>
        <v/>
      </c>
      <c r="AG5764" s="146" t="str">
        <f ca="1">IF(OFFSET('Dummy Payment (2)'!$C$21,AD5764-1,AC5764-1)&lt;&gt;"",-OFFSET('Dummy Payment (2)'!$C$21,AD5764-1,AC5764-1),"")</f>
        <v/>
      </c>
      <c r="AH5764" s="147" t="str">
        <f t="shared" ca="1" si="271"/>
        <v/>
      </c>
    </row>
    <row r="5765" spans="29:34" x14ac:dyDescent="0.3">
      <c r="AC5765" s="111">
        <f t="shared" si="269"/>
        <v>73</v>
      </c>
      <c r="AD5765" s="111">
        <f t="shared" si="270"/>
        <v>69</v>
      </c>
      <c r="AF5765" s="145" t="str">
        <f ca="1">IF(OFFSET('Dummy Payment (2)'!$B$21,AD5765-1,AC5765-1)&lt;&gt;"",OFFSET('Dummy Payment (2)'!$B$21,AD5765-1,AC5765-1),"")</f>
        <v/>
      </c>
      <c r="AG5765" s="146" t="str">
        <f ca="1">IF(OFFSET('Dummy Payment (2)'!$C$21,AD5765-1,AC5765-1)&lt;&gt;"",-OFFSET('Dummy Payment (2)'!$C$21,AD5765-1,AC5765-1),"")</f>
        <v/>
      </c>
      <c r="AH5765" s="147" t="str">
        <f t="shared" ca="1" si="271"/>
        <v/>
      </c>
    </row>
    <row r="5766" spans="29:34" x14ac:dyDescent="0.3">
      <c r="AC5766" s="111">
        <f t="shared" si="269"/>
        <v>73</v>
      </c>
      <c r="AD5766" s="111">
        <f t="shared" si="270"/>
        <v>70</v>
      </c>
      <c r="AF5766" s="145" t="str">
        <f ca="1">IF(OFFSET('Dummy Payment (2)'!$B$21,AD5766-1,AC5766-1)&lt;&gt;"",OFFSET('Dummy Payment (2)'!$B$21,AD5766-1,AC5766-1),"")</f>
        <v/>
      </c>
      <c r="AG5766" s="146" t="str">
        <f ca="1">IF(OFFSET('Dummy Payment (2)'!$C$21,AD5766-1,AC5766-1)&lt;&gt;"",-OFFSET('Dummy Payment (2)'!$C$21,AD5766-1,AC5766-1),"")</f>
        <v/>
      </c>
      <c r="AH5766" s="147" t="str">
        <f t="shared" ca="1" si="271"/>
        <v/>
      </c>
    </row>
    <row r="5767" spans="29:34" x14ac:dyDescent="0.3">
      <c r="AC5767" s="111">
        <f t="shared" si="269"/>
        <v>73</v>
      </c>
      <c r="AD5767" s="111">
        <f t="shared" si="270"/>
        <v>71</v>
      </c>
      <c r="AF5767" s="145" t="str">
        <f ca="1">IF(OFFSET('Dummy Payment (2)'!$B$21,AD5767-1,AC5767-1)&lt;&gt;"",OFFSET('Dummy Payment (2)'!$B$21,AD5767-1,AC5767-1),"")</f>
        <v/>
      </c>
      <c r="AG5767" s="146" t="str">
        <f ca="1">IF(OFFSET('Dummy Payment (2)'!$C$21,AD5767-1,AC5767-1)&lt;&gt;"",-OFFSET('Dummy Payment (2)'!$C$21,AD5767-1,AC5767-1),"")</f>
        <v/>
      </c>
      <c r="AH5767" s="147" t="str">
        <f t="shared" ca="1" si="271"/>
        <v/>
      </c>
    </row>
    <row r="5768" spans="29:34" x14ac:dyDescent="0.3">
      <c r="AC5768" s="111">
        <f t="shared" si="269"/>
        <v>73</v>
      </c>
      <c r="AD5768" s="111">
        <f t="shared" si="270"/>
        <v>72</v>
      </c>
      <c r="AF5768" s="145" t="str">
        <f ca="1">IF(OFFSET('Dummy Payment (2)'!$B$21,AD5768-1,AC5768-1)&lt;&gt;"",OFFSET('Dummy Payment (2)'!$B$21,AD5768-1,AC5768-1),"")</f>
        <v/>
      </c>
      <c r="AG5768" s="146" t="str">
        <f ca="1">IF(OFFSET('Dummy Payment (2)'!$C$21,AD5768-1,AC5768-1)&lt;&gt;"",-OFFSET('Dummy Payment (2)'!$C$21,AD5768-1,AC5768-1),"")</f>
        <v/>
      </c>
      <c r="AH5768" s="147" t="str">
        <f t="shared" ca="1" si="271"/>
        <v/>
      </c>
    </row>
    <row r="5769" spans="29:34" x14ac:dyDescent="0.3">
      <c r="AC5769" s="111">
        <f t="shared" si="269"/>
        <v>73</v>
      </c>
      <c r="AD5769" s="111">
        <f t="shared" si="270"/>
        <v>73</v>
      </c>
      <c r="AF5769" s="145" t="str">
        <f ca="1">IF(OFFSET('Dummy Payment (2)'!$B$21,AD5769-1,AC5769-1)&lt;&gt;"",OFFSET('Dummy Payment (2)'!$B$21,AD5769-1,AC5769-1),"")</f>
        <v/>
      </c>
      <c r="AG5769" s="146" t="str">
        <f ca="1">IF(OFFSET('Dummy Payment (2)'!$C$21,AD5769-1,AC5769-1)&lt;&gt;"",-OFFSET('Dummy Payment (2)'!$C$21,AD5769-1,AC5769-1),"")</f>
        <v/>
      </c>
      <c r="AH5769" s="147" t="str">
        <f t="shared" ca="1" si="271"/>
        <v/>
      </c>
    </row>
    <row r="5770" spans="29:34" x14ac:dyDescent="0.3">
      <c r="AC5770" s="111">
        <f t="shared" si="269"/>
        <v>73</v>
      </c>
      <c r="AD5770" s="111">
        <f t="shared" si="270"/>
        <v>74</v>
      </c>
      <c r="AF5770" s="145" t="str">
        <f ca="1">IF(OFFSET('Dummy Payment (2)'!$B$21,AD5770-1,AC5770-1)&lt;&gt;"",OFFSET('Dummy Payment (2)'!$B$21,AD5770-1,AC5770-1),"")</f>
        <v/>
      </c>
      <c r="AG5770" s="146" t="str">
        <f ca="1">IF(OFFSET('Dummy Payment (2)'!$C$21,AD5770-1,AC5770-1)&lt;&gt;"",-OFFSET('Dummy Payment (2)'!$C$21,AD5770-1,AC5770-1),"")</f>
        <v/>
      </c>
      <c r="AH5770" s="147" t="str">
        <f t="shared" ca="1" si="271"/>
        <v/>
      </c>
    </row>
    <row r="5771" spans="29:34" x14ac:dyDescent="0.3">
      <c r="AC5771" s="111">
        <f t="shared" si="269"/>
        <v>73</v>
      </c>
      <c r="AD5771" s="111">
        <f t="shared" si="270"/>
        <v>75</v>
      </c>
      <c r="AF5771" s="145" t="str">
        <f ca="1">IF(OFFSET('Dummy Payment (2)'!$B$21,AD5771-1,AC5771-1)&lt;&gt;"",OFFSET('Dummy Payment (2)'!$B$21,AD5771-1,AC5771-1),"")</f>
        <v/>
      </c>
      <c r="AG5771" s="146" t="str">
        <f ca="1">IF(OFFSET('Dummy Payment (2)'!$C$21,AD5771-1,AC5771-1)&lt;&gt;"",-OFFSET('Dummy Payment (2)'!$C$21,AD5771-1,AC5771-1),"")</f>
        <v/>
      </c>
      <c r="AH5771" s="147" t="str">
        <f t="shared" ca="1" si="271"/>
        <v/>
      </c>
    </row>
    <row r="5772" spans="29:34" x14ac:dyDescent="0.3">
      <c r="AC5772" s="111">
        <f t="shared" si="269"/>
        <v>73</v>
      </c>
      <c r="AD5772" s="111">
        <f t="shared" si="270"/>
        <v>76</v>
      </c>
      <c r="AF5772" s="145" t="str">
        <f ca="1">IF(OFFSET('Dummy Payment (2)'!$B$21,AD5772-1,AC5772-1)&lt;&gt;"",OFFSET('Dummy Payment (2)'!$B$21,AD5772-1,AC5772-1),"")</f>
        <v/>
      </c>
      <c r="AG5772" s="146" t="str">
        <f ca="1">IF(OFFSET('Dummy Payment (2)'!$C$21,AD5772-1,AC5772-1)&lt;&gt;"",-OFFSET('Dummy Payment (2)'!$C$21,AD5772-1,AC5772-1),"")</f>
        <v/>
      </c>
      <c r="AH5772" s="147" t="str">
        <f t="shared" ca="1" si="271"/>
        <v/>
      </c>
    </row>
    <row r="5773" spans="29:34" x14ac:dyDescent="0.3">
      <c r="AC5773" s="111">
        <f t="shared" si="269"/>
        <v>73</v>
      </c>
      <c r="AD5773" s="111">
        <f t="shared" si="270"/>
        <v>77</v>
      </c>
      <c r="AF5773" s="145" t="str">
        <f ca="1">IF(OFFSET('Dummy Payment (2)'!$B$21,AD5773-1,AC5773-1)&lt;&gt;"",OFFSET('Dummy Payment (2)'!$B$21,AD5773-1,AC5773-1),"")</f>
        <v/>
      </c>
      <c r="AG5773" s="146" t="str">
        <f ca="1">IF(OFFSET('Dummy Payment (2)'!$C$21,AD5773-1,AC5773-1)&lt;&gt;"",-OFFSET('Dummy Payment (2)'!$C$21,AD5773-1,AC5773-1),"")</f>
        <v/>
      </c>
      <c r="AH5773" s="147" t="str">
        <f t="shared" ca="1" si="271"/>
        <v/>
      </c>
    </row>
    <row r="5774" spans="29:34" x14ac:dyDescent="0.3">
      <c r="AC5774" s="111">
        <f t="shared" si="269"/>
        <v>73</v>
      </c>
      <c r="AD5774" s="111">
        <f t="shared" si="270"/>
        <v>78</v>
      </c>
      <c r="AF5774" s="145" t="str">
        <f ca="1">IF(OFFSET('Dummy Payment (2)'!$B$21,AD5774-1,AC5774-1)&lt;&gt;"",OFFSET('Dummy Payment (2)'!$B$21,AD5774-1,AC5774-1),"")</f>
        <v/>
      </c>
      <c r="AG5774" s="146" t="str">
        <f ca="1">IF(OFFSET('Dummy Payment (2)'!$C$21,AD5774-1,AC5774-1)&lt;&gt;"",-OFFSET('Dummy Payment (2)'!$C$21,AD5774-1,AC5774-1),"")</f>
        <v/>
      </c>
      <c r="AH5774" s="147" t="str">
        <f t="shared" ca="1" si="271"/>
        <v/>
      </c>
    </row>
    <row r="5775" spans="29:34" x14ac:dyDescent="0.3">
      <c r="AC5775" s="111">
        <f t="shared" si="269"/>
        <v>73</v>
      </c>
      <c r="AD5775" s="111">
        <f t="shared" si="270"/>
        <v>79</v>
      </c>
      <c r="AF5775" s="145" t="str">
        <f ca="1">IF(OFFSET('Dummy Payment (2)'!$B$21,AD5775-1,AC5775-1)&lt;&gt;"",OFFSET('Dummy Payment (2)'!$B$21,AD5775-1,AC5775-1),"")</f>
        <v/>
      </c>
      <c r="AG5775" s="146" t="str">
        <f ca="1">IF(OFFSET('Dummy Payment (2)'!$C$21,AD5775-1,AC5775-1)&lt;&gt;"",-OFFSET('Dummy Payment (2)'!$C$21,AD5775-1,AC5775-1),"")</f>
        <v/>
      </c>
      <c r="AH5775" s="147" t="str">
        <f t="shared" ca="1" si="271"/>
        <v/>
      </c>
    </row>
    <row r="5776" spans="29:34" x14ac:dyDescent="0.3">
      <c r="AC5776" s="111">
        <f t="shared" si="269"/>
        <v>73</v>
      </c>
      <c r="AD5776" s="111">
        <f t="shared" si="270"/>
        <v>80</v>
      </c>
      <c r="AF5776" s="145" t="str">
        <f ca="1">IF(OFFSET('Dummy Payment (2)'!$B$21,AD5776-1,AC5776-1)&lt;&gt;"",OFFSET('Dummy Payment (2)'!$B$21,AD5776-1,AC5776-1),"")</f>
        <v/>
      </c>
      <c r="AG5776" s="146" t="str">
        <f ca="1">IF(OFFSET('Dummy Payment (2)'!$C$21,AD5776-1,AC5776-1)&lt;&gt;"",-OFFSET('Dummy Payment (2)'!$C$21,AD5776-1,AC5776-1),"")</f>
        <v/>
      </c>
      <c r="AH5776" s="147" t="str">
        <f t="shared" ca="1" si="271"/>
        <v/>
      </c>
    </row>
    <row r="5777" spans="29:34" x14ac:dyDescent="0.3">
      <c r="AC5777" s="111">
        <f t="shared" si="269"/>
        <v>73</v>
      </c>
      <c r="AD5777" s="111">
        <f t="shared" si="270"/>
        <v>81</v>
      </c>
      <c r="AF5777" s="145" t="str">
        <f ca="1">IF(OFFSET('Dummy Payment (2)'!$B$21,AD5777-1,AC5777-1)&lt;&gt;"",OFFSET('Dummy Payment (2)'!$B$21,AD5777-1,AC5777-1),"")</f>
        <v/>
      </c>
      <c r="AG5777" s="146" t="str">
        <f ca="1">IF(OFFSET('Dummy Payment (2)'!$C$21,AD5777-1,AC5777-1)&lt;&gt;"",-OFFSET('Dummy Payment (2)'!$C$21,AD5777-1,AC5777-1),"")</f>
        <v/>
      </c>
      <c r="AH5777" s="147" t="str">
        <f t="shared" ca="1" si="271"/>
        <v/>
      </c>
    </row>
    <row r="5778" spans="29:34" x14ac:dyDescent="0.3">
      <c r="AC5778" s="111">
        <f t="shared" si="269"/>
        <v>73</v>
      </c>
      <c r="AD5778" s="111">
        <f t="shared" si="270"/>
        <v>82</v>
      </c>
      <c r="AF5778" s="145" t="str">
        <f ca="1">IF(OFFSET('Dummy Payment (2)'!$B$21,AD5778-1,AC5778-1)&lt;&gt;"",OFFSET('Dummy Payment (2)'!$B$21,AD5778-1,AC5778-1),"")</f>
        <v/>
      </c>
      <c r="AG5778" s="146" t="str">
        <f ca="1">IF(OFFSET('Dummy Payment (2)'!$C$21,AD5778-1,AC5778-1)&lt;&gt;"",-OFFSET('Dummy Payment (2)'!$C$21,AD5778-1,AC5778-1),"")</f>
        <v/>
      </c>
      <c r="AH5778" s="147" t="str">
        <f t="shared" ca="1" si="271"/>
        <v/>
      </c>
    </row>
    <row r="5779" spans="29:34" x14ac:dyDescent="0.3">
      <c r="AC5779" s="111">
        <f t="shared" si="269"/>
        <v>73</v>
      </c>
      <c r="AD5779" s="111">
        <f t="shared" si="270"/>
        <v>83</v>
      </c>
      <c r="AF5779" s="145" t="str">
        <f ca="1">IF(OFFSET('Dummy Payment (2)'!$B$21,AD5779-1,AC5779-1)&lt;&gt;"",OFFSET('Dummy Payment (2)'!$B$21,AD5779-1,AC5779-1),"")</f>
        <v/>
      </c>
      <c r="AG5779" s="146" t="str">
        <f ca="1">IF(OFFSET('Dummy Payment (2)'!$C$21,AD5779-1,AC5779-1)&lt;&gt;"",-OFFSET('Dummy Payment (2)'!$C$21,AD5779-1,AC5779-1),"")</f>
        <v/>
      </c>
      <c r="AH5779" s="147" t="str">
        <f t="shared" ca="1" si="271"/>
        <v/>
      </c>
    </row>
    <row r="5780" spans="29:34" x14ac:dyDescent="0.3">
      <c r="AC5780" s="111">
        <f t="shared" si="269"/>
        <v>73</v>
      </c>
      <c r="AD5780" s="111">
        <f t="shared" si="270"/>
        <v>84</v>
      </c>
      <c r="AF5780" s="145" t="str">
        <f ca="1">IF(OFFSET('Dummy Payment (2)'!$B$21,AD5780-1,AC5780-1)&lt;&gt;"",OFFSET('Dummy Payment (2)'!$B$21,AD5780-1,AC5780-1),"")</f>
        <v/>
      </c>
      <c r="AG5780" s="146" t="str">
        <f ca="1">IF(OFFSET('Dummy Payment (2)'!$C$21,AD5780-1,AC5780-1)&lt;&gt;"",-OFFSET('Dummy Payment (2)'!$C$21,AD5780-1,AC5780-1),"")</f>
        <v/>
      </c>
      <c r="AH5780" s="147" t="str">
        <f t="shared" ca="1" si="271"/>
        <v/>
      </c>
    </row>
    <row r="5781" spans="29:34" x14ac:dyDescent="0.3">
      <c r="AC5781" s="111">
        <f t="shared" si="269"/>
        <v>73</v>
      </c>
      <c r="AD5781" s="111">
        <f t="shared" si="270"/>
        <v>85</v>
      </c>
      <c r="AF5781" s="145" t="str">
        <f ca="1">IF(OFFSET('Dummy Payment (2)'!$B$21,AD5781-1,AC5781-1)&lt;&gt;"",OFFSET('Dummy Payment (2)'!$B$21,AD5781-1,AC5781-1),"")</f>
        <v/>
      </c>
      <c r="AG5781" s="146" t="str">
        <f ca="1">IF(OFFSET('Dummy Payment (2)'!$C$21,AD5781-1,AC5781-1)&lt;&gt;"",-OFFSET('Dummy Payment (2)'!$C$21,AD5781-1,AC5781-1),"")</f>
        <v/>
      </c>
      <c r="AH5781" s="147" t="str">
        <f t="shared" ca="1" si="271"/>
        <v/>
      </c>
    </row>
    <row r="5782" spans="29:34" x14ac:dyDescent="0.3">
      <c r="AC5782" s="111">
        <f t="shared" si="269"/>
        <v>73</v>
      </c>
      <c r="AD5782" s="111">
        <f t="shared" si="270"/>
        <v>86</v>
      </c>
      <c r="AF5782" s="145" t="str">
        <f ca="1">IF(OFFSET('Dummy Payment (2)'!$B$21,AD5782-1,AC5782-1)&lt;&gt;"",OFFSET('Dummy Payment (2)'!$B$21,AD5782-1,AC5782-1),"")</f>
        <v/>
      </c>
      <c r="AG5782" s="146" t="str">
        <f ca="1">IF(OFFSET('Dummy Payment (2)'!$C$21,AD5782-1,AC5782-1)&lt;&gt;"",-OFFSET('Dummy Payment (2)'!$C$21,AD5782-1,AC5782-1),"")</f>
        <v/>
      </c>
      <c r="AH5782" s="147" t="str">
        <f t="shared" ca="1" si="271"/>
        <v/>
      </c>
    </row>
    <row r="5783" spans="29:34" x14ac:dyDescent="0.3">
      <c r="AC5783" s="111">
        <f t="shared" si="269"/>
        <v>73</v>
      </c>
      <c r="AD5783" s="111">
        <f t="shared" si="270"/>
        <v>87</v>
      </c>
      <c r="AF5783" s="145" t="str">
        <f ca="1">IF(OFFSET('Dummy Payment (2)'!$B$21,AD5783-1,AC5783-1)&lt;&gt;"",OFFSET('Dummy Payment (2)'!$B$21,AD5783-1,AC5783-1),"")</f>
        <v/>
      </c>
      <c r="AG5783" s="146" t="str">
        <f ca="1">IF(OFFSET('Dummy Payment (2)'!$C$21,AD5783-1,AC5783-1)&lt;&gt;"",-OFFSET('Dummy Payment (2)'!$C$21,AD5783-1,AC5783-1),"")</f>
        <v/>
      </c>
      <c r="AH5783" s="147" t="str">
        <f t="shared" ca="1" si="271"/>
        <v/>
      </c>
    </row>
    <row r="5784" spans="29:34" x14ac:dyDescent="0.3">
      <c r="AC5784" s="111">
        <f t="shared" si="269"/>
        <v>73</v>
      </c>
      <c r="AD5784" s="111">
        <f t="shared" si="270"/>
        <v>88</v>
      </c>
      <c r="AF5784" s="145" t="str">
        <f ca="1">IF(OFFSET('Dummy Payment (2)'!$B$21,AD5784-1,AC5784-1)&lt;&gt;"",OFFSET('Dummy Payment (2)'!$B$21,AD5784-1,AC5784-1),"")</f>
        <v/>
      </c>
      <c r="AG5784" s="146" t="str">
        <f ca="1">IF(OFFSET('Dummy Payment (2)'!$C$21,AD5784-1,AC5784-1)&lt;&gt;"",-OFFSET('Dummy Payment (2)'!$C$21,AD5784-1,AC5784-1),"")</f>
        <v/>
      </c>
      <c r="AH5784" s="147" t="str">
        <f t="shared" ca="1" si="271"/>
        <v/>
      </c>
    </row>
    <row r="5785" spans="29:34" x14ac:dyDescent="0.3">
      <c r="AC5785" s="111">
        <f t="shared" si="269"/>
        <v>73</v>
      </c>
      <c r="AD5785" s="111">
        <f t="shared" si="270"/>
        <v>89</v>
      </c>
      <c r="AF5785" s="145" t="str">
        <f ca="1">IF(OFFSET('Dummy Payment (2)'!$B$21,AD5785-1,AC5785-1)&lt;&gt;"",OFFSET('Dummy Payment (2)'!$B$21,AD5785-1,AC5785-1),"")</f>
        <v/>
      </c>
      <c r="AG5785" s="146" t="str">
        <f ca="1">IF(OFFSET('Dummy Payment (2)'!$C$21,AD5785-1,AC5785-1)&lt;&gt;"",-OFFSET('Dummy Payment (2)'!$C$21,AD5785-1,AC5785-1),"")</f>
        <v/>
      </c>
      <c r="AH5785" s="147" t="str">
        <f t="shared" ca="1" si="271"/>
        <v/>
      </c>
    </row>
    <row r="5786" spans="29:34" x14ac:dyDescent="0.3">
      <c r="AC5786" s="111">
        <f t="shared" si="269"/>
        <v>73</v>
      </c>
      <c r="AD5786" s="111">
        <f t="shared" si="270"/>
        <v>90</v>
      </c>
      <c r="AF5786" s="145" t="str">
        <f ca="1">IF(OFFSET('Dummy Payment (2)'!$B$21,AD5786-1,AC5786-1)&lt;&gt;"",OFFSET('Dummy Payment (2)'!$B$21,AD5786-1,AC5786-1),"")</f>
        <v/>
      </c>
      <c r="AG5786" s="146" t="str">
        <f ca="1">IF(OFFSET('Dummy Payment (2)'!$C$21,AD5786-1,AC5786-1)&lt;&gt;"",-OFFSET('Dummy Payment (2)'!$C$21,AD5786-1,AC5786-1),"")</f>
        <v/>
      </c>
      <c r="AH5786" s="147" t="str">
        <f t="shared" ca="1" si="271"/>
        <v/>
      </c>
    </row>
    <row r="5787" spans="29:34" x14ac:dyDescent="0.3">
      <c r="AC5787" s="111">
        <f t="shared" si="269"/>
        <v>73</v>
      </c>
      <c r="AD5787" s="111">
        <f t="shared" si="270"/>
        <v>81</v>
      </c>
      <c r="AF5787" s="145" t="str">
        <f ca="1">IF(OFFSET('Dummy Payment (2)'!$B$21,AD5787-1,AC5787-1)&lt;&gt;"",OFFSET('Dummy Payment (2)'!$B$21,AD5787-1,AC5787-1),"")</f>
        <v/>
      </c>
      <c r="AG5787" s="146" t="str">
        <f ca="1">IF(OFFSET('Dummy Payment (2)'!$C$21,AD5787-1,AC5787-1)&lt;&gt;"",-OFFSET('Dummy Payment (2)'!$C$21,AD5787-1,AC5787-1),"")</f>
        <v/>
      </c>
      <c r="AH5787" s="147" t="str">
        <f t="shared" ca="1" si="271"/>
        <v/>
      </c>
    </row>
    <row r="5788" spans="29:34" x14ac:dyDescent="0.3">
      <c r="AC5788" s="111">
        <f t="shared" si="269"/>
        <v>73</v>
      </c>
      <c r="AD5788" s="111">
        <f t="shared" si="270"/>
        <v>82</v>
      </c>
      <c r="AF5788" s="145" t="str">
        <f ca="1">IF(OFFSET('Dummy Payment (2)'!$B$21,AD5788-1,AC5788-1)&lt;&gt;"",OFFSET('Dummy Payment (2)'!$B$21,AD5788-1,AC5788-1),"")</f>
        <v/>
      </c>
      <c r="AG5788" s="146" t="str">
        <f ca="1">IF(OFFSET('Dummy Payment (2)'!$C$21,AD5788-1,AC5788-1)&lt;&gt;"",-OFFSET('Dummy Payment (2)'!$C$21,AD5788-1,AC5788-1),"")</f>
        <v/>
      </c>
      <c r="AH5788" s="147" t="str">
        <f t="shared" ca="1" si="271"/>
        <v/>
      </c>
    </row>
    <row r="5789" spans="29:34" x14ac:dyDescent="0.3">
      <c r="AC5789" s="111">
        <f t="shared" si="269"/>
        <v>73</v>
      </c>
      <c r="AD5789" s="111">
        <f t="shared" si="270"/>
        <v>83</v>
      </c>
      <c r="AF5789" s="145" t="str">
        <f ca="1">IF(OFFSET('Dummy Payment (2)'!$B$21,AD5789-1,AC5789-1)&lt;&gt;"",OFFSET('Dummy Payment (2)'!$B$21,AD5789-1,AC5789-1),"")</f>
        <v/>
      </c>
      <c r="AG5789" s="146" t="str">
        <f ca="1">IF(OFFSET('Dummy Payment (2)'!$C$21,AD5789-1,AC5789-1)&lt;&gt;"",-OFFSET('Dummy Payment (2)'!$C$21,AD5789-1,AC5789-1),"")</f>
        <v/>
      </c>
      <c r="AH5789" s="147" t="str">
        <f t="shared" ca="1" si="271"/>
        <v/>
      </c>
    </row>
    <row r="5790" spans="29:34" x14ac:dyDescent="0.3">
      <c r="AC5790" s="111">
        <f t="shared" si="269"/>
        <v>73</v>
      </c>
      <c r="AD5790" s="111">
        <f t="shared" si="270"/>
        <v>84</v>
      </c>
      <c r="AF5790" s="145" t="str">
        <f ca="1">IF(OFFSET('Dummy Payment (2)'!$B$21,AD5790-1,AC5790-1)&lt;&gt;"",OFFSET('Dummy Payment (2)'!$B$21,AD5790-1,AC5790-1),"")</f>
        <v/>
      </c>
      <c r="AG5790" s="146" t="str">
        <f ca="1">IF(OFFSET('Dummy Payment (2)'!$C$21,AD5790-1,AC5790-1)&lt;&gt;"",-OFFSET('Dummy Payment (2)'!$C$21,AD5790-1,AC5790-1),"")</f>
        <v/>
      </c>
      <c r="AH5790" s="147" t="str">
        <f t="shared" ca="1" si="271"/>
        <v/>
      </c>
    </row>
    <row r="5791" spans="29:34" x14ac:dyDescent="0.3">
      <c r="AC5791" s="111">
        <f t="shared" si="269"/>
        <v>73</v>
      </c>
      <c r="AD5791" s="111">
        <f t="shared" si="270"/>
        <v>85</v>
      </c>
      <c r="AF5791" s="145" t="str">
        <f ca="1">IF(OFFSET('Dummy Payment (2)'!$B$21,AD5791-1,AC5791-1)&lt;&gt;"",OFFSET('Dummy Payment (2)'!$B$21,AD5791-1,AC5791-1),"")</f>
        <v/>
      </c>
      <c r="AG5791" s="146" t="str">
        <f ca="1">IF(OFFSET('Dummy Payment (2)'!$C$21,AD5791-1,AC5791-1)&lt;&gt;"",-OFFSET('Dummy Payment (2)'!$C$21,AD5791-1,AC5791-1),"")</f>
        <v/>
      </c>
      <c r="AH5791" s="147" t="str">
        <f t="shared" ca="1" si="271"/>
        <v/>
      </c>
    </row>
    <row r="5792" spans="29:34" x14ac:dyDescent="0.3">
      <c r="AC5792" s="111">
        <f t="shared" si="269"/>
        <v>73</v>
      </c>
      <c r="AD5792" s="111">
        <f t="shared" si="270"/>
        <v>86</v>
      </c>
      <c r="AF5792" s="145" t="str">
        <f ca="1">IF(OFFSET('Dummy Payment (2)'!$B$21,AD5792-1,AC5792-1)&lt;&gt;"",OFFSET('Dummy Payment (2)'!$B$21,AD5792-1,AC5792-1),"")</f>
        <v/>
      </c>
      <c r="AG5792" s="146" t="str">
        <f ca="1">IF(OFFSET('Dummy Payment (2)'!$C$21,AD5792-1,AC5792-1)&lt;&gt;"",-OFFSET('Dummy Payment (2)'!$C$21,AD5792-1,AC5792-1),"")</f>
        <v/>
      </c>
      <c r="AH5792" s="147" t="str">
        <f t="shared" ca="1" si="271"/>
        <v/>
      </c>
    </row>
    <row r="5793" spans="29:34" x14ac:dyDescent="0.3">
      <c r="AC5793" s="111">
        <f t="shared" si="269"/>
        <v>73</v>
      </c>
      <c r="AD5793" s="111">
        <f t="shared" si="270"/>
        <v>87</v>
      </c>
      <c r="AF5793" s="145" t="str">
        <f ca="1">IF(OFFSET('Dummy Payment (2)'!$B$21,AD5793-1,AC5793-1)&lt;&gt;"",OFFSET('Dummy Payment (2)'!$B$21,AD5793-1,AC5793-1),"")</f>
        <v/>
      </c>
      <c r="AG5793" s="146" t="str">
        <f ca="1">IF(OFFSET('Dummy Payment (2)'!$C$21,AD5793-1,AC5793-1)&lt;&gt;"",-OFFSET('Dummy Payment (2)'!$C$21,AD5793-1,AC5793-1),"")</f>
        <v/>
      </c>
      <c r="AH5793" s="147" t="str">
        <f t="shared" ca="1" si="271"/>
        <v/>
      </c>
    </row>
    <row r="5794" spans="29:34" x14ac:dyDescent="0.3">
      <c r="AC5794" s="111">
        <f t="shared" si="269"/>
        <v>73</v>
      </c>
      <c r="AD5794" s="111">
        <f t="shared" si="270"/>
        <v>88</v>
      </c>
      <c r="AF5794" s="145" t="str">
        <f ca="1">IF(OFFSET('Dummy Payment (2)'!$B$21,AD5794-1,AC5794-1)&lt;&gt;"",OFFSET('Dummy Payment (2)'!$B$21,AD5794-1,AC5794-1),"")</f>
        <v/>
      </c>
      <c r="AG5794" s="146" t="str">
        <f ca="1">IF(OFFSET('Dummy Payment (2)'!$C$21,AD5794-1,AC5794-1)&lt;&gt;"",-OFFSET('Dummy Payment (2)'!$C$21,AD5794-1,AC5794-1),"")</f>
        <v/>
      </c>
      <c r="AH5794" s="147" t="str">
        <f t="shared" ca="1" si="271"/>
        <v/>
      </c>
    </row>
    <row r="5795" spans="29:34" x14ac:dyDescent="0.3">
      <c r="AC5795" s="111">
        <f t="shared" si="269"/>
        <v>73</v>
      </c>
      <c r="AD5795" s="111">
        <f t="shared" si="270"/>
        <v>89</v>
      </c>
      <c r="AF5795" s="145" t="str">
        <f ca="1">IF(OFFSET('Dummy Payment (2)'!$B$21,AD5795-1,AC5795-1)&lt;&gt;"",OFFSET('Dummy Payment (2)'!$B$21,AD5795-1,AC5795-1),"")</f>
        <v/>
      </c>
      <c r="AG5795" s="146" t="str">
        <f ca="1">IF(OFFSET('Dummy Payment (2)'!$C$21,AD5795-1,AC5795-1)&lt;&gt;"",-OFFSET('Dummy Payment (2)'!$C$21,AD5795-1,AC5795-1),"")</f>
        <v/>
      </c>
      <c r="AH5795" s="147" t="str">
        <f t="shared" ca="1" si="271"/>
        <v/>
      </c>
    </row>
    <row r="5796" spans="29:34" x14ac:dyDescent="0.3">
      <c r="AC5796" s="111">
        <f t="shared" si="269"/>
        <v>73</v>
      </c>
      <c r="AD5796" s="111">
        <f t="shared" si="270"/>
        <v>90</v>
      </c>
      <c r="AF5796" s="145" t="str">
        <f ca="1">IF(OFFSET('Dummy Payment (2)'!$B$21,AD5796-1,AC5796-1)&lt;&gt;"",OFFSET('Dummy Payment (2)'!$B$21,AD5796-1,AC5796-1),"")</f>
        <v/>
      </c>
      <c r="AG5796" s="146" t="str">
        <f ca="1">IF(OFFSET('Dummy Payment (2)'!$C$21,AD5796-1,AC5796-1)&lt;&gt;"",-OFFSET('Dummy Payment (2)'!$C$21,AD5796-1,AC5796-1),"")</f>
        <v/>
      </c>
      <c r="AH5796" s="147" t="str">
        <f t="shared" ca="1" si="271"/>
        <v/>
      </c>
    </row>
    <row r="5797" spans="29:34" x14ac:dyDescent="0.3">
      <c r="AC5797" s="111">
        <f t="shared" si="269"/>
        <v>73</v>
      </c>
      <c r="AD5797" s="111">
        <f t="shared" si="270"/>
        <v>81</v>
      </c>
      <c r="AF5797" s="145" t="str">
        <f ca="1">IF(OFFSET('Dummy Payment (2)'!$B$21,AD5797-1,AC5797-1)&lt;&gt;"",OFFSET('Dummy Payment (2)'!$B$21,AD5797-1,AC5797-1),"")</f>
        <v/>
      </c>
      <c r="AG5797" s="146" t="str">
        <f ca="1">IF(OFFSET('Dummy Payment (2)'!$C$21,AD5797-1,AC5797-1)&lt;&gt;"",-OFFSET('Dummy Payment (2)'!$C$21,AD5797-1,AC5797-1),"")</f>
        <v/>
      </c>
      <c r="AH5797" s="147" t="str">
        <f t="shared" ca="1" si="271"/>
        <v/>
      </c>
    </row>
    <row r="5798" spans="29:34" x14ac:dyDescent="0.3">
      <c r="AC5798" s="111">
        <f t="shared" si="269"/>
        <v>73</v>
      </c>
      <c r="AD5798" s="111">
        <f t="shared" si="270"/>
        <v>82</v>
      </c>
      <c r="AF5798" s="145" t="str">
        <f ca="1">IF(OFFSET('Dummy Payment (2)'!$B$21,AD5798-1,AC5798-1)&lt;&gt;"",OFFSET('Dummy Payment (2)'!$B$21,AD5798-1,AC5798-1),"")</f>
        <v/>
      </c>
      <c r="AG5798" s="146" t="str">
        <f ca="1">IF(OFFSET('Dummy Payment (2)'!$C$21,AD5798-1,AC5798-1)&lt;&gt;"",-OFFSET('Dummy Payment (2)'!$C$21,AD5798-1,AC5798-1),"")</f>
        <v/>
      </c>
      <c r="AH5798" s="147" t="str">
        <f t="shared" ca="1" si="271"/>
        <v/>
      </c>
    </row>
    <row r="5799" spans="29:34" x14ac:dyDescent="0.3">
      <c r="AC5799" s="111">
        <f t="shared" si="269"/>
        <v>73</v>
      </c>
      <c r="AD5799" s="111">
        <f t="shared" si="270"/>
        <v>83</v>
      </c>
      <c r="AF5799" s="145" t="str">
        <f ca="1">IF(OFFSET('Dummy Payment (2)'!$B$21,AD5799-1,AC5799-1)&lt;&gt;"",OFFSET('Dummy Payment (2)'!$B$21,AD5799-1,AC5799-1),"")</f>
        <v/>
      </c>
      <c r="AG5799" s="146" t="str">
        <f ca="1">IF(OFFSET('Dummy Payment (2)'!$C$21,AD5799-1,AC5799-1)&lt;&gt;"",-OFFSET('Dummy Payment (2)'!$C$21,AD5799-1,AC5799-1),"")</f>
        <v/>
      </c>
      <c r="AH5799" s="147" t="str">
        <f t="shared" ca="1" si="271"/>
        <v/>
      </c>
    </row>
    <row r="5800" spans="29:34" x14ac:dyDescent="0.3">
      <c r="AC5800" s="111">
        <f t="shared" si="269"/>
        <v>73</v>
      </c>
      <c r="AD5800" s="111">
        <f t="shared" si="270"/>
        <v>84</v>
      </c>
      <c r="AF5800" s="145" t="str">
        <f ca="1">IF(OFFSET('Dummy Payment (2)'!$B$21,AD5800-1,AC5800-1)&lt;&gt;"",OFFSET('Dummy Payment (2)'!$B$21,AD5800-1,AC5800-1),"")</f>
        <v/>
      </c>
      <c r="AG5800" s="146" t="str">
        <f ca="1">IF(OFFSET('Dummy Payment (2)'!$C$21,AD5800-1,AC5800-1)&lt;&gt;"",-OFFSET('Dummy Payment (2)'!$C$21,AD5800-1,AC5800-1),"")</f>
        <v/>
      </c>
      <c r="AH5800" s="147" t="str">
        <f t="shared" ca="1" si="271"/>
        <v/>
      </c>
    </row>
    <row r="5801" spans="29:34" x14ac:dyDescent="0.3">
      <c r="AC5801" s="111">
        <f t="shared" si="269"/>
        <v>73</v>
      </c>
      <c r="AD5801" s="111">
        <f t="shared" si="270"/>
        <v>85</v>
      </c>
      <c r="AF5801" s="145" t="str">
        <f ca="1">IF(OFFSET('Dummy Payment (2)'!$B$21,AD5801-1,AC5801-1)&lt;&gt;"",OFFSET('Dummy Payment (2)'!$B$21,AD5801-1,AC5801-1),"")</f>
        <v/>
      </c>
      <c r="AG5801" s="146" t="str">
        <f ca="1">IF(OFFSET('Dummy Payment (2)'!$C$21,AD5801-1,AC5801-1)&lt;&gt;"",-OFFSET('Dummy Payment (2)'!$C$21,AD5801-1,AC5801-1),"")</f>
        <v/>
      </c>
      <c r="AH5801" s="147" t="str">
        <f t="shared" ca="1" si="271"/>
        <v/>
      </c>
    </row>
    <row r="5802" spans="29:34" x14ac:dyDescent="0.3">
      <c r="AC5802" s="111">
        <f t="shared" si="269"/>
        <v>73</v>
      </c>
      <c r="AD5802" s="111">
        <f t="shared" si="270"/>
        <v>86</v>
      </c>
      <c r="AF5802" s="145" t="str">
        <f ca="1">IF(OFFSET('Dummy Payment (2)'!$B$21,AD5802-1,AC5802-1)&lt;&gt;"",OFFSET('Dummy Payment (2)'!$B$21,AD5802-1,AC5802-1),"")</f>
        <v/>
      </c>
      <c r="AG5802" s="146" t="str">
        <f ca="1">IF(OFFSET('Dummy Payment (2)'!$C$21,AD5802-1,AC5802-1)&lt;&gt;"",-OFFSET('Dummy Payment (2)'!$C$21,AD5802-1,AC5802-1),"")</f>
        <v/>
      </c>
      <c r="AH5802" s="147" t="str">
        <f t="shared" ca="1" si="271"/>
        <v/>
      </c>
    </row>
    <row r="5803" spans="29:34" x14ac:dyDescent="0.3">
      <c r="AC5803" s="111">
        <f t="shared" si="269"/>
        <v>73</v>
      </c>
      <c r="AD5803" s="111">
        <f t="shared" si="270"/>
        <v>87</v>
      </c>
      <c r="AF5803" s="145" t="str">
        <f ca="1">IF(OFFSET('Dummy Payment (2)'!$B$21,AD5803-1,AC5803-1)&lt;&gt;"",OFFSET('Dummy Payment (2)'!$B$21,AD5803-1,AC5803-1),"")</f>
        <v/>
      </c>
      <c r="AG5803" s="146" t="str">
        <f ca="1">IF(OFFSET('Dummy Payment (2)'!$C$21,AD5803-1,AC5803-1)&lt;&gt;"",-OFFSET('Dummy Payment (2)'!$C$21,AD5803-1,AC5803-1),"")</f>
        <v/>
      </c>
      <c r="AH5803" s="147" t="str">
        <f t="shared" ca="1" si="271"/>
        <v/>
      </c>
    </row>
    <row r="5804" spans="29:34" x14ac:dyDescent="0.3">
      <c r="AC5804" s="111">
        <f t="shared" si="269"/>
        <v>73</v>
      </c>
      <c r="AD5804" s="111">
        <f t="shared" si="270"/>
        <v>88</v>
      </c>
      <c r="AF5804" s="145" t="str">
        <f ca="1">IF(OFFSET('Dummy Payment (2)'!$B$21,AD5804-1,AC5804-1)&lt;&gt;"",OFFSET('Dummy Payment (2)'!$B$21,AD5804-1,AC5804-1),"")</f>
        <v/>
      </c>
      <c r="AG5804" s="146" t="str">
        <f ca="1">IF(OFFSET('Dummy Payment (2)'!$C$21,AD5804-1,AC5804-1)&lt;&gt;"",-OFFSET('Dummy Payment (2)'!$C$21,AD5804-1,AC5804-1),"")</f>
        <v/>
      </c>
      <c r="AH5804" s="147" t="str">
        <f t="shared" ca="1" si="271"/>
        <v/>
      </c>
    </row>
    <row r="5805" spans="29:34" x14ac:dyDescent="0.3">
      <c r="AC5805" s="111">
        <f t="shared" si="269"/>
        <v>73</v>
      </c>
      <c r="AD5805" s="111">
        <f t="shared" si="270"/>
        <v>89</v>
      </c>
      <c r="AF5805" s="145" t="str">
        <f ca="1">IF(OFFSET('Dummy Payment (2)'!$B$21,AD5805-1,AC5805-1)&lt;&gt;"",OFFSET('Dummy Payment (2)'!$B$21,AD5805-1,AC5805-1),"")</f>
        <v/>
      </c>
      <c r="AG5805" s="146" t="str">
        <f ca="1">IF(OFFSET('Dummy Payment (2)'!$C$21,AD5805-1,AC5805-1)&lt;&gt;"",-OFFSET('Dummy Payment (2)'!$C$21,AD5805-1,AC5805-1),"")</f>
        <v/>
      </c>
      <c r="AH5805" s="147" t="str">
        <f t="shared" ca="1" si="271"/>
        <v/>
      </c>
    </row>
    <row r="5806" spans="29:34" x14ac:dyDescent="0.3">
      <c r="AC5806" s="111">
        <f t="shared" si="269"/>
        <v>73</v>
      </c>
      <c r="AD5806" s="111">
        <f t="shared" si="270"/>
        <v>90</v>
      </c>
      <c r="AF5806" s="145" t="str">
        <f ca="1">IF(OFFSET('Dummy Payment (2)'!$B$21,AD5806-1,AC5806-1)&lt;&gt;"",OFFSET('Dummy Payment (2)'!$B$21,AD5806-1,AC5806-1),"")</f>
        <v/>
      </c>
      <c r="AG5806" s="146" t="str">
        <f ca="1">IF(OFFSET('Dummy Payment (2)'!$C$21,AD5806-1,AC5806-1)&lt;&gt;"",-OFFSET('Dummy Payment (2)'!$C$21,AD5806-1,AC5806-1),"")</f>
        <v/>
      </c>
      <c r="AH5806" s="147" t="str">
        <f t="shared" ca="1" si="271"/>
        <v/>
      </c>
    </row>
    <row r="5807" spans="29:34" x14ac:dyDescent="0.3">
      <c r="AC5807" s="111">
        <f t="shared" si="269"/>
        <v>75</v>
      </c>
      <c r="AD5807" s="111">
        <f t="shared" si="270"/>
        <v>1</v>
      </c>
      <c r="AF5807" s="145">
        <f ca="1">IF(OFFSET('Dummy Payment (2)'!$B$21,AD5807-1,AC5807-1)&lt;&gt;"",OFFSET('Dummy Payment (2)'!$B$21,AD5807-1,AC5807-1),"")</f>
        <v>43359</v>
      </c>
      <c r="AG5807" s="146">
        <f ca="1">IF(OFFSET('Dummy Payment (2)'!$C$21,AD5807-1,AC5807-1)&lt;&gt;"",-OFFSET('Dummy Payment (2)'!$C$21,AD5807-1,AC5807-1),"")</f>
        <v>-200</v>
      </c>
      <c r="AH5807" s="147" t="str">
        <f t="shared" ca="1" si="271"/>
        <v>Credit Card - Visa</v>
      </c>
    </row>
    <row r="5808" spans="29:34" x14ac:dyDescent="0.3">
      <c r="AC5808" s="111">
        <f t="shared" si="269"/>
        <v>75</v>
      </c>
      <c r="AD5808" s="111">
        <f t="shared" si="270"/>
        <v>2</v>
      </c>
      <c r="AF5808" s="145">
        <f ca="1">IF(OFFSET('Dummy Payment (2)'!$B$21,AD5808-1,AC5808-1)&lt;&gt;"",OFFSET('Dummy Payment (2)'!$B$21,AD5808-1,AC5808-1),"")</f>
        <v>43362</v>
      </c>
      <c r="AG5808" s="146">
        <f ca="1">IF(OFFSET('Dummy Payment (2)'!$C$21,AD5808-1,AC5808-1)&lt;&gt;"",-OFFSET('Dummy Payment (2)'!$C$21,AD5808-1,AC5808-1),"")</f>
        <v>-50</v>
      </c>
      <c r="AH5808" s="147" t="str">
        <f t="shared" ca="1" si="271"/>
        <v>Credit Card - Mastercard</v>
      </c>
    </row>
    <row r="5809" spans="29:34" x14ac:dyDescent="0.3">
      <c r="AC5809" s="111">
        <f t="shared" si="269"/>
        <v>75</v>
      </c>
      <c r="AD5809" s="111">
        <f t="shared" si="270"/>
        <v>3</v>
      </c>
      <c r="AF5809" s="145">
        <f ca="1">IF(OFFSET('Dummy Payment (2)'!$B$21,AD5809-1,AC5809-1)&lt;&gt;"",OFFSET('Dummy Payment (2)'!$B$21,AD5809-1,AC5809-1),"")</f>
        <v>43362</v>
      </c>
      <c r="AG5809" s="146">
        <f ca="1">IF(OFFSET('Dummy Payment (2)'!$C$21,AD5809-1,AC5809-1)&lt;&gt;"",-OFFSET('Dummy Payment (2)'!$C$21,AD5809-1,AC5809-1),"")</f>
        <v>-100</v>
      </c>
      <c r="AH5809" s="147" t="str">
        <f t="shared" ca="1" si="271"/>
        <v>Credit Card - Amex</v>
      </c>
    </row>
    <row r="5810" spans="29:34" x14ac:dyDescent="0.3">
      <c r="AC5810" s="111">
        <f t="shared" si="269"/>
        <v>75</v>
      </c>
      <c r="AD5810" s="111">
        <f t="shared" si="270"/>
        <v>4</v>
      </c>
      <c r="AF5810" s="145">
        <f ca="1">IF(OFFSET('Dummy Payment (2)'!$B$21,AD5810-1,AC5810-1)&lt;&gt;"",OFFSET('Dummy Payment (2)'!$B$21,AD5810-1,AC5810-1),"")</f>
        <v>43362</v>
      </c>
      <c r="AG5810" s="146">
        <f ca="1">IF(OFFSET('Dummy Payment (2)'!$C$21,AD5810-1,AC5810-1)&lt;&gt;"",-OFFSET('Dummy Payment (2)'!$C$21,AD5810-1,AC5810-1),"")</f>
        <v>-100</v>
      </c>
      <c r="AH5810" s="147" t="str">
        <f t="shared" ca="1" si="271"/>
        <v>Electricity</v>
      </c>
    </row>
    <row r="5811" spans="29:34" x14ac:dyDescent="0.3">
      <c r="AC5811" s="111">
        <f t="shared" si="269"/>
        <v>75</v>
      </c>
      <c r="AD5811" s="111">
        <f t="shared" si="270"/>
        <v>5</v>
      </c>
      <c r="AF5811" s="145">
        <f ca="1">IF(OFFSET('Dummy Payment (2)'!$B$21,AD5811-1,AC5811-1)&lt;&gt;"",OFFSET('Dummy Payment (2)'!$B$21,AD5811-1,AC5811-1),"")</f>
        <v>43362</v>
      </c>
      <c r="AG5811" s="146">
        <f ca="1">IF(OFFSET('Dummy Payment (2)'!$C$21,AD5811-1,AC5811-1)&lt;&gt;"",-OFFSET('Dummy Payment (2)'!$C$21,AD5811-1,AC5811-1),"")</f>
        <v>-50</v>
      </c>
      <c r="AH5811" s="147" t="str">
        <f t="shared" ca="1" si="271"/>
        <v>Gas</v>
      </c>
    </row>
    <row r="5812" spans="29:34" x14ac:dyDescent="0.3">
      <c r="AC5812" s="111">
        <f t="shared" si="269"/>
        <v>75</v>
      </c>
      <c r="AD5812" s="111">
        <f t="shared" si="270"/>
        <v>6</v>
      </c>
      <c r="AF5812" s="145">
        <f ca="1">IF(OFFSET('Dummy Payment (2)'!$B$21,AD5812-1,AC5812-1)&lt;&gt;"",OFFSET('Dummy Payment (2)'!$B$21,AD5812-1,AC5812-1),"")</f>
        <v>43362</v>
      </c>
      <c r="AG5812" s="146">
        <f ca="1">IF(OFFSET('Dummy Payment (2)'!$C$21,AD5812-1,AC5812-1)&lt;&gt;"",-OFFSET('Dummy Payment (2)'!$C$21,AD5812-1,AC5812-1),"")</f>
        <v>-50</v>
      </c>
      <c r="AH5812" s="147" t="str">
        <f t="shared" ca="1" si="271"/>
        <v>Water</v>
      </c>
    </row>
    <row r="5813" spans="29:34" x14ac:dyDescent="0.3">
      <c r="AC5813" s="111">
        <f t="shared" si="269"/>
        <v>75</v>
      </c>
      <c r="AD5813" s="111">
        <f t="shared" si="270"/>
        <v>7</v>
      </c>
      <c r="AF5813" s="145">
        <f ca="1">IF(OFFSET('Dummy Payment (2)'!$B$21,AD5813-1,AC5813-1)&lt;&gt;"",OFFSET('Dummy Payment (2)'!$B$21,AD5813-1,AC5813-1),"")</f>
        <v>43362</v>
      </c>
      <c r="AG5813" s="146">
        <f ca="1">IF(OFFSET('Dummy Payment (2)'!$C$21,AD5813-1,AC5813-1)&lt;&gt;"",-OFFSET('Dummy Payment (2)'!$C$21,AD5813-1,AC5813-1),"")</f>
        <v>-75</v>
      </c>
      <c r="AH5813" s="147" t="str">
        <f t="shared" ca="1" si="271"/>
        <v>Cable TV</v>
      </c>
    </row>
    <row r="5814" spans="29:34" x14ac:dyDescent="0.3">
      <c r="AC5814" s="111">
        <f t="shared" si="269"/>
        <v>75</v>
      </c>
      <c r="AD5814" s="111">
        <f t="shared" si="270"/>
        <v>8</v>
      </c>
      <c r="AF5814" s="145" t="str">
        <f ca="1">IF(OFFSET('Dummy Payment (2)'!$B$21,AD5814-1,AC5814-1)&lt;&gt;"",OFFSET('Dummy Payment (2)'!$B$21,AD5814-1,AC5814-1),"")</f>
        <v/>
      </c>
      <c r="AG5814" s="146">
        <f ca="1">IF(OFFSET('Dummy Payment (2)'!$C$21,AD5814-1,AC5814-1)&lt;&gt;"",-OFFSET('Dummy Payment (2)'!$C$21,AD5814-1,AC5814-1),"")</f>
        <v>-110</v>
      </c>
      <c r="AH5814" s="147" t="str">
        <f t="shared" ca="1" si="271"/>
        <v/>
      </c>
    </row>
    <row r="5815" spans="29:34" x14ac:dyDescent="0.3">
      <c r="AC5815" s="111">
        <f t="shared" ref="AC5815:AC5878" si="272">AC5705+2</f>
        <v>75</v>
      </c>
      <c r="AD5815" s="111">
        <f t="shared" ref="AD5815:AD5878" si="273">AD5705</f>
        <v>9</v>
      </c>
      <c r="AF5815" s="145">
        <f ca="1">IF(OFFSET('Dummy Payment (2)'!$B$21,AD5815-1,AC5815-1)&lt;&gt;"",OFFSET('Dummy Payment (2)'!$B$21,AD5815-1,AC5815-1),"")</f>
        <v>43362</v>
      </c>
      <c r="AG5815" s="146">
        <f ca="1">IF(OFFSET('Dummy Payment (2)'!$C$21,AD5815-1,AC5815-1)&lt;&gt;"",-OFFSET('Dummy Payment (2)'!$C$21,AD5815-1,AC5815-1),"")</f>
        <v>-500</v>
      </c>
      <c r="AH5815" s="147" t="str">
        <f t="shared" ref="AH5815:AH5878" ca="1" si="274">IF(AH5705&lt;&gt;"",AH5705,"")</f>
        <v>House Rental</v>
      </c>
    </row>
    <row r="5816" spans="29:34" x14ac:dyDescent="0.3">
      <c r="AC5816" s="111">
        <f t="shared" si="272"/>
        <v>75</v>
      </c>
      <c r="AD5816" s="111">
        <f t="shared" si="273"/>
        <v>10</v>
      </c>
      <c r="AF5816" s="145">
        <f ca="1">IF(OFFSET('Dummy Payment (2)'!$B$21,AD5816-1,AC5816-1)&lt;&gt;"",OFFSET('Dummy Payment (2)'!$B$21,AD5816-1,AC5816-1),"")</f>
        <v>43362</v>
      </c>
      <c r="AG5816" s="146">
        <f ca="1">IF(OFFSET('Dummy Payment (2)'!$C$21,AD5816-1,AC5816-1)&lt;&gt;"",-OFFSET('Dummy Payment (2)'!$C$21,AD5816-1,AC5816-1),"")</f>
        <v>-1000</v>
      </c>
      <c r="AH5816" s="147" t="str">
        <f t="shared" ca="1" si="274"/>
        <v>Vacation</v>
      </c>
    </row>
    <row r="5817" spans="29:34" x14ac:dyDescent="0.3">
      <c r="AC5817" s="111">
        <f t="shared" si="272"/>
        <v>75</v>
      </c>
      <c r="AD5817" s="111">
        <f t="shared" si="273"/>
        <v>11</v>
      </c>
      <c r="AF5817" s="145">
        <f ca="1">IF(OFFSET('Dummy Payment (2)'!$B$21,AD5817-1,AC5817-1)&lt;&gt;"",OFFSET('Dummy Payment (2)'!$B$21,AD5817-1,AC5817-1),"")</f>
        <v>43362</v>
      </c>
      <c r="AG5817" s="146">
        <f ca="1">IF(OFFSET('Dummy Payment (2)'!$C$21,AD5817-1,AC5817-1)&lt;&gt;"",-OFFSET('Dummy Payment (2)'!$C$21,AD5817-1,AC5817-1),"")</f>
        <v>-100</v>
      </c>
      <c r="AH5817" s="147" t="str">
        <f t="shared" ca="1" si="274"/>
        <v>Gym Membership</v>
      </c>
    </row>
    <row r="5818" spans="29:34" x14ac:dyDescent="0.3">
      <c r="AC5818" s="111">
        <f t="shared" si="272"/>
        <v>75</v>
      </c>
      <c r="AD5818" s="111">
        <f t="shared" si="273"/>
        <v>12</v>
      </c>
      <c r="AF5818" s="145">
        <f ca="1">IF(OFFSET('Dummy Payment (2)'!$B$21,AD5818-1,AC5818-1)&lt;&gt;"",OFFSET('Dummy Payment (2)'!$B$21,AD5818-1,AC5818-1),"")</f>
        <v>43362</v>
      </c>
      <c r="AG5818" s="146">
        <f ca="1">IF(OFFSET('Dummy Payment (2)'!$C$21,AD5818-1,AC5818-1)&lt;&gt;"",-OFFSET('Dummy Payment (2)'!$C$21,AD5818-1,AC5818-1),"")</f>
        <v>-25</v>
      </c>
      <c r="AH5818" s="147" t="str">
        <f t="shared" ca="1" si="274"/>
        <v>Mobile Phone</v>
      </c>
    </row>
    <row r="5819" spans="29:34" x14ac:dyDescent="0.3">
      <c r="AC5819" s="111">
        <f t="shared" si="272"/>
        <v>75</v>
      </c>
      <c r="AD5819" s="111">
        <f t="shared" si="273"/>
        <v>13</v>
      </c>
      <c r="AF5819" s="145">
        <f ca="1">IF(OFFSET('Dummy Payment (2)'!$B$21,AD5819-1,AC5819-1)&lt;&gt;"",OFFSET('Dummy Payment (2)'!$B$21,AD5819-1,AC5819-1),"")</f>
        <v>43362</v>
      </c>
      <c r="AG5819" s="146">
        <f ca="1">IF(OFFSET('Dummy Payment (2)'!$C$21,AD5819-1,AC5819-1)&lt;&gt;"",-OFFSET('Dummy Payment (2)'!$C$21,AD5819-1,AC5819-1),"")</f>
        <v>-15</v>
      </c>
      <c r="AH5819" s="147" t="str">
        <f t="shared" ca="1" si="274"/>
        <v>House Phone</v>
      </c>
    </row>
    <row r="5820" spans="29:34" x14ac:dyDescent="0.3">
      <c r="AC5820" s="111">
        <f t="shared" si="272"/>
        <v>75</v>
      </c>
      <c r="AD5820" s="111">
        <f t="shared" si="273"/>
        <v>14</v>
      </c>
      <c r="AF5820" s="145">
        <f ca="1">IF(OFFSET('Dummy Payment (2)'!$B$21,AD5820-1,AC5820-1)&lt;&gt;"",OFFSET('Dummy Payment (2)'!$B$21,AD5820-1,AC5820-1),"")</f>
        <v>43362</v>
      </c>
      <c r="AG5820" s="146">
        <f ca="1">IF(OFFSET('Dummy Payment (2)'!$C$21,AD5820-1,AC5820-1)&lt;&gt;"",-OFFSET('Dummy Payment (2)'!$C$21,AD5820-1,AC5820-1),"")</f>
        <v>-50</v>
      </c>
      <c r="AH5820" s="147" t="str">
        <f t="shared" ca="1" si="274"/>
        <v>Hobbies</v>
      </c>
    </row>
    <row r="5821" spans="29:34" x14ac:dyDescent="0.3">
      <c r="AC5821" s="111">
        <f t="shared" si="272"/>
        <v>75</v>
      </c>
      <c r="AD5821" s="111">
        <f t="shared" si="273"/>
        <v>15</v>
      </c>
      <c r="AF5821" s="145">
        <f ca="1">IF(OFFSET('Dummy Payment (2)'!$B$21,AD5821-1,AC5821-1)&lt;&gt;"",OFFSET('Dummy Payment (2)'!$B$21,AD5821-1,AC5821-1),"")</f>
        <v>43362</v>
      </c>
      <c r="AG5821" s="146">
        <f ca="1">IF(OFFSET('Dummy Payment (2)'!$C$21,AD5821-1,AC5821-1)&lt;&gt;"",-OFFSET('Dummy Payment (2)'!$C$21,AD5821-1,AC5821-1),"")</f>
        <v>-500</v>
      </c>
      <c r="AH5821" s="147" t="str">
        <f t="shared" ca="1" si="274"/>
        <v>Eating Out/Restaurant</v>
      </c>
    </row>
    <row r="5822" spans="29:34" x14ac:dyDescent="0.3">
      <c r="AC5822" s="111">
        <f t="shared" si="272"/>
        <v>75</v>
      </c>
      <c r="AD5822" s="111">
        <f t="shared" si="273"/>
        <v>16</v>
      </c>
      <c r="AF5822" s="145">
        <f ca="1">IF(OFFSET('Dummy Payment (2)'!$B$21,AD5822-1,AC5822-1)&lt;&gt;"",OFFSET('Dummy Payment (2)'!$B$21,AD5822-1,AC5822-1),"")</f>
        <v>43362</v>
      </c>
      <c r="AG5822" s="146">
        <f ca="1">IF(OFFSET('Dummy Payment (2)'!$C$21,AD5822-1,AC5822-1)&lt;&gt;"",-OFFSET('Dummy Payment (2)'!$C$21,AD5822-1,AC5822-1),"")</f>
        <v>-250</v>
      </c>
      <c r="AH5822" s="147" t="str">
        <f t="shared" ca="1" si="274"/>
        <v>Groceries</v>
      </c>
    </row>
    <row r="5823" spans="29:34" x14ac:dyDescent="0.3">
      <c r="AC5823" s="111">
        <f t="shared" si="272"/>
        <v>75</v>
      </c>
      <c r="AD5823" s="111">
        <f t="shared" si="273"/>
        <v>17</v>
      </c>
      <c r="AF5823" s="145">
        <f ca="1">IF(OFFSET('Dummy Payment (2)'!$B$21,AD5823-1,AC5823-1)&lt;&gt;"",OFFSET('Dummy Payment (2)'!$B$21,AD5823-1,AC5823-1),"")</f>
        <v>43362</v>
      </c>
      <c r="AG5823" s="146">
        <f ca="1">IF(OFFSET('Dummy Payment (2)'!$C$21,AD5823-1,AC5823-1)&lt;&gt;"",-OFFSET('Dummy Payment (2)'!$C$21,AD5823-1,AC5823-1),"")</f>
        <v>-100</v>
      </c>
      <c r="AH5823" s="147" t="str">
        <f t="shared" ca="1" si="274"/>
        <v>Clothes</v>
      </c>
    </row>
    <row r="5824" spans="29:34" x14ac:dyDescent="0.3">
      <c r="AC5824" s="111">
        <f t="shared" si="272"/>
        <v>75</v>
      </c>
      <c r="AD5824" s="111">
        <f t="shared" si="273"/>
        <v>18</v>
      </c>
      <c r="AF5824" s="145">
        <f ca="1">IF(OFFSET('Dummy Payment (2)'!$B$21,AD5824-1,AC5824-1)&lt;&gt;"",OFFSET('Dummy Payment (2)'!$B$21,AD5824-1,AC5824-1),"")</f>
        <v>43362</v>
      </c>
      <c r="AG5824" s="146">
        <f ca="1">IF(OFFSET('Dummy Payment (2)'!$C$21,AD5824-1,AC5824-1)&lt;&gt;"",-OFFSET('Dummy Payment (2)'!$C$21,AD5824-1,AC5824-1),"")</f>
        <v>-100</v>
      </c>
      <c r="AH5824" s="147" t="str">
        <f t="shared" ca="1" si="274"/>
        <v>Children Activities</v>
      </c>
    </row>
    <row r="5825" spans="29:34" x14ac:dyDescent="0.3">
      <c r="AC5825" s="111">
        <f t="shared" si="272"/>
        <v>75</v>
      </c>
      <c r="AD5825" s="111">
        <f t="shared" si="273"/>
        <v>19</v>
      </c>
      <c r="AF5825" s="145">
        <f ca="1">IF(OFFSET('Dummy Payment (2)'!$B$21,AD5825-1,AC5825-1)&lt;&gt;"",OFFSET('Dummy Payment (2)'!$B$21,AD5825-1,AC5825-1),"")</f>
        <v>43362</v>
      </c>
      <c r="AG5825" s="146">
        <f ca="1">IF(OFFSET('Dummy Payment (2)'!$C$21,AD5825-1,AC5825-1)&lt;&gt;"",-OFFSET('Dummy Payment (2)'!$C$21,AD5825-1,AC5825-1),"")</f>
        <v>-10</v>
      </c>
      <c r="AH5825" s="147" t="str">
        <f t="shared" ca="1" si="274"/>
        <v>Cosmetics</v>
      </c>
    </row>
    <row r="5826" spans="29:34" x14ac:dyDescent="0.3">
      <c r="AC5826" s="111">
        <f t="shared" si="272"/>
        <v>75</v>
      </c>
      <c r="AD5826" s="111">
        <f t="shared" si="273"/>
        <v>20</v>
      </c>
      <c r="AF5826" s="145">
        <f ca="1">IF(OFFSET('Dummy Payment (2)'!$B$21,AD5826-1,AC5826-1)&lt;&gt;"",OFFSET('Dummy Payment (2)'!$B$21,AD5826-1,AC5826-1),"")</f>
        <v>43362</v>
      </c>
      <c r="AG5826" s="146">
        <f ca="1">IF(OFFSET('Dummy Payment (2)'!$C$21,AD5826-1,AC5826-1)&lt;&gt;"",-OFFSET('Dummy Payment (2)'!$C$21,AD5826-1,AC5826-1),"")</f>
        <v>-50</v>
      </c>
      <c r="AH5826" s="147" t="str">
        <f t="shared" ca="1" si="274"/>
        <v>Public Transport</v>
      </c>
    </row>
    <row r="5827" spans="29:34" x14ac:dyDescent="0.3">
      <c r="AC5827" s="111">
        <f t="shared" si="272"/>
        <v>75</v>
      </c>
      <c r="AD5827" s="111">
        <f t="shared" si="273"/>
        <v>21</v>
      </c>
      <c r="AF5827" s="145" t="str">
        <f ca="1">IF(OFFSET('Dummy Payment (2)'!$B$21,AD5827-1,AC5827-1)&lt;&gt;"",OFFSET('Dummy Payment (2)'!$B$21,AD5827-1,AC5827-1),"")</f>
        <v/>
      </c>
      <c r="AG5827" s="146" t="str">
        <f ca="1">IF(OFFSET('Dummy Payment (2)'!$C$21,AD5827-1,AC5827-1)&lt;&gt;"",-OFFSET('Dummy Payment (2)'!$C$21,AD5827-1,AC5827-1),"")</f>
        <v/>
      </c>
      <c r="AH5827" s="147" t="str">
        <f t="shared" ca="1" si="274"/>
        <v/>
      </c>
    </row>
    <row r="5828" spans="29:34" x14ac:dyDescent="0.3">
      <c r="AC5828" s="111">
        <f t="shared" si="272"/>
        <v>75</v>
      </c>
      <c r="AD5828" s="111">
        <f t="shared" si="273"/>
        <v>22</v>
      </c>
      <c r="AF5828" s="145" t="str">
        <f ca="1">IF(OFFSET('Dummy Payment (2)'!$B$21,AD5828-1,AC5828-1)&lt;&gt;"",OFFSET('Dummy Payment (2)'!$B$21,AD5828-1,AC5828-1),"")</f>
        <v/>
      </c>
      <c r="AG5828" s="146" t="str">
        <f ca="1">IF(OFFSET('Dummy Payment (2)'!$C$21,AD5828-1,AC5828-1)&lt;&gt;"",-OFFSET('Dummy Payment (2)'!$C$21,AD5828-1,AC5828-1),"")</f>
        <v/>
      </c>
      <c r="AH5828" s="147" t="str">
        <f t="shared" ca="1" si="274"/>
        <v/>
      </c>
    </row>
    <row r="5829" spans="29:34" x14ac:dyDescent="0.3">
      <c r="AC5829" s="111">
        <f t="shared" si="272"/>
        <v>75</v>
      </c>
      <c r="AD5829" s="111">
        <f t="shared" si="273"/>
        <v>23</v>
      </c>
      <c r="AF5829" s="145" t="str">
        <f ca="1">IF(OFFSET('Dummy Payment (2)'!$B$21,AD5829-1,AC5829-1)&lt;&gt;"",OFFSET('Dummy Payment (2)'!$B$21,AD5829-1,AC5829-1),"")</f>
        <v/>
      </c>
      <c r="AG5829" s="146" t="str">
        <f ca="1">IF(OFFSET('Dummy Payment (2)'!$C$21,AD5829-1,AC5829-1)&lt;&gt;"",-OFFSET('Dummy Payment (2)'!$C$21,AD5829-1,AC5829-1),"")</f>
        <v/>
      </c>
      <c r="AH5829" s="147" t="str">
        <f t="shared" ca="1" si="274"/>
        <v/>
      </c>
    </row>
    <row r="5830" spans="29:34" x14ac:dyDescent="0.3">
      <c r="AC5830" s="111">
        <f t="shared" si="272"/>
        <v>75</v>
      </c>
      <c r="AD5830" s="111">
        <f t="shared" si="273"/>
        <v>24</v>
      </c>
      <c r="AF5830" s="145" t="str">
        <f ca="1">IF(OFFSET('Dummy Payment (2)'!$B$21,AD5830-1,AC5830-1)&lt;&gt;"",OFFSET('Dummy Payment (2)'!$B$21,AD5830-1,AC5830-1),"")</f>
        <v/>
      </c>
      <c r="AG5830" s="146" t="str">
        <f ca="1">IF(OFFSET('Dummy Payment (2)'!$C$21,AD5830-1,AC5830-1)&lt;&gt;"",-OFFSET('Dummy Payment (2)'!$C$21,AD5830-1,AC5830-1),"")</f>
        <v/>
      </c>
      <c r="AH5830" s="147" t="str">
        <f t="shared" ca="1" si="274"/>
        <v/>
      </c>
    </row>
    <row r="5831" spans="29:34" x14ac:dyDescent="0.3">
      <c r="AC5831" s="111">
        <f t="shared" si="272"/>
        <v>75</v>
      </c>
      <c r="AD5831" s="111">
        <f t="shared" si="273"/>
        <v>25</v>
      </c>
      <c r="AF5831" s="145" t="str">
        <f ca="1">IF(OFFSET('Dummy Payment (2)'!$B$21,AD5831-1,AC5831-1)&lt;&gt;"",OFFSET('Dummy Payment (2)'!$B$21,AD5831-1,AC5831-1),"")</f>
        <v/>
      </c>
      <c r="AG5831" s="146" t="str">
        <f ca="1">IF(OFFSET('Dummy Payment (2)'!$C$21,AD5831-1,AC5831-1)&lt;&gt;"",-OFFSET('Dummy Payment (2)'!$C$21,AD5831-1,AC5831-1),"")</f>
        <v/>
      </c>
      <c r="AH5831" s="147" t="str">
        <f t="shared" ca="1" si="274"/>
        <v/>
      </c>
    </row>
    <row r="5832" spans="29:34" x14ac:dyDescent="0.3">
      <c r="AC5832" s="111">
        <f t="shared" si="272"/>
        <v>75</v>
      </c>
      <c r="AD5832" s="111">
        <f t="shared" si="273"/>
        <v>26</v>
      </c>
      <c r="AF5832" s="145" t="str">
        <f ca="1">IF(OFFSET('Dummy Payment (2)'!$B$21,AD5832-1,AC5832-1)&lt;&gt;"",OFFSET('Dummy Payment (2)'!$B$21,AD5832-1,AC5832-1),"")</f>
        <v/>
      </c>
      <c r="AG5832" s="146" t="str">
        <f ca="1">IF(OFFSET('Dummy Payment (2)'!$C$21,AD5832-1,AC5832-1)&lt;&gt;"",-OFFSET('Dummy Payment (2)'!$C$21,AD5832-1,AC5832-1),"")</f>
        <v/>
      </c>
      <c r="AH5832" s="147" t="str">
        <f t="shared" ca="1" si="274"/>
        <v/>
      </c>
    </row>
    <row r="5833" spans="29:34" x14ac:dyDescent="0.3">
      <c r="AC5833" s="111">
        <f t="shared" si="272"/>
        <v>75</v>
      </c>
      <c r="AD5833" s="111">
        <f t="shared" si="273"/>
        <v>27</v>
      </c>
      <c r="AF5833" s="145" t="str">
        <f ca="1">IF(OFFSET('Dummy Payment (2)'!$B$21,AD5833-1,AC5833-1)&lt;&gt;"",OFFSET('Dummy Payment (2)'!$B$21,AD5833-1,AC5833-1),"")</f>
        <v/>
      </c>
      <c r="AG5833" s="146" t="str">
        <f ca="1">IF(OFFSET('Dummy Payment (2)'!$C$21,AD5833-1,AC5833-1)&lt;&gt;"",-OFFSET('Dummy Payment (2)'!$C$21,AD5833-1,AC5833-1),"")</f>
        <v/>
      </c>
      <c r="AH5833" s="147" t="str">
        <f t="shared" ca="1" si="274"/>
        <v/>
      </c>
    </row>
    <row r="5834" spans="29:34" x14ac:dyDescent="0.3">
      <c r="AC5834" s="111">
        <f t="shared" si="272"/>
        <v>75</v>
      </c>
      <c r="AD5834" s="111">
        <f t="shared" si="273"/>
        <v>28</v>
      </c>
      <c r="AF5834" s="145" t="str">
        <f ca="1">IF(OFFSET('Dummy Payment (2)'!$B$21,AD5834-1,AC5834-1)&lt;&gt;"",OFFSET('Dummy Payment (2)'!$B$21,AD5834-1,AC5834-1),"")</f>
        <v/>
      </c>
      <c r="AG5834" s="146" t="str">
        <f ca="1">IF(OFFSET('Dummy Payment (2)'!$C$21,AD5834-1,AC5834-1)&lt;&gt;"",-OFFSET('Dummy Payment (2)'!$C$21,AD5834-1,AC5834-1),"")</f>
        <v/>
      </c>
      <c r="AH5834" s="147" t="str">
        <f t="shared" ca="1" si="274"/>
        <v/>
      </c>
    </row>
    <row r="5835" spans="29:34" x14ac:dyDescent="0.3">
      <c r="AC5835" s="111">
        <f t="shared" si="272"/>
        <v>75</v>
      </c>
      <c r="AD5835" s="111">
        <f t="shared" si="273"/>
        <v>29</v>
      </c>
      <c r="AF5835" s="145" t="str">
        <f ca="1">IF(OFFSET('Dummy Payment (2)'!$B$21,AD5835-1,AC5835-1)&lt;&gt;"",OFFSET('Dummy Payment (2)'!$B$21,AD5835-1,AC5835-1),"")</f>
        <v/>
      </c>
      <c r="AG5835" s="146" t="str">
        <f ca="1">IF(OFFSET('Dummy Payment (2)'!$C$21,AD5835-1,AC5835-1)&lt;&gt;"",-OFFSET('Dummy Payment (2)'!$C$21,AD5835-1,AC5835-1),"")</f>
        <v/>
      </c>
      <c r="AH5835" s="147" t="str">
        <f t="shared" ca="1" si="274"/>
        <v/>
      </c>
    </row>
    <row r="5836" spans="29:34" x14ac:dyDescent="0.3">
      <c r="AC5836" s="111">
        <f t="shared" si="272"/>
        <v>75</v>
      </c>
      <c r="AD5836" s="111">
        <f t="shared" si="273"/>
        <v>30</v>
      </c>
      <c r="AF5836" s="145" t="str">
        <f ca="1">IF(OFFSET('Dummy Payment (2)'!$B$21,AD5836-1,AC5836-1)&lt;&gt;"",OFFSET('Dummy Payment (2)'!$B$21,AD5836-1,AC5836-1),"")</f>
        <v/>
      </c>
      <c r="AG5836" s="146" t="str">
        <f ca="1">IF(OFFSET('Dummy Payment (2)'!$C$21,AD5836-1,AC5836-1)&lt;&gt;"",-OFFSET('Dummy Payment (2)'!$C$21,AD5836-1,AC5836-1),"")</f>
        <v/>
      </c>
      <c r="AH5836" s="147" t="str">
        <f t="shared" ca="1" si="274"/>
        <v/>
      </c>
    </row>
    <row r="5837" spans="29:34" x14ac:dyDescent="0.3">
      <c r="AC5837" s="111">
        <f t="shared" si="272"/>
        <v>75</v>
      </c>
      <c r="AD5837" s="111">
        <f t="shared" si="273"/>
        <v>31</v>
      </c>
      <c r="AF5837" s="145" t="str">
        <f ca="1">IF(OFFSET('Dummy Payment (2)'!$B$21,AD5837-1,AC5837-1)&lt;&gt;"",OFFSET('Dummy Payment (2)'!$B$21,AD5837-1,AC5837-1),"")</f>
        <v/>
      </c>
      <c r="AG5837" s="146" t="str">
        <f ca="1">IF(OFFSET('Dummy Payment (2)'!$C$21,AD5837-1,AC5837-1)&lt;&gt;"",-OFFSET('Dummy Payment (2)'!$C$21,AD5837-1,AC5837-1),"")</f>
        <v/>
      </c>
      <c r="AH5837" s="147" t="str">
        <f t="shared" ca="1" si="274"/>
        <v/>
      </c>
    </row>
    <row r="5838" spans="29:34" x14ac:dyDescent="0.3">
      <c r="AC5838" s="111">
        <f t="shared" si="272"/>
        <v>75</v>
      </c>
      <c r="AD5838" s="111">
        <f t="shared" si="273"/>
        <v>32</v>
      </c>
      <c r="AF5838" s="145" t="str">
        <f ca="1">IF(OFFSET('Dummy Payment (2)'!$B$21,AD5838-1,AC5838-1)&lt;&gt;"",OFFSET('Dummy Payment (2)'!$B$21,AD5838-1,AC5838-1),"")</f>
        <v/>
      </c>
      <c r="AG5838" s="146" t="str">
        <f ca="1">IF(OFFSET('Dummy Payment (2)'!$C$21,AD5838-1,AC5838-1)&lt;&gt;"",-OFFSET('Dummy Payment (2)'!$C$21,AD5838-1,AC5838-1),"")</f>
        <v/>
      </c>
      <c r="AH5838" s="147" t="str">
        <f t="shared" ca="1" si="274"/>
        <v/>
      </c>
    </row>
    <row r="5839" spans="29:34" x14ac:dyDescent="0.3">
      <c r="AC5839" s="111">
        <f t="shared" si="272"/>
        <v>75</v>
      </c>
      <c r="AD5839" s="111">
        <f t="shared" si="273"/>
        <v>33</v>
      </c>
      <c r="AF5839" s="145" t="str">
        <f ca="1">IF(OFFSET('Dummy Payment (2)'!$B$21,AD5839-1,AC5839-1)&lt;&gt;"",OFFSET('Dummy Payment (2)'!$B$21,AD5839-1,AC5839-1),"")</f>
        <v/>
      </c>
      <c r="AG5839" s="146" t="str">
        <f ca="1">IF(OFFSET('Dummy Payment (2)'!$C$21,AD5839-1,AC5839-1)&lt;&gt;"",-OFFSET('Dummy Payment (2)'!$C$21,AD5839-1,AC5839-1),"")</f>
        <v/>
      </c>
      <c r="AH5839" s="147" t="str">
        <f t="shared" ca="1" si="274"/>
        <v/>
      </c>
    </row>
    <row r="5840" spans="29:34" x14ac:dyDescent="0.3">
      <c r="AC5840" s="111">
        <f t="shared" si="272"/>
        <v>75</v>
      </c>
      <c r="AD5840" s="111">
        <f t="shared" si="273"/>
        <v>34</v>
      </c>
      <c r="AF5840" s="145" t="str">
        <f ca="1">IF(OFFSET('Dummy Payment (2)'!$B$21,AD5840-1,AC5840-1)&lt;&gt;"",OFFSET('Dummy Payment (2)'!$B$21,AD5840-1,AC5840-1),"")</f>
        <v/>
      </c>
      <c r="AG5840" s="146" t="str">
        <f ca="1">IF(OFFSET('Dummy Payment (2)'!$C$21,AD5840-1,AC5840-1)&lt;&gt;"",-OFFSET('Dummy Payment (2)'!$C$21,AD5840-1,AC5840-1),"")</f>
        <v/>
      </c>
      <c r="AH5840" s="147" t="str">
        <f t="shared" ca="1" si="274"/>
        <v/>
      </c>
    </row>
    <row r="5841" spans="29:34" x14ac:dyDescent="0.3">
      <c r="AC5841" s="111">
        <f t="shared" si="272"/>
        <v>75</v>
      </c>
      <c r="AD5841" s="111">
        <f t="shared" si="273"/>
        <v>35</v>
      </c>
      <c r="AF5841" s="145" t="str">
        <f ca="1">IF(OFFSET('Dummy Payment (2)'!$B$21,AD5841-1,AC5841-1)&lt;&gt;"",OFFSET('Dummy Payment (2)'!$B$21,AD5841-1,AC5841-1),"")</f>
        <v/>
      </c>
      <c r="AG5841" s="146" t="str">
        <f ca="1">IF(OFFSET('Dummy Payment (2)'!$C$21,AD5841-1,AC5841-1)&lt;&gt;"",-OFFSET('Dummy Payment (2)'!$C$21,AD5841-1,AC5841-1),"")</f>
        <v/>
      </c>
      <c r="AH5841" s="147" t="str">
        <f t="shared" ca="1" si="274"/>
        <v/>
      </c>
    </row>
    <row r="5842" spans="29:34" x14ac:dyDescent="0.3">
      <c r="AC5842" s="111">
        <f t="shared" si="272"/>
        <v>75</v>
      </c>
      <c r="AD5842" s="111">
        <f t="shared" si="273"/>
        <v>36</v>
      </c>
      <c r="AF5842" s="145" t="str">
        <f ca="1">IF(OFFSET('Dummy Payment (2)'!$B$21,AD5842-1,AC5842-1)&lt;&gt;"",OFFSET('Dummy Payment (2)'!$B$21,AD5842-1,AC5842-1),"")</f>
        <v/>
      </c>
      <c r="AG5842" s="146" t="str">
        <f ca="1">IF(OFFSET('Dummy Payment (2)'!$C$21,AD5842-1,AC5842-1)&lt;&gt;"",-OFFSET('Dummy Payment (2)'!$C$21,AD5842-1,AC5842-1),"")</f>
        <v/>
      </c>
      <c r="AH5842" s="147" t="str">
        <f t="shared" ca="1" si="274"/>
        <v/>
      </c>
    </row>
    <row r="5843" spans="29:34" x14ac:dyDescent="0.3">
      <c r="AC5843" s="111">
        <f t="shared" si="272"/>
        <v>75</v>
      </c>
      <c r="AD5843" s="111">
        <f t="shared" si="273"/>
        <v>37</v>
      </c>
      <c r="AF5843" s="145" t="str">
        <f ca="1">IF(OFFSET('Dummy Payment (2)'!$B$21,AD5843-1,AC5843-1)&lt;&gt;"",OFFSET('Dummy Payment (2)'!$B$21,AD5843-1,AC5843-1),"")</f>
        <v/>
      </c>
      <c r="AG5843" s="146" t="str">
        <f ca="1">IF(OFFSET('Dummy Payment (2)'!$C$21,AD5843-1,AC5843-1)&lt;&gt;"",-OFFSET('Dummy Payment (2)'!$C$21,AD5843-1,AC5843-1),"")</f>
        <v/>
      </c>
      <c r="AH5843" s="147" t="str">
        <f t="shared" ca="1" si="274"/>
        <v/>
      </c>
    </row>
    <row r="5844" spans="29:34" x14ac:dyDescent="0.3">
      <c r="AC5844" s="111">
        <f t="shared" si="272"/>
        <v>75</v>
      </c>
      <c r="AD5844" s="111">
        <f t="shared" si="273"/>
        <v>38</v>
      </c>
      <c r="AF5844" s="145" t="str">
        <f ca="1">IF(OFFSET('Dummy Payment (2)'!$B$21,AD5844-1,AC5844-1)&lt;&gt;"",OFFSET('Dummy Payment (2)'!$B$21,AD5844-1,AC5844-1),"")</f>
        <v/>
      </c>
      <c r="AG5844" s="146" t="str">
        <f ca="1">IF(OFFSET('Dummy Payment (2)'!$C$21,AD5844-1,AC5844-1)&lt;&gt;"",-OFFSET('Dummy Payment (2)'!$C$21,AD5844-1,AC5844-1),"")</f>
        <v/>
      </c>
      <c r="AH5844" s="147" t="str">
        <f t="shared" ca="1" si="274"/>
        <v/>
      </c>
    </row>
    <row r="5845" spans="29:34" x14ac:dyDescent="0.3">
      <c r="AC5845" s="111">
        <f t="shared" si="272"/>
        <v>75</v>
      </c>
      <c r="AD5845" s="111">
        <f t="shared" si="273"/>
        <v>39</v>
      </c>
      <c r="AF5845" s="145" t="str">
        <f ca="1">IF(OFFSET('Dummy Payment (2)'!$B$21,AD5845-1,AC5845-1)&lt;&gt;"",OFFSET('Dummy Payment (2)'!$B$21,AD5845-1,AC5845-1),"")</f>
        <v/>
      </c>
      <c r="AG5845" s="146" t="str">
        <f ca="1">IF(OFFSET('Dummy Payment (2)'!$C$21,AD5845-1,AC5845-1)&lt;&gt;"",-OFFSET('Dummy Payment (2)'!$C$21,AD5845-1,AC5845-1),"")</f>
        <v/>
      </c>
      <c r="AH5845" s="147" t="str">
        <f t="shared" ca="1" si="274"/>
        <v/>
      </c>
    </row>
    <row r="5846" spans="29:34" x14ac:dyDescent="0.3">
      <c r="AC5846" s="111">
        <f t="shared" si="272"/>
        <v>75</v>
      </c>
      <c r="AD5846" s="111">
        <f t="shared" si="273"/>
        <v>40</v>
      </c>
      <c r="AF5846" s="145" t="str">
        <f ca="1">IF(OFFSET('Dummy Payment (2)'!$B$21,AD5846-1,AC5846-1)&lt;&gt;"",OFFSET('Dummy Payment (2)'!$B$21,AD5846-1,AC5846-1),"")</f>
        <v/>
      </c>
      <c r="AG5846" s="146" t="str">
        <f ca="1">IF(OFFSET('Dummy Payment (2)'!$C$21,AD5846-1,AC5846-1)&lt;&gt;"",-OFFSET('Dummy Payment (2)'!$C$21,AD5846-1,AC5846-1),"")</f>
        <v/>
      </c>
      <c r="AH5846" s="147" t="str">
        <f t="shared" ca="1" si="274"/>
        <v/>
      </c>
    </row>
    <row r="5847" spans="29:34" x14ac:dyDescent="0.3">
      <c r="AC5847" s="111">
        <f t="shared" si="272"/>
        <v>75</v>
      </c>
      <c r="AD5847" s="111">
        <f t="shared" si="273"/>
        <v>41</v>
      </c>
      <c r="AF5847" s="145" t="str">
        <f ca="1">IF(OFFSET('Dummy Payment (2)'!$B$21,AD5847-1,AC5847-1)&lt;&gt;"",OFFSET('Dummy Payment (2)'!$B$21,AD5847-1,AC5847-1),"")</f>
        <v/>
      </c>
      <c r="AG5847" s="146" t="str">
        <f ca="1">IF(OFFSET('Dummy Payment (2)'!$C$21,AD5847-1,AC5847-1)&lt;&gt;"",-OFFSET('Dummy Payment (2)'!$C$21,AD5847-1,AC5847-1),"")</f>
        <v/>
      </c>
      <c r="AH5847" s="147" t="str">
        <f t="shared" ca="1" si="274"/>
        <v/>
      </c>
    </row>
    <row r="5848" spans="29:34" x14ac:dyDescent="0.3">
      <c r="AC5848" s="111">
        <f t="shared" si="272"/>
        <v>75</v>
      </c>
      <c r="AD5848" s="111">
        <f t="shared" si="273"/>
        <v>42</v>
      </c>
      <c r="AF5848" s="145" t="str">
        <f ca="1">IF(OFFSET('Dummy Payment (2)'!$B$21,AD5848-1,AC5848-1)&lt;&gt;"",OFFSET('Dummy Payment (2)'!$B$21,AD5848-1,AC5848-1),"")</f>
        <v/>
      </c>
      <c r="AG5848" s="146" t="str">
        <f ca="1">IF(OFFSET('Dummy Payment (2)'!$C$21,AD5848-1,AC5848-1)&lt;&gt;"",-OFFSET('Dummy Payment (2)'!$C$21,AD5848-1,AC5848-1),"")</f>
        <v/>
      </c>
      <c r="AH5848" s="147" t="str">
        <f t="shared" ca="1" si="274"/>
        <v/>
      </c>
    </row>
    <row r="5849" spans="29:34" x14ac:dyDescent="0.3">
      <c r="AC5849" s="111">
        <f t="shared" si="272"/>
        <v>75</v>
      </c>
      <c r="AD5849" s="111">
        <f t="shared" si="273"/>
        <v>43</v>
      </c>
      <c r="AF5849" s="145" t="str">
        <f ca="1">IF(OFFSET('Dummy Payment (2)'!$B$21,AD5849-1,AC5849-1)&lt;&gt;"",OFFSET('Dummy Payment (2)'!$B$21,AD5849-1,AC5849-1),"")</f>
        <v/>
      </c>
      <c r="AG5849" s="146" t="str">
        <f ca="1">IF(OFFSET('Dummy Payment (2)'!$C$21,AD5849-1,AC5849-1)&lt;&gt;"",-OFFSET('Dummy Payment (2)'!$C$21,AD5849-1,AC5849-1),"")</f>
        <v/>
      </c>
      <c r="AH5849" s="147" t="str">
        <f t="shared" ca="1" si="274"/>
        <v/>
      </c>
    </row>
    <row r="5850" spans="29:34" x14ac:dyDescent="0.3">
      <c r="AC5850" s="111">
        <f t="shared" si="272"/>
        <v>75</v>
      </c>
      <c r="AD5850" s="111">
        <f t="shared" si="273"/>
        <v>44</v>
      </c>
      <c r="AF5850" s="145" t="str">
        <f ca="1">IF(OFFSET('Dummy Payment (2)'!$B$21,AD5850-1,AC5850-1)&lt;&gt;"",OFFSET('Dummy Payment (2)'!$B$21,AD5850-1,AC5850-1),"")</f>
        <v/>
      </c>
      <c r="AG5850" s="146" t="str">
        <f ca="1">IF(OFFSET('Dummy Payment (2)'!$C$21,AD5850-1,AC5850-1)&lt;&gt;"",-OFFSET('Dummy Payment (2)'!$C$21,AD5850-1,AC5850-1),"")</f>
        <v/>
      </c>
      <c r="AH5850" s="147" t="str">
        <f t="shared" ca="1" si="274"/>
        <v/>
      </c>
    </row>
    <row r="5851" spans="29:34" x14ac:dyDescent="0.3">
      <c r="AC5851" s="111">
        <f t="shared" si="272"/>
        <v>75</v>
      </c>
      <c r="AD5851" s="111">
        <f t="shared" si="273"/>
        <v>45</v>
      </c>
      <c r="AF5851" s="145" t="str">
        <f ca="1">IF(OFFSET('Dummy Payment (2)'!$B$21,AD5851-1,AC5851-1)&lt;&gt;"",OFFSET('Dummy Payment (2)'!$B$21,AD5851-1,AC5851-1),"")</f>
        <v/>
      </c>
      <c r="AG5851" s="146" t="str">
        <f ca="1">IF(OFFSET('Dummy Payment (2)'!$C$21,AD5851-1,AC5851-1)&lt;&gt;"",-OFFSET('Dummy Payment (2)'!$C$21,AD5851-1,AC5851-1),"")</f>
        <v/>
      </c>
      <c r="AH5851" s="147" t="str">
        <f t="shared" ca="1" si="274"/>
        <v/>
      </c>
    </row>
    <row r="5852" spans="29:34" x14ac:dyDescent="0.3">
      <c r="AC5852" s="111">
        <f t="shared" si="272"/>
        <v>75</v>
      </c>
      <c r="AD5852" s="111">
        <f t="shared" si="273"/>
        <v>46</v>
      </c>
      <c r="AF5852" s="145" t="str">
        <f ca="1">IF(OFFSET('Dummy Payment (2)'!$B$21,AD5852-1,AC5852-1)&lt;&gt;"",OFFSET('Dummy Payment (2)'!$B$21,AD5852-1,AC5852-1),"")</f>
        <v/>
      </c>
      <c r="AG5852" s="146" t="str">
        <f ca="1">IF(OFFSET('Dummy Payment (2)'!$C$21,AD5852-1,AC5852-1)&lt;&gt;"",-OFFSET('Dummy Payment (2)'!$C$21,AD5852-1,AC5852-1),"")</f>
        <v/>
      </c>
      <c r="AH5852" s="147" t="str">
        <f t="shared" ca="1" si="274"/>
        <v/>
      </c>
    </row>
    <row r="5853" spans="29:34" x14ac:dyDescent="0.3">
      <c r="AC5853" s="111">
        <f t="shared" si="272"/>
        <v>75</v>
      </c>
      <c r="AD5853" s="111">
        <f t="shared" si="273"/>
        <v>47</v>
      </c>
      <c r="AF5853" s="145" t="str">
        <f ca="1">IF(OFFSET('Dummy Payment (2)'!$B$21,AD5853-1,AC5853-1)&lt;&gt;"",OFFSET('Dummy Payment (2)'!$B$21,AD5853-1,AC5853-1),"")</f>
        <v/>
      </c>
      <c r="AG5853" s="146" t="str">
        <f ca="1">IF(OFFSET('Dummy Payment (2)'!$C$21,AD5853-1,AC5853-1)&lt;&gt;"",-OFFSET('Dummy Payment (2)'!$C$21,AD5853-1,AC5853-1),"")</f>
        <v/>
      </c>
      <c r="AH5853" s="147" t="str">
        <f t="shared" ca="1" si="274"/>
        <v/>
      </c>
    </row>
    <row r="5854" spans="29:34" x14ac:dyDescent="0.3">
      <c r="AC5854" s="111">
        <f t="shared" si="272"/>
        <v>75</v>
      </c>
      <c r="AD5854" s="111">
        <f t="shared" si="273"/>
        <v>48</v>
      </c>
      <c r="AF5854" s="145" t="str">
        <f ca="1">IF(OFFSET('Dummy Payment (2)'!$B$21,AD5854-1,AC5854-1)&lt;&gt;"",OFFSET('Dummy Payment (2)'!$B$21,AD5854-1,AC5854-1),"")</f>
        <v/>
      </c>
      <c r="AG5854" s="146" t="str">
        <f ca="1">IF(OFFSET('Dummy Payment (2)'!$C$21,AD5854-1,AC5854-1)&lt;&gt;"",-OFFSET('Dummy Payment (2)'!$C$21,AD5854-1,AC5854-1),"")</f>
        <v/>
      </c>
      <c r="AH5854" s="147" t="str">
        <f t="shared" ca="1" si="274"/>
        <v/>
      </c>
    </row>
    <row r="5855" spans="29:34" x14ac:dyDescent="0.3">
      <c r="AC5855" s="111">
        <f t="shared" si="272"/>
        <v>75</v>
      </c>
      <c r="AD5855" s="111">
        <f t="shared" si="273"/>
        <v>49</v>
      </c>
      <c r="AF5855" s="145" t="str">
        <f ca="1">IF(OFFSET('Dummy Payment (2)'!$B$21,AD5855-1,AC5855-1)&lt;&gt;"",OFFSET('Dummy Payment (2)'!$B$21,AD5855-1,AC5855-1),"")</f>
        <v/>
      </c>
      <c r="AG5855" s="146" t="str">
        <f ca="1">IF(OFFSET('Dummy Payment (2)'!$C$21,AD5855-1,AC5855-1)&lt;&gt;"",-OFFSET('Dummy Payment (2)'!$C$21,AD5855-1,AC5855-1),"")</f>
        <v/>
      </c>
      <c r="AH5855" s="147" t="str">
        <f t="shared" ca="1" si="274"/>
        <v/>
      </c>
    </row>
    <row r="5856" spans="29:34" x14ac:dyDescent="0.3">
      <c r="AC5856" s="111">
        <f t="shared" si="272"/>
        <v>75</v>
      </c>
      <c r="AD5856" s="111">
        <f t="shared" si="273"/>
        <v>50</v>
      </c>
      <c r="AF5856" s="145" t="str">
        <f ca="1">IF(OFFSET('Dummy Payment (2)'!$B$21,AD5856-1,AC5856-1)&lt;&gt;"",OFFSET('Dummy Payment (2)'!$B$21,AD5856-1,AC5856-1),"")</f>
        <v/>
      </c>
      <c r="AG5856" s="146" t="str">
        <f ca="1">IF(OFFSET('Dummy Payment (2)'!$C$21,AD5856-1,AC5856-1)&lt;&gt;"",-OFFSET('Dummy Payment (2)'!$C$21,AD5856-1,AC5856-1),"")</f>
        <v/>
      </c>
      <c r="AH5856" s="147" t="str">
        <f t="shared" ca="1" si="274"/>
        <v/>
      </c>
    </row>
    <row r="5857" spans="29:34" x14ac:dyDescent="0.3">
      <c r="AC5857" s="111">
        <f t="shared" si="272"/>
        <v>75</v>
      </c>
      <c r="AD5857" s="111">
        <f t="shared" si="273"/>
        <v>51</v>
      </c>
      <c r="AF5857" s="145" t="str">
        <f ca="1">IF(OFFSET('Dummy Payment (2)'!$B$21,AD5857-1,AC5857-1)&lt;&gt;"",OFFSET('Dummy Payment (2)'!$B$21,AD5857-1,AC5857-1),"")</f>
        <v/>
      </c>
      <c r="AG5857" s="146" t="str">
        <f ca="1">IF(OFFSET('Dummy Payment (2)'!$C$21,AD5857-1,AC5857-1)&lt;&gt;"",-OFFSET('Dummy Payment (2)'!$C$21,AD5857-1,AC5857-1),"")</f>
        <v/>
      </c>
      <c r="AH5857" s="147" t="str">
        <f t="shared" ca="1" si="274"/>
        <v/>
      </c>
    </row>
    <row r="5858" spans="29:34" x14ac:dyDescent="0.3">
      <c r="AC5858" s="111">
        <f t="shared" si="272"/>
        <v>75</v>
      </c>
      <c r="AD5858" s="111">
        <f t="shared" si="273"/>
        <v>52</v>
      </c>
      <c r="AF5858" s="145" t="str">
        <f ca="1">IF(OFFSET('Dummy Payment (2)'!$B$21,AD5858-1,AC5858-1)&lt;&gt;"",OFFSET('Dummy Payment (2)'!$B$21,AD5858-1,AC5858-1),"")</f>
        <v/>
      </c>
      <c r="AG5858" s="146" t="str">
        <f ca="1">IF(OFFSET('Dummy Payment (2)'!$C$21,AD5858-1,AC5858-1)&lt;&gt;"",-OFFSET('Dummy Payment (2)'!$C$21,AD5858-1,AC5858-1),"")</f>
        <v/>
      </c>
      <c r="AH5858" s="147" t="str">
        <f t="shared" ca="1" si="274"/>
        <v/>
      </c>
    </row>
    <row r="5859" spans="29:34" x14ac:dyDescent="0.3">
      <c r="AC5859" s="111">
        <f t="shared" si="272"/>
        <v>75</v>
      </c>
      <c r="AD5859" s="111">
        <f t="shared" si="273"/>
        <v>53</v>
      </c>
      <c r="AF5859" s="145" t="str">
        <f ca="1">IF(OFFSET('Dummy Payment (2)'!$B$21,AD5859-1,AC5859-1)&lt;&gt;"",OFFSET('Dummy Payment (2)'!$B$21,AD5859-1,AC5859-1),"")</f>
        <v/>
      </c>
      <c r="AG5859" s="146" t="str">
        <f ca="1">IF(OFFSET('Dummy Payment (2)'!$C$21,AD5859-1,AC5859-1)&lt;&gt;"",-OFFSET('Dummy Payment (2)'!$C$21,AD5859-1,AC5859-1),"")</f>
        <v/>
      </c>
      <c r="AH5859" s="147" t="str">
        <f t="shared" ca="1" si="274"/>
        <v/>
      </c>
    </row>
    <row r="5860" spans="29:34" x14ac:dyDescent="0.3">
      <c r="AC5860" s="111">
        <f t="shared" si="272"/>
        <v>75</v>
      </c>
      <c r="AD5860" s="111">
        <f t="shared" si="273"/>
        <v>54</v>
      </c>
      <c r="AF5860" s="145" t="str">
        <f ca="1">IF(OFFSET('Dummy Payment (2)'!$B$21,AD5860-1,AC5860-1)&lt;&gt;"",OFFSET('Dummy Payment (2)'!$B$21,AD5860-1,AC5860-1),"")</f>
        <v/>
      </c>
      <c r="AG5860" s="146" t="str">
        <f ca="1">IF(OFFSET('Dummy Payment (2)'!$C$21,AD5860-1,AC5860-1)&lt;&gt;"",-OFFSET('Dummy Payment (2)'!$C$21,AD5860-1,AC5860-1),"")</f>
        <v/>
      </c>
      <c r="AH5860" s="147" t="str">
        <f t="shared" ca="1" si="274"/>
        <v/>
      </c>
    </row>
    <row r="5861" spans="29:34" x14ac:dyDescent="0.3">
      <c r="AC5861" s="111">
        <f t="shared" si="272"/>
        <v>75</v>
      </c>
      <c r="AD5861" s="111">
        <f t="shared" si="273"/>
        <v>55</v>
      </c>
      <c r="AF5861" s="145" t="str">
        <f ca="1">IF(OFFSET('Dummy Payment (2)'!$B$21,AD5861-1,AC5861-1)&lt;&gt;"",OFFSET('Dummy Payment (2)'!$B$21,AD5861-1,AC5861-1),"")</f>
        <v/>
      </c>
      <c r="AG5861" s="146" t="str">
        <f ca="1">IF(OFFSET('Dummy Payment (2)'!$C$21,AD5861-1,AC5861-1)&lt;&gt;"",-OFFSET('Dummy Payment (2)'!$C$21,AD5861-1,AC5861-1),"")</f>
        <v/>
      </c>
      <c r="AH5861" s="147" t="str">
        <f t="shared" ca="1" si="274"/>
        <v/>
      </c>
    </row>
    <row r="5862" spans="29:34" x14ac:dyDescent="0.3">
      <c r="AC5862" s="111">
        <f t="shared" si="272"/>
        <v>75</v>
      </c>
      <c r="AD5862" s="111">
        <f t="shared" si="273"/>
        <v>56</v>
      </c>
      <c r="AF5862" s="145" t="str">
        <f ca="1">IF(OFFSET('Dummy Payment (2)'!$B$21,AD5862-1,AC5862-1)&lt;&gt;"",OFFSET('Dummy Payment (2)'!$B$21,AD5862-1,AC5862-1),"")</f>
        <v/>
      </c>
      <c r="AG5862" s="146" t="str">
        <f ca="1">IF(OFFSET('Dummy Payment (2)'!$C$21,AD5862-1,AC5862-1)&lt;&gt;"",-OFFSET('Dummy Payment (2)'!$C$21,AD5862-1,AC5862-1),"")</f>
        <v/>
      </c>
      <c r="AH5862" s="147" t="str">
        <f t="shared" ca="1" si="274"/>
        <v/>
      </c>
    </row>
    <row r="5863" spans="29:34" x14ac:dyDescent="0.3">
      <c r="AC5863" s="111">
        <f t="shared" si="272"/>
        <v>75</v>
      </c>
      <c r="AD5863" s="111">
        <f t="shared" si="273"/>
        <v>57</v>
      </c>
      <c r="AF5863" s="145" t="str">
        <f ca="1">IF(OFFSET('Dummy Payment (2)'!$B$21,AD5863-1,AC5863-1)&lt;&gt;"",OFFSET('Dummy Payment (2)'!$B$21,AD5863-1,AC5863-1),"")</f>
        <v/>
      </c>
      <c r="AG5863" s="146" t="str">
        <f ca="1">IF(OFFSET('Dummy Payment (2)'!$C$21,AD5863-1,AC5863-1)&lt;&gt;"",-OFFSET('Dummy Payment (2)'!$C$21,AD5863-1,AC5863-1),"")</f>
        <v/>
      </c>
      <c r="AH5863" s="147" t="str">
        <f t="shared" ca="1" si="274"/>
        <v/>
      </c>
    </row>
    <row r="5864" spans="29:34" x14ac:dyDescent="0.3">
      <c r="AC5864" s="111">
        <f t="shared" si="272"/>
        <v>75</v>
      </c>
      <c r="AD5864" s="111">
        <f t="shared" si="273"/>
        <v>58</v>
      </c>
      <c r="AF5864" s="145" t="str">
        <f ca="1">IF(OFFSET('Dummy Payment (2)'!$B$21,AD5864-1,AC5864-1)&lt;&gt;"",OFFSET('Dummy Payment (2)'!$B$21,AD5864-1,AC5864-1),"")</f>
        <v/>
      </c>
      <c r="AG5864" s="146" t="str">
        <f ca="1">IF(OFFSET('Dummy Payment (2)'!$C$21,AD5864-1,AC5864-1)&lt;&gt;"",-OFFSET('Dummy Payment (2)'!$C$21,AD5864-1,AC5864-1),"")</f>
        <v/>
      </c>
      <c r="AH5864" s="147" t="str">
        <f t="shared" ca="1" si="274"/>
        <v/>
      </c>
    </row>
    <row r="5865" spans="29:34" x14ac:dyDescent="0.3">
      <c r="AC5865" s="111">
        <f t="shared" si="272"/>
        <v>75</v>
      </c>
      <c r="AD5865" s="111">
        <f t="shared" si="273"/>
        <v>59</v>
      </c>
      <c r="AF5865" s="145" t="str">
        <f ca="1">IF(OFFSET('Dummy Payment (2)'!$B$21,AD5865-1,AC5865-1)&lt;&gt;"",OFFSET('Dummy Payment (2)'!$B$21,AD5865-1,AC5865-1),"")</f>
        <v/>
      </c>
      <c r="AG5865" s="146" t="str">
        <f ca="1">IF(OFFSET('Dummy Payment (2)'!$C$21,AD5865-1,AC5865-1)&lt;&gt;"",-OFFSET('Dummy Payment (2)'!$C$21,AD5865-1,AC5865-1),"")</f>
        <v/>
      </c>
      <c r="AH5865" s="147" t="str">
        <f t="shared" ca="1" si="274"/>
        <v/>
      </c>
    </row>
    <row r="5866" spans="29:34" x14ac:dyDescent="0.3">
      <c r="AC5866" s="111">
        <f t="shared" si="272"/>
        <v>75</v>
      </c>
      <c r="AD5866" s="111">
        <f t="shared" si="273"/>
        <v>60</v>
      </c>
      <c r="AF5866" s="145" t="str">
        <f ca="1">IF(OFFSET('Dummy Payment (2)'!$B$21,AD5866-1,AC5866-1)&lt;&gt;"",OFFSET('Dummy Payment (2)'!$B$21,AD5866-1,AC5866-1),"")</f>
        <v/>
      </c>
      <c r="AG5866" s="146" t="str">
        <f ca="1">IF(OFFSET('Dummy Payment (2)'!$C$21,AD5866-1,AC5866-1)&lt;&gt;"",-OFFSET('Dummy Payment (2)'!$C$21,AD5866-1,AC5866-1),"")</f>
        <v/>
      </c>
      <c r="AH5866" s="147" t="str">
        <f t="shared" ca="1" si="274"/>
        <v/>
      </c>
    </row>
    <row r="5867" spans="29:34" x14ac:dyDescent="0.3">
      <c r="AC5867" s="111">
        <f t="shared" si="272"/>
        <v>75</v>
      </c>
      <c r="AD5867" s="111">
        <f t="shared" si="273"/>
        <v>61</v>
      </c>
      <c r="AF5867" s="145" t="str">
        <f ca="1">IF(OFFSET('Dummy Payment (2)'!$B$21,AD5867-1,AC5867-1)&lt;&gt;"",OFFSET('Dummy Payment (2)'!$B$21,AD5867-1,AC5867-1),"")</f>
        <v/>
      </c>
      <c r="AG5867" s="146" t="str">
        <f ca="1">IF(OFFSET('Dummy Payment (2)'!$C$21,AD5867-1,AC5867-1)&lt;&gt;"",-OFFSET('Dummy Payment (2)'!$C$21,AD5867-1,AC5867-1),"")</f>
        <v/>
      </c>
      <c r="AH5867" s="147" t="str">
        <f t="shared" ca="1" si="274"/>
        <v/>
      </c>
    </row>
    <row r="5868" spans="29:34" x14ac:dyDescent="0.3">
      <c r="AC5868" s="111">
        <f t="shared" si="272"/>
        <v>75</v>
      </c>
      <c r="AD5868" s="111">
        <f t="shared" si="273"/>
        <v>62</v>
      </c>
      <c r="AF5868" s="145" t="str">
        <f ca="1">IF(OFFSET('Dummy Payment (2)'!$B$21,AD5868-1,AC5868-1)&lt;&gt;"",OFFSET('Dummy Payment (2)'!$B$21,AD5868-1,AC5868-1),"")</f>
        <v/>
      </c>
      <c r="AG5868" s="146" t="str">
        <f ca="1">IF(OFFSET('Dummy Payment (2)'!$C$21,AD5868-1,AC5868-1)&lt;&gt;"",-OFFSET('Dummy Payment (2)'!$C$21,AD5868-1,AC5868-1),"")</f>
        <v/>
      </c>
      <c r="AH5868" s="147" t="str">
        <f t="shared" ca="1" si="274"/>
        <v/>
      </c>
    </row>
    <row r="5869" spans="29:34" x14ac:dyDescent="0.3">
      <c r="AC5869" s="111">
        <f t="shared" si="272"/>
        <v>75</v>
      </c>
      <c r="AD5869" s="111">
        <f t="shared" si="273"/>
        <v>63</v>
      </c>
      <c r="AF5869" s="145" t="str">
        <f ca="1">IF(OFFSET('Dummy Payment (2)'!$B$21,AD5869-1,AC5869-1)&lt;&gt;"",OFFSET('Dummy Payment (2)'!$B$21,AD5869-1,AC5869-1),"")</f>
        <v/>
      </c>
      <c r="AG5869" s="146" t="str">
        <f ca="1">IF(OFFSET('Dummy Payment (2)'!$C$21,AD5869-1,AC5869-1)&lt;&gt;"",-OFFSET('Dummy Payment (2)'!$C$21,AD5869-1,AC5869-1),"")</f>
        <v/>
      </c>
      <c r="AH5869" s="147" t="str">
        <f t="shared" ca="1" si="274"/>
        <v/>
      </c>
    </row>
    <row r="5870" spans="29:34" x14ac:dyDescent="0.3">
      <c r="AC5870" s="111">
        <f t="shared" si="272"/>
        <v>75</v>
      </c>
      <c r="AD5870" s="111">
        <f t="shared" si="273"/>
        <v>64</v>
      </c>
      <c r="AF5870" s="145" t="str">
        <f ca="1">IF(OFFSET('Dummy Payment (2)'!$B$21,AD5870-1,AC5870-1)&lt;&gt;"",OFFSET('Dummy Payment (2)'!$B$21,AD5870-1,AC5870-1),"")</f>
        <v/>
      </c>
      <c r="AG5870" s="146" t="str">
        <f ca="1">IF(OFFSET('Dummy Payment (2)'!$C$21,AD5870-1,AC5870-1)&lt;&gt;"",-OFFSET('Dummy Payment (2)'!$C$21,AD5870-1,AC5870-1),"")</f>
        <v/>
      </c>
      <c r="AH5870" s="147" t="str">
        <f t="shared" ca="1" si="274"/>
        <v/>
      </c>
    </row>
    <row r="5871" spans="29:34" x14ac:dyDescent="0.3">
      <c r="AC5871" s="111">
        <f t="shared" si="272"/>
        <v>75</v>
      </c>
      <c r="AD5871" s="111">
        <f t="shared" si="273"/>
        <v>65</v>
      </c>
      <c r="AF5871" s="145" t="str">
        <f ca="1">IF(OFFSET('Dummy Payment (2)'!$B$21,AD5871-1,AC5871-1)&lt;&gt;"",OFFSET('Dummy Payment (2)'!$B$21,AD5871-1,AC5871-1),"")</f>
        <v/>
      </c>
      <c r="AG5871" s="146" t="str">
        <f ca="1">IF(OFFSET('Dummy Payment (2)'!$C$21,AD5871-1,AC5871-1)&lt;&gt;"",-OFFSET('Dummy Payment (2)'!$C$21,AD5871-1,AC5871-1),"")</f>
        <v/>
      </c>
      <c r="AH5871" s="147" t="str">
        <f t="shared" ca="1" si="274"/>
        <v/>
      </c>
    </row>
    <row r="5872" spans="29:34" x14ac:dyDescent="0.3">
      <c r="AC5872" s="111">
        <f t="shared" si="272"/>
        <v>75</v>
      </c>
      <c r="AD5872" s="111">
        <f t="shared" si="273"/>
        <v>66</v>
      </c>
      <c r="AF5872" s="145" t="str">
        <f ca="1">IF(OFFSET('Dummy Payment (2)'!$B$21,AD5872-1,AC5872-1)&lt;&gt;"",OFFSET('Dummy Payment (2)'!$B$21,AD5872-1,AC5872-1),"")</f>
        <v/>
      </c>
      <c r="AG5872" s="146" t="str">
        <f ca="1">IF(OFFSET('Dummy Payment (2)'!$C$21,AD5872-1,AC5872-1)&lt;&gt;"",-OFFSET('Dummy Payment (2)'!$C$21,AD5872-1,AC5872-1),"")</f>
        <v/>
      </c>
      <c r="AH5872" s="147" t="str">
        <f t="shared" ca="1" si="274"/>
        <v/>
      </c>
    </row>
    <row r="5873" spans="29:34" x14ac:dyDescent="0.3">
      <c r="AC5873" s="111">
        <f t="shared" si="272"/>
        <v>75</v>
      </c>
      <c r="AD5873" s="111">
        <f t="shared" si="273"/>
        <v>67</v>
      </c>
      <c r="AF5873" s="145" t="str">
        <f ca="1">IF(OFFSET('Dummy Payment (2)'!$B$21,AD5873-1,AC5873-1)&lt;&gt;"",OFFSET('Dummy Payment (2)'!$B$21,AD5873-1,AC5873-1),"")</f>
        <v/>
      </c>
      <c r="AG5873" s="146" t="str">
        <f ca="1">IF(OFFSET('Dummy Payment (2)'!$C$21,AD5873-1,AC5873-1)&lt;&gt;"",-OFFSET('Dummy Payment (2)'!$C$21,AD5873-1,AC5873-1),"")</f>
        <v/>
      </c>
      <c r="AH5873" s="147" t="str">
        <f t="shared" ca="1" si="274"/>
        <v/>
      </c>
    </row>
    <row r="5874" spans="29:34" x14ac:dyDescent="0.3">
      <c r="AC5874" s="111">
        <f t="shared" si="272"/>
        <v>75</v>
      </c>
      <c r="AD5874" s="111">
        <f t="shared" si="273"/>
        <v>68</v>
      </c>
      <c r="AF5874" s="145" t="str">
        <f ca="1">IF(OFFSET('Dummy Payment (2)'!$B$21,AD5874-1,AC5874-1)&lt;&gt;"",OFFSET('Dummy Payment (2)'!$B$21,AD5874-1,AC5874-1),"")</f>
        <v/>
      </c>
      <c r="AG5874" s="146" t="str">
        <f ca="1">IF(OFFSET('Dummy Payment (2)'!$C$21,AD5874-1,AC5874-1)&lt;&gt;"",-OFFSET('Dummy Payment (2)'!$C$21,AD5874-1,AC5874-1),"")</f>
        <v/>
      </c>
      <c r="AH5874" s="147" t="str">
        <f t="shared" ca="1" si="274"/>
        <v/>
      </c>
    </row>
    <row r="5875" spans="29:34" x14ac:dyDescent="0.3">
      <c r="AC5875" s="111">
        <f t="shared" si="272"/>
        <v>75</v>
      </c>
      <c r="AD5875" s="111">
        <f t="shared" si="273"/>
        <v>69</v>
      </c>
      <c r="AF5875" s="145" t="str">
        <f ca="1">IF(OFFSET('Dummy Payment (2)'!$B$21,AD5875-1,AC5875-1)&lt;&gt;"",OFFSET('Dummy Payment (2)'!$B$21,AD5875-1,AC5875-1),"")</f>
        <v/>
      </c>
      <c r="AG5875" s="146" t="str">
        <f ca="1">IF(OFFSET('Dummy Payment (2)'!$C$21,AD5875-1,AC5875-1)&lt;&gt;"",-OFFSET('Dummy Payment (2)'!$C$21,AD5875-1,AC5875-1),"")</f>
        <v/>
      </c>
      <c r="AH5875" s="147" t="str">
        <f t="shared" ca="1" si="274"/>
        <v/>
      </c>
    </row>
    <row r="5876" spans="29:34" x14ac:dyDescent="0.3">
      <c r="AC5876" s="111">
        <f t="shared" si="272"/>
        <v>75</v>
      </c>
      <c r="AD5876" s="111">
        <f t="shared" si="273"/>
        <v>70</v>
      </c>
      <c r="AF5876" s="145" t="str">
        <f ca="1">IF(OFFSET('Dummy Payment (2)'!$B$21,AD5876-1,AC5876-1)&lt;&gt;"",OFFSET('Dummy Payment (2)'!$B$21,AD5876-1,AC5876-1),"")</f>
        <v/>
      </c>
      <c r="AG5876" s="146" t="str">
        <f ca="1">IF(OFFSET('Dummy Payment (2)'!$C$21,AD5876-1,AC5876-1)&lt;&gt;"",-OFFSET('Dummy Payment (2)'!$C$21,AD5876-1,AC5876-1),"")</f>
        <v/>
      </c>
      <c r="AH5876" s="147" t="str">
        <f t="shared" ca="1" si="274"/>
        <v/>
      </c>
    </row>
    <row r="5877" spans="29:34" x14ac:dyDescent="0.3">
      <c r="AC5877" s="111">
        <f t="shared" si="272"/>
        <v>75</v>
      </c>
      <c r="AD5877" s="111">
        <f t="shared" si="273"/>
        <v>71</v>
      </c>
      <c r="AF5877" s="145" t="str">
        <f ca="1">IF(OFFSET('Dummy Payment (2)'!$B$21,AD5877-1,AC5877-1)&lt;&gt;"",OFFSET('Dummy Payment (2)'!$B$21,AD5877-1,AC5877-1),"")</f>
        <v/>
      </c>
      <c r="AG5877" s="146" t="str">
        <f ca="1">IF(OFFSET('Dummy Payment (2)'!$C$21,AD5877-1,AC5877-1)&lt;&gt;"",-OFFSET('Dummy Payment (2)'!$C$21,AD5877-1,AC5877-1),"")</f>
        <v/>
      </c>
      <c r="AH5877" s="147" t="str">
        <f t="shared" ca="1" si="274"/>
        <v/>
      </c>
    </row>
    <row r="5878" spans="29:34" x14ac:dyDescent="0.3">
      <c r="AC5878" s="111">
        <f t="shared" si="272"/>
        <v>75</v>
      </c>
      <c r="AD5878" s="111">
        <f t="shared" si="273"/>
        <v>72</v>
      </c>
      <c r="AF5878" s="145" t="str">
        <f ca="1">IF(OFFSET('Dummy Payment (2)'!$B$21,AD5878-1,AC5878-1)&lt;&gt;"",OFFSET('Dummy Payment (2)'!$B$21,AD5878-1,AC5878-1),"")</f>
        <v/>
      </c>
      <c r="AG5878" s="146" t="str">
        <f ca="1">IF(OFFSET('Dummy Payment (2)'!$C$21,AD5878-1,AC5878-1)&lt;&gt;"",-OFFSET('Dummy Payment (2)'!$C$21,AD5878-1,AC5878-1),"")</f>
        <v/>
      </c>
      <c r="AH5878" s="147" t="str">
        <f t="shared" ca="1" si="274"/>
        <v/>
      </c>
    </row>
    <row r="5879" spans="29:34" x14ac:dyDescent="0.3">
      <c r="AC5879" s="111">
        <f t="shared" ref="AC5879:AC5942" si="275">AC5769+2</f>
        <v>75</v>
      </c>
      <c r="AD5879" s="111">
        <f t="shared" ref="AD5879:AD5942" si="276">AD5769</f>
        <v>73</v>
      </c>
      <c r="AF5879" s="145" t="str">
        <f ca="1">IF(OFFSET('Dummy Payment (2)'!$B$21,AD5879-1,AC5879-1)&lt;&gt;"",OFFSET('Dummy Payment (2)'!$B$21,AD5879-1,AC5879-1),"")</f>
        <v/>
      </c>
      <c r="AG5879" s="146" t="str">
        <f ca="1">IF(OFFSET('Dummy Payment (2)'!$C$21,AD5879-1,AC5879-1)&lt;&gt;"",-OFFSET('Dummy Payment (2)'!$C$21,AD5879-1,AC5879-1),"")</f>
        <v/>
      </c>
      <c r="AH5879" s="147" t="str">
        <f t="shared" ref="AH5879:AH5942" ca="1" si="277">IF(AH5769&lt;&gt;"",AH5769,"")</f>
        <v/>
      </c>
    </row>
    <row r="5880" spans="29:34" x14ac:dyDescent="0.3">
      <c r="AC5880" s="111">
        <f t="shared" si="275"/>
        <v>75</v>
      </c>
      <c r="AD5880" s="111">
        <f t="shared" si="276"/>
        <v>74</v>
      </c>
      <c r="AF5880" s="145" t="str">
        <f ca="1">IF(OFFSET('Dummy Payment (2)'!$B$21,AD5880-1,AC5880-1)&lt;&gt;"",OFFSET('Dummy Payment (2)'!$B$21,AD5880-1,AC5880-1),"")</f>
        <v/>
      </c>
      <c r="AG5880" s="146" t="str">
        <f ca="1">IF(OFFSET('Dummy Payment (2)'!$C$21,AD5880-1,AC5880-1)&lt;&gt;"",-OFFSET('Dummy Payment (2)'!$C$21,AD5880-1,AC5880-1),"")</f>
        <v/>
      </c>
      <c r="AH5880" s="147" t="str">
        <f t="shared" ca="1" si="277"/>
        <v/>
      </c>
    </row>
    <row r="5881" spans="29:34" x14ac:dyDescent="0.3">
      <c r="AC5881" s="111">
        <f t="shared" si="275"/>
        <v>75</v>
      </c>
      <c r="AD5881" s="111">
        <f t="shared" si="276"/>
        <v>75</v>
      </c>
      <c r="AF5881" s="145" t="str">
        <f ca="1">IF(OFFSET('Dummy Payment (2)'!$B$21,AD5881-1,AC5881-1)&lt;&gt;"",OFFSET('Dummy Payment (2)'!$B$21,AD5881-1,AC5881-1),"")</f>
        <v/>
      </c>
      <c r="AG5881" s="146" t="str">
        <f ca="1">IF(OFFSET('Dummy Payment (2)'!$C$21,AD5881-1,AC5881-1)&lt;&gt;"",-OFFSET('Dummy Payment (2)'!$C$21,AD5881-1,AC5881-1),"")</f>
        <v/>
      </c>
      <c r="AH5881" s="147" t="str">
        <f t="shared" ca="1" si="277"/>
        <v/>
      </c>
    </row>
    <row r="5882" spans="29:34" x14ac:dyDescent="0.3">
      <c r="AC5882" s="111">
        <f t="shared" si="275"/>
        <v>75</v>
      </c>
      <c r="AD5882" s="111">
        <f t="shared" si="276"/>
        <v>76</v>
      </c>
      <c r="AF5882" s="145" t="str">
        <f ca="1">IF(OFFSET('Dummy Payment (2)'!$B$21,AD5882-1,AC5882-1)&lt;&gt;"",OFFSET('Dummy Payment (2)'!$B$21,AD5882-1,AC5882-1),"")</f>
        <v/>
      </c>
      <c r="AG5882" s="146" t="str">
        <f ca="1">IF(OFFSET('Dummy Payment (2)'!$C$21,AD5882-1,AC5882-1)&lt;&gt;"",-OFFSET('Dummy Payment (2)'!$C$21,AD5882-1,AC5882-1),"")</f>
        <v/>
      </c>
      <c r="AH5882" s="147" t="str">
        <f t="shared" ca="1" si="277"/>
        <v/>
      </c>
    </row>
    <row r="5883" spans="29:34" x14ac:dyDescent="0.3">
      <c r="AC5883" s="111">
        <f t="shared" si="275"/>
        <v>75</v>
      </c>
      <c r="AD5883" s="111">
        <f t="shared" si="276"/>
        <v>77</v>
      </c>
      <c r="AF5883" s="145" t="str">
        <f ca="1">IF(OFFSET('Dummy Payment (2)'!$B$21,AD5883-1,AC5883-1)&lt;&gt;"",OFFSET('Dummy Payment (2)'!$B$21,AD5883-1,AC5883-1),"")</f>
        <v/>
      </c>
      <c r="AG5883" s="146" t="str">
        <f ca="1">IF(OFFSET('Dummy Payment (2)'!$C$21,AD5883-1,AC5883-1)&lt;&gt;"",-OFFSET('Dummy Payment (2)'!$C$21,AD5883-1,AC5883-1),"")</f>
        <v/>
      </c>
      <c r="AH5883" s="147" t="str">
        <f t="shared" ca="1" si="277"/>
        <v/>
      </c>
    </row>
    <row r="5884" spans="29:34" x14ac:dyDescent="0.3">
      <c r="AC5884" s="111">
        <f t="shared" si="275"/>
        <v>75</v>
      </c>
      <c r="AD5884" s="111">
        <f t="shared" si="276"/>
        <v>78</v>
      </c>
      <c r="AF5884" s="145" t="str">
        <f ca="1">IF(OFFSET('Dummy Payment (2)'!$B$21,AD5884-1,AC5884-1)&lt;&gt;"",OFFSET('Dummy Payment (2)'!$B$21,AD5884-1,AC5884-1),"")</f>
        <v/>
      </c>
      <c r="AG5884" s="146" t="str">
        <f ca="1">IF(OFFSET('Dummy Payment (2)'!$C$21,AD5884-1,AC5884-1)&lt;&gt;"",-OFFSET('Dummy Payment (2)'!$C$21,AD5884-1,AC5884-1),"")</f>
        <v/>
      </c>
      <c r="AH5884" s="147" t="str">
        <f t="shared" ca="1" si="277"/>
        <v/>
      </c>
    </row>
    <row r="5885" spans="29:34" x14ac:dyDescent="0.3">
      <c r="AC5885" s="111">
        <f t="shared" si="275"/>
        <v>75</v>
      </c>
      <c r="AD5885" s="111">
        <f t="shared" si="276"/>
        <v>79</v>
      </c>
      <c r="AF5885" s="145" t="str">
        <f ca="1">IF(OFFSET('Dummy Payment (2)'!$B$21,AD5885-1,AC5885-1)&lt;&gt;"",OFFSET('Dummy Payment (2)'!$B$21,AD5885-1,AC5885-1),"")</f>
        <v/>
      </c>
      <c r="AG5885" s="146" t="str">
        <f ca="1">IF(OFFSET('Dummy Payment (2)'!$C$21,AD5885-1,AC5885-1)&lt;&gt;"",-OFFSET('Dummy Payment (2)'!$C$21,AD5885-1,AC5885-1),"")</f>
        <v/>
      </c>
      <c r="AH5885" s="147" t="str">
        <f t="shared" ca="1" si="277"/>
        <v/>
      </c>
    </row>
    <row r="5886" spans="29:34" x14ac:dyDescent="0.3">
      <c r="AC5886" s="111">
        <f t="shared" si="275"/>
        <v>75</v>
      </c>
      <c r="AD5886" s="111">
        <f t="shared" si="276"/>
        <v>80</v>
      </c>
      <c r="AF5886" s="145" t="str">
        <f ca="1">IF(OFFSET('Dummy Payment (2)'!$B$21,AD5886-1,AC5886-1)&lt;&gt;"",OFFSET('Dummy Payment (2)'!$B$21,AD5886-1,AC5886-1),"")</f>
        <v/>
      </c>
      <c r="AG5886" s="146" t="str">
        <f ca="1">IF(OFFSET('Dummy Payment (2)'!$C$21,AD5886-1,AC5886-1)&lt;&gt;"",-OFFSET('Dummy Payment (2)'!$C$21,AD5886-1,AC5886-1),"")</f>
        <v/>
      </c>
      <c r="AH5886" s="147" t="str">
        <f t="shared" ca="1" si="277"/>
        <v/>
      </c>
    </row>
    <row r="5887" spans="29:34" x14ac:dyDescent="0.3">
      <c r="AC5887" s="111">
        <f t="shared" si="275"/>
        <v>75</v>
      </c>
      <c r="AD5887" s="111">
        <f t="shared" si="276"/>
        <v>81</v>
      </c>
      <c r="AF5887" s="145" t="str">
        <f ca="1">IF(OFFSET('Dummy Payment (2)'!$B$21,AD5887-1,AC5887-1)&lt;&gt;"",OFFSET('Dummy Payment (2)'!$B$21,AD5887-1,AC5887-1),"")</f>
        <v/>
      </c>
      <c r="AG5887" s="146" t="str">
        <f ca="1">IF(OFFSET('Dummy Payment (2)'!$C$21,AD5887-1,AC5887-1)&lt;&gt;"",-OFFSET('Dummy Payment (2)'!$C$21,AD5887-1,AC5887-1),"")</f>
        <v/>
      </c>
      <c r="AH5887" s="147" t="str">
        <f t="shared" ca="1" si="277"/>
        <v/>
      </c>
    </row>
    <row r="5888" spans="29:34" x14ac:dyDescent="0.3">
      <c r="AC5888" s="111">
        <f t="shared" si="275"/>
        <v>75</v>
      </c>
      <c r="AD5888" s="111">
        <f t="shared" si="276"/>
        <v>82</v>
      </c>
      <c r="AF5888" s="145" t="str">
        <f ca="1">IF(OFFSET('Dummy Payment (2)'!$B$21,AD5888-1,AC5888-1)&lt;&gt;"",OFFSET('Dummy Payment (2)'!$B$21,AD5888-1,AC5888-1),"")</f>
        <v/>
      </c>
      <c r="AG5888" s="146" t="str">
        <f ca="1">IF(OFFSET('Dummy Payment (2)'!$C$21,AD5888-1,AC5888-1)&lt;&gt;"",-OFFSET('Dummy Payment (2)'!$C$21,AD5888-1,AC5888-1),"")</f>
        <v/>
      </c>
      <c r="AH5888" s="147" t="str">
        <f t="shared" ca="1" si="277"/>
        <v/>
      </c>
    </row>
    <row r="5889" spans="29:34" x14ac:dyDescent="0.3">
      <c r="AC5889" s="111">
        <f t="shared" si="275"/>
        <v>75</v>
      </c>
      <c r="AD5889" s="111">
        <f t="shared" si="276"/>
        <v>83</v>
      </c>
      <c r="AF5889" s="145" t="str">
        <f ca="1">IF(OFFSET('Dummy Payment (2)'!$B$21,AD5889-1,AC5889-1)&lt;&gt;"",OFFSET('Dummy Payment (2)'!$B$21,AD5889-1,AC5889-1),"")</f>
        <v/>
      </c>
      <c r="AG5889" s="146" t="str">
        <f ca="1">IF(OFFSET('Dummy Payment (2)'!$C$21,AD5889-1,AC5889-1)&lt;&gt;"",-OFFSET('Dummy Payment (2)'!$C$21,AD5889-1,AC5889-1),"")</f>
        <v/>
      </c>
      <c r="AH5889" s="147" t="str">
        <f t="shared" ca="1" si="277"/>
        <v/>
      </c>
    </row>
    <row r="5890" spans="29:34" x14ac:dyDescent="0.3">
      <c r="AC5890" s="111">
        <f t="shared" si="275"/>
        <v>75</v>
      </c>
      <c r="AD5890" s="111">
        <f t="shared" si="276"/>
        <v>84</v>
      </c>
      <c r="AF5890" s="145" t="str">
        <f ca="1">IF(OFFSET('Dummy Payment (2)'!$B$21,AD5890-1,AC5890-1)&lt;&gt;"",OFFSET('Dummy Payment (2)'!$B$21,AD5890-1,AC5890-1),"")</f>
        <v/>
      </c>
      <c r="AG5890" s="146" t="str">
        <f ca="1">IF(OFFSET('Dummy Payment (2)'!$C$21,AD5890-1,AC5890-1)&lt;&gt;"",-OFFSET('Dummy Payment (2)'!$C$21,AD5890-1,AC5890-1),"")</f>
        <v/>
      </c>
      <c r="AH5890" s="147" t="str">
        <f t="shared" ca="1" si="277"/>
        <v/>
      </c>
    </row>
    <row r="5891" spans="29:34" x14ac:dyDescent="0.3">
      <c r="AC5891" s="111">
        <f t="shared" si="275"/>
        <v>75</v>
      </c>
      <c r="AD5891" s="111">
        <f t="shared" si="276"/>
        <v>85</v>
      </c>
      <c r="AF5891" s="145" t="str">
        <f ca="1">IF(OFFSET('Dummy Payment (2)'!$B$21,AD5891-1,AC5891-1)&lt;&gt;"",OFFSET('Dummy Payment (2)'!$B$21,AD5891-1,AC5891-1),"")</f>
        <v/>
      </c>
      <c r="AG5891" s="146" t="str">
        <f ca="1">IF(OFFSET('Dummy Payment (2)'!$C$21,AD5891-1,AC5891-1)&lt;&gt;"",-OFFSET('Dummy Payment (2)'!$C$21,AD5891-1,AC5891-1),"")</f>
        <v/>
      </c>
      <c r="AH5891" s="147" t="str">
        <f t="shared" ca="1" si="277"/>
        <v/>
      </c>
    </row>
    <row r="5892" spans="29:34" x14ac:dyDescent="0.3">
      <c r="AC5892" s="111">
        <f t="shared" si="275"/>
        <v>75</v>
      </c>
      <c r="AD5892" s="111">
        <f t="shared" si="276"/>
        <v>86</v>
      </c>
      <c r="AF5892" s="145" t="str">
        <f ca="1">IF(OFFSET('Dummy Payment (2)'!$B$21,AD5892-1,AC5892-1)&lt;&gt;"",OFFSET('Dummy Payment (2)'!$B$21,AD5892-1,AC5892-1),"")</f>
        <v/>
      </c>
      <c r="AG5892" s="146" t="str">
        <f ca="1">IF(OFFSET('Dummy Payment (2)'!$C$21,AD5892-1,AC5892-1)&lt;&gt;"",-OFFSET('Dummy Payment (2)'!$C$21,AD5892-1,AC5892-1),"")</f>
        <v/>
      </c>
      <c r="AH5892" s="147" t="str">
        <f t="shared" ca="1" si="277"/>
        <v/>
      </c>
    </row>
    <row r="5893" spans="29:34" x14ac:dyDescent="0.3">
      <c r="AC5893" s="111">
        <f t="shared" si="275"/>
        <v>75</v>
      </c>
      <c r="AD5893" s="111">
        <f t="shared" si="276"/>
        <v>87</v>
      </c>
      <c r="AF5893" s="145" t="str">
        <f ca="1">IF(OFFSET('Dummy Payment (2)'!$B$21,AD5893-1,AC5893-1)&lt;&gt;"",OFFSET('Dummy Payment (2)'!$B$21,AD5893-1,AC5893-1),"")</f>
        <v/>
      </c>
      <c r="AG5893" s="146" t="str">
        <f ca="1">IF(OFFSET('Dummy Payment (2)'!$C$21,AD5893-1,AC5893-1)&lt;&gt;"",-OFFSET('Dummy Payment (2)'!$C$21,AD5893-1,AC5893-1),"")</f>
        <v/>
      </c>
      <c r="AH5893" s="147" t="str">
        <f t="shared" ca="1" si="277"/>
        <v/>
      </c>
    </row>
    <row r="5894" spans="29:34" x14ac:dyDescent="0.3">
      <c r="AC5894" s="111">
        <f t="shared" si="275"/>
        <v>75</v>
      </c>
      <c r="AD5894" s="111">
        <f t="shared" si="276"/>
        <v>88</v>
      </c>
      <c r="AF5894" s="145" t="str">
        <f ca="1">IF(OFFSET('Dummy Payment (2)'!$B$21,AD5894-1,AC5894-1)&lt;&gt;"",OFFSET('Dummy Payment (2)'!$B$21,AD5894-1,AC5894-1),"")</f>
        <v/>
      </c>
      <c r="AG5894" s="146" t="str">
        <f ca="1">IF(OFFSET('Dummy Payment (2)'!$C$21,AD5894-1,AC5894-1)&lt;&gt;"",-OFFSET('Dummy Payment (2)'!$C$21,AD5894-1,AC5894-1),"")</f>
        <v/>
      </c>
      <c r="AH5894" s="147" t="str">
        <f t="shared" ca="1" si="277"/>
        <v/>
      </c>
    </row>
    <row r="5895" spans="29:34" x14ac:dyDescent="0.3">
      <c r="AC5895" s="111">
        <f t="shared" si="275"/>
        <v>75</v>
      </c>
      <c r="AD5895" s="111">
        <f t="shared" si="276"/>
        <v>89</v>
      </c>
      <c r="AF5895" s="145" t="str">
        <f ca="1">IF(OFFSET('Dummy Payment (2)'!$B$21,AD5895-1,AC5895-1)&lt;&gt;"",OFFSET('Dummy Payment (2)'!$B$21,AD5895-1,AC5895-1),"")</f>
        <v/>
      </c>
      <c r="AG5895" s="146" t="str">
        <f ca="1">IF(OFFSET('Dummy Payment (2)'!$C$21,AD5895-1,AC5895-1)&lt;&gt;"",-OFFSET('Dummy Payment (2)'!$C$21,AD5895-1,AC5895-1),"")</f>
        <v/>
      </c>
      <c r="AH5895" s="147" t="str">
        <f t="shared" ca="1" si="277"/>
        <v/>
      </c>
    </row>
    <row r="5896" spans="29:34" x14ac:dyDescent="0.3">
      <c r="AC5896" s="111">
        <f t="shared" si="275"/>
        <v>75</v>
      </c>
      <c r="AD5896" s="111">
        <f t="shared" si="276"/>
        <v>90</v>
      </c>
      <c r="AF5896" s="145" t="str">
        <f ca="1">IF(OFFSET('Dummy Payment (2)'!$B$21,AD5896-1,AC5896-1)&lt;&gt;"",OFFSET('Dummy Payment (2)'!$B$21,AD5896-1,AC5896-1),"")</f>
        <v/>
      </c>
      <c r="AG5896" s="146" t="str">
        <f ca="1">IF(OFFSET('Dummy Payment (2)'!$C$21,AD5896-1,AC5896-1)&lt;&gt;"",-OFFSET('Dummy Payment (2)'!$C$21,AD5896-1,AC5896-1),"")</f>
        <v/>
      </c>
      <c r="AH5896" s="147" t="str">
        <f t="shared" ca="1" si="277"/>
        <v/>
      </c>
    </row>
    <row r="5897" spans="29:34" x14ac:dyDescent="0.3">
      <c r="AC5897" s="111">
        <f t="shared" si="275"/>
        <v>75</v>
      </c>
      <c r="AD5897" s="111">
        <f t="shared" si="276"/>
        <v>81</v>
      </c>
      <c r="AF5897" s="145" t="str">
        <f ca="1">IF(OFFSET('Dummy Payment (2)'!$B$21,AD5897-1,AC5897-1)&lt;&gt;"",OFFSET('Dummy Payment (2)'!$B$21,AD5897-1,AC5897-1),"")</f>
        <v/>
      </c>
      <c r="AG5897" s="146" t="str">
        <f ca="1">IF(OFFSET('Dummy Payment (2)'!$C$21,AD5897-1,AC5897-1)&lt;&gt;"",-OFFSET('Dummy Payment (2)'!$C$21,AD5897-1,AC5897-1),"")</f>
        <v/>
      </c>
      <c r="AH5897" s="147" t="str">
        <f t="shared" ca="1" si="277"/>
        <v/>
      </c>
    </row>
    <row r="5898" spans="29:34" x14ac:dyDescent="0.3">
      <c r="AC5898" s="111">
        <f t="shared" si="275"/>
        <v>75</v>
      </c>
      <c r="AD5898" s="111">
        <f t="shared" si="276"/>
        <v>82</v>
      </c>
      <c r="AF5898" s="145" t="str">
        <f ca="1">IF(OFFSET('Dummy Payment (2)'!$B$21,AD5898-1,AC5898-1)&lt;&gt;"",OFFSET('Dummy Payment (2)'!$B$21,AD5898-1,AC5898-1),"")</f>
        <v/>
      </c>
      <c r="AG5898" s="146" t="str">
        <f ca="1">IF(OFFSET('Dummy Payment (2)'!$C$21,AD5898-1,AC5898-1)&lt;&gt;"",-OFFSET('Dummy Payment (2)'!$C$21,AD5898-1,AC5898-1),"")</f>
        <v/>
      </c>
      <c r="AH5898" s="147" t="str">
        <f t="shared" ca="1" si="277"/>
        <v/>
      </c>
    </row>
    <row r="5899" spans="29:34" x14ac:dyDescent="0.3">
      <c r="AC5899" s="111">
        <f t="shared" si="275"/>
        <v>75</v>
      </c>
      <c r="AD5899" s="111">
        <f t="shared" si="276"/>
        <v>83</v>
      </c>
      <c r="AF5899" s="145" t="str">
        <f ca="1">IF(OFFSET('Dummy Payment (2)'!$B$21,AD5899-1,AC5899-1)&lt;&gt;"",OFFSET('Dummy Payment (2)'!$B$21,AD5899-1,AC5899-1),"")</f>
        <v/>
      </c>
      <c r="AG5899" s="146" t="str">
        <f ca="1">IF(OFFSET('Dummy Payment (2)'!$C$21,AD5899-1,AC5899-1)&lt;&gt;"",-OFFSET('Dummy Payment (2)'!$C$21,AD5899-1,AC5899-1),"")</f>
        <v/>
      </c>
      <c r="AH5899" s="147" t="str">
        <f t="shared" ca="1" si="277"/>
        <v/>
      </c>
    </row>
    <row r="5900" spans="29:34" x14ac:dyDescent="0.3">
      <c r="AC5900" s="111">
        <f t="shared" si="275"/>
        <v>75</v>
      </c>
      <c r="AD5900" s="111">
        <f t="shared" si="276"/>
        <v>84</v>
      </c>
      <c r="AF5900" s="145" t="str">
        <f ca="1">IF(OFFSET('Dummy Payment (2)'!$B$21,AD5900-1,AC5900-1)&lt;&gt;"",OFFSET('Dummy Payment (2)'!$B$21,AD5900-1,AC5900-1),"")</f>
        <v/>
      </c>
      <c r="AG5900" s="146" t="str">
        <f ca="1">IF(OFFSET('Dummy Payment (2)'!$C$21,AD5900-1,AC5900-1)&lt;&gt;"",-OFFSET('Dummy Payment (2)'!$C$21,AD5900-1,AC5900-1),"")</f>
        <v/>
      </c>
      <c r="AH5900" s="147" t="str">
        <f t="shared" ca="1" si="277"/>
        <v/>
      </c>
    </row>
    <row r="5901" spans="29:34" x14ac:dyDescent="0.3">
      <c r="AC5901" s="111">
        <f t="shared" si="275"/>
        <v>75</v>
      </c>
      <c r="AD5901" s="111">
        <f t="shared" si="276"/>
        <v>85</v>
      </c>
      <c r="AF5901" s="145" t="str">
        <f ca="1">IF(OFFSET('Dummy Payment (2)'!$B$21,AD5901-1,AC5901-1)&lt;&gt;"",OFFSET('Dummy Payment (2)'!$B$21,AD5901-1,AC5901-1),"")</f>
        <v/>
      </c>
      <c r="AG5901" s="146" t="str">
        <f ca="1">IF(OFFSET('Dummy Payment (2)'!$C$21,AD5901-1,AC5901-1)&lt;&gt;"",-OFFSET('Dummy Payment (2)'!$C$21,AD5901-1,AC5901-1),"")</f>
        <v/>
      </c>
      <c r="AH5901" s="147" t="str">
        <f t="shared" ca="1" si="277"/>
        <v/>
      </c>
    </row>
    <row r="5902" spans="29:34" x14ac:dyDescent="0.3">
      <c r="AC5902" s="111">
        <f t="shared" si="275"/>
        <v>75</v>
      </c>
      <c r="AD5902" s="111">
        <f t="shared" si="276"/>
        <v>86</v>
      </c>
      <c r="AF5902" s="145" t="str">
        <f ca="1">IF(OFFSET('Dummy Payment (2)'!$B$21,AD5902-1,AC5902-1)&lt;&gt;"",OFFSET('Dummy Payment (2)'!$B$21,AD5902-1,AC5902-1),"")</f>
        <v/>
      </c>
      <c r="AG5902" s="146" t="str">
        <f ca="1">IF(OFFSET('Dummy Payment (2)'!$C$21,AD5902-1,AC5902-1)&lt;&gt;"",-OFFSET('Dummy Payment (2)'!$C$21,AD5902-1,AC5902-1),"")</f>
        <v/>
      </c>
      <c r="AH5902" s="147" t="str">
        <f t="shared" ca="1" si="277"/>
        <v/>
      </c>
    </row>
    <row r="5903" spans="29:34" x14ac:dyDescent="0.3">
      <c r="AC5903" s="111">
        <f t="shared" si="275"/>
        <v>75</v>
      </c>
      <c r="AD5903" s="111">
        <f t="shared" si="276"/>
        <v>87</v>
      </c>
      <c r="AF5903" s="145" t="str">
        <f ca="1">IF(OFFSET('Dummy Payment (2)'!$B$21,AD5903-1,AC5903-1)&lt;&gt;"",OFFSET('Dummy Payment (2)'!$B$21,AD5903-1,AC5903-1),"")</f>
        <v/>
      </c>
      <c r="AG5903" s="146" t="str">
        <f ca="1">IF(OFFSET('Dummy Payment (2)'!$C$21,AD5903-1,AC5903-1)&lt;&gt;"",-OFFSET('Dummy Payment (2)'!$C$21,AD5903-1,AC5903-1),"")</f>
        <v/>
      </c>
      <c r="AH5903" s="147" t="str">
        <f t="shared" ca="1" si="277"/>
        <v/>
      </c>
    </row>
    <row r="5904" spans="29:34" x14ac:dyDescent="0.3">
      <c r="AC5904" s="111">
        <f t="shared" si="275"/>
        <v>75</v>
      </c>
      <c r="AD5904" s="111">
        <f t="shared" si="276"/>
        <v>88</v>
      </c>
      <c r="AF5904" s="145" t="str">
        <f ca="1">IF(OFFSET('Dummy Payment (2)'!$B$21,AD5904-1,AC5904-1)&lt;&gt;"",OFFSET('Dummy Payment (2)'!$B$21,AD5904-1,AC5904-1),"")</f>
        <v/>
      </c>
      <c r="AG5904" s="146" t="str">
        <f ca="1">IF(OFFSET('Dummy Payment (2)'!$C$21,AD5904-1,AC5904-1)&lt;&gt;"",-OFFSET('Dummy Payment (2)'!$C$21,AD5904-1,AC5904-1),"")</f>
        <v/>
      </c>
      <c r="AH5904" s="147" t="str">
        <f t="shared" ca="1" si="277"/>
        <v/>
      </c>
    </row>
    <row r="5905" spans="29:34" x14ac:dyDescent="0.3">
      <c r="AC5905" s="111">
        <f t="shared" si="275"/>
        <v>75</v>
      </c>
      <c r="AD5905" s="111">
        <f t="shared" si="276"/>
        <v>89</v>
      </c>
      <c r="AF5905" s="145" t="str">
        <f ca="1">IF(OFFSET('Dummy Payment (2)'!$B$21,AD5905-1,AC5905-1)&lt;&gt;"",OFFSET('Dummy Payment (2)'!$B$21,AD5905-1,AC5905-1),"")</f>
        <v/>
      </c>
      <c r="AG5905" s="146" t="str">
        <f ca="1">IF(OFFSET('Dummy Payment (2)'!$C$21,AD5905-1,AC5905-1)&lt;&gt;"",-OFFSET('Dummy Payment (2)'!$C$21,AD5905-1,AC5905-1),"")</f>
        <v/>
      </c>
      <c r="AH5905" s="147" t="str">
        <f t="shared" ca="1" si="277"/>
        <v/>
      </c>
    </row>
    <row r="5906" spans="29:34" x14ac:dyDescent="0.3">
      <c r="AC5906" s="111">
        <f t="shared" si="275"/>
        <v>75</v>
      </c>
      <c r="AD5906" s="111">
        <f t="shared" si="276"/>
        <v>90</v>
      </c>
      <c r="AF5906" s="145" t="str">
        <f ca="1">IF(OFFSET('Dummy Payment (2)'!$B$21,AD5906-1,AC5906-1)&lt;&gt;"",OFFSET('Dummy Payment (2)'!$B$21,AD5906-1,AC5906-1),"")</f>
        <v/>
      </c>
      <c r="AG5906" s="146" t="str">
        <f ca="1">IF(OFFSET('Dummy Payment (2)'!$C$21,AD5906-1,AC5906-1)&lt;&gt;"",-OFFSET('Dummy Payment (2)'!$C$21,AD5906-1,AC5906-1),"")</f>
        <v/>
      </c>
      <c r="AH5906" s="147" t="str">
        <f t="shared" ca="1" si="277"/>
        <v/>
      </c>
    </row>
    <row r="5907" spans="29:34" x14ac:dyDescent="0.3">
      <c r="AC5907" s="111">
        <f t="shared" si="275"/>
        <v>75</v>
      </c>
      <c r="AD5907" s="111">
        <f t="shared" si="276"/>
        <v>81</v>
      </c>
      <c r="AF5907" s="145" t="str">
        <f ca="1">IF(OFFSET('Dummy Payment (2)'!$B$21,AD5907-1,AC5907-1)&lt;&gt;"",OFFSET('Dummy Payment (2)'!$B$21,AD5907-1,AC5907-1),"")</f>
        <v/>
      </c>
      <c r="AG5907" s="146" t="str">
        <f ca="1">IF(OFFSET('Dummy Payment (2)'!$C$21,AD5907-1,AC5907-1)&lt;&gt;"",-OFFSET('Dummy Payment (2)'!$C$21,AD5907-1,AC5907-1),"")</f>
        <v/>
      </c>
      <c r="AH5907" s="147" t="str">
        <f t="shared" ca="1" si="277"/>
        <v/>
      </c>
    </row>
    <row r="5908" spans="29:34" x14ac:dyDescent="0.3">
      <c r="AC5908" s="111">
        <f t="shared" si="275"/>
        <v>75</v>
      </c>
      <c r="AD5908" s="111">
        <f t="shared" si="276"/>
        <v>82</v>
      </c>
      <c r="AF5908" s="145" t="str">
        <f ca="1">IF(OFFSET('Dummy Payment (2)'!$B$21,AD5908-1,AC5908-1)&lt;&gt;"",OFFSET('Dummy Payment (2)'!$B$21,AD5908-1,AC5908-1),"")</f>
        <v/>
      </c>
      <c r="AG5908" s="146" t="str">
        <f ca="1">IF(OFFSET('Dummy Payment (2)'!$C$21,AD5908-1,AC5908-1)&lt;&gt;"",-OFFSET('Dummy Payment (2)'!$C$21,AD5908-1,AC5908-1),"")</f>
        <v/>
      </c>
      <c r="AH5908" s="147" t="str">
        <f t="shared" ca="1" si="277"/>
        <v/>
      </c>
    </row>
    <row r="5909" spans="29:34" x14ac:dyDescent="0.3">
      <c r="AC5909" s="111">
        <f t="shared" si="275"/>
        <v>75</v>
      </c>
      <c r="AD5909" s="111">
        <f t="shared" si="276"/>
        <v>83</v>
      </c>
      <c r="AF5909" s="145" t="str">
        <f ca="1">IF(OFFSET('Dummy Payment (2)'!$B$21,AD5909-1,AC5909-1)&lt;&gt;"",OFFSET('Dummy Payment (2)'!$B$21,AD5909-1,AC5909-1),"")</f>
        <v/>
      </c>
      <c r="AG5909" s="146" t="str">
        <f ca="1">IF(OFFSET('Dummy Payment (2)'!$C$21,AD5909-1,AC5909-1)&lt;&gt;"",-OFFSET('Dummy Payment (2)'!$C$21,AD5909-1,AC5909-1),"")</f>
        <v/>
      </c>
      <c r="AH5909" s="147" t="str">
        <f t="shared" ca="1" si="277"/>
        <v/>
      </c>
    </row>
    <row r="5910" spans="29:34" x14ac:dyDescent="0.3">
      <c r="AC5910" s="111">
        <f t="shared" si="275"/>
        <v>75</v>
      </c>
      <c r="AD5910" s="111">
        <f t="shared" si="276"/>
        <v>84</v>
      </c>
      <c r="AF5910" s="145" t="str">
        <f ca="1">IF(OFFSET('Dummy Payment (2)'!$B$21,AD5910-1,AC5910-1)&lt;&gt;"",OFFSET('Dummy Payment (2)'!$B$21,AD5910-1,AC5910-1),"")</f>
        <v/>
      </c>
      <c r="AG5910" s="146" t="str">
        <f ca="1">IF(OFFSET('Dummy Payment (2)'!$C$21,AD5910-1,AC5910-1)&lt;&gt;"",-OFFSET('Dummy Payment (2)'!$C$21,AD5910-1,AC5910-1),"")</f>
        <v/>
      </c>
      <c r="AH5910" s="147" t="str">
        <f t="shared" ca="1" si="277"/>
        <v/>
      </c>
    </row>
    <row r="5911" spans="29:34" x14ac:dyDescent="0.3">
      <c r="AC5911" s="111">
        <f t="shared" si="275"/>
        <v>75</v>
      </c>
      <c r="AD5911" s="111">
        <f t="shared" si="276"/>
        <v>85</v>
      </c>
      <c r="AF5911" s="145" t="str">
        <f ca="1">IF(OFFSET('Dummy Payment (2)'!$B$21,AD5911-1,AC5911-1)&lt;&gt;"",OFFSET('Dummy Payment (2)'!$B$21,AD5911-1,AC5911-1),"")</f>
        <v/>
      </c>
      <c r="AG5911" s="146" t="str">
        <f ca="1">IF(OFFSET('Dummy Payment (2)'!$C$21,AD5911-1,AC5911-1)&lt;&gt;"",-OFFSET('Dummy Payment (2)'!$C$21,AD5911-1,AC5911-1),"")</f>
        <v/>
      </c>
      <c r="AH5911" s="147" t="str">
        <f t="shared" ca="1" si="277"/>
        <v/>
      </c>
    </row>
    <row r="5912" spans="29:34" x14ac:dyDescent="0.3">
      <c r="AC5912" s="111">
        <f t="shared" si="275"/>
        <v>75</v>
      </c>
      <c r="AD5912" s="111">
        <f t="shared" si="276"/>
        <v>86</v>
      </c>
      <c r="AF5912" s="145" t="str">
        <f ca="1">IF(OFFSET('Dummy Payment (2)'!$B$21,AD5912-1,AC5912-1)&lt;&gt;"",OFFSET('Dummy Payment (2)'!$B$21,AD5912-1,AC5912-1),"")</f>
        <v/>
      </c>
      <c r="AG5912" s="146" t="str">
        <f ca="1">IF(OFFSET('Dummy Payment (2)'!$C$21,AD5912-1,AC5912-1)&lt;&gt;"",-OFFSET('Dummy Payment (2)'!$C$21,AD5912-1,AC5912-1),"")</f>
        <v/>
      </c>
      <c r="AH5912" s="147" t="str">
        <f t="shared" ca="1" si="277"/>
        <v/>
      </c>
    </row>
    <row r="5913" spans="29:34" x14ac:dyDescent="0.3">
      <c r="AC5913" s="111">
        <f t="shared" si="275"/>
        <v>75</v>
      </c>
      <c r="AD5913" s="111">
        <f t="shared" si="276"/>
        <v>87</v>
      </c>
      <c r="AF5913" s="145" t="str">
        <f ca="1">IF(OFFSET('Dummy Payment (2)'!$B$21,AD5913-1,AC5913-1)&lt;&gt;"",OFFSET('Dummy Payment (2)'!$B$21,AD5913-1,AC5913-1),"")</f>
        <v/>
      </c>
      <c r="AG5913" s="146" t="str">
        <f ca="1">IF(OFFSET('Dummy Payment (2)'!$C$21,AD5913-1,AC5913-1)&lt;&gt;"",-OFFSET('Dummy Payment (2)'!$C$21,AD5913-1,AC5913-1),"")</f>
        <v/>
      </c>
      <c r="AH5913" s="147" t="str">
        <f t="shared" ca="1" si="277"/>
        <v/>
      </c>
    </row>
    <row r="5914" spans="29:34" x14ac:dyDescent="0.3">
      <c r="AC5914" s="111">
        <f t="shared" si="275"/>
        <v>75</v>
      </c>
      <c r="AD5914" s="111">
        <f t="shared" si="276"/>
        <v>88</v>
      </c>
      <c r="AF5914" s="145" t="str">
        <f ca="1">IF(OFFSET('Dummy Payment (2)'!$B$21,AD5914-1,AC5914-1)&lt;&gt;"",OFFSET('Dummy Payment (2)'!$B$21,AD5914-1,AC5914-1),"")</f>
        <v/>
      </c>
      <c r="AG5914" s="146" t="str">
        <f ca="1">IF(OFFSET('Dummy Payment (2)'!$C$21,AD5914-1,AC5914-1)&lt;&gt;"",-OFFSET('Dummy Payment (2)'!$C$21,AD5914-1,AC5914-1),"")</f>
        <v/>
      </c>
      <c r="AH5914" s="147" t="str">
        <f t="shared" ca="1" si="277"/>
        <v/>
      </c>
    </row>
    <row r="5915" spans="29:34" x14ac:dyDescent="0.3">
      <c r="AC5915" s="111">
        <f t="shared" si="275"/>
        <v>75</v>
      </c>
      <c r="AD5915" s="111">
        <f t="shared" si="276"/>
        <v>89</v>
      </c>
      <c r="AF5915" s="145" t="str">
        <f ca="1">IF(OFFSET('Dummy Payment (2)'!$B$21,AD5915-1,AC5915-1)&lt;&gt;"",OFFSET('Dummy Payment (2)'!$B$21,AD5915-1,AC5915-1),"")</f>
        <v/>
      </c>
      <c r="AG5915" s="146" t="str">
        <f ca="1">IF(OFFSET('Dummy Payment (2)'!$C$21,AD5915-1,AC5915-1)&lt;&gt;"",-OFFSET('Dummy Payment (2)'!$C$21,AD5915-1,AC5915-1),"")</f>
        <v/>
      </c>
      <c r="AH5915" s="147" t="str">
        <f t="shared" ca="1" si="277"/>
        <v/>
      </c>
    </row>
    <row r="5916" spans="29:34" x14ac:dyDescent="0.3">
      <c r="AC5916" s="111">
        <f t="shared" si="275"/>
        <v>75</v>
      </c>
      <c r="AD5916" s="111">
        <f t="shared" si="276"/>
        <v>90</v>
      </c>
      <c r="AF5916" s="145" t="str">
        <f ca="1">IF(OFFSET('Dummy Payment (2)'!$B$21,AD5916-1,AC5916-1)&lt;&gt;"",OFFSET('Dummy Payment (2)'!$B$21,AD5916-1,AC5916-1),"")</f>
        <v/>
      </c>
      <c r="AG5916" s="146" t="str">
        <f ca="1">IF(OFFSET('Dummy Payment (2)'!$C$21,AD5916-1,AC5916-1)&lt;&gt;"",-OFFSET('Dummy Payment (2)'!$C$21,AD5916-1,AC5916-1),"")</f>
        <v/>
      </c>
      <c r="AH5916" s="147" t="str">
        <f t="shared" ca="1" si="277"/>
        <v/>
      </c>
    </row>
    <row r="5917" spans="29:34" x14ac:dyDescent="0.3">
      <c r="AC5917" s="111">
        <f t="shared" si="275"/>
        <v>77</v>
      </c>
      <c r="AD5917" s="111">
        <f t="shared" si="276"/>
        <v>1</v>
      </c>
      <c r="AF5917" s="145">
        <f ca="1">IF(OFFSET('Dummy Payment (2)'!$B$21,AD5917-1,AC5917-1)&lt;&gt;"",OFFSET('Dummy Payment (2)'!$B$21,AD5917-1,AC5917-1),"")</f>
        <v>43366</v>
      </c>
      <c r="AG5917" s="146">
        <f ca="1">IF(OFFSET('Dummy Payment (2)'!$C$21,AD5917-1,AC5917-1)&lt;&gt;"",-OFFSET('Dummy Payment (2)'!$C$21,AD5917-1,AC5917-1),"")</f>
        <v>-200</v>
      </c>
      <c r="AH5917" s="147" t="str">
        <f t="shared" ca="1" si="277"/>
        <v>Credit Card - Visa</v>
      </c>
    </row>
    <row r="5918" spans="29:34" x14ac:dyDescent="0.3">
      <c r="AC5918" s="111">
        <f t="shared" si="275"/>
        <v>77</v>
      </c>
      <c r="AD5918" s="111">
        <f t="shared" si="276"/>
        <v>2</v>
      </c>
      <c r="AF5918" s="145">
        <f ca="1">IF(OFFSET('Dummy Payment (2)'!$B$21,AD5918-1,AC5918-1)&lt;&gt;"",OFFSET('Dummy Payment (2)'!$B$21,AD5918-1,AC5918-1),"")</f>
        <v>43369</v>
      </c>
      <c r="AG5918" s="146">
        <f ca="1">IF(OFFSET('Dummy Payment (2)'!$C$21,AD5918-1,AC5918-1)&lt;&gt;"",-OFFSET('Dummy Payment (2)'!$C$21,AD5918-1,AC5918-1),"")</f>
        <v>-50</v>
      </c>
      <c r="AH5918" s="147" t="str">
        <f t="shared" ca="1" si="277"/>
        <v>Credit Card - Mastercard</v>
      </c>
    </row>
    <row r="5919" spans="29:34" x14ac:dyDescent="0.3">
      <c r="AC5919" s="111">
        <f t="shared" si="275"/>
        <v>77</v>
      </c>
      <c r="AD5919" s="111">
        <f t="shared" si="276"/>
        <v>3</v>
      </c>
      <c r="AF5919" s="145">
        <f ca="1">IF(OFFSET('Dummy Payment (2)'!$B$21,AD5919-1,AC5919-1)&lt;&gt;"",OFFSET('Dummy Payment (2)'!$B$21,AD5919-1,AC5919-1),"")</f>
        <v>43369</v>
      </c>
      <c r="AG5919" s="146">
        <f ca="1">IF(OFFSET('Dummy Payment (2)'!$C$21,AD5919-1,AC5919-1)&lt;&gt;"",-OFFSET('Dummy Payment (2)'!$C$21,AD5919-1,AC5919-1),"")</f>
        <v>-100</v>
      </c>
      <c r="AH5919" s="147" t="str">
        <f t="shared" ca="1" si="277"/>
        <v>Credit Card - Amex</v>
      </c>
    </row>
    <row r="5920" spans="29:34" x14ac:dyDescent="0.3">
      <c r="AC5920" s="111">
        <f t="shared" si="275"/>
        <v>77</v>
      </c>
      <c r="AD5920" s="111">
        <f t="shared" si="276"/>
        <v>4</v>
      </c>
      <c r="AF5920" s="145">
        <f ca="1">IF(OFFSET('Dummy Payment (2)'!$B$21,AD5920-1,AC5920-1)&lt;&gt;"",OFFSET('Dummy Payment (2)'!$B$21,AD5920-1,AC5920-1),"")</f>
        <v>43369</v>
      </c>
      <c r="AG5920" s="146">
        <f ca="1">IF(OFFSET('Dummy Payment (2)'!$C$21,AD5920-1,AC5920-1)&lt;&gt;"",-OFFSET('Dummy Payment (2)'!$C$21,AD5920-1,AC5920-1),"")</f>
        <v>-100</v>
      </c>
      <c r="AH5920" s="147" t="str">
        <f t="shared" ca="1" si="277"/>
        <v>Electricity</v>
      </c>
    </row>
    <row r="5921" spans="29:34" x14ac:dyDescent="0.3">
      <c r="AC5921" s="111">
        <f t="shared" si="275"/>
        <v>77</v>
      </c>
      <c r="AD5921" s="111">
        <f t="shared" si="276"/>
        <v>5</v>
      </c>
      <c r="AF5921" s="145">
        <f ca="1">IF(OFFSET('Dummy Payment (2)'!$B$21,AD5921-1,AC5921-1)&lt;&gt;"",OFFSET('Dummy Payment (2)'!$B$21,AD5921-1,AC5921-1),"")</f>
        <v>43369</v>
      </c>
      <c r="AG5921" s="146">
        <f ca="1">IF(OFFSET('Dummy Payment (2)'!$C$21,AD5921-1,AC5921-1)&lt;&gt;"",-OFFSET('Dummy Payment (2)'!$C$21,AD5921-1,AC5921-1),"")</f>
        <v>-50</v>
      </c>
      <c r="AH5921" s="147" t="str">
        <f t="shared" ca="1" si="277"/>
        <v>Gas</v>
      </c>
    </row>
    <row r="5922" spans="29:34" x14ac:dyDescent="0.3">
      <c r="AC5922" s="111">
        <f t="shared" si="275"/>
        <v>77</v>
      </c>
      <c r="AD5922" s="111">
        <f t="shared" si="276"/>
        <v>6</v>
      </c>
      <c r="AF5922" s="145">
        <f ca="1">IF(OFFSET('Dummy Payment (2)'!$B$21,AD5922-1,AC5922-1)&lt;&gt;"",OFFSET('Dummy Payment (2)'!$B$21,AD5922-1,AC5922-1),"")</f>
        <v>43369</v>
      </c>
      <c r="AG5922" s="146">
        <f ca="1">IF(OFFSET('Dummy Payment (2)'!$C$21,AD5922-1,AC5922-1)&lt;&gt;"",-OFFSET('Dummy Payment (2)'!$C$21,AD5922-1,AC5922-1),"")</f>
        <v>-50</v>
      </c>
      <c r="AH5922" s="147" t="str">
        <f t="shared" ca="1" si="277"/>
        <v>Water</v>
      </c>
    </row>
    <row r="5923" spans="29:34" x14ac:dyDescent="0.3">
      <c r="AC5923" s="111">
        <f t="shared" si="275"/>
        <v>77</v>
      </c>
      <c r="AD5923" s="111">
        <f t="shared" si="276"/>
        <v>7</v>
      </c>
      <c r="AF5923" s="145">
        <f ca="1">IF(OFFSET('Dummy Payment (2)'!$B$21,AD5923-1,AC5923-1)&lt;&gt;"",OFFSET('Dummy Payment (2)'!$B$21,AD5923-1,AC5923-1),"")</f>
        <v>43369</v>
      </c>
      <c r="AG5923" s="146">
        <f ca="1">IF(OFFSET('Dummy Payment (2)'!$C$21,AD5923-1,AC5923-1)&lt;&gt;"",-OFFSET('Dummy Payment (2)'!$C$21,AD5923-1,AC5923-1),"")</f>
        <v>-75</v>
      </c>
      <c r="AH5923" s="147" t="str">
        <f t="shared" ca="1" si="277"/>
        <v>Cable TV</v>
      </c>
    </row>
    <row r="5924" spans="29:34" x14ac:dyDescent="0.3">
      <c r="AC5924" s="111">
        <f t="shared" si="275"/>
        <v>77</v>
      </c>
      <c r="AD5924" s="111">
        <f t="shared" si="276"/>
        <v>8</v>
      </c>
      <c r="AF5924" s="145" t="str">
        <f ca="1">IF(OFFSET('Dummy Payment (2)'!$B$21,AD5924-1,AC5924-1)&lt;&gt;"",OFFSET('Dummy Payment (2)'!$B$21,AD5924-1,AC5924-1),"")</f>
        <v/>
      </c>
      <c r="AG5924" s="146">
        <f ca="1">IF(OFFSET('Dummy Payment (2)'!$C$21,AD5924-1,AC5924-1)&lt;&gt;"",-OFFSET('Dummy Payment (2)'!$C$21,AD5924-1,AC5924-1),"")</f>
        <v>-110</v>
      </c>
      <c r="AH5924" s="147" t="str">
        <f t="shared" ca="1" si="277"/>
        <v/>
      </c>
    </row>
    <row r="5925" spans="29:34" x14ac:dyDescent="0.3">
      <c r="AC5925" s="111">
        <f t="shared" si="275"/>
        <v>77</v>
      </c>
      <c r="AD5925" s="111">
        <f t="shared" si="276"/>
        <v>9</v>
      </c>
      <c r="AF5925" s="145">
        <f ca="1">IF(OFFSET('Dummy Payment (2)'!$B$21,AD5925-1,AC5925-1)&lt;&gt;"",OFFSET('Dummy Payment (2)'!$B$21,AD5925-1,AC5925-1),"")</f>
        <v>43369</v>
      </c>
      <c r="AG5925" s="146">
        <f ca="1">IF(OFFSET('Dummy Payment (2)'!$C$21,AD5925-1,AC5925-1)&lt;&gt;"",-OFFSET('Dummy Payment (2)'!$C$21,AD5925-1,AC5925-1),"")</f>
        <v>-500</v>
      </c>
      <c r="AH5925" s="147" t="str">
        <f t="shared" ca="1" si="277"/>
        <v>House Rental</v>
      </c>
    </row>
    <row r="5926" spans="29:34" x14ac:dyDescent="0.3">
      <c r="AC5926" s="111">
        <f t="shared" si="275"/>
        <v>77</v>
      </c>
      <c r="AD5926" s="111">
        <f t="shared" si="276"/>
        <v>10</v>
      </c>
      <c r="AF5926" s="145">
        <f ca="1">IF(OFFSET('Dummy Payment (2)'!$B$21,AD5926-1,AC5926-1)&lt;&gt;"",OFFSET('Dummy Payment (2)'!$B$21,AD5926-1,AC5926-1),"")</f>
        <v>43369</v>
      </c>
      <c r="AG5926" s="146">
        <f ca="1">IF(OFFSET('Dummy Payment (2)'!$C$21,AD5926-1,AC5926-1)&lt;&gt;"",-OFFSET('Dummy Payment (2)'!$C$21,AD5926-1,AC5926-1),"")</f>
        <v>-1000</v>
      </c>
      <c r="AH5926" s="147" t="str">
        <f t="shared" ca="1" si="277"/>
        <v>Vacation</v>
      </c>
    </row>
    <row r="5927" spans="29:34" x14ac:dyDescent="0.3">
      <c r="AC5927" s="111">
        <f t="shared" si="275"/>
        <v>77</v>
      </c>
      <c r="AD5927" s="111">
        <f t="shared" si="276"/>
        <v>11</v>
      </c>
      <c r="AF5927" s="145">
        <f ca="1">IF(OFFSET('Dummy Payment (2)'!$B$21,AD5927-1,AC5927-1)&lt;&gt;"",OFFSET('Dummy Payment (2)'!$B$21,AD5927-1,AC5927-1),"")</f>
        <v>43369</v>
      </c>
      <c r="AG5927" s="146">
        <f ca="1">IF(OFFSET('Dummy Payment (2)'!$C$21,AD5927-1,AC5927-1)&lt;&gt;"",-OFFSET('Dummy Payment (2)'!$C$21,AD5927-1,AC5927-1),"")</f>
        <v>-100</v>
      </c>
      <c r="AH5927" s="147" t="str">
        <f t="shared" ca="1" si="277"/>
        <v>Gym Membership</v>
      </c>
    </row>
    <row r="5928" spans="29:34" x14ac:dyDescent="0.3">
      <c r="AC5928" s="111">
        <f t="shared" si="275"/>
        <v>77</v>
      </c>
      <c r="AD5928" s="111">
        <f t="shared" si="276"/>
        <v>12</v>
      </c>
      <c r="AF5928" s="145">
        <f ca="1">IF(OFFSET('Dummy Payment (2)'!$B$21,AD5928-1,AC5928-1)&lt;&gt;"",OFFSET('Dummy Payment (2)'!$B$21,AD5928-1,AC5928-1),"")</f>
        <v>43369</v>
      </c>
      <c r="AG5928" s="146">
        <f ca="1">IF(OFFSET('Dummy Payment (2)'!$C$21,AD5928-1,AC5928-1)&lt;&gt;"",-OFFSET('Dummy Payment (2)'!$C$21,AD5928-1,AC5928-1),"")</f>
        <v>-25</v>
      </c>
      <c r="AH5928" s="147" t="str">
        <f t="shared" ca="1" si="277"/>
        <v>Mobile Phone</v>
      </c>
    </row>
    <row r="5929" spans="29:34" x14ac:dyDescent="0.3">
      <c r="AC5929" s="111">
        <f t="shared" si="275"/>
        <v>77</v>
      </c>
      <c r="AD5929" s="111">
        <f t="shared" si="276"/>
        <v>13</v>
      </c>
      <c r="AF5929" s="145">
        <f ca="1">IF(OFFSET('Dummy Payment (2)'!$B$21,AD5929-1,AC5929-1)&lt;&gt;"",OFFSET('Dummy Payment (2)'!$B$21,AD5929-1,AC5929-1),"")</f>
        <v>43369</v>
      </c>
      <c r="AG5929" s="146">
        <f ca="1">IF(OFFSET('Dummy Payment (2)'!$C$21,AD5929-1,AC5929-1)&lt;&gt;"",-OFFSET('Dummy Payment (2)'!$C$21,AD5929-1,AC5929-1),"")</f>
        <v>-15</v>
      </c>
      <c r="AH5929" s="147" t="str">
        <f t="shared" ca="1" si="277"/>
        <v>House Phone</v>
      </c>
    </row>
    <row r="5930" spans="29:34" x14ac:dyDescent="0.3">
      <c r="AC5930" s="111">
        <f t="shared" si="275"/>
        <v>77</v>
      </c>
      <c r="AD5930" s="111">
        <f t="shared" si="276"/>
        <v>14</v>
      </c>
      <c r="AF5930" s="145">
        <f ca="1">IF(OFFSET('Dummy Payment (2)'!$B$21,AD5930-1,AC5930-1)&lt;&gt;"",OFFSET('Dummy Payment (2)'!$B$21,AD5930-1,AC5930-1),"")</f>
        <v>43369</v>
      </c>
      <c r="AG5930" s="146">
        <f ca="1">IF(OFFSET('Dummy Payment (2)'!$C$21,AD5930-1,AC5930-1)&lt;&gt;"",-OFFSET('Dummy Payment (2)'!$C$21,AD5930-1,AC5930-1),"")</f>
        <v>-50</v>
      </c>
      <c r="AH5930" s="147" t="str">
        <f t="shared" ca="1" si="277"/>
        <v>Hobbies</v>
      </c>
    </row>
    <row r="5931" spans="29:34" x14ac:dyDescent="0.3">
      <c r="AC5931" s="111">
        <f t="shared" si="275"/>
        <v>77</v>
      </c>
      <c r="AD5931" s="111">
        <f t="shared" si="276"/>
        <v>15</v>
      </c>
      <c r="AF5931" s="145">
        <f ca="1">IF(OFFSET('Dummy Payment (2)'!$B$21,AD5931-1,AC5931-1)&lt;&gt;"",OFFSET('Dummy Payment (2)'!$B$21,AD5931-1,AC5931-1),"")</f>
        <v>43369</v>
      </c>
      <c r="AG5931" s="146">
        <f ca="1">IF(OFFSET('Dummy Payment (2)'!$C$21,AD5931-1,AC5931-1)&lt;&gt;"",-OFFSET('Dummy Payment (2)'!$C$21,AD5931-1,AC5931-1),"")</f>
        <v>-500</v>
      </c>
      <c r="AH5931" s="147" t="str">
        <f t="shared" ca="1" si="277"/>
        <v>Eating Out/Restaurant</v>
      </c>
    </row>
    <row r="5932" spans="29:34" x14ac:dyDescent="0.3">
      <c r="AC5932" s="111">
        <f t="shared" si="275"/>
        <v>77</v>
      </c>
      <c r="AD5932" s="111">
        <f t="shared" si="276"/>
        <v>16</v>
      </c>
      <c r="AF5932" s="145">
        <f ca="1">IF(OFFSET('Dummy Payment (2)'!$B$21,AD5932-1,AC5932-1)&lt;&gt;"",OFFSET('Dummy Payment (2)'!$B$21,AD5932-1,AC5932-1),"")</f>
        <v>43369</v>
      </c>
      <c r="AG5932" s="146">
        <f ca="1">IF(OFFSET('Dummy Payment (2)'!$C$21,AD5932-1,AC5932-1)&lt;&gt;"",-OFFSET('Dummy Payment (2)'!$C$21,AD5932-1,AC5932-1),"")</f>
        <v>-250</v>
      </c>
      <c r="AH5932" s="147" t="str">
        <f t="shared" ca="1" si="277"/>
        <v>Groceries</v>
      </c>
    </row>
    <row r="5933" spans="29:34" x14ac:dyDescent="0.3">
      <c r="AC5933" s="111">
        <f t="shared" si="275"/>
        <v>77</v>
      </c>
      <c r="AD5933" s="111">
        <f t="shared" si="276"/>
        <v>17</v>
      </c>
      <c r="AF5933" s="145">
        <f ca="1">IF(OFFSET('Dummy Payment (2)'!$B$21,AD5933-1,AC5933-1)&lt;&gt;"",OFFSET('Dummy Payment (2)'!$B$21,AD5933-1,AC5933-1),"")</f>
        <v>43369</v>
      </c>
      <c r="AG5933" s="146">
        <f ca="1">IF(OFFSET('Dummy Payment (2)'!$C$21,AD5933-1,AC5933-1)&lt;&gt;"",-OFFSET('Dummy Payment (2)'!$C$21,AD5933-1,AC5933-1),"")</f>
        <v>-100</v>
      </c>
      <c r="AH5933" s="147" t="str">
        <f t="shared" ca="1" si="277"/>
        <v>Clothes</v>
      </c>
    </row>
    <row r="5934" spans="29:34" x14ac:dyDescent="0.3">
      <c r="AC5934" s="111">
        <f t="shared" si="275"/>
        <v>77</v>
      </c>
      <c r="AD5934" s="111">
        <f t="shared" si="276"/>
        <v>18</v>
      </c>
      <c r="AF5934" s="145">
        <f ca="1">IF(OFFSET('Dummy Payment (2)'!$B$21,AD5934-1,AC5934-1)&lt;&gt;"",OFFSET('Dummy Payment (2)'!$B$21,AD5934-1,AC5934-1),"")</f>
        <v>43369</v>
      </c>
      <c r="AG5934" s="146">
        <f ca="1">IF(OFFSET('Dummy Payment (2)'!$C$21,AD5934-1,AC5934-1)&lt;&gt;"",-OFFSET('Dummy Payment (2)'!$C$21,AD5934-1,AC5934-1),"")</f>
        <v>-100</v>
      </c>
      <c r="AH5934" s="147" t="str">
        <f t="shared" ca="1" si="277"/>
        <v>Children Activities</v>
      </c>
    </row>
    <row r="5935" spans="29:34" x14ac:dyDescent="0.3">
      <c r="AC5935" s="111">
        <f t="shared" si="275"/>
        <v>77</v>
      </c>
      <c r="AD5935" s="111">
        <f t="shared" si="276"/>
        <v>19</v>
      </c>
      <c r="AF5935" s="145">
        <f ca="1">IF(OFFSET('Dummy Payment (2)'!$B$21,AD5935-1,AC5935-1)&lt;&gt;"",OFFSET('Dummy Payment (2)'!$B$21,AD5935-1,AC5935-1),"")</f>
        <v>43369</v>
      </c>
      <c r="AG5935" s="146">
        <f ca="1">IF(OFFSET('Dummy Payment (2)'!$C$21,AD5935-1,AC5935-1)&lt;&gt;"",-OFFSET('Dummy Payment (2)'!$C$21,AD5935-1,AC5935-1),"")</f>
        <v>-10</v>
      </c>
      <c r="AH5935" s="147" t="str">
        <f t="shared" ca="1" si="277"/>
        <v>Cosmetics</v>
      </c>
    </row>
    <row r="5936" spans="29:34" x14ac:dyDescent="0.3">
      <c r="AC5936" s="111">
        <f t="shared" si="275"/>
        <v>77</v>
      </c>
      <c r="AD5936" s="111">
        <f t="shared" si="276"/>
        <v>20</v>
      </c>
      <c r="AF5936" s="145">
        <f ca="1">IF(OFFSET('Dummy Payment (2)'!$B$21,AD5936-1,AC5936-1)&lt;&gt;"",OFFSET('Dummy Payment (2)'!$B$21,AD5936-1,AC5936-1),"")</f>
        <v>43369</v>
      </c>
      <c r="AG5936" s="146">
        <f ca="1">IF(OFFSET('Dummy Payment (2)'!$C$21,AD5936-1,AC5936-1)&lt;&gt;"",-OFFSET('Dummy Payment (2)'!$C$21,AD5936-1,AC5936-1),"")</f>
        <v>-50</v>
      </c>
      <c r="AH5936" s="147" t="str">
        <f t="shared" ca="1" si="277"/>
        <v>Public Transport</v>
      </c>
    </row>
    <row r="5937" spans="29:34" x14ac:dyDescent="0.3">
      <c r="AC5937" s="111">
        <f t="shared" si="275"/>
        <v>77</v>
      </c>
      <c r="AD5937" s="111">
        <f t="shared" si="276"/>
        <v>21</v>
      </c>
      <c r="AF5937" s="145" t="str">
        <f ca="1">IF(OFFSET('Dummy Payment (2)'!$B$21,AD5937-1,AC5937-1)&lt;&gt;"",OFFSET('Dummy Payment (2)'!$B$21,AD5937-1,AC5937-1),"")</f>
        <v/>
      </c>
      <c r="AG5937" s="146" t="str">
        <f ca="1">IF(OFFSET('Dummy Payment (2)'!$C$21,AD5937-1,AC5937-1)&lt;&gt;"",-OFFSET('Dummy Payment (2)'!$C$21,AD5937-1,AC5937-1),"")</f>
        <v/>
      </c>
      <c r="AH5937" s="147" t="str">
        <f t="shared" ca="1" si="277"/>
        <v/>
      </c>
    </row>
    <row r="5938" spans="29:34" x14ac:dyDescent="0.3">
      <c r="AC5938" s="111">
        <f t="shared" si="275"/>
        <v>77</v>
      </c>
      <c r="AD5938" s="111">
        <f t="shared" si="276"/>
        <v>22</v>
      </c>
      <c r="AF5938" s="145" t="str">
        <f ca="1">IF(OFFSET('Dummy Payment (2)'!$B$21,AD5938-1,AC5938-1)&lt;&gt;"",OFFSET('Dummy Payment (2)'!$B$21,AD5938-1,AC5938-1),"")</f>
        <v/>
      </c>
      <c r="AG5938" s="146" t="str">
        <f ca="1">IF(OFFSET('Dummy Payment (2)'!$C$21,AD5938-1,AC5938-1)&lt;&gt;"",-OFFSET('Dummy Payment (2)'!$C$21,AD5938-1,AC5938-1),"")</f>
        <v/>
      </c>
      <c r="AH5938" s="147" t="str">
        <f t="shared" ca="1" si="277"/>
        <v/>
      </c>
    </row>
    <row r="5939" spans="29:34" x14ac:dyDescent="0.3">
      <c r="AC5939" s="111">
        <f t="shared" si="275"/>
        <v>77</v>
      </c>
      <c r="AD5939" s="111">
        <f t="shared" si="276"/>
        <v>23</v>
      </c>
      <c r="AF5939" s="145" t="str">
        <f ca="1">IF(OFFSET('Dummy Payment (2)'!$B$21,AD5939-1,AC5939-1)&lt;&gt;"",OFFSET('Dummy Payment (2)'!$B$21,AD5939-1,AC5939-1),"")</f>
        <v/>
      </c>
      <c r="AG5939" s="146" t="str">
        <f ca="1">IF(OFFSET('Dummy Payment (2)'!$C$21,AD5939-1,AC5939-1)&lt;&gt;"",-OFFSET('Dummy Payment (2)'!$C$21,AD5939-1,AC5939-1),"")</f>
        <v/>
      </c>
      <c r="AH5939" s="147" t="str">
        <f t="shared" ca="1" si="277"/>
        <v/>
      </c>
    </row>
    <row r="5940" spans="29:34" x14ac:dyDescent="0.3">
      <c r="AC5940" s="111">
        <f t="shared" si="275"/>
        <v>77</v>
      </c>
      <c r="AD5940" s="111">
        <f t="shared" si="276"/>
        <v>24</v>
      </c>
      <c r="AF5940" s="145" t="str">
        <f ca="1">IF(OFFSET('Dummy Payment (2)'!$B$21,AD5940-1,AC5940-1)&lt;&gt;"",OFFSET('Dummy Payment (2)'!$B$21,AD5940-1,AC5940-1),"")</f>
        <v/>
      </c>
      <c r="AG5940" s="146" t="str">
        <f ca="1">IF(OFFSET('Dummy Payment (2)'!$C$21,AD5940-1,AC5940-1)&lt;&gt;"",-OFFSET('Dummy Payment (2)'!$C$21,AD5940-1,AC5940-1),"")</f>
        <v/>
      </c>
      <c r="AH5940" s="147" t="str">
        <f t="shared" ca="1" si="277"/>
        <v/>
      </c>
    </row>
    <row r="5941" spans="29:34" x14ac:dyDescent="0.3">
      <c r="AC5941" s="111">
        <f t="shared" si="275"/>
        <v>77</v>
      </c>
      <c r="AD5941" s="111">
        <f t="shared" si="276"/>
        <v>25</v>
      </c>
      <c r="AF5941" s="145" t="str">
        <f ca="1">IF(OFFSET('Dummy Payment (2)'!$B$21,AD5941-1,AC5941-1)&lt;&gt;"",OFFSET('Dummy Payment (2)'!$B$21,AD5941-1,AC5941-1),"")</f>
        <v/>
      </c>
      <c r="AG5941" s="146" t="str">
        <f ca="1">IF(OFFSET('Dummy Payment (2)'!$C$21,AD5941-1,AC5941-1)&lt;&gt;"",-OFFSET('Dummy Payment (2)'!$C$21,AD5941-1,AC5941-1),"")</f>
        <v/>
      </c>
      <c r="AH5941" s="147" t="str">
        <f t="shared" ca="1" si="277"/>
        <v/>
      </c>
    </row>
    <row r="5942" spans="29:34" x14ac:dyDescent="0.3">
      <c r="AC5942" s="111">
        <f t="shared" si="275"/>
        <v>77</v>
      </c>
      <c r="AD5942" s="111">
        <f t="shared" si="276"/>
        <v>26</v>
      </c>
      <c r="AF5942" s="145" t="str">
        <f ca="1">IF(OFFSET('Dummy Payment (2)'!$B$21,AD5942-1,AC5942-1)&lt;&gt;"",OFFSET('Dummy Payment (2)'!$B$21,AD5942-1,AC5942-1),"")</f>
        <v/>
      </c>
      <c r="AG5942" s="146" t="str">
        <f ca="1">IF(OFFSET('Dummy Payment (2)'!$C$21,AD5942-1,AC5942-1)&lt;&gt;"",-OFFSET('Dummy Payment (2)'!$C$21,AD5942-1,AC5942-1),"")</f>
        <v/>
      </c>
      <c r="AH5942" s="147" t="str">
        <f t="shared" ca="1" si="277"/>
        <v/>
      </c>
    </row>
    <row r="5943" spans="29:34" x14ac:dyDescent="0.3">
      <c r="AC5943" s="111">
        <f t="shared" ref="AC5943:AC6006" si="278">AC5833+2</f>
        <v>77</v>
      </c>
      <c r="AD5943" s="111">
        <f t="shared" ref="AD5943:AD6006" si="279">AD5833</f>
        <v>27</v>
      </c>
      <c r="AF5943" s="145" t="str">
        <f ca="1">IF(OFFSET('Dummy Payment (2)'!$B$21,AD5943-1,AC5943-1)&lt;&gt;"",OFFSET('Dummy Payment (2)'!$B$21,AD5943-1,AC5943-1),"")</f>
        <v/>
      </c>
      <c r="AG5943" s="146" t="str">
        <f ca="1">IF(OFFSET('Dummy Payment (2)'!$C$21,AD5943-1,AC5943-1)&lt;&gt;"",-OFFSET('Dummy Payment (2)'!$C$21,AD5943-1,AC5943-1),"")</f>
        <v/>
      </c>
      <c r="AH5943" s="147" t="str">
        <f t="shared" ref="AH5943:AH6006" ca="1" si="280">IF(AH5833&lt;&gt;"",AH5833,"")</f>
        <v/>
      </c>
    </row>
    <row r="5944" spans="29:34" x14ac:dyDescent="0.3">
      <c r="AC5944" s="111">
        <f t="shared" si="278"/>
        <v>77</v>
      </c>
      <c r="AD5944" s="111">
        <f t="shared" si="279"/>
        <v>28</v>
      </c>
      <c r="AF5944" s="145" t="str">
        <f ca="1">IF(OFFSET('Dummy Payment (2)'!$B$21,AD5944-1,AC5944-1)&lt;&gt;"",OFFSET('Dummy Payment (2)'!$B$21,AD5944-1,AC5944-1),"")</f>
        <v/>
      </c>
      <c r="AG5944" s="146" t="str">
        <f ca="1">IF(OFFSET('Dummy Payment (2)'!$C$21,AD5944-1,AC5944-1)&lt;&gt;"",-OFFSET('Dummy Payment (2)'!$C$21,AD5944-1,AC5944-1),"")</f>
        <v/>
      </c>
      <c r="AH5944" s="147" t="str">
        <f t="shared" ca="1" si="280"/>
        <v/>
      </c>
    </row>
    <row r="5945" spans="29:34" x14ac:dyDescent="0.3">
      <c r="AC5945" s="111">
        <f t="shared" si="278"/>
        <v>77</v>
      </c>
      <c r="AD5945" s="111">
        <f t="shared" si="279"/>
        <v>29</v>
      </c>
      <c r="AF5945" s="145" t="str">
        <f ca="1">IF(OFFSET('Dummy Payment (2)'!$B$21,AD5945-1,AC5945-1)&lt;&gt;"",OFFSET('Dummy Payment (2)'!$B$21,AD5945-1,AC5945-1),"")</f>
        <v/>
      </c>
      <c r="AG5945" s="146" t="str">
        <f ca="1">IF(OFFSET('Dummy Payment (2)'!$C$21,AD5945-1,AC5945-1)&lt;&gt;"",-OFFSET('Dummy Payment (2)'!$C$21,AD5945-1,AC5945-1),"")</f>
        <v/>
      </c>
      <c r="AH5945" s="147" t="str">
        <f t="shared" ca="1" si="280"/>
        <v/>
      </c>
    </row>
    <row r="5946" spans="29:34" x14ac:dyDescent="0.3">
      <c r="AC5946" s="111">
        <f t="shared" si="278"/>
        <v>77</v>
      </c>
      <c r="AD5946" s="111">
        <f t="shared" si="279"/>
        <v>30</v>
      </c>
      <c r="AF5946" s="145" t="str">
        <f ca="1">IF(OFFSET('Dummy Payment (2)'!$B$21,AD5946-1,AC5946-1)&lt;&gt;"",OFFSET('Dummy Payment (2)'!$B$21,AD5946-1,AC5946-1),"")</f>
        <v/>
      </c>
      <c r="AG5946" s="146" t="str">
        <f ca="1">IF(OFFSET('Dummy Payment (2)'!$C$21,AD5946-1,AC5946-1)&lt;&gt;"",-OFFSET('Dummy Payment (2)'!$C$21,AD5946-1,AC5946-1),"")</f>
        <v/>
      </c>
      <c r="AH5946" s="147" t="str">
        <f t="shared" ca="1" si="280"/>
        <v/>
      </c>
    </row>
    <row r="5947" spans="29:34" x14ac:dyDescent="0.3">
      <c r="AC5947" s="111">
        <f t="shared" si="278"/>
        <v>77</v>
      </c>
      <c r="AD5947" s="111">
        <f t="shared" si="279"/>
        <v>31</v>
      </c>
      <c r="AF5947" s="145" t="str">
        <f ca="1">IF(OFFSET('Dummy Payment (2)'!$B$21,AD5947-1,AC5947-1)&lt;&gt;"",OFFSET('Dummy Payment (2)'!$B$21,AD5947-1,AC5947-1),"")</f>
        <v/>
      </c>
      <c r="AG5947" s="146" t="str">
        <f ca="1">IF(OFFSET('Dummy Payment (2)'!$C$21,AD5947-1,AC5947-1)&lt;&gt;"",-OFFSET('Dummy Payment (2)'!$C$21,AD5947-1,AC5947-1),"")</f>
        <v/>
      </c>
      <c r="AH5947" s="147" t="str">
        <f t="shared" ca="1" si="280"/>
        <v/>
      </c>
    </row>
    <row r="5948" spans="29:34" x14ac:dyDescent="0.3">
      <c r="AC5948" s="111">
        <f t="shared" si="278"/>
        <v>77</v>
      </c>
      <c r="AD5948" s="111">
        <f t="shared" si="279"/>
        <v>32</v>
      </c>
      <c r="AF5948" s="145" t="str">
        <f ca="1">IF(OFFSET('Dummy Payment (2)'!$B$21,AD5948-1,AC5948-1)&lt;&gt;"",OFFSET('Dummy Payment (2)'!$B$21,AD5948-1,AC5948-1),"")</f>
        <v/>
      </c>
      <c r="AG5948" s="146" t="str">
        <f ca="1">IF(OFFSET('Dummy Payment (2)'!$C$21,AD5948-1,AC5948-1)&lt;&gt;"",-OFFSET('Dummy Payment (2)'!$C$21,AD5948-1,AC5948-1),"")</f>
        <v/>
      </c>
      <c r="AH5948" s="147" t="str">
        <f t="shared" ca="1" si="280"/>
        <v/>
      </c>
    </row>
    <row r="5949" spans="29:34" x14ac:dyDescent="0.3">
      <c r="AC5949" s="111">
        <f t="shared" si="278"/>
        <v>77</v>
      </c>
      <c r="AD5949" s="111">
        <f t="shared" si="279"/>
        <v>33</v>
      </c>
      <c r="AF5949" s="145" t="str">
        <f ca="1">IF(OFFSET('Dummy Payment (2)'!$B$21,AD5949-1,AC5949-1)&lt;&gt;"",OFFSET('Dummy Payment (2)'!$B$21,AD5949-1,AC5949-1),"")</f>
        <v/>
      </c>
      <c r="AG5949" s="146" t="str">
        <f ca="1">IF(OFFSET('Dummy Payment (2)'!$C$21,AD5949-1,AC5949-1)&lt;&gt;"",-OFFSET('Dummy Payment (2)'!$C$21,AD5949-1,AC5949-1),"")</f>
        <v/>
      </c>
      <c r="AH5949" s="147" t="str">
        <f t="shared" ca="1" si="280"/>
        <v/>
      </c>
    </row>
    <row r="5950" spans="29:34" x14ac:dyDescent="0.3">
      <c r="AC5950" s="111">
        <f t="shared" si="278"/>
        <v>77</v>
      </c>
      <c r="AD5950" s="111">
        <f t="shared" si="279"/>
        <v>34</v>
      </c>
      <c r="AF5950" s="145" t="str">
        <f ca="1">IF(OFFSET('Dummy Payment (2)'!$B$21,AD5950-1,AC5950-1)&lt;&gt;"",OFFSET('Dummy Payment (2)'!$B$21,AD5950-1,AC5950-1),"")</f>
        <v/>
      </c>
      <c r="AG5950" s="146" t="str">
        <f ca="1">IF(OFFSET('Dummy Payment (2)'!$C$21,AD5950-1,AC5950-1)&lt;&gt;"",-OFFSET('Dummy Payment (2)'!$C$21,AD5950-1,AC5950-1),"")</f>
        <v/>
      </c>
      <c r="AH5950" s="147" t="str">
        <f t="shared" ca="1" si="280"/>
        <v/>
      </c>
    </row>
    <row r="5951" spans="29:34" x14ac:dyDescent="0.3">
      <c r="AC5951" s="111">
        <f t="shared" si="278"/>
        <v>77</v>
      </c>
      <c r="AD5951" s="111">
        <f t="shared" si="279"/>
        <v>35</v>
      </c>
      <c r="AF5951" s="145" t="str">
        <f ca="1">IF(OFFSET('Dummy Payment (2)'!$B$21,AD5951-1,AC5951-1)&lt;&gt;"",OFFSET('Dummy Payment (2)'!$B$21,AD5951-1,AC5951-1),"")</f>
        <v/>
      </c>
      <c r="AG5951" s="146" t="str">
        <f ca="1">IF(OFFSET('Dummy Payment (2)'!$C$21,AD5951-1,AC5951-1)&lt;&gt;"",-OFFSET('Dummy Payment (2)'!$C$21,AD5951-1,AC5951-1),"")</f>
        <v/>
      </c>
      <c r="AH5951" s="147" t="str">
        <f t="shared" ca="1" si="280"/>
        <v/>
      </c>
    </row>
    <row r="5952" spans="29:34" x14ac:dyDescent="0.3">
      <c r="AC5952" s="111">
        <f t="shared" si="278"/>
        <v>77</v>
      </c>
      <c r="AD5952" s="111">
        <f t="shared" si="279"/>
        <v>36</v>
      </c>
      <c r="AF5952" s="145" t="str">
        <f ca="1">IF(OFFSET('Dummy Payment (2)'!$B$21,AD5952-1,AC5952-1)&lt;&gt;"",OFFSET('Dummy Payment (2)'!$B$21,AD5952-1,AC5952-1),"")</f>
        <v/>
      </c>
      <c r="AG5952" s="146" t="str">
        <f ca="1">IF(OFFSET('Dummy Payment (2)'!$C$21,AD5952-1,AC5952-1)&lt;&gt;"",-OFFSET('Dummy Payment (2)'!$C$21,AD5952-1,AC5952-1),"")</f>
        <v/>
      </c>
      <c r="AH5952" s="147" t="str">
        <f t="shared" ca="1" si="280"/>
        <v/>
      </c>
    </row>
    <row r="5953" spans="29:34" x14ac:dyDescent="0.3">
      <c r="AC5953" s="111">
        <f t="shared" si="278"/>
        <v>77</v>
      </c>
      <c r="AD5953" s="111">
        <f t="shared" si="279"/>
        <v>37</v>
      </c>
      <c r="AF5953" s="145" t="str">
        <f ca="1">IF(OFFSET('Dummy Payment (2)'!$B$21,AD5953-1,AC5953-1)&lt;&gt;"",OFFSET('Dummy Payment (2)'!$B$21,AD5953-1,AC5953-1),"")</f>
        <v/>
      </c>
      <c r="AG5953" s="146" t="str">
        <f ca="1">IF(OFFSET('Dummy Payment (2)'!$C$21,AD5953-1,AC5953-1)&lt;&gt;"",-OFFSET('Dummy Payment (2)'!$C$21,AD5953-1,AC5953-1),"")</f>
        <v/>
      </c>
      <c r="AH5953" s="147" t="str">
        <f t="shared" ca="1" si="280"/>
        <v/>
      </c>
    </row>
    <row r="5954" spans="29:34" x14ac:dyDescent="0.3">
      <c r="AC5954" s="111">
        <f t="shared" si="278"/>
        <v>77</v>
      </c>
      <c r="AD5954" s="111">
        <f t="shared" si="279"/>
        <v>38</v>
      </c>
      <c r="AF5954" s="145" t="str">
        <f ca="1">IF(OFFSET('Dummy Payment (2)'!$B$21,AD5954-1,AC5954-1)&lt;&gt;"",OFFSET('Dummy Payment (2)'!$B$21,AD5954-1,AC5954-1),"")</f>
        <v/>
      </c>
      <c r="AG5954" s="146" t="str">
        <f ca="1">IF(OFFSET('Dummy Payment (2)'!$C$21,AD5954-1,AC5954-1)&lt;&gt;"",-OFFSET('Dummy Payment (2)'!$C$21,AD5954-1,AC5954-1),"")</f>
        <v/>
      </c>
      <c r="AH5954" s="147" t="str">
        <f t="shared" ca="1" si="280"/>
        <v/>
      </c>
    </row>
    <row r="5955" spans="29:34" x14ac:dyDescent="0.3">
      <c r="AC5955" s="111">
        <f t="shared" si="278"/>
        <v>77</v>
      </c>
      <c r="AD5955" s="111">
        <f t="shared" si="279"/>
        <v>39</v>
      </c>
      <c r="AF5955" s="145" t="str">
        <f ca="1">IF(OFFSET('Dummy Payment (2)'!$B$21,AD5955-1,AC5955-1)&lt;&gt;"",OFFSET('Dummy Payment (2)'!$B$21,AD5955-1,AC5955-1),"")</f>
        <v/>
      </c>
      <c r="AG5955" s="146" t="str">
        <f ca="1">IF(OFFSET('Dummy Payment (2)'!$C$21,AD5955-1,AC5955-1)&lt;&gt;"",-OFFSET('Dummy Payment (2)'!$C$21,AD5955-1,AC5955-1),"")</f>
        <v/>
      </c>
      <c r="AH5955" s="147" t="str">
        <f t="shared" ca="1" si="280"/>
        <v/>
      </c>
    </row>
    <row r="5956" spans="29:34" x14ac:dyDescent="0.3">
      <c r="AC5956" s="111">
        <f t="shared" si="278"/>
        <v>77</v>
      </c>
      <c r="AD5956" s="111">
        <f t="shared" si="279"/>
        <v>40</v>
      </c>
      <c r="AF5956" s="145" t="str">
        <f ca="1">IF(OFFSET('Dummy Payment (2)'!$B$21,AD5956-1,AC5956-1)&lt;&gt;"",OFFSET('Dummy Payment (2)'!$B$21,AD5956-1,AC5956-1),"")</f>
        <v/>
      </c>
      <c r="AG5956" s="146" t="str">
        <f ca="1">IF(OFFSET('Dummy Payment (2)'!$C$21,AD5956-1,AC5956-1)&lt;&gt;"",-OFFSET('Dummy Payment (2)'!$C$21,AD5956-1,AC5956-1),"")</f>
        <v/>
      </c>
      <c r="AH5956" s="147" t="str">
        <f t="shared" ca="1" si="280"/>
        <v/>
      </c>
    </row>
    <row r="5957" spans="29:34" x14ac:dyDescent="0.3">
      <c r="AC5957" s="111">
        <f t="shared" si="278"/>
        <v>77</v>
      </c>
      <c r="AD5957" s="111">
        <f t="shared" si="279"/>
        <v>41</v>
      </c>
      <c r="AF5957" s="145" t="str">
        <f ca="1">IF(OFFSET('Dummy Payment (2)'!$B$21,AD5957-1,AC5957-1)&lt;&gt;"",OFFSET('Dummy Payment (2)'!$B$21,AD5957-1,AC5957-1),"")</f>
        <v/>
      </c>
      <c r="AG5957" s="146" t="str">
        <f ca="1">IF(OFFSET('Dummy Payment (2)'!$C$21,AD5957-1,AC5957-1)&lt;&gt;"",-OFFSET('Dummy Payment (2)'!$C$21,AD5957-1,AC5957-1),"")</f>
        <v/>
      </c>
      <c r="AH5957" s="147" t="str">
        <f t="shared" ca="1" si="280"/>
        <v/>
      </c>
    </row>
    <row r="5958" spans="29:34" x14ac:dyDescent="0.3">
      <c r="AC5958" s="111">
        <f t="shared" si="278"/>
        <v>77</v>
      </c>
      <c r="AD5958" s="111">
        <f t="shared" si="279"/>
        <v>42</v>
      </c>
      <c r="AF5958" s="145" t="str">
        <f ca="1">IF(OFFSET('Dummy Payment (2)'!$B$21,AD5958-1,AC5958-1)&lt;&gt;"",OFFSET('Dummy Payment (2)'!$B$21,AD5958-1,AC5958-1),"")</f>
        <v/>
      </c>
      <c r="AG5958" s="146" t="str">
        <f ca="1">IF(OFFSET('Dummy Payment (2)'!$C$21,AD5958-1,AC5958-1)&lt;&gt;"",-OFFSET('Dummy Payment (2)'!$C$21,AD5958-1,AC5958-1),"")</f>
        <v/>
      </c>
      <c r="AH5958" s="147" t="str">
        <f t="shared" ca="1" si="280"/>
        <v/>
      </c>
    </row>
    <row r="5959" spans="29:34" x14ac:dyDescent="0.3">
      <c r="AC5959" s="111">
        <f t="shared" si="278"/>
        <v>77</v>
      </c>
      <c r="AD5959" s="111">
        <f t="shared" si="279"/>
        <v>43</v>
      </c>
      <c r="AF5959" s="145" t="str">
        <f ca="1">IF(OFFSET('Dummy Payment (2)'!$B$21,AD5959-1,AC5959-1)&lt;&gt;"",OFFSET('Dummy Payment (2)'!$B$21,AD5959-1,AC5959-1),"")</f>
        <v/>
      </c>
      <c r="AG5959" s="146" t="str">
        <f ca="1">IF(OFFSET('Dummy Payment (2)'!$C$21,AD5959-1,AC5959-1)&lt;&gt;"",-OFFSET('Dummy Payment (2)'!$C$21,AD5959-1,AC5959-1),"")</f>
        <v/>
      </c>
      <c r="AH5959" s="147" t="str">
        <f t="shared" ca="1" si="280"/>
        <v/>
      </c>
    </row>
    <row r="5960" spans="29:34" x14ac:dyDescent="0.3">
      <c r="AC5960" s="111">
        <f t="shared" si="278"/>
        <v>77</v>
      </c>
      <c r="AD5960" s="111">
        <f t="shared" si="279"/>
        <v>44</v>
      </c>
      <c r="AF5960" s="145" t="str">
        <f ca="1">IF(OFFSET('Dummy Payment (2)'!$B$21,AD5960-1,AC5960-1)&lt;&gt;"",OFFSET('Dummy Payment (2)'!$B$21,AD5960-1,AC5960-1),"")</f>
        <v/>
      </c>
      <c r="AG5960" s="146" t="str">
        <f ca="1">IF(OFFSET('Dummy Payment (2)'!$C$21,AD5960-1,AC5960-1)&lt;&gt;"",-OFFSET('Dummy Payment (2)'!$C$21,AD5960-1,AC5960-1),"")</f>
        <v/>
      </c>
      <c r="AH5960" s="147" t="str">
        <f t="shared" ca="1" si="280"/>
        <v/>
      </c>
    </row>
    <row r="5961" spans="29:34" x14ac:dyDescent="0.3">
      <c r="AC5961" s="111">
        <f t="shared" si="278"/>
        <v>77</v>
      </c>
      <c r="AD5961" s="111">
        <f t="shared" si="279"/>
        <v>45</v>
      </c>
      <c r="AF5961" s="145" t="str">
        <f ca="1">IF(OFFSET('Dummy Payment (2)'!$B$21,AD5961-1,AC5961-1)&lt;&gt;"",OFFSET('Dummy Payment (2)'!$B$21,AD5961-1,AC5961-1),"")</f>
        <v/>
      </c>
      <c r="AG5961" s="146" t="str">
        <f ca="1">IF(OFFSET('Dummy Payment (2)'!$C$21,AD5961-1,AC5961-1)&lt;&gt;"",-OFFSET('Dummy Payment (2)'!$C$21,AD5961-1,AC5961-1),"")</f>
        <v/>
      </c>
      <c r="AH5961" s="147" t="str">
        <f t="shared" ca="1" si="280"/>
        <v/>
      </c>
    </row>
    <row r="5962" spans="29:34" x14ac:dyDescent="0.3">
      <c r="AC5962" s="111">
        <f t="shared" si="278"/>
        <v>77</v>
      </c>
      <c r="AD5962" s="111">
        <f t="shared" si="279"/>
        <v>46</v>
      </c>
      <c r="AF5962" s="145" t="str">
        <f ca="1">IF(OFFSET('Dummy Payment (2)'!$B$21,AD5962-1,AC5962-1)&lt;&gt;"",OFFSET('Dummy Payment (2)'!$B$21,AD5962-1,AC5962-1),"")</f>
        <v/>
      </c>
      <c r="AG5962" s="146" t="str">
        <f ca="1">IF(OFFSET('Dummy Payment (2)'!$C$21,AD5962-1,AC5962-1)&lt;&gt;"",-OFFSET('Dummy Payment (2)'!$C$21,AD5962-1,AC5962-1),"")</f>
        <v/>
      </c>
      <c r="AH5962" s="147" t="str">
        <f t="shared" ca="1" si="280"/>
        <v/>
      </c>
    </row>
    <row r="5963" spans="29:34" x14ac:dyDescent="0.3">
      <c r="AC5963" s="111">
        <f t="shared" si="278"/>
        <v>77</v>
      </c>
      <c r="AD5963" s="111">
        <f t="shared" si="279"/>
        <v>47</v>
      </c>
      <c r="AF5963" s="145" t="str">
        <f ca="1">IF(OFFSET('Dummy Payment (2)'!$B$21,AD5963-1,AC5963-1)&lt;&gt;"",OFFSET('Dummy Payment (2)'!$B$21,AD5963-1,AC5963-1),"")</f>
        <v/>
      </c>
      <c r="AG5963" s="146" t="str">
        <f ca="1">IF(OFFSET('Dummy Payment (2)'!$C$21,AD5963-1,AC5963-1)&lt;&gt;"",-OFFSET('Dummy Payment (2)'!$C$21,AD5963-1,AC5963-1),"")</f>
        <v/>
      </c>
      <c r="AH5963" s="147" t="str">
        <f t="shared" ca="1" si="280"/>
        <v/>
      </c>
    </row>
    <row r="5964" spans="29:34" x14ac:dyDescent="0.3">
      <c r="AC5964" s="111">
        <f t="shared" si="278"/>
        <v>77</v>
      </c>
      <c r="AD5964" s="111">
        <f t="shared" si="279"/>
        <v>48</v>
      </c>
      <c r="AF5964" s="145" t="str">
        <f ca="1">IF(OFFSET('Dummy Payment (2)'!$B$21,AD5964-1,AC5964-1)&lt;&gt;"",OFFSET('Dummy Payment (2)'!$B$21,AD5964-1,AC5964-1),"")</f>
        <v/>
      </c>
      <c r="AG5964" s="146" t="str">
        <f ca="1">IF(OFFSET('Dummy Payment (2)'!$C$21,AD5964-1,AC5964-1)&lt;&gt;"",-OFFSET('Dummy Payment (2)'!$C$21,AD5964-1,AC5964-1),"")</f>
        <v/>
      </c>
      <c r="AH5964" s="147" t="str">
        <f t="shared" ca="1" si="280"/>
        <v/>
      </c>
    </row>
    <row r="5965" spans="29:34" x14ac:dyDescent="0.3">
      <c r="AC5965" s="111">
        <f t="shared" si="278"/>
        <v>77</v>
      </c>
      <c r="AD5965" s="111">
        <f t="shared" si="279"/>
        <v>49</v>
      </c>
      <c r="AF5965" s="145" t="str">
        <f ca="1">IF(OFFSET('Dummy Payment (2)'!$B$21,AD5965-1,AC5965-1)&lt;&gt;"",OFFSET('Dummy Payment (2)'!$B$21,AD5965-1,AC5965-1),"")</f>
        <v/>
      </c>
      <c r="AG5965" s="146" t="str">
        <f ca="1">IF(OFFSET('Dummy Payment (2)'!$C$21,AD5965-1,AC5965-1)&lt;&gt;"",-OFFSET('Dummy Payment (2)'!$C$21,AD5965-1,AC5965-1),"")</f>
        <v/>
      </c>
      <c r="AH5965" s="147" t="str">
        <f t="shared" ca="1" si="280"/>
        <v/>
      </c>
    </row>
    <row r="5966" spans="29:34" x14ac:dyDescent="0.3">
      <c r="AC5966" s="111">
        <f t="shared" si="278"/>
        <v>77</v>
      </c>
      <c r="AD5966" s="111">
        <f t="shared" si="279"/>
        <v>50</v>
      </c>
      <c r="AF5966" s="145" t="str">
        <f ca="1">IF(OFFSET('Dummy Payment (2)'!$B$21,AD5966-1,AC5966-1)&lt;&gt;"",OFFSET('Dummy Payment (2)'!$B$21,AD5966-1,AC5966-1),"")</f>
        <v/>
      </c>
      <c r="AG5966" s="146" t="str">
        <f ca="1">IF(OFFSET('Dummy Payment (2)'!$C$21,AD5966-1,AC5966-1)&lt;&gt;"",-OFFSET('Dummy Payment (2)'!$C$21,AD5966-1,AC5966-1),"")</f>
        <v/>
      </c>
      <c r="AH5966" s="147" t="str">
        <f t="shared" ca="1" si="280"/>
        <v/>
      </c>
    </row>
    <row r="5967" spans="29:34" x14ac:dyDescent="0.3">
      <c r="AC5967" s="111">
        <f t="shared" si="278"/>
        <v>77</v>
      </c>
      <c r="AD5967" s="111">
        <f t="shared" si="279"/>
        <v>51</v>
      </c>
      <c r="AF5967" s="145" t="str">
        <f ca="1">IF(OFFSET('Dummy Payment (2)'!$B$21,AD5967-1,AC5967-1)&lt;&gt;"",OFFSET('Dummy Payment (2)'!$B$21,AD5967-1,AC5967-1),"")</f>
        <v/>
      </c>
      <c r="AG5967" s="146" t="str">
        <f ca="1">IF(OFFSET('Dummy Payment (2)'!$C$21,AD5967-1,AC5967-1)&lt;&gt;"",-OFFSET('Dummy Payment (2)'!$C$21,AD5967-1,AC5967-1),"")</f>
        <v/>
      </c>
      <c r="AH5967" s="147" t="str">
        <f t="shared" ca="1" si="280"/>
        <v/>
      </c>
    </row>
    <row r="5968" spans="29:34" x14ac:dyDescent="0.3">
      <c r="AC5968" s="111">
        <f t="shared" si="278"/>
        <v>77</v>
      </c>
      <c r="AD5968" s="111">
        <f t="shared" si="279"/>
        <v>52</v>
      </c>
      <c r="AF5968" s="145" t="str">
        <f ca="1">IF(OFFSET('Dummy Payment (2)'!$B$21,AD5968-1,AC5968-1)&lt;&gt;"",OFFSET('Dummy Payment (2)'!$B$21,AD5968-1,AC5968-1),"")</f>
        <v/>
      </c>
      <c r="AG5968" s="146" t="str">
        <f ca="1">IF(OFFSET('Dummy Payment (2)'!$C$21,AD5968-1,AC5968-1)&lt;&gt;"",-OFFSET('Dummy Payment (2)'!$C$21,AD5968-1,AC5968-1),"")</f>
        <v/>
      </c>
      <c r="AH5968" s="147" t="str">
        <f t="shared" ca="1" si="280"/>
        <v/>
      </c>
    </row>
    <row r="5969" spans="29:34" x14ac:dyDescent="0.3">
      <c r="AC5969" s="111">
        <f t="shared" si="278"/>
        <v>77</v>
      </c>
      <c r="AD5969" s="111">
        <f t="shared" si="279"/>
        <v>53</v>
      </c>
      <c r="AF5969" s="145" t="str">
        <f ca="1">IF(OFFSET('Dummy Payment (2)'!$B$21,AD5969-1,AC5969-1)&lt;&gt;"",OFFSET('Dummy Payment (2)'!$B$21,AD5969-1,AC5969-1),"")</f>
        <v/>
      </c>
      <c r="AG5969" s="146" t="str">
        <f ca="1">IF(OFFSET('Dummy Payment (2)'!$C$21,AD5969-1,AC5969-1)&lt;&gt;"",-OFFSET('Dummy Payment (2)'!$C$21,AD5969-1,AC5969-1),"")</f>
        <v/>
      </c>
      <c r="AH5969" s="147" t="str">
        <f t="shared" ca="1" si="280"/>
        <v/>
      </c>
    </row>
    <row r="5970" spans="29:34" x14ac:dyDescent="0.3">
      <c r="AC5970" s="111">
        <f t="shared" si="278"/>
        <v>77</v>
      </c>
      <c r="AD5970" s="111">
        <f t="shared" si="279"/>
        <v>54</v>
      </c>
      <c r="AF5970" s="145" t="str">
        <f ca="1">IF(OFFSET('Dummy Payment (2)'!$B$21,AD5970-1,AC5970-1)&lt;&gt;"",OFFSET('Dummy Payment (2)'!$B$21,AD5970-1,AC5970-1),"")</f>
        <v/>
      </c>
      <c r="AG5970" s="146" t="str">
        <f ca="1">IF(OFFSET('Dummy Payment (2)'!$C$21,AD5970-1,AC5970-1)&lt;&gt;"",-OFFSET('Dummy Payment (2)'!$C$21,AD5970-1,AC5970-1),"")</f>
        <v/>
      </c>
      <c r="AH5970" s="147" t="str">
        <f t="shared" ca="1" si="280"/>
        <v/>
      </c>
    </row>
    <row r="5971" spans="29:34" x14ac:dyDescent="0.3">
      <c r="AC5971" s="111">
        <f t="shared" si="278"/>
        <v>77</v>
      </c>
      <c r="AD5971" s="111">
        <f t="shared" si="279"/>
        <v>55</v>
      </c>
      <c r="AF5971" s="145" t="str">
        <f ca="1">IF(OFFSET('Dummy Payment (2)'!$B$21,AD5971-1,AC5971-1)&lt;&gt;"",OFFSET('Dummy Payment (2)'!$B$21,AD5971-1,AC5971-1),"")</f>
        <v/>
      </c>
      <c r="AG5971" s="146" t="str">
        <f ca="1">IF(OFFSET('Dummy Payment (2)'!$C$21,AD5971-1,AC5971-1)&lt;&gt;"",-OFFSET('Dummy Payment (2)'!$C$21,AD5971-1,AC5971-1),"")</f>
        <v/>
      </c>
      <c r="AH5971" s="147" t="str">
        <f t="shared" ca="1" si="280"/>
        <v/>
      </c>
    </row>
    <row r="5972" spans="29:34" x14ac:dyDescent="0.3">
      <c r="AC5972" s="111">
        <f t="shared" si="278"/>
        <v>77</v>
      </c>
      <c r="AD5972" s="111">
        <f t="shared" si="279"/>
        <v>56</v>
      </c>
      <c r="AF5972" s="145" t="str">
        <f ca="1">IF(OFFSET('Dummy Payment (2)'!$B$21,AD5972-1,AC5972-1)&lt;&gt;"",OFFSET('Dummy Payment (2)'!$B$21,AD5972-1,AC5972-1),"")</f>
        <v/>
      </c>
      <c r="AG5972" s="146" t="str">
        <f ca="1">IF(OFFSET('Dummy Payment (2)'!$C$21,AD5972-1,AC5972-1)&lt;&gt;"",-OFFSET('Dummy Payment (2)'!$C$21,AD5972-1,AC5972-1),"")</f>
        <v/>
      </c>
      <c r="AH5972" s="147" t="str">
        <f t="shared" ca="1" si="280"/>
        <v/>
      </c>
    </row>
    <row r="5973" spans="29:34" x14ac:dyDescent="0.3">
      <c r="AC5973" s="111">
        <f t="shared" si="278"/>
        <v>77</v>
      </c>
      <c r="AD5973" s="111">
        <f t="shared" si="279"/>
        <v>57</v>
      </c>
      <c r="AF5973" s="145" t="str">
        <f ca="1">IF(OFFSET('Dummy Payment (2)'!$B$21,AD5973-1,AC5973-1)&lt;&gt;"",OFFSET('Dummy Payment (2)'!$B$21,AD5973-1,AC5973-1),"")</f>
        <v/>
      </c>
      <c r="AG5973" s="146" t="str">
        <f ca="1">IF(OFFSET('Dummy Payment (2)'!$C$21,AD5973-1,AC5973-1)&lt;&gt;"",-OFFSET('Dummy Payment (2)'!$C$21,AD5973-1,AC5973-1),"")</f>
        <v/>
      </c>
      <c r="AH5973" s="147" t="str">
        <f t="shared" ca="1" si="280"/>
        <v/>
      </c>
    </row>
    <row r="5974" spans="29:34" x14ac:dyDescent="0.3">
      <c r="AC5974" s="111">
        <f t="shared" si="278"/>
        <v>77</v>
      </c>
      <c r="AD5974" s="111">
        <f t="shared" si="279"/>
        <v>58</v>
      </c>
      <c r="AF5974" s="145" t="str">
        <f ca="1">IF(OFFSET('Dummy Payment (2)'!$B$21,AD5974-1,AC5974-1)&lt;&gt;"",OFFSET('Dummy Payment (2)'!$B$21,AD5974-1,AC5974-1),"")</f>
        <v/>
      </c>
      <c r="AG5974" s="146" t="str">
        <f ca="1">IF(OFFSET('Dummy Payment (2)'!$C$21,AD5974-1,AC5974-1)&lt;&gt;"",-OFFSET('Dummy Payment (2)'!$C$21,AD5974-1,AC5974-1),"")</f>
        <v/>
      </c>
      <c r="AH5974" s="147" t="str">
        <f t="shared" ca="1" si="280"/>
        <v/>
      </c>
    </row>
    <row r="5975" spans="29:34" x14ac:dyDescent="0.3">
      <c r="AC5975" s="111">
        <f t="shared" si="278"/>
        <v>77</v>
      </c>
      <c r="AD5975" s="111">
        <f t="shared" si="279"/>
        <v>59</v>
      </c>
      <c r="AF5975" s="145" t="str">
        <f ca="1">IF(OFFSET('Dummy Payment (2)'!$B$21,AD5975-1,AC5975-1)&lt;&gt;"",OFFSET('Dummy Payment (2)'!$B$21,AD5975-1,AC5975-1),"")</f>
        <v/>
      </c>
      <c r="AG5975" s="146" t="str">
        <f ca="1">IF(OFFSET('Dummy Payment (2)'!$C$21,AD5975-1,AC5975-1)&lt;&gt;"",-OFFSET('Dummy Payment (2)'!$C$21,AD5975-1,AC5975-1),"")</f>
        <v/>
      </c>
      <c r="AH5975" s="147" t="str">
        <f t="shared" ca="1" si="280"/>
        <v/>
      </c>
    </row>
    <row r="5976" spans="29:34" x14ac:dyDescent="0.3">
      <c r="AC5976" s="111">
        <f t="shared" si="278"/>
        <v>77</v>
      </c>
      <c r="AD5976" s="111">
        <f t="shared" si="279"/>
        <v>60</v>
      </c>
      <c r="AF5976" s="145" t="str">
        <f ca="1">IF(OFFSET('Dummy Payment (2)'!$B$21,AD5976-1,AC5976-1)&lt;&gt;"",OFFSET('Dummy Payment (2)'!$B$21,AD5976-1,AC5976-1),"")</f>
        <v/>
      </c>
      <c r="AG5976" s="146" t="str">
        <f ca="1">IF(OFFSET('Dummy Payment (2)'!$C$21,AD5976-1,AC5976-1)&lt;&gt;"",-OFFSET('Dummy Payment (2)'!$C$21,AD5976-1,AC5976-1),"")</f>
        <v/>
      </c>
      <c r="AH5976" s="147" t="str">
        <f t="shared" ca="1" si="280"/>
        <v/>
      </c>
    </row>
    <row r="5977" spans="29:34" x14ac:dyDescent="0.3">
      <c r="AC5977" s="111">
        <f t="shared" si="278"/>
        <v>77</v>
      </c>
      <c r="AD5977" s="111">
        <f t="shared" si="279"/>
        <v>61</v>
      </c>
      <c r="AF5977" s="145" t="str">
        <f ca="1">IF(OFFSET('Dummy Payment (2)'!$B$21,AD5977-1,AC5977-1)&lt;&gt;"",OFFSET('Dummy Payment (2)'!$B$21,AD5977-1,AC5977-1),"")</f>
        <v/>
      </c>
      <c r="AG5977" s="146" t="str">
        <f ca="1">IF(OFFSET('Dummy Payment (2)'!$C$21,AD5977-1,AC5977-1)&lt;&gt;"",-OFFSET('Dummy Payment (2)'!$C$21,AD5977-1,AC5977-1),"")</f>
        <v/>
      </c>
      <c r="AH5977" s="147" t="str">
        <f t="shared" ca="1" si="280"/>
        <v/>
      </c>
    </row>
    <row r="5978" spans="29:34" x14ac:dyDescent="0.3">
      <c r="AC5978" s="111">
        <f t="shared" si="278"/>
        <v>77</v>
      </c>
      <c r="AD5978" s="111">
        <f t="shared" si="279"/>
        <v>62</v>
      </c>
      <c r="AF5978" s="145" t="str">
        <f ca="1">IF(OFFSET('Dummy Payment (2)'!$B$21,AD5978-1,AC5978-1)&lt;&gt;"",OFFSET('Dummy Payment (2)'!$B$21,AD5978-1,AC5978-1),"")</f>
        <v/>
      </c>
      <c r="AG5978" s="146" t="str">
        <f ca="1">IF(OFFSET('Dummy Payment (2)'!$C$21,AD5978-1,AC5978-1)&lt;&gt;"",-OFFSET('Dummy Payment (2)'!$C$21,AD5978-1,AC5978-1),"")</f>
        <v/>
      </c>
      <c r="AH5978" s="147" t="str">
        <f t="shared" ca="1" si="280"/>
        <v/>
      </c>
    </row>
    <row r="5979" spans="29:34" x14ac:dyDescent="0.3">
      <c r="AC5979" s="111">
        <f t="shared" si="278"/>
        <v>77</v>
      </c>
      <c r="AD5979" s="111">
        <f t="shared" si="279"/>
        <v>63</v>
      </c>
      <c r="AF5979" s="145" t="str">
        <f ca="1">IF(OFFSET('Dummy Payment (2)'!$B$21,AD5979-1,AC5979-1)&lt;&gt;"",OFFSET('Dummy Payment (2)'!$B$21,AD5979-1,AC5979-1),"")</f>
        <v/>
      </c>
      <c r="AG5979" s="146" t="str">
        <f ca="1">IF(OFFSET('Dummy Payment (2)'!$C$21,AD5979-1,AC5979-1)&lt;&gt;"",-OFFSET('Dummy Payment (2)'!$C$21,AD5979-1,AC5979-1),"")</f>
        <v/>
      </c>
      <c r="AH5979" s="147" t="str">
        <f t="shared" ca="1" si="280"/>
        <v/>
      </c>
    </row>
    <row r="5980" spans="29:34" x14ac:dyDescent="0.3">
      <c r="AC5980" s="111">
        <f t="shared" si="278"/>
        <v>77</v>
      </c>
      <c r="AD5980" s="111">
        <f t="shared" si="279"/>
        <v>64</v>
      </c>
      <c r="AF5980" s="145" t="str">
        <f ca="1">IF(OFFSET('Dummy Payment (2)'!$B$21,AD5980-1,AC5980-1)&lt;&gt;"",OFFSET('Dummy Payment (2)'!$B$21,AD5980-1,AC5980-1),"")</f>
        <v/>
      </c>
      <c r="AG5980" s="146" t="str">
        <f ca="1">IF(OFFSET('Dummy Payment (2)'!$C$21,AD5980-1,AC5980-1)&lt;&gt;"",-OFFSET('Dummy Payment (2)'!$C$21,AD5980-1,AC5980-1),"")</f>
        <v/>
      </c>
      <c r="AH5980" s="147" t="str">
        <f t="shared" ca="1" si="280"/>
        <v/>
      </c>
    </row>
    <row r="5981" spans="29:34" x14ac:dyDescent="0.3">
      <c r="AC5981" s="111">
        <f t="shared" si="278"/>
        <v>77</v>
      </c>
      <c r="AD5981" s="111">
        <f t="shared" si="279"/>
        <v>65</v>
      </c>
      <c r="AF5981" s="145" t="str">
        <f ca="1">IF(OFFSET('Dummy Payment (2)'!$B$21,AD5981-1,AC5981-1)&lt;&gt;"",OFFSET('Dummy Payment (2)'!$B$21,AD5981-1,AC5981-1),"")</f>
        <v/>
      </c>
      <c r="AG5981" s="146" t="str">
        <f ca="1">IF(OFFSET('Dummy Payment (2)'!$C$21,AD5981-1,AC5981-1)&lt;&gt;"",-OFFSET('Dummy Payment (2)'!$C$21,AD5981-1,AC5981-1),"")</f>
        <v/>
      </c>
      <c r="AH5981" s="147" t="str">
        <f t="shared" ca="1" si="280"/>
        <v/>
      </c>
    </row>
    <row r="5982" spans="29:34" x14ac:dyDescent="0.3">
      <c r="AC5982" s="111">
        <f t="shared" si="278"/>
        <v>77</v>
      </c>
      <c r="AD5982" s="111">
        <f t="shared" si="279"/>
        <v>66</v>
      </c>
      <c r="AF5982" s="145" t="str">
        <f ca="1">IF(OFFSET('Dummy Payment (2)'!$B$21,AD5982-1,AC5982-1)&lt;&gt;"",OFFSET('Dummy Payment (2)'!$B$21,AD5982-1,AC5982-1),"")</f>
        <v/>
      </c>
      <c r="AG5982" s="146" t="str">
        <f ca="1">IF(OFFSET('Dummy Payment (2)'!$C$21,AD5982-1,AC5982-1)&lt;&gt;"",-OFFSET('Dummy Payment (2)'!$C$21,AD5982-1,AC5982-1),"")</f>
        <v/>
      </c>
      <c r="AH5982" s="147" t="str">
        <f t="shared" ca="1" si="280"/>
        <v/>
      </c>
    </row>
    <row r="5983" spans="29:34" x14ac:dyDescent="0.3">
      <c r="AC5983" s="111">
        <f t="shared" si="278"/>
        <v>77</v>
      </c>
      <c r="AD5983" s="111">
        <f t="shared" si="279"/>
        <v>67</v>
      </c>
      <c r="AF5983" s="145" t="str">
        <f ca="1">IF(OFFSET('Dummy Payment (2)'!$B$21,AD5983-1,AC5983-1)&lt;&gt;"",OFFSET('Dummy Payment (2)'!$B$21,AD5983-1,AC5983-1),"")</f>
        <v/>
      </c>
      <c r="AG5983" s="146" t="str">
        <f ca="1">IF(OFFSET('Dummy Payment (2)'!$C$21,AD5983-1,AC5983-1)&lt;&gt;"",-OFFSET('Dummy Payment (2)'!$C$21,AD5983-1,AC5983-1),"")</f>
        <v/>
      </c>
      <c r="AH5983" s="147" t="str">
        <f t="shared" ca="1" si="280"/>
        <v/>
      </c>
    </row>
    <row r="5984" spans="29:34" x14ac:dyDescent="0.3">
      <c r="AC5984" s="111">
        <f t="shared" si="278"/>
        <v>77</v>
      </c>
      <c r="AD5984" s="111">
        <f t="shared" si="279"/>
        <v>68</v>
      </c>
      <c r="AF5984" s="145" t="str">
        <f ca="1">IF(OFFSET('Dummy Payment (2)'!$B$21,AD5984-1,AC5984-1)&lt;&gt;"",OFFSET('Dummy Payment (2)'!$B$21,AD5984-1,AC5984-1),"")</f>
        <v/>
      </c>
      <c r="AG5984" s="146" t="str">
        <f ca="1">IF(OFFSET('Dummy Payment (2)'!$C$21,AD5984-1,AC5984-1)&lt;&gt;"",-OFFSET('Dummy Payment (2)'!$C$21,AD5984-1,AC5984-1),"")</f>
        <v/>
      </c>
      <c r="AH5984" s="147" t="str">
        <f t="shared" ca="1" si="280"/>
        <v/>
      </c>
    </row>
    <row r="5985" spans="29:34" x14ac:dyDescent="0.3">
      <c r="AC5985" s="111">
        <f t="shared" si="278"/>
        <v>77</v>
      </c>
      <c r="AD5985" s="111">
        <f t="shared" si="279"/>
        <v>69</v>
      </c>
      <c r="AF5985" s="145" t="str">
        <f ca="1">IF(OFFSET('Dummy Payment (2)'!$B$21,AD5985-1,AC5985-1)&lt;&gt;"",OFFSET('Dummy Payment (2)'!$B$21,AD5985-1,AC5985-1),"")</f>
        <v/>
      </c>
      <c r="AG5985" s="146" t="str">
        <f ca="1">IF(OFFSET('Dummy Payment (2)'!$C$21,AD5985-1,AC5985-1)&lt;&gt;"",-OFFSET('Dummy Payment (2)'!$C$21,AD5985-1,AC5985-1),"")</f>
        <v/>
      </c>
      <c r="AH5985" s="147" t="str">
        <f t="shared" ca="1" si="280"/>
        <v/>
      </c>
    </row>
    <row r="5986" spans="29:34" x14ac:dyDescent="0.3">
      <c r="AC5986" s="111">
        <f t="shared" si="278"/>
        <v>77</v>
      </c>
      <c r="AD5986" s="111">
        <f t="shared" si="279"/>
        <v>70</v>
      </c>
      <c r="AF5986" s="145" t="str">
        <f ca="1">IF(OFFSET('Dummy Payment (2)'!$B$21,AD5986-1,AC5986-1)&lt;&gt;"",OFFSET('Dummy Payment (2)'!$B$21,AD5986-1,AC5986-1),"")</f>
        <v/>
      </c>
      <c r="AG5986" s="146" t="str">
        <f ca="1">IF(OFFSET('Dummy Payment (2)'!$C$21,AD5986-1,AC5986-1)&lt;&gt;"",-OFFSET('Dummy Payment (2)'!$C$21,AD5986-1,AC5986-1),"")</f>
        <v/>
      </c>
      <c r="AH5986" s="147" t="str">
        <f t="shared" ca="1" si="280"/>
        <v/>
      </c>
    </row>
    <row r="5987" spans="29:34" x14ac:dyDescent="0.3">
      <c r="AC5987" s="111">
        <f t="shared" si="278"/>
        <v>77</v>
      </c>
      <c r="AD5987" s="111">
        <f t="shared" si="279"/>
        <v>71</v>
      </c>
      <c r="AF5987" s="145" t="str">
        <f ca="1">IF(OFFSET('Dummy Payment (2)'!$B$21,AD5987-1,AC5987-1)&lt;&gt;"",OFFSET('Dummy Payment (2)'!$B$21,AD5987-1,AC5987-1),"")</f>
        <v/>
      </c>
      <c r="AG5987" s="146" t="str">
        <f ca="1">IF(OFFSET('Dummy Payment (2)'!$C$21,AD5987-1,AC5987-1)&lt;&gt;"",-OFFSET('Dummy Payment (2)'!$C$21,AD5987-1,AC5987-1),"")</f>
        <v/>
      </c>
      <c r="AH5987" s="147" t="str">
        <f t="shared" ca="1" si="280"/>
        <v/>
      </c>
    </row>
    <row r="5988" spans="29:34" x14ac:dyDescent="0.3">
      <c r="AC5988" s="111">
        <f t="shared" si="278"/>
        <v>77</v>
      </c>
      <c r="AD5988" s="111">
        <f t="shared" si="279"/>
        <v>72</v>
      </c>
      <c r="AF5988" s="145" t="str">
        <f ca="1">IF(OFFSET('Dummy Payment (2)'!$B$21,AD5988-1,AC5988-1)&lt;&gt;"",OFFSET('Dummy Payment (2)'!$B$21,AD5988-1,AC5988-1),"")</f>
        <v/>
      </c>
      <c r="AG5988" s="146" t="str">
        <f ca="1">IF(OFFSET('Dummy Payment (2)'!$C$21,AD5988-1,AC5988-1)&lt;&gt;"",-OFFSET('Dummy Payment (2)'!$C$21,AD5988-1,AC5988-1),"")</f>
        <v/>
      </c>
      <c r="AH5988" s="147" t="str">
        <f t="shared" ca="1" si="280"/>
        <v/>
      </c>
    </row>
    <row r="5989" spans="29:34" x14ac:dyDescent="0.3">
      <c r="AC5989" s="111">
        <f t="shared" si="278"/>
        <v>77</v>
      </c>
      <c r="AD5989" s="111">
        <f t="shared" si="279"/>
        <v>73</v>
      </c>
      <c r="AF5989" s="145" t="str">
        <f ca="1">IF(OFFSET('Dummy Payment (2)'!$B$21,AD5989-1,AC5989-1)&lt;&gt;"",OFFSET('Dummy Payment (2)'!$B$21,AD5989-1,AC5989-1),"")</f>
        <v/>
      </c>
      <c r="AG5989" s="146" t="str">
        <f ca="1">IF(OFFSET('Dummy Payment (2)'!$C$21,AD5989-1,AC5989-1)&lt;&gt;"",-OFFSET('Dummy Payment (2)'!$C$21,AD5989-1,AC5989-1),"")</f>
        <v/>
      </c>
      <c r="AH5989" s="147" t="str">
        <f t="shared" ca="1" si="280"/>
        <v/>
      </c>
    </row>
    <row r="5990" spans="29:34" x14ac:dyDescent="0.3">
      <c r="AC5990" s="111">
        <f t="shared" si="278"/>
        <v>77</v>
      </c>
      <c r="AD5990" s="111">
        <f t="shared" si="279"/>
        <v>74</v>
      </c>
      <c r="AF5990" s="145" t="str">
        <f ca="1">IF(OFFSET('Dummy Payment (2)'!$B$21,AD5990-1,AC5990-1)&lt;&gt;"",OFFSET('Dummy Payment (2)'!$B$21,AD5990-1,AC5990-1),"")</f>
        <v/>
      </c>
      <c r="AG5990" s="146" t="str">
        <f ca="1">IF(OFFSET('Dummy Payment (2)'!$C$21,AD5990-1,AC5990-1)&lt;&gt;"",-OFFSET('Dummy Payment (2)'!$C$21,AD5990-1,AC5990-1),"")</f>
        <v/>
      </c>
      <c r="AH5990" s="147" t="str">
        <f t="shared" ca="1" si="280"/>
        <v/>
      </c>
    </row>
    <row r="5991" spans="29:34" x14ac:dyDescent="0.3">
      <c r="AC5991" s="111">
        <f t="shared" si="278"/>
        <v>77</v>
      </c>
      <c r="AD5991" s="111">
        <f t="shared" si="279"/>
        <v>75</v>
      </c>
      <c r="AF5991" s="145" t="str">
        <f ca="1">IF(OFFSET('Dummy Payment (2)'!$B$21,AD5991-1,AC5991-1)&lt;&gt;"",OFFSET('Dummy Payment (2)'!$B$21,AD5991-1,AC5991-1),"")</f>
        <v/>
      </c>
      <c r="AG5991" s="146" t="str">
        <f ca="1">IF(OFFSET('Dummy Payment (2)'!$C$21,AD5991-1,AC5991-1)&lt;&gt;"",-OFFSET('Dummy Payment (2)'!$C$21,AD5991-1,AC5991-1),"")</f>
        <v/>
      </c>
      <c r="AH5991" s="147" t="str">
        <f t="shared" ca="1" si="280"/>
        <v/>
      </c>
    </row>
    <row r="5992" spans="29:34" x14ac:dyDescent="0.3">
      <c r="AC5992" s="111">
        <f t="shared" si="278"/>
        <v>77</v>
      </c>
      <c r="AD5992" s="111">
        <f t="shared" si="279"/>
        <v>76</v>
      </c>
      <c r="AF5992" s="145" t="str">
        <f ca="1">IF(OFFSET('Dummy Payment (2)'!$B$21,AD5992-1,AC5992-1)&lt;&gt;"",OFFSET('Dummy Payment (2)'!$B$21,AD5992-1,AC5992-1),"")</f>
        <v/>
      </c>
      <c r="AG5992" s="146" t="str">
        <f ca="1">IF(OFFSET('Dummy Payment (2)'!$C$21,AD5992-1,AC5992-1)&lt;&gt;"",-OFFSET('Dummy Payment (2)'!$C$21,AD5992-1,AC5992-1),"")</f>
        <v/>
      </c>
      <c r="AH5992" s="147" t="str">
        <f t="shared" ca="1" si="280"/>
        <v/>
      </c>
    </row>
    <row r="5993" spans="29:34" x14ac:dyDescent="0.3">
      <c r="AC5993" s="111">
        <f t="shared" si="278"/>
        <v>77</v>
      </c>
      <c r="AD5993" s="111">
        <f t="shared" si="279"/>
        <v>77</v>
      </c>
      <c r="AF5993" s="145" t="str">
        <f ca="1">IF(OFFSET('Dummy Payment (2)'!$B$21,AD5993-1,AC5993-1)&lt;&gt;"",OFFSET('Dummy Payment (2)'!$B$21,AD5993-1,AC5993-1),"")</f>
        <v/>
      </c>
      <c r="AG5993" s="146" t="str">
        <f ca="1">IF(OFFSET('Dummy Payment (2)'!$C$21,AD5993-1,AC5993-1)&lt;&gt;"",-OFFSET('Dummy Payment (2)'!$C$21,AD5993-1,AC5993-1),"")</f>
        <v/>
      </c>
      <c r="AH5993" s="147" t="str">
        <f t="shared" ca="1" si="280"/>
        <v/>
      </c>
    </row>
    <row r="5994" spans="29:34" x14ac:dyDescent="0.3">
      <c r="AC5994" s="111">
        <f t="shared" si="278"/>
        <v>77</v>
      </c>
      <c r="AD5994" s="111">
        <f t="shared" si="279"/>
        <v>78</v>
      </c>
      <c r="AF5994" s="145" t="str">
        <f ca="1">IF(OFFSET('Dummy Payment (2)'!$B$21,AD5994-1,AC5994-1)&lt;&gt;"",OFFSET('Dummy Payment (2)'!$B$21,AD5994-1,AC5994-1),"")</f>
        <v/>
      </c>
      <c r="AG5994" s="146" t="str">
        <f ca="1">IF(OFFSET('Dummy Payment (2)'!$C$21,AD5994-1,AC5994-1)&lt;&gt;"",-OFFSET('Dummy Payment (2)'!$C$21,AD5994-1,AC5994-1),"")</f>
        <v/>
      </c>
      <c r="AH5994" s="147" t="str">
        <f t="shared" ca="1" si="280"/>
        <v/>
      </c>
    </row>
    <row r="5995" spans="29:34" x14ac:dyDescent="0.3">
      <c r="AC5995" s="111">
        <f t="shared" si="278"/>
        <v>77</v>
      </c>
      <c r="AD5995" s="111">
        <f t="shared" si="279"/>
        <v>79</v>
      </c>
      <c r="AF5995" s="145" t="str">
        <f ca="1">IF(OFFSET('Dummy Payment (2)'!$B$21,AD5995-1,AC5995-1)&lt;&gt;"",OFFSET('Dummy Payment (2)'!$B$21,AD5995-1,AC5995-1),"")</f>
        <v/>
      </c>
      <c r="AG5995" s="146" t="str">
        <f ca="1">IF(OFFSET('Dummy Payment (2)'!$C$21,AD5995-1,AC5995-1)&lt;&gt;"",-OFFSET('Dummy Payment (2)'!$C$21,AD5995-1,AC5995-1),"")</f>
        <v/>
      </c>
      <c r="AH5995" s="147" t="str">
        <f t="shared" ca="1" si="280"/>
        <v/>
      </c>
    </row>
    <row r="5996" spans="29:34" x14ac:dyDescent="0.3">
      <c r="AC5996" s="111">
        <f t="shared" si="278"/>
        <v>77</v>
      </c>
      <c r="AD5996" s="111">
        <f t="shared" si="279"/>
        <v>80</v>
      </c>
      <c r="AF5996" s="145" t="str">
        <f ca="1">IF(OFFSET('Dummy Payment (2)'!$B$21,AD5996-1,AC5996-1)&lt;&gt;"",OFFSET('Dummy Payment (2)'!$B$21,AD5996-1,AC5996-1),"")</f>
        <v/>
      </c>
      <c r="AG5996" s="146" t="str">
        <f ca="1">IF(OFFSET('Dummy Payment (2)'!$C$21,AD5996-1,AC5996-1)&lt;&gt;"",-OFFSET('Dummy Payment (2)'!$C$21,AD5996-1,AC5996-1),"")</f>
        <v/>
      </c>
      <c r="AH5996" s="147" t="str">
        <f t="shared" ca="1" si="280"/>
        <v/>
      </c>
    </row>
    <row r="5997" spans="29:34" x14ac:dyDescent="0.3">
      <c r="AC5997" s="111">
        <f t="shared" si="278"/>
        <v>77</v>
      </c>
      <c r="AD5997" s="111">
        <f t="shared" si="279"/>
        <v>81</v>
      </c>
      <c r="AF5997" s="145" t="str">
        <f ca="1">IF(OFFSET('Dummy Payment (2)'!$B$21,AD5997-1,AC5997-1)&lt;&gt;"",OFFSET('Dummy Payment (2)'!$B$21,AD5997-1,AC5997-1),"")</f>
        <v/>
      </c>
      <c r="AG5997" s="146" t="str">
        <f ca="1">IF(OFFSET('Dummy Payment (2)'!$C$21,AD5997-1,AC5997-1)&lt;&gt;"",-OFFSET('Dummy Payment (2)'!$C$21,AD5997-1,AC5997-1),"")</f>
        <v/>
      </c>
      <c r="AH5997" s="147" t="str">
        <f t="shared" ca="1" si="280"/>
        <v/>
      </c>
    </row>
    <row r="5998" spans="29:34" x14ac:dyDescent="0.3">
      <c r="AC5998" s="111">
        <f t="shared" si="278"/>
        <v>77</v>
      </c>
      <c r="AD5998" s="111">
        <f t="shared" si="279"/>
        <v>82</v>
      </c>
      <c r="AF5998" s="145" t="str">
        <f ca="1">IF(OFFSET('Dummy Payment (2)'!$B$21,AD5998-1,AC5998-1)&lt;&gt;"",OFFSET('Dummy Payment (2)'!$B$21,AD5998-1,AC5998-1),"")</f>
        <v/>
      </c>
      <c r="AG5998" s="146" t="str">
        <f ca="1">IF(OFFSET('Dummy Payment (2)'!$C$21,AD5998-1,AC5998-1)&lt;&gt;"",-OFFSET('Dummy Payment (2)'!$C$21,AD5998-1,AC5998-1),"")</f>
        <v/>
      </c>
      <c r="AH5998" s="147" t="str">
        <f t="shared" ca="1" si="280"/>
        <v/>
      </c>
    </row>
    <row r="5999" spans="29:34" x14ac:dyDescent="0.3">
      <c r="AC5999" s="111">
        <f t="shared" si="278"/>
        <v>77</v>
      </c>
      <c r="AD5999" s="111">
        <f t="shared" si="279"/>
        <v>83</v>
      </c>
      <c r="AF5999" s="145" t="str">
        <f ca="1">IF(OFFSET('Dummy Payment (2)'!$B$21,AD5999-1,AC5999-1)&lt;&gt;"",OFFSET('Dummy Payment (2)'!$B$21,AD5999-1,AC5999-1),"")</f>
        <v/>
      </c>
      <c r="AG5999" s="146" t="str">
        <f ca="1">IF(OFFSET('Dummy Payment (2)'!$C$21,AD5999-1,AC5999-1)&lt;&gt;"",-OFFSET('Dummy Payment (2)'!$C$21,AD5999-1,AC5999-1),"")</f>
        <v/>
      </c>
      <c r="AH5999" s="147" t="str">
        <f t="shared" ca="1" si="280"/>
        <v/>
      </c>
    </row>
    <row r="6000" spans="29:34" x14ac:dyDescent="0.3">
      <c r="AC6000" s="111">
        <f t="shared" si="278"/>
        <v>77</v>
      </c>
      <c r="AD6000" s="111">
        <f t="shared" si="279"/>
        <v>84</v>
      </c>
      <c r="AF6000" s="145" t="str">
        <f ca="1">IF(OFFSET('Dummy Payment (2)'!$B$21,AD6000-1,AC6000-1)&lt;&gt;"",OFFSET('Dummy Payment (2)'!$B$21,AD6000-1,AC6000-1),"")</f>
        <v/>
      </c>
      <c r="AG6000" s="146" t="str">
        <f ca="1">IF(OFFSET('Dummy Payment (2)'!$C$21,AD6000-1,AC6000-1)&lt;&gt;"",-OFFSET('Dummy Payment (2)'!$C$21,AD6000-1,AC6000-1),"")</f>
        <v/>
      </c>
      <c r="AH6000" s="147" t="str">
        <f t="shared" ca="1" si="280"/>
        <v/>
      </c>
    </row>
    <row r="6001" spans="29:34" x14ac:dyDescent="0.3">
      <c r="AC6001" s="111">
        <f t="shared" si="278"/>
        <v>77</v>
      </c>
      <c r="AD6001" s="111">
        <f t="shared" si="279"/>
        <v>85</v>
      </c>
      <c r="AF6001" s="145" t="str">
        <f ca="1">IF(OFFSET('Dummy Payment (2)'!$B$21,AD6001-1,AC6001-1)&lt;&gt;"",OFFSET('Dummy Payment (2)'!$B$21,AD6001-1,AC6001-1),"")</f>
        <v/>
      </c>
      <c r="AG6001" s="146" t="str">
        <f ca="1">IF(OFFSET('Dummy Payment (2)'!$C$21,AD6001-1,AC6001-1)&lt;&gt;"",-OFFSET('Dummy Payment (2)'!$C$21,AD6001-1,AC6001-1),"")</f>
        <v/>
      </c>
      <c r="AH6001" s="147" t="str">
        <f t="shared" ca="1" si="280"/>
        <v/>
      </c>
    </row>
    <row r="6002" spans="29:34" x14ac:dyDescent="0.3">
      <c r="AC6002" s="111">
        <f t="shared" si="278"/>
        <v>77</v>
      </c>
      <c r="AD6002" s="111">
        <f t="shared" si="279"/>
        <v>86</v>
      </c>
      <c r="AF6002" s="145" t="str">
        <f ca="1">IF(OFFSET('Dummy Payment (2)'!$B$21,AD6002-1,AC6002-1)&lt;&gt;"",OFFSET('Dummy Payment (2)'!$B$21,AD6002-1,AC6002-1),"")</f>
        <v/>
      </c>
      <c r="AG6002" s="146" t="str">
        <f ca="1">IF(OFFSET('Dummy Payment (2)'!$C$21,AD6002-1,AC6002-1)&lt;&gt;"",-OFFSET('Dummy Payment (2)'!$C$21,AD6002-1,AC6002-1),"")</f>
        <v/>
      </c>
      <c r="AH6002" s="147" t="str">
        <f t="shared" ca="1" si="280"/>
        <v/>
      </c>
    </row>
    <row r="6003" spans="29:34" x14ac:dyDescent="0.3">
      <c r="AC6003" s="111">
        <f t="shared" si="278"/>
        <v>77</v>
      </c>
      <c r="AD6003" s="111">
        <f t="shared" si="279"/>
        <v>87</v>
      </c>
      <c r="AF6003" s="145" t="str">
        <f ca="1">IF(OFFSET('Dummy Payment (2)'!$B$21,AD6003-1,AC6003-1)&lt;&gt;"",OFFSET('Dummy Payment (2)'!$B$21,AD6003-1,AC6003-1),"")</f>
        <v/>
      </c>
      <c r="AG6003" s="146" t="str">
        <f ca="1">IF(OFFSET('Dummy Payment (2)'!$C$21,AD6003-1,AC6003-1)&lt;&gt;"",-OFFSET('Dummy Payment (2)'!$C$21,AD6003-1,AC6003-1),"")</f>
        <v/>
      </c>
      <c r="AH6003" s="147" t="str">
        <f t="shared" ca="1" si="280"/>
        <v/>
      </c>
    </row>
    <row r="6004" spans="29:34" x14ac:dyDescent="0.3">
      <c r="AC6004" s="111">
        <f t="shared" si="278"/>
        <v>77</v>
      </c>
      <c r="AD6004" s="111">
        <f t="shared" si="279"/>
        <v>88</v>
      </c>
      <c r="AF6004" s="145" t="str">
        <f ca="1">IF(OFFSET('Dummy Payment (2)'!$B$21,AD6004-1,AC6004-1)&lt;&gt;"",OFFSET('Dummy Payment (2)'!$B$21,AD6004-1,AC6004-1),"")</f>
        <v/>
      </c>
      <c r="AG6004" s="146" t="str">
        <f ca="1">IF(OFFSET('Dummy Payment (2)'!$C$21,AD6004-1,AC6004-1)&lt;&gt;"",-OFFSET('Dummy Payment (2)'!$C$21,AD6004-1,AC6004-1),"")</f>
        <v/>
      </c>
      <c r="AH6004" s="147" t="str">
        <f t="shared" ca="1" si="280"/>
        <v/>
      </c>
    </row>
    <row r="6005" spans="29:34" x14ac:dyDescent="0.3">
      <c r="AC6005" s="111">
        <f t="shared" si="278"/>
        <v>77</v>
      </c>
      <c r="AD6005" s="111">
        <f t="shared" si="279"/>
        <v>89</v>
      </c>
      <c r="AF6005" s="145" t="str">
        <f ca="1">IF(OFFSET('Dummy Payment (2)'!$B$21,AD6005-1,AC6005-1)&lt;&gt;"",OFFSET('Dummy Payment (2)'!$B$21,AD6005-1,AC6005-1),"")</f>
        <v/>
      </c>
      <c r="AG6005" s="146" t="str">
        <f ca="1">IF(OFFSET('Dummy Payment (2)'!$C$21,AD6005-1,AC6005-1)&lt;&gt;"",-OFFSET('Dummy Payment (2)'!$C$21,AD6005-1,AC6005-1),"")</f>
        <v/>
      </c>
      <c r="AH6005" s="147" t="str">
        <f t="shared" ca="1" si="280"/>
        <v/>
      </c>
    </row>
    <row r="6006" spans="29:34" x14ac:dyDescent="0.3">
      <c r="AC6006" s="111">
        <f t="shared" si="278"/>
        <v>77</v>
      </c>
      <c r="AD6006" s="111">
        <f t="shared" si="279"/>
        <v>90</v>
      </c>
      <c r="AF6006" s="145" t="str">
        <f ca="1">IF(OFFSET('Dummy Payment (2)'!$B$21,AD6006-1,AC6006-1)&lt;&gt;"",OFFSET('Dummy Payment (2)'!$B$21,AD6006-1,AC6006-1),"")</f>
        <v/>
      </c>
      <c r="AG6006" s="146" t="str">
        <f ca="1">IF(OFFSET('Dummy Payment (2)'!$C$21,AD6006-1,AC6006-1)&lt;&gt;"",-OFFSET('Dummy Payment (2)'!$C$21,AD6006-1,AC6006-1),"")</f>
        <v/>
      </c>
      <c r="AH6006" s="147" t="str">
        <f t="shared" ca="1" si="280"/>
        <v/>
      </c>
    </row>
    <row r="6007" spans="29:34" x14ac:dyDescent="0.3">
      <c r="AC6007" s="111">
        <f t="shared" ref="AC6007:AC6070" si="281">AC5897+2</f>
        <v>77</v>
      </c>
      <c r="AD6007" s="111">
        <f t="shared" ref="AD6007:AD6070" si="282">AD5897</f>
        <v>81</v>
      </c>
      <c r="AF6007" s="145" t="str">
        <f ca="1">IF(OFFSET('Dummy Payment (2)'!$B$21,AD6007-1,AC6007-1)&lt;&gt;"",OFFSET('Dummy Payment (2)'!$B$21,AD6007-1,AC6007-1),"")</f>
        <v/>
      </c>
      <c r="AG6007" s="146" t="str">
        <f ca="1">IF(OFFSET('Dummy Payment (2)'!$C$21,AD6007-1,AC6007-1)&lt;&gt;"",-OFFSET('Dummy Payment (2)'!$C$21,AD6007-1,AC6007-1),"")</f>
        <v/>
      </c>
      <c r="AH6007" s="147" t="str">
        <f t="shared" ref="AH6007:AH6070" ca="1" si="283">IF(AH5897&lt;&gt;"",AH5897,"")</f>
        <v/>
      </c>
    </row>
    <row r="6008" spans="29:34" x14ac:dyDescent="0.3">
      <c r="AC6008" s="111">
        <f t="shared" si="281"/>
        <v>77</v>
      </c>
      <c r="AD6008" s="111">
        <f t="shared" si="282"/>
        <v>82</v>
      </c>
      <c r="AF6008" s="145" t="str">
        <f ca="1">IF(OFFSET('Dummy Payment (2)'!$B$21,AD6008-1,AC6008-1)&lt;&gt;"",OFFSET('Dummy Payment (2)'!$B$21,AD6008-1,AC6008-1),"")</f>
        <v/>
      </c>
      <c r="AG6008" s="146" t="str">
        <f ca="1">IF(OFFSET('Dummy Payment (2)'!$C$21,AD6008-1,AC6008-1)&lt;&gt;"",-OFFSET('Dummy Payment (2)'!$C$21,AD6008-1,AC6008-1),"")</f>
        <v/>
      </c>
      <c r="AH6008" s="147" t="str">
        <f t="shared" ca="1" si="283"/>
        <v/>
      </c>
    </row>
    <row r="6009" spans="29:34" x14ac:dyDescent="0.3">
      <c r="AC6009" s="111">
        <f t="shared" si="281"/>
        <v>77</v>
      </c>
      <c r="AD6009" s="111">
        <f t="shared" si="282"/>
        <v>83</v>
      </c>
      <c r="AF6009" s="145" t="str">
        <f ca="1">IF(OFFSET('Dummy Payment (2)'!$B$21,AD6009-1,AC6009-1)&lt;&gt;"",OFFSET('Dummy Payment (2)'!$B$21,AD6009-1,AC6009-1),"")</f>
        <v/>
      </c>
      <c r="AG6009" s="146" t="str">
        <f ca="1">IF(OFFSET('Dummy Payment (2)'!$C$21,AD6009-1,AC6009-1)&lt;&gt;"",-OFFSET('Dummy Payment (2)'!$C$21,AD6009-1,AC6009-1),"")</f>
        <v/>
      </c>
      <c r="AH6009" s="147" t="str">
        <f t="shared" ca="1" si="283"/>
        <v/>
      </c>
    </row>
    <row r="6010" spans="29:34" x14ac:dyDescent="0.3">
      <c r="AC6010" s="111">
        <f t="shared" si="281"/>
        <v>77</v>
      </c>
      <c r="AD6010" s="111">
        <f t="shared" si="282"/>
        <v>84</v>
      </c>
      <c r="AF6010" s="145" t="str">
        <f ca="1">IF(OFFSET('Dummy Payment (2)'!$B$21,AD6010-1,AC6010-1)&lt;&gt;"",OFFSET('Dummy Payment (2)'!$B$21,AD6010-1,AC6010-1),"")</f>
        <v/>
      </c>
      <c r="AG6010" s="146" t="str">
        <f ca="1">IF(OFFSET('Dummy Payment (2)'!$C$21,AD6010-1,AC6010-1)&lt;&gt;"",-OFFSET('Dummy Payment (2)'!$C$21,AD6010-1,AC6010-1),"")</f>
        <v/>
      </c>
      <c r="AH6010" s="147" t="str">
        <f t="shared" ca="1" si="283"/>
        <v/>
      </c>
    </row>
    <row r="6011" spans="29:34" x14ac:dyDescent="0.3">
      <c r="AC6011" s="111">
        <f t="shared" si="281"/>
        <v>77</v>
      </c>
      <c r="AD6011" s="111">
        <f t="shared" si="282"/>
        <v>85</v>
      </c>
      <c r="AF6011" s="145" t="str">
        <f ca="1">IF(OFFSET('Dummy Payment (2)'!$B$21,AD6011-1,AC6011-1)&lt;&gt;"",OFFSET('Dummy Payment (2)'!$B$21,AD6011-1,AC6011-1),"")</f>
        <v/>
      </c>
      <c r="AG6011" s="146" t="str">
        <f ca="1">IF(OFFSET('Dummy Payment (2)'!$C$21,AD6011-1,AC6011-1)&lt;&gt;"",-OFFSET('Dummy Payment (2)'!$C$21,AD6011-1,AC6011-1),"")</f>
        <v/>
      </c>
      <c r="AH6011" s="147" t="str">
        <f t="shared" ca="1" si="283"/>
        <v/>
      </c>
    </row>
    <row r="6012" spans="29:34" x14ac:dyDescent="0.3">
      <c r="AC6012" s="111">
        <f t="shared" si="281"/>
        <v>77</v>
      </c>
      <c r="AD6012" s="111">
        <f t="shared" si="282"/>
        <v>86</v>
      </c>
      <c r="AF6012" s="145" t="str">
        <f ca="1">IF(OFFSET('Dummy Payment (2)'!$B$21,AD6012-1,AC6012-1)&lt;&gt;"",OFFSET('Dummy Payment (2)'!$B$21,AD6012-1,AC6012-1),"")</f>
        <v/>
      </c>
      <c r="AG6012" s="146" t="str">
        <f ca="1">IF(OFFSET('Dummy Payment (2)'!$C$21,AD6012-1,AC6012-1)&lt;&gt;"",-OFFSET('Dummy Payment (2)'!$C$21,AD6012-1,AC6012-1),"")</f>
        <v/>
      </c>
      <c r="AH6012" s="147" t="str">
        <f t="shared" ca="1" si="283"/>
        <v/>
      </c>
    </row>
    <row r="6013" spans="29:34" x14ac:dyDescent="0.3">
      <c r="AC6013" s="111">
        <f t="shared" si="281"/>
        <v>77</v>
      </c>
      <c r="AD6013" s="111">
        <f t="shared" si="282"/>
        <v>87</v>
      </c>
      <c r="AF6013" s="145" t="str">
        <f ca="1">IF(OFFSET('Dummy Payment (2)'!$B$21,AD6013-1,AC6013-1)&lt;&gt;"",OFFSET('Dummy Payment (2)'!$B$21,AD6013-1,AC6013-1),"")</f>
        <v/>
      </c>
      <c r="AG6013" s="146" t="str">
        <f ca="1">IF(OFFSET('Dummy Payment (2)'!$C$21,AD6013-1,AC6013-1)&lt;&gt;"",-OFFSET('Dummy Payment (2)'!$C$21,AD6013-1,AC6013-1),"")</f>
        <v/>
      </c>
      <c r="AH6013" s="147" t="str">
        <f t="shared" ca="1" si="283"/>
        <v/>
      </c>
    </row>
    <row r="6014" spans="29:34" x14ac:dyDescent="0.3">
      <c r="AC6014" s="111">
        <f t="shared" si="281"/>
        <v>77</v>
      </c>
      <c r="AD6014" s="111">
        <f t="shared" si="282"/>
        <v>88</v>
      </c>
      <c r="AF6014" s="145" t="str">
        <f ca="1">IF(OFFSET('Dummy Payment (2)'!$B$21,AD6014-1,AC6014-1)&lt;&gt;"",OFFSET('Dummy Payment (2)'!$B$21,AD6014-1,AC6014-1),"")</f>
        <v/>
      </c>
      <c r="AG6014" s="146" t="str">
        <f ca="1">IF(OFFSET('Dummy Payment (2)'!$C$21,AD6014-1,AC6014-1)&lt;&gt;"",-OFFSET('Dummy Payment (2)'!$C$21,AD6014-1,AC6014-1),"")</f>
        <v/>
      </c>
      <c r="AH6014" s="147" t="str">
        <f t="shared" ca="1" si="283"/>
        <v/>
      </c>
    </row>
    <row r="6015" spans="29:34" x14ac:dyDescent="0.3">
      <c r="AC6015" s="111">
        <f t="shared" si="281"/>
        <v>77</v>
      </c>
      <c r="AD6015" s="111">
        <f t="shared" si="282"/>
        <v>89</v>
      </c>
      <c r="AF6015" s="145" t="str">
        <f ca="1">IF(OFFSET('Dummy Payment (2)'!$B$21,AD6015-1,AC6015-1)&lt;&gt;"",OFFSET('Dummy Payment (2)'!$B$21,AD6015-1,AC6015-1),"")</f>
        <v/>
      </c>
      <c r="AG6015" s="146" t="str">
        <f ca="1">IF(OFFSET('Dummy Payment (2)'!$C$21,AD6015-1,AC6015-1)&lt;&gt;"",-OFFSET('Dummy Payment (2)'!$C$21,AD6015-1,AC6015-1),"")</f>
        <v/>
      </c>
      <c r="AH6015" s="147" t="str">
        <f t="shared" ca="1" si="283"/>
        <v/>
      </c>
    </row>
    <row r="6016" spans="29:34" x14ac:dyDescent="0.3">
      <c r="AC6016" s="111">
        <f t="shared" si="281"/>
        <v>77</v>
      </c>
      <c r="AD6016" s="111">
        <f t="shared" si="282"/>
        <v>90</v>
      </c>
      <c r="AF6016" s="145" t="str">
        <f ca="1">IF(OFFSET('Dummy Payment (2)'!$B$21,AD6016-1,AC6016-1)&lt;&gt;"",OFFSET('Dummy Payment (2)'!$B$21,AD6016-1,AC6016-1),"")</f>
        <v/>
      </c>
      <c r="AG6016" s="146" t="str">
        <f ca="1">IF(OFFSET('Dummy Payment (2)'!$C$21,AD6016-1,AC6016-1)&lt;&gt;"",-OFFSET('Dummy Payment (2)'!$C$21,AD6016-1,AC6016-1),"")</f>
        <v/>
      </c>
      <c r="AH6016" s="147" t="str">
        <f t="shared" ca="1" si="283"/>
        <v/>
      </c>
    </row>
    <row r="6017" spans="29:34" x14ac:dyDescent="0.3">
      <c r="AC6017" s="111">
        <f t="shared" si="281"/>
        <v>77</v>
      </c>
      <c r="AD6017" s="111">
        <f t="shared" si="282"/>
        <v>81</v>
      </c>
      <c r="AF6017" s="145" t="str">
        <f ca="1">IF(OFFSET('Dummy Payment (2)'!$B$21,AD6017-1,AC6017-1)&lt;&gt;"",OFFSET('Dummy Payment (2)'!$B$21,AD6017-1,AC6017-1),"")</f>
        <v/>
      </c>
      <c r="AG6017" s="146" t="str">
        <f ca="1">IF(OFFSET('Dummy Payment (2)'!$C$21,AD6017-1,AC6017-1)&lt;&gt;"",-OFFSET('Dummy Payment (2)'!$C$21,AD6017-1,AC6017-1),"")</f>
        <v/>
      </c>
      <c r="AH6017" s="147" t="str">
        <f t="shared" ca="1" si="283"/>
        <v/>
      </c>
    </row>
    <row r="6018" spans="29:34" x14ac:dyDescent="0.3">
      <c r="AC6018" s="111">
        <f t="shared" si="281"/>
        <v>77</v>
      </c>
      <c r="AD6018" s="111">
        <f t="shared" si="282"/>
        <v>82</v>
      </c>
      <c r="AF6018" s="145" t="str">
        <f ca="1">IF(OFFSET('Dummy Payment (2)'!$B$21,AD6018-1,AC6018-1)&lt;&gt;"",OFFSET('Dummy Payment (2)'!$B$21,AD6018-1,AC6018-1),"")</f>
        <v/>
      </c>
      <c r="AG6018" s="146" t="str">
        <f ca="1">IF(OFFSET('Dummy Payment (2)'!$C$21,AD6018-1,AC6018-1)&lt;&gt;"",-OFFSET('Dummy Payment (2)'!$C$21,AD6018-1,AC6018-1),"")</f>
        <v/>
      </c>
      <c r="AH6018" s="147" t="str">
        <f t="shared" ca="1" si="283"/>
        <v/>
      </c>
    </row>
    <row r="6019" spans="29:34" x14ac:dyDescent="0.3">
      <c r="AC6019" s="111">
        <f t="shared" si="281"/>
        <v>77</v>
      </c>
      <c r="AD6019" s="111">
        <f t="shared" si="282"/>
        <v>83</v>
      </c>
      <c r="AF6019" s="145" t="str">
        <f ca="1">IF(OFFSET('Dummy Payment (2)'!$B$21,AD6019-1,AC6019-1)&lt;&gt;"",OFFSET('Dummy Payment (2)'!$B$21,AD6019-1,AC6019-1),"")</f>
        <v/>
      </c>
      <c r="AG6019" s="146" t="str">
        <f ca="1">IF(OFFSET('Dummy Payment (2)'!$C$21,AD6019-1,AC6019-1)&lt;&gt;"",-OFFSET('Dummy Payment (2)'!$C$21,AD6019-1,AC6019-1),"")</f>
        <v/>
      </c>
      <c r="AH6019" s="147" t="str">
        <f t="shared" ca="1" si="283"/>
        <v/>
      </c>
    </row>
    <row r="6020" spans="29:34" x14ac:dyDescent="0.3">
      <c r="AC6020" s="111">
        <f t="shared" si="281"/>
        <v>77</v>
      </c>
      <c r="AD6020" s="111">
        <f t="shared" si="282"/>
        <v>84</v>
      </c>
      <c r="AF6020" s="145" t="str">
        <f ca="1">IF(OFFSET('Dummy Payment (2)'!$B$21,AD6020-1,AC6020-1)&lt;&gt;"",OFFSET('Dummy Payment (2)'!$B$21,AD6020-1,AC6020-1),"")</f>
        <v/>
      </c>
      <c r="AG6020" s="146" t="str">
        <f ca="1">IF(OFFSET('Dummy Payment (2)'!$C$21,AD6020-1,AC6020-1)&lt;&gt;"",-OFFSET('Dummy Payment (2)'!$C$21,AD6020-1,AC6020-1),"")</f>
        <v/>
      </c>
      <c r="AH6020" s="147" t="str">
        <f t="shared" ca="1" si="283"/>
        <v/>
      </c>
    </row>
    <row r="6021" spans="29:34" x14ac:dyDescent="0.3">
      <c r="AC6021" s="111">
        <f t="shared" si="281"/>
        <v>77</v>
      </c>
      <c r="AD6021" s="111">
        <f t="shared" si="282"/>
        <v>85</v>
      </c>
      <c r="AF6021" s="145" t="str">
        <f ca="1">IF(OFFSET('Dummy Payment (2)'!$B$21,AD6021-1,AC6021-1)&lt;&gt;"",OFFSET('Dummy Payment (2)'!$B$21,AD6021-1,AC6021-1),"")</f>
        <v/>
      </c>
      <c r="AG6021" s="146" t="str">
        <f ca="1">IF(OFFSET('Dummy Payment (2)'!$C$21,AD6021-1,AC6021-1)&lt;&gt;"",-OFFSET('Dummy Payment (2)'!$C$21,AD6021-1,AC6021-1),"")</f>
        <v/>
      </c>
      <c r="AH6021" s="147" t="str">
        <f t="shared" ca="1" si="283"/>
        <v/>
      </c>
    </row>
    <row r="6022" spans="29:34" x14ac:dyDescent="0.3">
      <c r="AC6022" s="111">
        <f t="shared" si="281"/>
        <v>77</v>
      </c>
      <c r="AD6022" s="111">
        <f t="shared" si="282"/>
        <v>86</v>
      </c>
      <c r="AF6022" s="145" t="str">
        <f ca="1">IF(OFFSET('Dummy Payment (2)'!$B$21,AD6022-1,AC6022-1)&lt;&gt;"",OFFSET('Dummy Payment (2)'!$B$21,AD6022-1,AC6022-1),"")</f>
        <v/>
      </c>
      <c r="AG6022" s="146" t="str">
        <f ca="1">IF(OFFSET('Dummy Payment (2)'!$C$21,AD6022-1,AC6022-1)&lt;&gt;"",-OFFSET('Dummy Payment (2)'!$C$21,AD6022-1,AC6022-1),"")</f>
        <v/>
      </c>
      <c r="AH6022" s="147" t="str">
        <f t="shared" ca="1" si="283"/>
        <v/>
      </c>
    </row>
    <row r="6023" spans="29:34" x14ac:dyDescent="0.3">
      <c r="AC6023" s="111">
        <f t="shared" si="281"/>
        <v>77</v>
      </c>
      <c r="AD6023" s="111">
        <f t="shared" si="282"/>
        <v>87</v>
      </c>
      <c r="AF6023" s="145" t="str">
        <f ca="1">IF(OFFSET('Dummy Payment (2)'!$B$21,AD6023-1,AC6023-1)&lt;&gt;"",OFFSET('Dummy Payment (2)'!$B$21,AD6023-1,AC6023-1),"")</f>
        <v/>
      </c>
      <c r="AG6023" s="146" t="str">
        <f ca="1">IF(OFFSET('Dummy Payment (2)'!$C$21,AD6023-1,AC6023-1)&lt;&gt;"",-OFFSET('Dummy Payment (2)'!$C$21,AD6023-1,AC6023-1),"")</f>
        <v/>
      </c>
      <c r="AH6023" s="147" t="str">
        <f t="shared" ca="1" si="283"/>
        <v/>
      </c>
    </row>
    <row r="6024" spans="29:34" x14ac:dyDescent="0.3">
      <c r="AC6024" s="111">
        <f t="shared" si="281"/>
        <v>77</v>
      </c>
      <c r="AD6024" s="111">
        <f t="shared" si="282"/>
        <v>88</v>
      </c>
      <c r="AF6024" s="145" t="str">
        <f ca="1">IF(OFFSET('Dummy Payment (2)'!$B$21,AD6024-1,AC6024-1)&lt;&gt;"",OFFSET('Dummy Payment (2)'!$B$21,AD6024-1,AC6024-1),"")</f>
        <v/>
      </c>
      <c r="AG6024" s="146" t="str">
        <f ca="1">IF(OFFSET('Dummy Payment (2)'!$C$21,AD6024-1,AC6024-1)&lt;&gt;"",-OFFSET('Dummy Payment (2)'!$C$21,AD6024-1,AC6024-1),"")</f>
        <v/>
      </c>
      <c r="AH6024" s="147" t="str">
        <f t="shared" ca="1" si="283"/>
        <v/>
      </c>
    </row>
    <row r="6025" spans="29:34" x14ac:dyDescent="0.3">
      <c r="AC6025" s="111">
        <f t="shared" si="281"/>
        <v>77</v>
      </c>
      <c r="AD6025" s="111">
        <f t="shared" si="282"/>
        <v>89</v>
      </c>
      <c r="AF6025" s="145" t="str">
        <f ca="1">IF(OFFSET('Dummy Payment (2)'!$B$21,AD6025-1,AC6025-1)&lt;&gt;"",OFFSET('Dummy Payment (2)'!$B$21,AD6025-1,AC6025-1),"")</f>
        <v/>
      </c>
      <c r="AG6025" s="146" t="str">
        <f ca="1">IF(OFFSET('Dummy Payment (2)'!$C$21,AD6025-1,AC6025-1)&lt;&gt;"",-OFFSET('Dummy Payment (2)'!$C$21,AD6025-1,AC6025-1),"")</f>
        <v/>
      </c>
      <c r="AH6025" s="147" t="str">
        <f t="shared" ca="1" si="283"/>
        <v/>
      </c>
    </row>
    <row r="6026" spans="29:34" x14ac:dyDescent="0.3">
      <c r="AC6026" s="111">
        <f t="shared" si="281"/>
        <v>77</v>
      </c>
      <c r="AD6026" s="111">
        <f t="shared" si="282"/>
        <v>90</v>
      </c>
      <c r="AF6026" s="145" t="str">
        <f ca="1">IF(OFFSET('Dummy Payment (2)'!$B$21,AD6026-1,AC6026-1)&lt;&gt;"",OFFSET('Dummy Payment (2)'!$B$21,AD6026-1,AC6026-1),"")</f>
        <v/>
      </c>
      <c r="AG6026" s="146" t="str">
        <f ca="1">IF(OFFSET('Dummy Payment (2)'!$C$21,AD6026-1,AC6026-1)&lt;&gt;"",-OFFSET('Dummy Payment (2)'!$C$21,AD6026-1,AC6026-1),"")</f>
        <v/>
      </c>
      <c r="AH6026" s="147" t="str">
        <f t="shared" ca="1" si="283"/>
        <v/>
      </c>
    </row>
    <row r="6027" spans="29:34" x14ac:dyDescent="0.3">
      <c r="AC6027" s="111">
        <f t="shared" si="281"/>
        <v>79</v>
      </c>
      <c r="AD6027" s="111">
        <f t="shared" si="282"/>
        <v>1</v>
      </c>
      <c r="AF6027" s="145">
        <f ca="1">IF(OFFSET('Dummy Payment (2)'!$B$21,AD6027-1,AC6027-1)&lt;&gt;"",OFFSET('Dummy Payment (2)'!$B$21,AD6027-1,AC6027-1),"")</f>
        <v>43373</v>
      </c>
      <c r="AG6027" s="146">
        <f ca="1">IF(OFFSET('Dummy Payment (2)'!$C$21,AD6027-1,AC6027-1)&lt;&gt;"",-OFFSET('Dummy Payment (2)'!$C$21,AD6027-1,AC6027-1),"")</f>
        <v>-200</v>
      </c>
      <c r="AH6027" s="147" t="str">
        <f t="shared" ca="1" si="283"/>
        <v>Credit Card - Visa</v>
      </c>
    </row>
    <row r="6028" spans="29:34" x14ac:dyDescent="0.3">
      <c r="AC6028" s="111">
        <f t="shared" si="281"/>
        <v>79</v>
      </c>
      <c r="AD6028" s="111">
        <f t="shared" si="282"/>
        <v>2</v>
      </c>
      <c r="AF6028" s="145">
        <f ca="1">IF(OFFSET('Dummy Payment (2)'!$B$21,AD6028-1,AC6028-1)&lt;&gt;"",OFFSET('Dummy Payment (2)'!$B$21,AD6028-1,AC6028-1),"")</f>
        <v>43376</v>
      </c>
      <c r="AG6028" s="146">
        <f ca="1">IF(OFFSET('Dummy Payment (2)'!$C$21,AD6028-1,AC6028-1)&lt;&gt;"",-OFFSET('Dummy Payment (2)'!$C$21,AD6028-1,AC6028-1),"")</f>
        <v>-50</v>
      </c>
      <c r="AH6028" s="147" t="str">
        <f t="shared" ca="1" si="283"/>
        <v>Credit Card - Mastercard</v>
      </c>
    </row>
    <row r="6029" spans="29:34" x14ac:dyDescent="0.3">
      <c r="AC6029" s="111">
        <f t="shared" si="281"/>
        <v>79</v>
      </c>
      <c r="AD6029" s="111">
        <f t="shared" si="282"/>
        <v>3</v>
      </c>
      <c r="AF6029" s="145">
        <f ca="1">IF(OFFSET('Dummy Payment (2)'!$B$21,AD6029-1,AC6029-1)&lt;&gt;"",OFFSET('Dummy Payment (2)'!$B$21,AD6029-1,AC6029-1),"")</f>
        <v>43376</v>
      </c>
      <c r="AG6029" s="146">
        <f ca="1">IF(OFFSET('Dummy Payment (2)'!$C$21,AD6029-1,AC6029-1)&lt;&gt;"",-OFFSET('Dummy Payment (2)'!$C$21,AD6029-1,AC6029-1),"")</f>
        <v>-100</v>
      </c>
      <c r="AH6029" s="147" t="str">
        <f t="shared" ca="1" si="283"/>
        <v>Credit Card - Amex</v>
      </c>
    </row>
    <row r="6030" spans="29:34" x14ac:dyDescent="0.3">
      <c r="AC6030" s="111">
        <f t="shared" si="281"/>
        <v>79</v>
      </c>
      <c r="AD6030" s="111">
        <f t="shared" si="282"/>
        <v>4</v>
      </c>
      <c r="AF6030" s="145">
        <f ca="1">IF(OFFSET('Dummy Payment (2)'!$B$21,AD6030-1,AC6030-1)&lt;&gt;"",OFFSET('Dummy Payment (2)'!$B$21,AD6030-1,AC6030-1),"")</f>
        <v>43376</v>
      </c>
      <c r="AG6030" s="146">
        <f ca="1">IF(OFFSET('Dummy Payment (2)'!$C$21,AD6030-1,AC6030-1)&lt;&gt;"",-OFFSET('Dummy Payment (2)'!$C$21,AD6030-1,AC6030-1),"")</f>
        <v>-100</v>
      </c>
      <c r="AH6030" s="147" t="str">
        <f t="shared" ca="1" si="283"/>
        <v>Electricity</v>
      </c>
    </row>
    <row r="6031" spans="29:34" x14ac:dyDescent="0.3">
      <c r="AC6031" s="111">
        <f t="shared" si="281"/>
        <v>79</v>
      </c>
      <c r="AD6031" s="111">
        <f t="shared" si="282"/>
        <v>5</v>
      </c>
      <c r="AF6031" s="145">
        <f ca="1">IF(OFFSET('Dummy Payment (2)'!$B$21,AD6031-1,AC6031-1)&lt;&gt;"",OFFSET('Dummy Payment (2)'!$B$21,AD6031-1,AC6031-1),"")</f>
        <v>43376</v>
      </c>
      <c r="AG6031" s="146">
        <f ca="1">IF(OFFSET('Dummy Payment (2)'!$C$21,AD6031-1,AC6031-1)&lt;&gt;"",-OFFSET('Dummy Payment (2)'!$C$21,AD6031-1,AC6031-1),"")</f>
        <v>-50</v>
      </c>
      <c r="AH6031" s="147" t="str">
        <f t="shared" ca="1" si="283"/>
        <v>Gas</v>
      </c>
    </row>
    <row r="6032" spans="29:34" x14ac:dyDescent="0.3">
      <c r="AC6032" s="111">
        <f t="shared" si="281"/>
        <v>79</v>
      </c>
      <c r="AD6032" s="111">
        <f t="shared" si="282"/>
        <v>6</v>
      </c>
      <c r="AF6032" s="145">
        <f ca="1">IF(OFFSET('Dummy Payment (2)'!$B$21,AD6032-1,AC6032-1)&lt;&gt;"",OFFSET('Dummy Payment (2)'!$B$21,AD6032-1,AC6032-1),"")</f>
        <v>43376</v>
      </c>
      <c r="AG6032" s="146">
        <f ca="1">IF(OFFSET('Dummy Payment (2)'!$C$21,AD6032-1,AC6032-1)&lt;&gt;"",-OFFSET('Dummy Payment (2)'!$C$21,AD6032-1,AC6032-1),"")</f>
        <v>-50</v>
      </c>
      <c r="AH6032" s="147" t="str">
        <f t="shared" ca="1" si="283"/>
        <v>Water</v>
      </c>
    </row>
    <row r="6033" spans="29:34" x14ac:dyDescent="0.3">
      <c r="AC6033" s="111">
        <f t="shared" si="281"/>
        <v>79</v>
      </c>
      <c r="AD6033" s="111">
        <f t="shared" si="282"/>
        <v>7</v>
      </c>
      <c r="AF6033" s="145">
        <f ca="1">IF(OFFSET('Dummy Payment (2)'!$B$21,AD6033-1,AC6033-1)&lt;&gt;"",OFFSET('Dummy Payment (2)'!$B$21,AD6033-1,AC6033-1),"")</f>
        <v>43376</v>
      </c>
      <c r="AG6033" s="146">
        <f ca="1">IF(OFFSET('Dummy Payment (2)'!$C$21,AD6033-1,AC6033-1)&lt;&gt;"",-OFFSET('Dummy Payment (2)'!$C$21,AD6033-1,AC6033-1),"")</f>
        <v>-75</v>
      </c>
      <c r="AH6033" s="147" t="str">
        <f t="shared" ca="1" si="283"/>
        <v>Cable TV</v>
      </c>
    </row>
    <row r="6034" spans="29:34" x14ac:dyDescent="0.3">
      <c r="AC6034" s="111">
        <f t="shared" si="281"/>
        <v>79</v>
      </c>
      <c r="AD6034" s="111">
        <f t="shared" si="282"/>
        <v>8</v>
      </c>
      <c r="AF6034" s="145" t="str">
        <f ca="1">IF(OFFSET('Dummy Payment (2)'!$B$21,AD6034-1,AC6034-1)&lt;&gt;"",OFFSET('Dummy Payment (2)'!$B$21,AD6034-1,AC6034-1),"")</f>
        <v/>
      </c>
      <c r="AG6034" s="146">
        <f ca="1">IF(OFFSET('Dummy Payment (2)'!$C$21,AD6034-1,AC6034-1)&lt;&gt;"",-OFFSET('Dummy Payment (2)'!$C$21,AD6034-1,AC6034-1),"")</f>
        <v>-110</v>
      </c>
      <c r="AH6034" s="147" t="str">
        <f t="shared" ca="1" si="283"/>
        <v/>
      </c>
    </row>
    <row r="6035" spans="29:34" x14ac:dyDescent="0.3">
      <c r="AC6035" s="111">
        <f t="shared" si="281"/>
        <v>79</v>
      </c>
      <c r="AD6035" s="111">
        <f t="shared" si="282"/>
        <v>9</v>
      </c>
      <c r="AF6035" s="145">
        <f ca="1">IF(OFFSET('Dummy Payment (2)'!$B$21,AD6035-1,AC6035-1)&lt;&gt;"",OFFSET('Dummy Payment (2)'!$B$21,AD6035-1,AC6035-1),"")</f>
        <v>43376</v>
      </c>
      <c r="AG6035" s="146">
        <f ca="1">IF(OFFSET('Dummy Payment (2)'!$C$21,AD6035-1,AC6035-1)&lt;&gt;"",-OFFSET('Dummy Payment (2)'!$C$21,AD6035-1,AC6035-1),"")</f>
        <v>-500</v>
      </c>
      <c r="AH6035" s="147" t="str">
        <f t="shared" ca="1" si="283"/>
        <v>House Rental</v>
      </c>
    </row>
    <row r="6036" spans="29:34" x14ac:dyDescent="0.3">
      <c r="AC6036" s="111">
        <f t="shared" si="281"/>
        <v>79</v>
      </c>
      <c r="AD6036" s="111">
        <f t="shared" si="282"/>
        <v>10</v>
      </c>
      <c r="AF6036" s="145">
        <f ca="1">IF(OFFSET('Dummy Payment (2)'!$B$21,AD6036-1,AC6036-1)&lt;&gt;"",OFFSET('Dummy Payment (2)'!$B$21,AD6036-1,AC6036-1),"")</f>
        <v>43376</v>
      </c>
      <c r="AG6036" s="146">
        <f ca="1">IF(OFFSET('Dummy Payment (2)'!$C$21,AD6036-1,AC6036-1)&lt;&gt;"",-OFFSET('Dummy Payment (2)'!$C$21,AD6036-1,AC6036-1),"")</f>
        <v>-1000</v>
      </c>
      <c r="AH6036" s="147" t="str">
        <f t="shared" ca="1" si="283"/>
        <v>Vacation</v>
      </c>
    </row>
    <row r="6037" spans="29:34" x14ac:dyDescent="0.3">
      <c r="AC6037" s="111">
        <f t="shared" si="281"/>
        <v>79</v>
      </c>
      <c r="AD6037" s="111">
        <f t="shared" si="282"/>
        <v>11</v>
      </c>
      <c r="AF6037" s="145">
        <f ca="1">IF(OFFSET('Dummy Payment (2)'!$B$21,AD6037-1,AC6037-1)&lt;&gt;"",OFFSET('Dummy Payment (2)'!$B$21,AD6037-1,AC6037-1),"")</f>
        <v>43376</v>
      </c>
      <c r="AG6037" s="146">
        <f ca="1">IF(OFFSET('Dummy Payment (2)'!$C$21,AD6037-1,AC6037-1)&lt;&gt;"",-OFFSET('Dummy Payment (2)'!$C$21,AD6037-1,AC6037-1),"")</f>
        <v>-100</v>
      </c>
      <c r="AH6037" s="147" t="str">
        <f t="shared" ca="1" si="283"/>
        <v>Gym Membership</v>
      </c>
    </row>
    <row r="6038" spans="29:34" x14ac:dyDescent="0.3">
      <c r="AC6038" s="111">
        <f t="shared" si="281"/>
        <v>79</v>
      </c>
      <c r="AD6038" s="111">
        <f t="shared" si="282"/>
        <v>12</v>
      </c>
      <c r="AF6038" s="145">
        <f ca="1">IF(OFFSET('Dummy Payment (2)'!$B$21,AD6038-1,AC6038-1)&lt;&gt;"",OFFSET('Dummy Payment (2)'!$B$21,AD6038-1,AC6038-1),"")</f>
        <v>43376</v>
      </c>
      <c r="AG6038" s="146">
        <f ca="1">IF(OFFSET('Dummy Payment (2)'!$C$21,AD6038-1,AC6038-1)&lt;&gt;"",-OFFSET('Dummy Payment (2)'!$C$21,AD6038-1,AC6038-1),"")</f>
        <v>-25</v>
      </c>
      <c r="AH6038" s="147" t="str">
        <f t="shared" ca="1" si="283"/>
        <v>Mobile Phone</v>
      </c>
    </row>
    <row r="6039" spans="29:34" x14ac:dyDescent="0.3">
      <c r="AC6039" s="111">
        <f t="shared" si="281"/>
        <v>79</v>
      </c>
      <c r="AD6039" s="111">
        <f t="shared" si="282"/>
        <v>13</v>
      </c>
      <c r="AF6039" s="145">
        <f ca="1">IF(OFFSET('Dummy Payment (2)'!$B$21,AD6039-1,AC6039-1)&lt;&gt;"",OFFSET('Dummy Payment (2)'!$B$21,AD6039-1,AC6039-1),"")</f>
        <v>43376</v>
      </c>
      <c r="AG6039" s="146">
        <f ca="1">IF(OFFSET('Dummy Payment (2)'!$C$21,AD6039-1,AC6039-1)&lt;&gt;"",-OFFSET('Dummy Payment (2)'!$C$21,AD6039-1,AC6039-1),"")</f>
        <v>-15</v>
      </c>
      <c r="AH6039" s="147" t="str">
        <f t="shared" ca="1" si="283"/>
        <v>House Phone</v>
      </c>
    </row>
    <row r="6040" spans="29:34" x14ac:dyDescent="0.3">
      <c r="AC6040" s="111">
        <f t="shared" si="281"/>
        <v>79</v>
      </c>
      <c r="AD6040" s="111">
        <f t="shared" si="282"/>
        <v>14</v>
      </c>
      <c r="AF6040" s="145">
        <f ca="1">IF(OFFSET('Dummy Payment (2)'!$B$21,AD6040-1,AC6040-1)&lt;&gt;"",OFFSET('Dummy Payment (2)'!$B$21,AD6040-1,AC6040-1),"")</f>
        <v>43376</v>
      </c>
      <c r="AG6040" s="146">
        <f ca="1">IF(OFFSET('Dummy Payment (2)'!$C$21,AD6040-1,AC6040-1)&lt;&gt;"",-OFFSET('Dummy Payment (2)'!$C$21,AD6040-1,AC6040-1),"")</f>
        <v>-50</v>
      </c>
      <c r="AH6040" s="147" t="str">
        <f t="shared" ca="1" si="283"/>
        <v>Hobbies</v>
      </c>
    </row>
    <row r="6041" spans="29:34" x14ac:dyDescent="0.3">
      <c r="AC6041" s="111">
        <f t="shared" si="281"/>
        <v>79</v>
      </c>
      <c r="AD6041" s="111">
        <f t="shared" si="282"/>
        <v>15</v>
      </c>
      <c r="AF6041" s="145">
        <f ca="1">IF(OFFSET('Dummy Payment (2)'!$B$21,AD6041-1,AC6041-1)&lt;&gt;"",OFFSET('Dummy Payment (2)'!$B$21,AD6041-1,AC6041-1),"")</f>
        <v>43376</v>
      </c>
      <c r="AG6041" s="146">
        <f ca="1">IF(OFFSET('Dummy Payment (2)'!$C$21,AD6041-1,AC6041-1)&lt;&gt;"",-OFFSET('Dummy Payment (2)'!$C$21,AD6041-1,AC6041-1),"")</f>
        <v>-500</v>
      </c>
      <c r="AH6041" s="147" t="str">
        <f t="shared" ca="1" si="283"/>
        <v>Eating Out/Restaurant</v>
      </c>
    </row>
    <row r="6042" spans="29:34" x14ac:dyDescent="0.3">
      <c r="AC6042" s="111">
        <f t="shared" si="281"/>
        <v>79</v>
      </c>
      <c r="AD6042" s="111">
        <f t="shared" si="282"/>
        <v>16</v>
      </c>
      <c r="AF6042" s="145">
        <f ca="1">IF(OFFSET('Dummy Payment (2)'!$B$21,AD6042-1,AC6042-1)&lt;&gt;"",OFFSET('Dummy Payment (2)'!$B$21,AD6042-1,AC6042-1),"")</f>
        <v>43376</v>
      </c>
      <c r="AG6042" s="146">
        <f ca="1">IF(OFFSET('Dummy Payment (2)'!$C$21,AD6042-1,AC6042-1)&lt;&gt;"",-OFFSET('Dummy Payment (2)'!$C$21,AD6042-1,AC6042-1),"")</f>
        <v>-250</v>
      </c>
      <c r="AH6042" s="147" t="str">
        <f t="shared" ca="1" si="283"/>
        <v>Groceries</v>
      </c>
    </row>
    <row r="6043" spans="29:34" x14ac:dyDescent="0.3">
      <c r="AC6043" s="111">
        <f t="shared" si="281"/>
        <v>79</v>
      </c>
      <c r="AD6043" s="111">
        <f t="shared" si="282"/>
        <v>17</v>
      </c>
      <c r="AF6043" s="145">
        <f ca="1">IF(OFFSET('Dummy Payment (2)'!$B$21,AD6043-1,AC6043-1)&lt;&gt;"",OFFSET('Dummy Payment (2)'!$B$21,AD6043-1,AC6043-1),"")</f>
        <v>43376</v>
      </c>
      <c r="AG6043" s="146">
        <f ca="1">IF(OFFSET('Dummy Payment (2)'!$C$21,AD6043-1,AC6043-1)&lt;&gt;"",-OFFSET('Dummy Payment (2)'!$C$21,AD6043-1,AC6043-1),"")</f>
        <v>-100</v>
      </c>
      <c r="AH6043" s="147" t="str">
        <f t="shared" ca="1" si="283"/>
        <v>Clothes</v>
      </c>
    </row>
    <row r="6044" spans="29:34" x14ac:dyDescent="0.3">
      <c r="AC6044" s="111">
        <f t="shared" si="281"/>
        <v>79</v>
      </c>
      <c r="AD6044" s="111">
        <f t="shared" si="282"/>
        <v>18</v>
      </c>
      <c r="AF6044" s="145">
        <f ca="1">IF(OFFSET('Dummy Payment (2)'!$B$21,AD6044-1,AC6044-1)&lt;&gt;"",OFFSET('Dummy Payment (2)'!$B$21,AD6044-1,AC6044-1),"")</f>
        <v>43376</v>
      </c>
      <c r="AG6044" s="146">
        <f ca="1">IF(OFFSET('Dummy Payment (2)'!$C$21,AD6044-1,AC6044-1)&lt;&gt;"",-OFFSET('Dummy Payment (2)'!$C$21,AD6044-1,AC6044-1),"")</f>
        <v>-100</v>
      </c>
      <c r="AH6044" s="147" t="str">
        <f t="shared" ca="1" si="283"/>
        <v>Children Activities</v>
      </c>
    </row>
    <row r="6045" spans="29:34" x14ac:dyDescent="0.3">
      <c r="AC6045" s="111">
        <f t="shared" si="281"/>
        <v>79</v>
      </c>
      <c r="AD6045" s="111">
        <f t="shared" si="282"/>
        <v>19</v>
      </c>
      <c r="AF6045" s="145">
        <f ca="1">IF(OFFSET('Dummy Payment (2)'!$B$21,AD6045-1,AC6045-1)&lt;&gt;"",OFFSET('Dummy Payment (2)'!$B$21,AD6045-1,AC6045-1),"")</f>
        <v>43376</v>
      </c>
      <c r="AG6045" s="146">
        <f ca="1">IF(OFFSET('Dummy Payment (2)'!$C$21,AD6045-1,AC6045-1)&lt;&gt;"",-OFFSET('Dummy Payment (2)'!$C$21,AD6045-1,AC6045-1),"")</f>
        <v>-10</v>
      </c>
      <c r="AH6045" s="147" t="str">
        <f t="shared" ca="1" si="283"/>
        <v>Cosmetics</v>
      </c>
    </row>
    <row r="6046" spans="29:34" x14ac:dyDescent="0.3">
      <c r="AC6046" s="111">
        <f t="shared" si="281"/>
        <v>79</v>
      </c>
      <c r="AD6046" s="111">
        <f t="shared" si="282"/>
        <v>20</v>
      </c>
      <c r="AF6046" s="145">
        <f ca="1">IF(OFFSET('Dummy Payment (2)'!$B$21,AD6046-1,AC6046-1)&lt;&gt;"",OFFSET('Dummy Payment (2)'!$B$21,AD6046-1,AC6046-1),"")</f>
        <v>43376</v>
      </c>
      <c r="AG6046" s="146">
        <f ca="1">IF(OFFSET('Dummy Payment (2)'!$C$21,AD6046-1,AC6046-1)&lt;&gt;"",-OFFSET('Dummy Payment (2)'!$C$21,AD6046-1,AC6046-1),"")</f>
        <v>-50</v>
      </c>
      <c r="AH6046" s="147" t="str">
        <f t="shared" ca="1" si="283"/>
        <v>Public Transport</v>
      </c>
    </row>
    <row r="6047" spans="29:34" x14ac:dyDescent="0.3">
      <c r="AC6047" s="111">
        <f t="shared" si="281"/>
        <v>79</v>
      </c>
      <c r="AD6047" s="111">
        <f t="shared" si="282"/>
        <v>21</v>
      </c>
      <c r="AF6047" s="145" t="str">
        <f ca="1">IF(OFFSET('Dummy Payment (2)'!$B$21,AD6047-1,AC6047-1)&lt;&gt;"",OFFSET('Dummy Payment (2)'!$B$21,AD6047-1,AC6047-1),"")</f>
        <v/>
      </c>
      <c r="AG6047" s="146" t="str">
        <f ca="1">IF(OFFSET('Dummy Payment (2)'!$C$21,AD6047-1,AC6047-1)&lt;&gt;"",-OFFSET('Dummy Payment (2)'!$C$21,AD6047-1,AC6047-1),"")</f>
        <v/>
      </c>
      <c r="AH6047" s="147" t="str">
        <f t="shared" ca="1" si="283"/>
        <v/>
      </c>
    </row>
    <row r="6048" spans="29:34" x14ac:dyDescent="0.3">
      <c r="AC6048" s="111">
        <f t="shared" si="281"/>
        <v>79</v>
      </c>
      <c r="AD6048" s="111">
        <f t="shared" si="282"/>
        <v>22</v>
      </c>
      <c r="AF6048" s="145" t="str">
        <f ca="1">IF(OFFSET('Dummy Payment (2)'!$B$21,AD6048-1,AC6048-1)&lt;&gt;"",OFFSET('Dummy Payment (2)'!$B$21,AD6048-1,AC6048-1),"")</f>
        <v/>
      </c>
      <c r="AG6048" s="146" t="str">
        <f ca="1">IF(OFFSET('Dummy Payment (2)'!$C$21,AD6048-1,AC6048-1)&lt;&gt;"",-OFFSET('Dummy Payment (2)'!$C$21,AD6048-1,AC6048-1),"")</f>
        <v/>
      </c>
      <c r="AH6048" s="147" t="str">
        <f t="shared" ca="1" si="283"/>
        <v/>
      </c>
    </row>
    <row r="6049" spans="29:34" x14ac:dyDescent="0.3">
      <c r="AC6049" s="111">
        <f t="shared" si="281"/>
        <v>79</v>
      </c>
      <c r="AD6049" s="111">
        <f t="shared" si="282"/>
        <v>23</v>
      </c>
      <c r="AF6049" s="145" t="str">
        <f ca="1">IF(OFFSET('Dummy Payment (2)'!$B$21,AD6049-1,AC6049-1)&lt;&gt;"",OFFSET('Dummy Payment (2)'!$B$21,AD6049-1,AC6049-1),"")</f>
        <v/>
      </c>
      <c r="AG6049" s="146" t="str">
        <f ca="1">IF(OFFSET('Dummy Payment (2)'!$C$21,AD6049-1,AC6049-1)&lt;&gt;"",-OFFSET('Dummy Payment (2)'!$C$21,AD6049-1,AC6049-1),"")</f>
        <v/>
      </c>
      <c r="AH6049" s="147" t="str">
        <f t="shared" ca="1" si="283"/>
        <v/>
      </c>
    </row>
    <row r="6050" spans="29:34" x14ac:dyDescent="0.3">
      <c r="AC6050" s="111">
        <f t="shared" si="281"/>
        <v>79</v>
      </c>
      <c r="AD6050" s="111">
        <f t="shared" si="282"/>
        <v>24</v>
      </c>
      <c r="AF6050" s="145" t="str">
        <f ca="1">IF(OFFSET('Dummy Payment (2)'!$B$21,AD6050-1,AC6050-1)&lt;&gt;"",OFFSET('Dummy Payment (2)'!$B$21,AD6050-1,AC6050-1),"")</f>
        <v/>
      </c>
      <c r="AG6050" s="146" t="str">
        <f ca="1">IF(OFFSET('Dummy Payment (2)'!$C$21,AD6050-1,AC6050-1)&lt;&gt;"",-OFFSET('Dummy Payment (2)'!$C$21,AD6050-1,AC6050-1),"")</f>
        <v/>
      </c>
      <c r="AH6050" s="147" t="str">
        <f t="shared" ca="1" si="283"/>
        <v/>
      </c>
    </row>
    <row r="6051" spans="29:34" x14ac:dyDescent="0.3">
      <c r="AC6051" s="111">
        <f t="shared" si="281"/>
        <v>79</v>
      </c>
      <c r="AD6051" s="111">
        <f t="shared" si="282"/>
        <v>25</v>
      </c>
      <c r="AF6051" s="145" t="str">
        <f ca="1">IF(OFFSET('Dummy Payment (2)'!$B$21,AD6051-1,AC6051-1)&lt;&gt;"",OFFSET('Dummy Payment (2)'!$B$21,AD6051-1,AC6051-1),"")</f>
        <v/>
      </c>
      <c r="AG6051" s="146" t="str">
        <f ca="1">IF(OFFSET('Dummy Payment (2)'!$C$21,AD6051-1,AC6051-1)&lt;&gt;"",-OFFSET('Dummy Payment (2)'!$C$21,AD6051-1,AC6051-1),"")</f>
        <v/>
      </c>
      <c r="AH6051" s="147" t="str">
        <f t="shared" ca="1" si="283"/>
        <v/>
      </c>
    </row>
    <row r="6052" spans="29:34" x14ac:dyDescent="0.3">
      <c r="AC6052" s="111">
        <f t="shared" si="281"/>
        <v>79</v>
      </c>
      <c r="AD6052" s="111">
        <f t="shared" si="282"/>
        <v>26</v>
      </c>
      <c r="AF6052" s="145" t="str">
        <f ca="1">IF(OFFSET('Dummy Payment (2)'!$B$21,AD6052-1,AC6052-1)&lt;&gt;"",OFFSET('Dummy Payment (2)'!$B$21,AD6052-1,AC6052-1),"")</f>
        <v/>
      </c>
      <c r="AG6052" s="146" t="str">
        <f ca="1">IF(OFFSET('Dummy Payment (2)'!$C$21,AD6052-1,AC6052-1)&lt;&gt;"",-OFFSET('Dummy Payment (2)'!$C$21,AD6052-1,AC6052-1),"")</f>
        <v/>
      </c>
      <c r="AH6052" s="147" t="str">
        <f t="shared" ca="1" si="283"/>
        <v/>
      </c>
    </row>
    <row r="6053" spans="29:34" x14ac:dyDescent="0.3">
      <c r="AC6053" s="111">
        <f t="shared" si="281"/>
        <v>79</v>
      </c>
      <c r="AD6053" s="111">
        <f t="shared" si="282"/>
        <v>27</v>
      </c>
      <c r="AF6053" s="145" t="str">
        <f ca="1">IF(OFFSET('Dummy Payment (2)'!$B$21,AD6053-1,AC6053-1)&lt;&gt;"",OFFSET('Dummy Payment (2)'!$B$21,AD6053-1,AC6053-1),"")</f>
        <v/>
      </c>
      <c r="AG6053" s="146" t="str">
        <f ca="1">IF(OFFSET('Dummy Payment (2)'!$C$21,AD6053-1,AC6053-1)&lt;&gt;"",-OFFSET('Dummy Payment (2)'!$C$21,AD6053-1,AC6053-1),"")</f>
        <v/>
      </c>
      <c r="AH6053" s="147" t="str">
        <f t="shared" ca="1" si="283"/>
        <v/>
      </c>
    </row>
    <row r="6054" spans="29:34" x14ac:dyDescent="0.3">
      <c r="AC6054" s="111">
        <f t="shared" si="281"/>
        <v>79</v>
      </c>
      <c r="AD6054" s="111">
        <f t="shared" si="282"/>
        <v>28</v>
      </c>
      <c r="AF6054" s="145" t="str">
        <f ca="1">IF(OFFSET('Dummy Payment (2)'!$B$21,AD6054-1,AC6054-1)&lt;&gt;"",OFFSET('Dummy Payment (2)'!$B$21,AD6054-1,AC6054-1),"")</f>
        <v/>
      </c>
      <c r="AG6054" s="146" t="str">
        <f ca="1">IF(OFFSET('Dummy Payment (2)'!$C$21,AD6054-1,AC6054-1)&lt;&gt;"",-OFFSET('Dummy Payment (2)'!$C$21,AD6054-1,AC6054-1),"")</f>
        <v/>
      </c>
      <c r="AH6054" s="147" t="str">
        <f t="shared" ca="1" si="283"/>
        <v/>
      </c>
    </row>
    <row r="6055" spans="29:34" x14ac:dyDescent="0.3">
      <c r="AC6055" s="111">
        <f t="shared" si="281"/>
        <v>79</v>
      </c>
      <c r="AD6055" s="111">
        <f t="shared" si="282"/>
        <v>29</v>
      </c>
      <c r="AF6055" s="145" t="str">
        <f ca="1">IF(OFFSET('Dummy Payment (2)'!$B$21,AD6055-1,AC6055-1)&lt;&gt;"",OFFSET('Dummy Payment (2)'!$B$21,AD6055-1,AC6055-1),"")</f>
        <v/>
      </c>
      <c r="AG6055" s="146" t="str">
        <f ca="1">IF(OFFSET('Dummy Payment (2)'!$C$21,AD6055-1,AC6055-1)&lt;&gt;"",-OFFSET('Dummy Payment (2)'!$C$21,AD6055-1,AC6055-1),"")</f>
        <v/>
      </c>
      <c r="AH6055" s="147" t="str">
        <f t="shared" ca="1" si="283"/>
        <v/>
      </c>
    </row>
    <row r="6056" spans="29:34" x14ac:dyDescent="0.3">
      <c r="AC6056" s="111">
        <f t="shared" si="281"/>
        <v>79</v>
      </c>
      <c r="AD6056" s="111">
        <f t="shared" si="282"/>
        <v>30</v>
      </c>
      <c r="AF6056" s="145" t="str">
        <f ca="1">IF(OFFSET('Dummy Payment (2)'!$B$21,AD6056-1,AC6056-1)&lt;&gt;"",OFFSET('Dummy Payment (2)'!$B$21,AD6056-1,AC6056-1),"")</f>
        <v/>
      </c>
      <c r="AG6056" s="146" t="str">
        <f ca="1">IF(OFFSET('Dummy Payment (2)'!$C$21,AD6056-1,AC6056-1)&lt;&gt;"",-OFFSET('Dummy Payment (2)'!$C$21,AD6056-1,AC6056-1),"")</f>
        <v/>
      </c>
      <c r="AH6056" s="147" t="str">
        <f t="shared" ca="1" si="283"/>
        <v/>
      </c>
    </row>
    <row r="6057" spans="29:34" x14ac:dyDescent="0.3">
      <c r="AC6057" s="111">
        <f t="shared" si="281"/>
        <v>79</v>
      </c>
      <c r="AD6057" s="111">
        <f t="shared" si="282"/>
        <v>31</v>
      </c>
      <c r="AF6057" s="145" t="str">
        <f ca="1">IF(OFFSET('Dummy Payment (2)'!$B$21,AD6057-1,AC6057-1)&lt;&gt;"",OFFSET('Dummy Payment (2)'!$B$21,AD6057-1,AC6057-1),"")</f>
        <v/>
      </c>
      <c r="AG6057" s="146" t="str">
        <f ca="1">IF(OFFSET('Dummy Payment (2)'!$C$21,AD6057-1,AC6057-1)&lt;&gt;"",-OFFSET('Dummy Payment (2)'!$C$21,AD6057-1,AC6057-1),"")</f>
        <v/>
      </c>
      <c r="AH6057" s="147" t="str">
        <f t="shared" ca="1" si="283"/>
        <v/>
      </c>
    </row>
    <row r="6058" spans="29:34" x14ac:dyDescent="0.3">
      <c r="AC6058" s="111">
        <f t="shared" si="281"/>
        <v>79</v>
      </c>
      <c r="AD6058" s="111">
        <f t="shared" si="282"/>
        <v>32</v>
      </c>
      <c r="AF6058" s="145" t="str">
        <f ca="1">IF(OFFSET('Dummy Payment (2)'!$B$21,AD6058-1,AC6058-1)&lt;&gt;"",OFFSET('Dummy Payment (2)'!$B$21,AD6058-1,AC6058-1),"")</f>
        <v/>
      </c>
      <c r="AG6058" s="146" t="str">
        <f ca="1">IF(OFFSET('Dummy Payment (2)'!$C$21,AD6058-1,AC6058-1)&lt;&gt;"",-OFFSET('Dummy Payment (2)'!$C$21,AD6058-1,AC6058-1),"")</f>
        <v/>
      </c>
      <c r="AH6058" s="147" t="str">
        <f t="shared" ca="1" si="283"/>
        <v/>
      </c>
    </row>
    <row r="6059" spans="29:34" x14ac:dyDescent="0.3">
      <c r="AC6059" s="111">
        <f t="shared" si="281"/>
        <v>79</v>
      </c>
      <c r="AD6059" s="111">
        <f t="shared" si="282"/>
        <v>33</v>
      </c>
      <c r="AF6059" s="145" t="str">
        <f ca="1">IF(OFFSET('Dummy Payment (2)'!$B$21,AD6059-1,AC6059-1)&lt;&gt;"",OFFSET('Dummy Payment (2)'!$B$21,AD6059-1,AC6059-1),"")</f>
        <v/>
      </c>
      <c r="AG6059" s="146" t="str">
        <f ca="1">IF(OFFSET('Dummy Payment (2)'!$C$21,AD6059-1,AC6059-1)&lt;&gt;"",-OFFSET('Dummy Payment (2)'!$C$21,AD6059-1,AC6059-1),"")</f>
        <v/>
      </c>
      <c r="AH6059" s="147" t="str">
        <f t="shared" ca="1" si="283"/>
        <v/>
      </c>
    </row>
    <row r="6060" spans="29:34" x14ac:dyDescent="0.3">
      <c r="AC6060" s="111">
        <f t="shared" si="281"/>
        <v>79</v>
      </c>
      <c r="AD6060" s="111">
        <f t="shared" si="282"/>
        <v>34</v>
      </c>
      <c r="AF6060" s="145" t="str">
        <f ca="1">IF(OFFSET('Dummy Payment (2)'!$B$21,AD6060-1,AC6060-1)&lt;&gt;"",OFFSET('Dummy Payment (2)'!$B$21,AD6060-1,AC6060-1),"")</f>
        <v/>
      </c>
      <c r="AG6060" s="146" t="str">
        <f ca="1">IF(OFFSET('Dummy Payment (2)'!$C$21,AD6060-1,AC6060-1)&lt;&gt;"",-OFFSET('Dummy Payment (2)'!$C$21,AD6060-1,AC6060-1),"")</f>
        <v/>
      </c>
      <c r="AH6060" s="147" t="str">
        <f t="shared" ca="1" si="283"/>
        <v/>
      </c>
    </row>
    <row r="6061" spans="29:34" x14ac:dyDescent="0.3">
      <c r="AC6061" s="111">
        <f t="shared" si="281"/>
        <v>79</v>
      </c>
      <c r="AD6061" s="111">
        <f t="shared" si="282"/>
        <v>35</v>
      </c>
      <c r="AF6061" s="145" t="str">
        <f ca="1">IF(OFFSET('Dummy Payment (2)'!$B$21,AD6061-1,AC6061-1)&lt;&gt;"",OFFSET('Dummy Payment (2)'!$B$21,AD6061-1,AC6061-1),"")</f>
        <v/>
      </c>
      <c r="AG6061" s="146" t="str">
        <f ca="1">IF(OFFSET('Dummy Payment (2)'!$C$21,AD6061-1,AC6061-1)&lt;&gt;"",-OFFSET('Dummy Payment (2)'!$C$21,AD6061-1,AC6061-1),"")</f>
        <v/>
      </c>
      <c r="AH6061" s="147" t="str">
        <f t="shared" ca="1" si="283"/>
        <v/>
      </c>
    </row>
    <row r="6062" spans="29:34" x14ac:dyDescent="0.3">
      <c r="AC6062" s="111">
        <f t="shared" si="281"/>
        <v>79</v>
      </c>
      <c r="AD6062" s="111">
        <f t="shared" si="282"/>
        <v>36</v>
      </c>
      <c r="AF6062" s="145" t="str">
        <f ca="1">IF(OFFSET('Dummy Payment (2)'!$B$21,AD6062-1,AC6062-1)&lt;&gt;"",OFFSET('Dummy Payment (2)'!$B$21,AD6062-1,AC6062-1),"")</f>
        <v/>
      </c>
      <c r="AG6062" s="146" t="str">
        <f ca="1">IF(OFFSET('Dummy Payment (2)'!$C$21,AD6062-1,AC6062-1)&lt;&gt;"",-OFFSET('Dummy Payment (2)'!$C$21,AD6062-1,AC6062-1),"")</f>
        <v/>
      </c>
      <c r="AH6062" s="147" t="str">
        <f t="shared" ca="1" si="283"/>
        <v/>
      </c>
    </row>
    <row r="6063" spans="29:34" x14ac:dyDescent="0.3">
      <c r="AC6063" s="111">
        <f t="shared" si="281"/>
        <v>79</v>
      </c>
      <c r="AD6063" s="111">
        <f t="shared" si="282"/>
        <v>37</v>
      </c>
      <c r="AF6063" s="145" t="str">
        <f ca="1">IF(OFFSET('Dummy Payment (2)'!$B$21,AD6063-1,AC6063-1)&lt;&gt;"",OFFSET('Dummy Payment (2)'!$B$21,AD6063-1,AC6063-1),"")</f>
        <v/>
      </c>
      <c r="AG6063" s="146" t="str">
        <f ca="1">IF(OFFSET('Dummy Payment (2)'!$C$21,AD6063-1,AC6063-1)&lt;&gt;"",-OFFSET('Dummy Payment (2)'!$C$21,AD6063-1,AC6063-1),"")</f>
        <v/>
      </c>
      <c r="AH6063" s="147" t="str">
        <f t="shared" ca="1" si="283"/>
        <v/>
      </c>
    </row>
    <row r="6064" spans="29:34" x14ac:dyDescent="0.3">
      <c r="AC6064" s="111">
        <f t="shared" si="281"/>
        <v>79</v>
      </c>
      <c r="AD6064" s="111">
        <f t="shared" si="282"/>
        <v>38</v>
      </c>
      <c r="AF6064" s="145" t="str">
        <f ca="1">IF(OFFSET('Dummy Payment (2)'!$B$21,AD6064-1,AC6064-1)&lt;&gt;"",OFFSET('Dummy Payment (2)'!$B$21,AD6064-1,AC6064-1),"")</f>
        <v/>
      </c>
      <c r="AG6064" s="146" t="str">
        <f ca="1">IF(OFFSET('Dummy Payment (2)'!$C$21,AD6064-1,AC6064-1)&lt;&gt;"",-OFFSET('Dummy Payment (2)'!$C$21,AD6064-1,AC6064-1),"")</f>
        <v/>
      </c>
      <c r="AH6064" s="147" t="str">
        <f t="shared" ca="1" si="283"/>
        <v/>
      </c>
    </row>
    <row r="6065" spans="29:34" x14ac:dyDescent="0.3">
      <c r="AC6065" s="111">
        <f t="shared" si="281"/>
        <v>79</v>
      </c>
      <c r="AD6065" s="111">
        <f t="shared" si="282"/>
        <v>39</v>
      </c>
      <c r="AF6065" s="145" t="str">
        <f ca="1">IF(OFFSET('Dummy Payment (2)'!$B$21,AD6065-1,AC6065-1)&lt;&gt;"",OFFSET('Dummy Payment (2)'!$B$21,AD6065-1,AC6065-1),"")</f>
        <v/>
      </c>
      <c r="AG6065" s="146" t="str">
        <f ca="1">IF(OFFSET('Dummy Payment (2)'!$C$21,AD6065-1,AC6065-1)&lt;&gt;"",-OFFSET('Dummy Payment (2)'!$C$21,AD6065-1,AC6065-1),"")</f>
        <v/>
      </c>
      <c r="AH6065" s="147" t="str">
        <f t="shared" ca="1" si="283"/>
        <v/>
      </c>
    </row>
    <row r="6066" spans="29:34" x14ac:dyDescent="0.3">
      <c r="AC6066" s="111">
        <f t="shared" si="281"/>
        <v>79</v>
      </c>
      <c r="AD6066" s="111">
        <f t="shared" si="282"/>
        <v>40</v>
      </c>
      <c r="AF6066" s="145" t="str">
        <f ca="1">IF(OFFSET('Dummy Payment (2)'!$B$21,AD6066-1,AC6066-1)&lt;&gt;"",OFFSET('Dummy Payment (2)'!$B$21,AD6066-1,AC6066-1),"")</f>
        <v/>
      </c>
      <c r="AG6066" s="146" t="str">
        <f ca="1">IF(OFFSET('Dummy Payment (2)'!$C$21,AD6066-1,AC6066-1)&lt;&gt;"",-OFFSET('Dummy Payment (2)'!$C$21,AD6066-1,AC6066-1),"")</f>
        <v/>
      </c>
      <c r="AH6066" s="147" t="str">
        <f t="shared" ca="1" si="283"/>
        <v/>
      </c>
    </row>
    <row r="6067" spans="29:34" x14ac:dyDescent="0.3">
      <c r="AC6067" s="111">
        <f t="shared" si="281"/>
        <v>79</v>
      </c>
      <c r="AD6067" s="111">
        <f t="shared" si="282"/>
        <v>41</v>
      </c>
      <c r="AF6067" s="145" t="str">
        <f ca="1">IF(OFFSET('Dummy Payment (2)'!$B$21,AD6067-1,AC6067-1)&lt;&gt;"",OFFSET('Dummy Payment (2)'!$B$21,AD6067-1,AC6067-1),"")</f>
        <v/>
      </c>
      <c r="AG6067" s="146" t="str">
        <f ca="1">IF(OFFSET('Dummy Payment (2)'!$C$21,AD6067-1,AC6067-1)&lt;&gt;"",-OFFSET('Dummy Payment (2)'!$C$21,AD6067-1,AC6067-1),"")</f>
        <v/>
      </c>
      <c r="AH6067" s="147" t="str">
        <f t="shared" ca="1" si="283"/>
        <v/>
      </c>
    </row>
    <row r="6068" spans="29:34" x14ac:dyDescent="0.3">
      <c r="AC6068" s="111">
        <f t="shared" si="281"/>
        <v>79</v>
      </c>
      <c r="AD6068" s="111">
        <f t="shared" si="282"/>
        <v>42</v>
      </c>
      <c r="AF6068" s="145" t="str">
        <f ca="1">IF(OFFSET('Dummy Payment (2)'!$B$21,AD6068-1,AC6068-1)&lt;&gt;"",OFFSET('Dummy Payment (2)'!$B$21,AD6068-1,AC6068-1),"")</f>
        <v/>
      </c>
      <c r="AG6068" s="146" t="str">
        <f ca="1">IF(OFFSET('Dummy Payment (2)'!$C$21,AD6068-1,AC6068-1)&lt;&gt;"",-OFFSET('Dummy Payment (2)'!$C$21,AD6068-1,AC6068-1),"")</f>
        <v/>
      </c>
      <c r="AH6068" s="147" t="str">
        <f t="shared" ca="1" si="283"/>
        <v/>
      </c>
    </row>
    <row r="6069" spans="29:34" x14ac:dyDescent="0.3">
      <c r="AC6069" s="111">
        <f t="shared" si="281"/>
        <v>79</v>
      </c>
      <c r="AD6069" s="111">
        <f t="shared" si="282"/>
        <v>43</v>
      </c>
      <c r="AF6069" s="145" t="str">
        <f ca="1">IF(OFFSET('Dummy Payment (2)'!$B$21,AD6069-1,AC6069-1)&lt;&gt;"",OFFSET('Dummy Payment (2)'!$B$21,AD6069-1,AC6069-1),"")</f>
        <v/>
      </c>
      <c r="AG6069" s="146" t="str">
        <f ca="1">IF(OFFSET('Dummy Payment (2)'!$C$21,AD6069-1,AC6069-1)&lt;&gt;"",-OFFSET('Dummy Payment (2)'!$C$21,AD6069-1,AC6069-1),"")</f>
        <v/>
      </c>
      <c r="AH6069" s="147" t="str">
        <f t="shared" ca="1" si="283"/>
        <v/>
      </c>
    </row>
    <row r="6070" spans="29:34" x14ac:dyDescent="0.3">
      <c r="AC6070" s="111">
        <f t="shared" si="281"/>
        <v>79</v>
      </c>
      <c r="AD6070" s="111">
        <f t="shared" si="282"/>
        <v>44</v>
      </c>
      <c r="AF6070" s="145" t="str">
        <f ca="1">IF(OFFSET('Dummy Payment (2)'!$B$21,AD6070-1,AC6070-1)&lt;&gt;"",OFFSET('Dummy Payment (2)'!$B$21,AD6070-1,AC6070-1),"")</f>
        <v/>
      </c>
      <c r="AG6070" s="146" t="str">
        <f ca="1">IF(OFFSET('Dummy Payment (2)'!$C$21,AD6070-1,AC6070-1)&lt;&gt;"",-OFFSET('Dummy Payment (2)'!$C$21,AD6070-1,AC6070-1),"")</f>
        <v/>
      </c>
      <c r="AH6070" s="147" t="str">
        <f t="shared" ca="1" si="283"/>
        <v/>
      </c>
    </row>
    <row r="6071" spans="29:34" x14ac:dyDescent="0.3">
      <c r="AC6071" s="111">
        <f t="shared" ref="AC6071:AC6134" si="284">AC5961+2</f>
        <v>79</v>
      </c>
      <c r="AD6071" s="111">
        <f t="shared" ref="AD6071:AD6134" si="285">AD5961</f>
        <v>45</v>
      </c>
      <c r="AF6071" s="145" t="str">
        <f ca="1">IF(OFFSET('Dummy Payment (2)'!$B$21,AD6071-1,AC6071-1)&lt;&gt;"",OFFSET('Dummy Payment (2)'!$B$21,AD6071-1,AC6071-1),"")</f>
        <v/>
      </c>
      <c r="AG6071" s="146" t="str">
        <f ca="1">IF(OFFSET('Dummy Payment (2)'!$C$21,AD6071-1,AC6071-1)&lt;&gt;"",-OFFSET('Dummy Payment (2)'!$C$21,AD6071-1,AC6071-1),"")</f>
        <v/>
      </c>
      <c r="AH6071" s="147" t="str">
        <f t="shared" ref="AH6071:AH6134" ca="1" si="286">IF(AH5961&lt;&gt;"",AH5961,"")</f>
        <v/>
      </c>
    </row>
    <row r="6072" spans="29:34" x14ac:dyDescent="0.3">
      <c r="AC6072" s="111">
        <f t="shared" si="284"/>
        <v>79</v>
      </c>
      <c r="AD6072" s="111">
        <f t="shared" si="285"/>
        <v>46</v>
      </c>
      <c r="AF6072" s="145" t="str">
        <f ca="1">IF(OFFSET('Dummy Payment (2)'!$B$21,AD6072-1,AC6072-1)&lt;&gt;"",OFFSET('Dummy Payment (2)'!$B$21,AD6072-1,AC6072-1),"")</f>
        <v/>
      </c>
      <c r="AG6072" s="146" t="str">
        <f ca="1">IF(OFFSET('Dummy Payment (2)'!$C$21,AD6072-1,AC6072-1)&lt;&gt;"",-OFFSET('Dummy Payment (2)'!$C$21,AD6072-1,AC6072-1),"")</f>
        <v/>
      </c>
      <c r="AH6072" s="147" t="str">
        <f t="shared" ca="1" si="286"/>
        <v/>
      </c>
    </row>
    <row r="6073" spans="29:34" x14ac:dyDescent="0.3">
      <c r="AC6073" s="111">
        <f t="shared" si="284"/>
        <v>79</v>
      </c>
      <c r="AD6073" s="111">
        <f t="shared" si="285"/>
        <v>47</v>
      </c>
      <c r="AF6073" s="145" t="str">
        <f ca="1">IF(OFFSET('Dummy Payment (2)'!$B$21,AD6073-1,AC6073-1)&lt;&gt;"",OFFSET('Dummy Payment (2)'!$B$21,AD6073-1,AC6073-1),"")</f>
        <v/>
      </c>
      <c r="AG6073" s="146" t="str">
        <f ca="1">IF(OFFSET('Dummy Payment (2)'!$C$21,AD6073-1,AC6073-1)&lt;&gt;"",-OFFSET('Dummy Payment (2)'!$C$21,AD6073-1,AC6073-1),"")</f>
        <v/>
      </c>
      <c r="AH6073" s="147" t="str">
        <f t="shared" ca="1" si="286"/>
        <v/>
      </c>
    </row>
    <row r="6074" spans="29:34" x14ac:dyDescent="0.3">
      <c r="AC6074" s="111">
        <f t="shared" si="284"/>
        <v>79</v>
      </c>
      <c r="AD6074" s="111">
        <f t="shared" si="285"/>
        <v>48</v>
      </c>
      <c r="AF6074" s="145" t="str">
        <f ca="1">IF(OFFSET('Dummy Payment (2)'!$B$21,AD6074-1,AC6074-1)&lt;&gt;"",OFFSET('Dummy Payment (2)'!$B$21,AD6074-1,AC6074-1),"")</f>
        <v/>
      </c>
      <c r="AG6074" s="146" t="str">
        <f ca="1">IF(OFFSET('Dummy Payment (2)'!$C$21,AD6074-1,AC6074-1)&lt;&gt;"",-OFFSET('Dummy Payment (2)'!$C$21,AD6074-1,AC6074-1),"")</f>
        <v/>
      </c>
      <c r="AH6074" s="147" t="str">
        <f t="shared" ca="1" si="286"/>
        <v/>
      </c>
    </row>
    <row r="6075" spans="29:34" x14ac:dyDescent="0.3">
      <c r="AC6075" s="111">
        <f t="shared" si="284"/>
        <v>79</v>
      </c>
      <c r="AD6075" s="111">
        <f t="shared" si="285"/>
        <v>49</v>
      </c>
      <c r="AF6075" s="145" t="str">
        <f ca="1">IF(OFFSET('Dummy Payment (2)'!$B$21,AD6075-1,AC6075-1)&lt;&gt;"",OFFSET('Dummy Payment (2)'!$B$21,AD6075-1,AC6075-1),"")</f>
        <v/>
      </c>
      <c r="AG6075" s="146" t="str">
        <f ca="1">IF(OFFSET('Dummy Payment (2)'!$C$21,AD6075-1,AC6075-1)&lt;&gt;"",-OFFSET('Dummy Payment (2)'!$C$21,AD6075-1,AC6075-1),"")</f>
        <v/>
      </c>
      <c r="AH6075" s="147" t="str">
        <f t="shared" ca="1" si="286"/>
        <v/>
      </c>
    </row>
    <row r="6076" spans="29:34" x14ac:dyDescent="0.3">
      <c r="AC6076" s="111">
        <f t="shared" si="284"/>
        <v>79</v>
      </c>
      <c r="AD6076" s="111">
        <f t="shared" si="285"/>
        <v>50</v>
      </c>
      <c r="AF6076" s="145" t="str">
        <f ca="1">IF(OFFSET('Dummy Payment (2)'!$B$21,AD6076-1,AC6076-1)&lt;&gt;"",OFFSET('Dummy Payment (2)'!$B$21,AD6076-1,AC6076-1),"")</f>
        <v/>
      </c>
      <c r="AG6076" s="146" t="str">
        <f ca="1">IF(OFFSET('Dummy Payment (2)'!$C$21,AD6076-1,AC6076-1)&lt;&gt;"",-OFFSET('Dummy Payment (2)'!$C$21,AD6076-1,AC6076-1),"")</f>
        <v/>
      </c>
      <c r="AH6076" s="147" t="str">
        <f t="shared" ca="1" si="286"/>
        <v/>
      </c>
    </row>
    <row r="6077" spans="29:34" x14ac:dyDescent="0.3">
      <c r="AC6077" s="111">
        <f t="shared" si="284"/>
        <v>79</v>
      </c>
      <c r="AD6077" s="111">
        <f t="shared" si="285"/>
        <v>51</v>
      </c>
      <c r="AF6077" s="145" t="str">
        <f ca="1">IF(OFFSET('Dummy Payment (2)'!$B$21,AD6077-1,AC6077-1)&lt;&gt;"",OFFSET('Dummy Payment (2)'!$B$21,AD6077-1,AC6077-1),"")</f>
        <v/>
      </c>
      <c r="AG6077" s="146" t="str">
        <f ca="1">IF(OFFSET('Dummy Payment (2)'!$C$21,AD6077-1,AC6077-1)&lt;&gt;"",-OFFSET('Dummy Payment (2)'!$C$21,AD6077-1,AC6077-1),"")</f>
        <v/>
      </c>
      <c r="AH6077" s="147" t="str">
        <f t="shared" ca="1" si="286"/>
        <v/>
      </c>
    </row>
    <row r="6078" spans="29:34" x14ac:dyDescent="0.3">
      <c r="AC6078" s="111">
        <f t="shared" si="284"/>
        <v>79</v>
      </c>
      <c r="AD6078" s="111">
        <f t="shared" si="285"/>
        <v>52</v>
      </c>
      <c r="AF6078" s="145" t="str">
        <f ca="1">IF(OFFSET('Dummy Payment (2)'!$B$21,AD6078-1,AC6078-1)&lt;&gt;"",OFFSET('Dummy Payment (2)'!$B$21,AD6078-1,AC6078-1),"")</f>
        <v/>
      </c>
      <c r="AG6078" s="146" t="str">
        <f ca="1">IF(OFFSET('Dummy Payment (2)'!$C$21,AD6078-1,AC6078-1)&lt;&gt;"",-OFFSET('Dummy Payment (2)'!$C$21,AD6078-1,AC6078-1),"")</f>
        <v/>
      </c>
      <c r="AH6078" s="147" t="str">
        <f t="shared" ca="1" si="286"/>
        <v/>
      </c>
    </row>
    <row r="6079" spans="29:34" x14ac:dyDescent="0.3">
      <c r="AC6079" s="111">
        <f t="shared" si="284"/>
        <v>79</v>
      </c>
      <c r="AD6079" s="111">
        <f t="shared" si="285"/>
        <v>53</v>
      </c>
      <c r="AF6079" s="145" t="str">
        <f ca="1">IF(OFFSET('Dummy Payment (2)'!$B$21,AD6079-1,AC6079-1)&lt;&gt;"",OFFSET('Dummy Payment (2)'!$B$21,AD6079-1,AC6079-1),"")</f>
        <v/>
      </c>
      <c r="AG6079" s="146" t="str">
        <f ca="1">IF(OFFSET('Dummy Payment (2)'!$C$21,AD6079-1,AC6079-1)&lt;&gt;"",-OFFSET('Dummy Payment (2)'!$C$21,AD6079-1,AC6079-1),"")</f>
        <v/>
      </c>
      <c r="AH6079" s="147" t="str">
        <f t="shared" ca="1" si="286"/>
        <v/>
      </c>
    </row>
    <row r="6080" spans="29:34" x14ac:dyDescent="0.3">
      <c r="AC6080" s="111">
        <f t="shared" si="284"/>
        <v>79</v>
      </c>
      <c r="AD6080" s="111">
        <f t="shared" si="285"/>
        <v>54</v>
      </c>
      <c r="AF6080" s="145" t="str">
        <f ca="1">IF(OFFSET('Dummy Payment (2)'!$B$21,AD6080-1,AC6080-1)&lt;&gt;"",OFFSET('Dummy Payment (2)'!$B$21,AD6080-1,AC6080-1),"")</f>
        <v/>
      </c>
      <c r="AG6080" s="146" t="str">
        <f ca="1">IF(OFFSET('Dummy Payment (2)'!$C$21,AD6080-1,AC6080-1)&lt;&gt;"",-OFFSET('Dummy Payment (2)'!$C$21,AD6080-1,AC6080-1),"")</f>
        <v/>
      </c>
      <c r="AH6080" s="147" t="str">
        <f t="shared" ca="1" si="286"/>
        <v/>
      </c>
    </row>
    <row r="6081" spans="29:34" x14ac:dyDescent="0.3">
      <c r="AC6081" s="111">
        <f t="shared" si="284"/>
        <v>79</v>
      </c>
      <c r="AD6081" s="111">
        <f t="shared" si="285"/>
        <v>55</v>
      </c>
      <c r="AF6081" s="145" t="str">
        <f ca="1">IF(OFFSET('Dummy Payment (2)'!$B$21,AD6081-1,AC6081-1)&lt;&gt;"",OFFSET('Dummy Payment (2)'!$B$21,AD6081-1,AC6081-1),"")</f>
        <v/>
      </c>
      <c r="AG6081" s="146" t="str">
        <f ca="1">IF(OFFSET('Dummy Payment (2)'!$C$21,AD6081-1,AC6081-1)&lt;&gt;"",-OFFSET('Dummy Payment (2)'!$C$21,AD6081-1,AC6081-1),"")</f>
        <v/>
      </c>
      <c r="AH6081" s="147" t="str">
        <f t="shared" ca="1" si="286"/>
        <v/>
      </c>
    </row>
    <row r="6082" spans="29:34" x14ac:dyDescent="0.3">
      <c r="AC6082" s="111">
        <f t="shared" si="284"/>
        <v>79</v>
      </c>
      <c r="AD6082" s="111">
        <f t="shared" si="285"/>
        <v>56</v>
      </c>
      <c r="AF6082" s="145" t="str">
        <f ca="1">IF(OFFSET('Dummy Payment (2)'!$B$21,AD6082-1,AC6082-1)&lt;&gt;"",OFFSET('Dummy Payment (2)'!$B$21,AD6082-1,AC6082-1),"")</f>
        <v/>
      </c>
      <c r="AG6082" s="146" t="str">
        <f ca="1">IF(OFFSET('Dummy Payment (2)'!$C$21,AD6082-1,AC6082-1)&lt;&gt;"",-OFFSET('Dummy Payment (2)'!$C$21,AD6082-1,AC6082-1),"")</f>
        <v/>
      </c>
      <c r="AH6082" s="147" t="str">
        <f t="shared" ca="1" si="286"/>
        <v/>
      </c>
    </row>
    <row r="6083" spans="29:34" x14ac:dyDescent="0.3">
      <c r="AC6083" s="111">
        <f t="shared" si="284"/>
        <v>79</v>
      </c>
      <c r="AD6083" s="111">
        <f t="shared" si="285"/>
        <v>57</v>
      </c>
      <c r="AF6083" s="145" t="str">
        <f ca="1">IF(OFFSET('Dummy Payment (2)'!$B$21,AD6083-1,AC6083-1)&lt;&gt;"",OFFSET('Dummy Payment (2)'!$B$21,AD6083-1,AC6083-1),"")</f>
        <v/>
      </c>
      <c r="AG6083" s="146" t="str">
        <f ca="1">IF(OFFSET('Dummy Payment (2)'!$C$21,AD6083-1,AC6083-1)&lt;&gt;"",-OFFSET('Dummy Payment (2)'!$C$21,AD6083-1,AC6083-1),"")</f>
        <v/>
      </c>
      <c r="AH6083" s="147" t="str">
        <f t="shared" ca="1" si="286"/>
        <v/>
      </c>
    </row>
    <row r="6084" spans="29:34" x14ac:dyDescent="0.3">
      <c r="AC6084" s="111">
        <f t="shared" si="284"/>
        <v>79</v>
      </c>
      <c r="AD6084" s="111">
        <f t="shared" si="285"/>
        <v>58</v>
      </c>
      <c r="AF6084" s="145" t="str">
        <f ca="1">IF(OFFSET('Dummy Payment (2)'!$B$21,AD6084-1,AC6084-1)&lt;&gt;"",OFFSET('Dummy Payment (2)'!$B$21,AD6084-1,AC6084-1),"")</f>
        <v/>
      </c>
      <c r="AG6084" s="146" t="str">
        <f ca="1">IF(OFFSET('Dummy Payment (2)'!$C$21,AD6084-1,AC6084-1)&lt;&gt;"",-OFFSET('Dummy Payment (2)'!$C$21,AD6084-1,AC6084-1),"")</f>
        <v/>
      </c>
      <c r="AH6084" s="147" t="str">
        <f t="shared" ca="1" si="286"/>
        <v/>
      </c>
    </row>
    <row r="6085" spans="29:34" x14ac:dyDescent="0.3">
      <c r="AC6085" s="111">
        <f t="shared" si="284"/>
        <v>79</v>
      </c>
      <c r="AD6085" s="111">
        <f t="shared" si="285"/>
        <v>59</v>
      </c>
      <c r="AF6085" s="145" t="str">
        <f ca="1">IF(OFFSET('Dummy Payment (2)'!$B$21,AD6085-1,AC6085-1)&lt;&gt;"",OFFSET('Dummy Payment (2)'!$B$21,AD6085-1,AC6085-1),"")</f>
        <v/>
      </c>
      <c r="AG6085" s="146" t="str">
        <f ca="1">IF(OFFSET('Dummy Payment (2)'!$C$21,AD6085-1,AC6085-1)&lt;&gt;"",-OFFSET('Dummy Payment (2)'!$C$21,AD6085-1,AC6085-1),"")</f>
        <v/>
      </c>
      <c r="AH6085" s="147" t="str">
        <f t="shared" ca="1" si="286"/>
        <v/>
      </c>
    </row>
    <row r="6086" spans="29:34" x14ac:dyDescent="0.3">
      <c r="AC6086" s="111">
        <f t="shared" si="284"/>
        <v>79</v>
      </c>
      <c r="AD6086" s="111">
        <f t="shared" si="285"/>
        <v>60</v>
      </c>
      <c r="AF6086" s="145" t="str">
        <f ca="1">IF(OFFSET('Dummy Payment (2)'!$B$21,AD6086-1,AC6086-1)&lt;&gt;"",OFFSET('Dummy Payment (2)'!$B$21,AD6086-1,AC6086-1),"")</f>
        <v/>
      </c>
      <c r="AG6086" s="146" t="str">
        <f ca="1">IF(OFFSET('Dummy Payment (2)'!$C$21,AD6086-1,AC6086-1)&lt;&gt;"",-OFFSET('Dummy Payment (2)'!$C$21,AD6086-1,AC6086-1),"")</f>
        <v/>
      </c>
      <c r="AH6086" s="147" t="str">
        <f t="shared" ca="1" si="286"/>
        <v/>
      </c>
    </row>
    <row r="6087" spans="29:34" x14ac:dyDescent="0.3">
      <c r="AC6087" s="111">
        <f t="shared" si="284"/>
        <v>79</v>
      </c>
      <c r="AD6087" s="111">
        <f t="shared" si="285"/>
        <v>61</v>
      </c>
      <c r="AF6087" s="145" t="str">
        <f ca="1">IF(OFFSET('Dummy Payment (2)'!$B$21,AD6087-1,AC6087-1)&lt;&gt;"",OFFSET('Dummy Payment (2)'!$B$21,AD6087-1,AC6087-1),"")</f>
        <v/>
      </c>
      <c r="AG6087" s="146" t="str">
        <f ca="1">IF(OFFSET('Dummy Payment (2)'!$C$21,AD6087-1,AC6087-1)&lt;&gt;"",-OFFSET('Dummy Payment (2)'!$C$21,AD6087-1,AC6087-1),"")</f>
        <v/>
      </c>
      <c r="AH6087" s="147" t="str">
        <f t="shared" ca="1" si="286"/>
        <v/>
      </c>
    </row>
    <row r="6088" spans="29:34" x14ac:dyDescent="0.3">
      <c r="AC6088" s="111">
        <f t="shared" si="284"/>
        <v>79</v>
      </c>
      <c r="AD6088" s="111">
        <f t="shared" si="285"/>
        <v>62</v>
      </c>
      <c r="AF6088" s="145" t="str">
        <f ca="1">IF(OFFSET('Dummy Payment (2)'!$B$21,AD6088-1,AC6088-1)&lt;&gt;"",OFFSET('Dummy Payment (2)'!$B$21,AD6088-1,AC6088-1),"")</f>
        <v/>
      </c>
      <c r="AG6088" s="146" t="str">
        <f ca="1">IF(OFFSET('Dummy Payment (2)'!$C$21,AD6088-1,AC6088-1)&lt;&gt;"",-OFFSET('Dummy Payment (2)'!$C$21,AD6088-1,AC6088-1),"")</f>
        <v/>
      </c>
      <c r="AH6088" s="147" t="str">
        <f t="shared" ca="1" si="286"/>
        <v/>
      </c>
    </row>
    <row r="6089" spans="29:34" x14ac:dyDescent="0.3">
      <c r="AC6089" s="111">
        <f t="shared" si="284"/>
        <v>79</v>
      </c>
      <c r="AD6089" s="111">
        <f t="shared" si="285"/>
        <v>63</v>
      </c>
      <c r="AF6089" s="145" t="str">
        <f ca="1">IF(OFFSET('Dummy Payment (2)'!$B$21,AD6089-1,AC6089-1)&lt;&gt;"",OFFSET('Dummy Payment (2)'!$B$21,AD6089-1,AC6089-1),"")</f>
        <v/>
      </c>
      <c r="AG6089" s="146" t="str">
        <f ca="1">IF(OFFSET('Dummy Payment (2)'!$C$21,AD6089-1,AC6089-1)&lt;&gt;"",-OFFSET('Dummy Payment (2)'!$C$21,AD6089-1,AC6089-1),"")</f>
        <v/>
      </c>
      <c r="AH6089" s="147" t="str">
        <f t="shared" ca="1" si="286"/>
        <v/>
      </c>
    </row>
    <row r="6090" spans="29:34" x14ac:dyDescent="0.3">
      <c r="AC6090" s="111">
        <f t="shared" si="284"/>
        <v>79</v>
      </c>
      <c r="AD6090" s="111">
        <f t="shared" si="285"/>
        <v>64</v>
      </c>
      <c r="AF6090" s="145" t="str">
        <f ca="1">IF(OFFSET('Dummy Payment (2)'!$B$21,AD6090-1,AC6090-1)&lt;&gt;"",OFFSET('Dummy Payment (2)'!$B$21,AD6090-1,AC6090-1),"")</f>
        <v/>
      </c>
      <c r="AG6090" s="146" t="str">
        <f ca="1">IF(OFFSET('Dummy Payment (2)'!$C$21,AD6090-1,AC6090-1)&lt;&gt;"",-OFFSET('Dummy Payment (2)'!$C$21,AD6090-1,AC6090-1),"")</f>
        <v/>
      </c>
      <c r="AH6090" s="147" t="str">
        <f t="shared" ca="1" si="286"/>
        <v/>
      </c>
    </row>
    <row r="6091" spans="29:34" x14ac:dyDescent="0.3">
      <c r="AC6091" s="111">
        <f t="shared" si="284"/>
        <v>79</v>
      </c>
      <c r="AD6091" s="111">
        <f t="shared" si="285"/>
        <v>65</v>
      </c>
      <c r="AF6091" s="145" t="str">
        <f ca="1">IF(OFFSET('Dummy Payment (2)'!$B$21,AD6091-1,AC6091-1)&lt;&gt;"",OFFSET('Dummy Payment (2)'!$B$21,AD6091-1,AC6091-1),"")</f>
        <v/>
      </c>
      <c r="AG6091" s="146" t="str">
        <f ca="1">IF(OFFSET('Dummy Payment (2)'!$C$21,AD6091-1,AC6091-1)&lt;&gt;"",-OFFSET('Dummy Payment (2)'!$C$21,AD6091-1,AC6091-1),"")</f>
        <v/>
      </c>
      <c r="AH6091" s="147" t="str">
        <f t="shared" ca="1" si="286"/>
        <v/>
      </c>
    </row>
    <row r="6092" spans="29:34" x14ac:dyDescent="0.3">
      <c r="AC6092" s="111">
        <f t="shared" si="284"/>
        <v>79</v>
      </c>
      <c r="AD6092" s="111">
        <f t="shared" si="285"/>
        <v>66</v>
      </c>
      <c r="AF6092" s="145" t="str">
        <f ca="1">IF(OFFSET('Dummy Payment (2)'!$B$21,AD6092-1,AC6092-1)&lt;&gt;"",OFFSET('Dummy Payment (2)'!$B$21,AD6092-1,AC6092-1),"")</f>
        <v/>
      </c>
      <c r="AG6092" s="146" t="str">
        <f ca="1">IF(OFFSET('Dummy Payment (2)'!$C$21,AD6092-1,AC6092-1)&lt;&gt;"",-OFFSET('Dummy Payment (2)'!$C$21,AD6092-1,AC6092-1),"")</f>
        <v/>
      </c>
      <c r="AH6092" s="147" t="str">
        <f t="shared" ca="1" si="286"/>
        <v/>
      </c>
    </row>
    <row r="6093" spans="29:34" x14ac:dyDescent="0.3">
      <c r="AC6093" s="111">
        <f t="shared" si="284"/>
        <v>79</v>
      </c>
      <c r="AD6093" s="111">
        <f t="shared" si="285"/>
        <v>67</v>
      </c>
      <c r="AF6093" s="145" t="str">
        <f ca="1">IF(OFFSET('Dummy Payment (2)'!$B$21,AD6093-1,AC6093-1)&lt;&gt;"",OFFSET('Dummy Payment (2)'!$B$21,AD6093-1,AC6093-1),"")</f>
        <v/>
      </c>
      <c r="AG6093" s="146" t="str">
        <f ca="1">IF(OFFSET('Dummy Payment (2)'!$C$21,AD6093-1,AC6093-1)&lt;&gt;"",-OFFSET('Dummy Payment (2)'!$C$21,AD6093-1,AC6093-1),"")</f>
        <v/>
      </c>
      <c r="AH6093" s="147" t="str">
        <f t="shared" ca="1" si="286"/>
        <v/>
      </c>
    </row>
    <row r="6094" spans="29:34" x14ac:dyDescent="0.3">
      <c r="AC6094" s="111">
        <f t="shared" si="284"/>
        <v>79</v>
      </c>
      <c r="AD6094" s="111">
        <f t="shared" si="285"/>
        <v>68</v>
      </c>
      <c r="AF6094" s="145" t="str">
        <f ca="1">IF(OFFSET('Dummy Payment (2)'!$B$21,AD6094-1,AC6094-1)&lt;&gt;"",OFFSET('Dummy Payment (2)'!$B$21,AD6094-1,AC6094-1),"")</f>
        <v/>
      </c>
      <c r="AG6094" s="146" t="str">
        <f ca="1">IF(OFFSET('Dummy Payment (2)'!$C$21,AD6094-1,AC6094-1)&lt;&gt;"",-OFFSET('Dummy Payment (2)'!$C$21,AD6094-1,AC6094-1),"")</f>
        <v/>
      </c>
      <c r="AH6094" s="147" t="str">
        <f t="shared" ca="1" si="286"/>
        <v/>
      </c>
    </row>
    <row r="6095" spans="29:34" x14ac:dyDescent="0.3">
      <c r="AC6095" s="111">
        <f t="shared" si="284"/>
        <v>79</v>
      </c>
      <c r="AD6095" s="111">
        <f t="shared" si="285"/>
        <v>69</v>
      </c>
      <c r="AF6095" s="145" t="str">
        <f ca="1">IF(OFFSET('Dummy Payment (2)'!$B$21,AD6095-1,AC6095-1)&lt;&gt;"",OFFSET('Dummy Payment (2)'!$B$21,AD6095-1,AC6095-1),"")</f>
        <v/>
      </c>
      <c r="AG6095" s="146" t="str">
        <f ca="1">IF(OFFSET('Dummy Payment (2)'!$C$21,AD6095-1,AC6095-1)&lt;&gt;"",-OFFSET('Dummy Payment (2)'!$C$21,AD6095-1,AC6095-1),"")</f>
        <v/>
      </c>
      <c r="AH6095" s="147" t="str">
        <f t="shared" ca="1" si="286"/>
        <v/>
      </c>
    </row>
    <row r="6096" spans="29:34" x14ac:dyDescent="0.3">
      <c r="AC6096" s="111">
        <f t="shared" si="284"/>
        <v>79</v>
      </c>
      <c r="AD6096" s="111">
        <f t="shared" si="285"/>
        <v>70</v>
      </c>
      <c r="AF6096" s="145" t="str">
        <f ca="1">IF(OFFSET('Dummy Payment (2)'!$B$21,AD6096-1,AC6096-1)&lt;&gt;"",OFFSET('Dummy Payment (2)'!$B$21,AD6096-1,AC6096-1),"")</f>
        <v/>
      </c>
      <c r="AG6096" s="146" t="str">
        <f ca="1">IF(OFFSET('Dummy Payment (2)'!$C$21,AD6096-1,AC6096-1)&lt;&gt;"",-OFFSET('Dummy Payment (2)'!$C$21,AD6096-1,AC6096-1),"")</f>
        <v/>
      </c>
      <c r="AH6096" s="147" t="str">
        <f t="shared" ca="1" si="286"/>
        <v/>
      </c>
    </row>
    <row r="6097" spans="29:34" x14ac:dyDescent="0.3">
      <c r="AC6097" s="111">
        <f t="shared" si="284"/>
        <v>79</v>
      </c>
      <c r="AD6097" s="111">
        <f t="shared" si="285"/>
        <v>71</v>
      </c>
      <c r="AF6097" s="145" t="str">
        <f ca="1">IF(OFFSET('Dummy Payment (2)'!$B$21,AD6097-1,AC6097-1)&lt;&gt;"",OFFSET('Dummy Payment (2)'!$B$21,AD6097-1,AC6097-1),"")</f>
        <v/>
      </c>
      <c r="AG6097" s="146" t="str">
        <f ca="1">IF(OFFSET('Dummy Payment (2)'!$C$21,AD6097-1,AC6097-1)&lt;&gt;"",-OFFSET('Dummy Payment (2)'!$C$21,AD6097-1,AC6097-1),"")</f>
        <v/>
      </c>
      <c r="AH6097" s="147" t="str">
        <f t="shared" ca="1" si="286"/>
        <v/>
      </c>
    </row>
    <row r="6098" spans="29:34" x14ac:dyDescent="0.3">
      <c r="AC6098" s="111">
        <f t="shared" si="284"/>
        <v>79</v>
      </c>
      <c r="AD6098" s="111">
        <f t="shared" si="285"/>
        <v>72</v>
      </c>
      <c r="AF6098" s="145" t="str">
        <f ca="1">IF(OFFSET('Dummy Payment (2)'!$B$21,AD6098-1,AC6098-1)&lt;&gt;"",OFFSET('Dummy Payment (2)'!$B$21,AD6098-1,AC6098-1),"")</f>
        <v/>
      </c>
      <c r="AG6098" s="146" t="str">
        <f ca="1">IF(OFFSET('Dummy Payment (2)'!$C$21,AD6098-1,AC6098-1)&lt;&gt;"",-OFFSET('Dummy Payment (2)'!$C$21,AD6098-1,AC6098-1),"")</f>
        <v/>
      </c>
      <c r="AH6098" s="147" t="str">
        <f t="shared" ca="1" si="286"/>
        <v/>
      </c>
    </row>
    <row r="6099" spans="29:34" x14ac:dyDescent="0.3">
      <c r="AC6099" s="111">
        <f t="shared" si="284"/>
        <v>79</v>
      </c>
      <c r="AD6099" s="111">
        <f t="shared" si="285"/>
        <v>73</v>
      </c>
      <c r="AF6099" s="145" t="str">
        <f ca="1">IF(OFFSET('Dummy Payment (2)'!$B$21,AD6099-1,AC6099-1)&lt;&gt;"",OFFSET('Dummy Payment (2)'!$B$21,AD6099-1,AC6099-1),"")</f>
        <v/>
      </c>
      <c r="AG6099" s="146" t="str">
        <f ca="1">IF(OFFSET('Dummy Payment (2)'!$C$21,AD6099-1,AC6099-1)&lt;&gt;"",-OFFSET('Dummy Payment (2)'!$C$21,AD6099-1,AC6099-1),"")</f>
        <v/>
      </c>
      <c r="AH6099" s="147" t="str">
        <f t="shared" ca="1" si="286"/>
        <v/>
      </c>
    </row>
    <row r="6100" spans="29:34" x14ac:dyDescent="0.3">
      <c r="AC6100" s="111">
        <f t="shared" si="284"/>
        <v>79</v>
      </c>
      <c r="AD6100" s="111">
        <f t="shared" si="285"/>
        <v>74</v>
      </c>
      <c r="AF6100" s="145" t="str">
        <f ca="1">IF(OFFSET('Dummy Payment (2)'!$B$21,AD6100-1,AC6100-1)&lt;&gt;"",OFFSET('Dummy Payment (2)'!$B$21,AD6100-1,AC6100-1),"")</f>
        <v/>
      </c>
      <c r="AG6100" s="146" t="str">
        <f ca="1">IF(OFFSET('Dummy Payment (2)'!$C$21,AD6100-1,AC6100-1)&lt;&gt;"",-OFFSET('Dummy Payment (2)'!$C$21,AD6100-1,AC6100-1),"")</f>
        <v/>
      </c>
      <c r="AH6100" s="147" t="str">
        <f t="shared" ca="1" si="286"/>
        <v/>
      </c>
    </row>
    <row r="6101" spans="29:34" x14ac:dyDescent="0.3">
      <c r="AC6101" s="111">
        <f t="shared" si="284"/>
        <v>79</v>
      </c>
      <c r="AD6101" s="111">
        <f t="shared" si="285"/>
        <v>75</v>
      </c>
      <c r="AF6101" s="145" t="str">
        <f ca="1">IF(OFFSET('Dummy Payment (2)'!$B$21,AD6101-1,AC6101-1)&lt;&gt;"",OFFSET('Dummy Payment (2)'!$B$21,AD6101-1,AC6101-1),"")</f>
        <v/>
      </c>
      <c r="AG6101" s="146" t="str">
        <f ca="1">IF(OFFSET('Dummy Payment (2)'!$C$21,AD6101-1,AC6101-1)&lt;&gt;"",-OFFSET('Dummy Payment (2)'!$C$21,AD6101-1,AC6101-1),"")</f>
        <v/>
      </c>
      <c r="AH6101" s="147" t="str">
        <f t="shared" ca="1" si="286"/>
        <v/>
      </c>
    </row>
    <row r="6102" spans="29:34" x14ac:dyDescent="0.3">
      <c r="AC6102" s="111">
        <f t="shared" si="284"/>
        <v>79</v>
      </c>
      <c r="AD6102" s="111">
        <f t="shared" si="285"/>
        <v>76</v>
      </c>
      <c r="AF6102" s="145" t="str">
        <f ca="1">IF(OFFSET('Dummy Payment (2)'!$B$21,AD6102-1,AC6102-1)&lt;&gt;"",OFFSET('Dummy Payment (2)'!$B$21,AD6102-1,AC6102-1),"")</f>
        <v/>
      </c>
      <c r="AG6102" s="146" t="str">
        <f ca="1">IF(OFFSET('Dummy Payment (2)'!$C$21,AD6102-1,AC6102-1)&lt;&gt;"",-OFFSET('Dummy Payment (2)'!$C$21,AD6102-1,AC6102-1),"")</f>
        <v/>
      </c>
      <c r="AH6102" s="147" t="str">
        <f t="shared" ca="1" si="286"/>
        <v/>
      </c>
    </row>
    <row r="6103" spans="29:34" x14ac:dyDescent="0.3">
      <c r="AC6103" s="111">
        <f t="shared" si="284"/>
        <v>79</v>
      </c>
      <c r="AD6103" s="111">
        <f t="shared" si="285"/>
        <v>77</v>
      </c>
      <c r="AF6103" s="145" t="str">
        <f ca="1">IF(OFFSET('Dummy Payment (2)'!$B$21,AD6103-1,AC6103-1)&lt;&gt;"",OFFSET('Dummy Payment (2)'!$B$21,AD6103-1,AC6103-1),"")</f>
        <v/>
      </c>
      <c r="AG6103" s="146" t="str">
        <f ca="1">IF(OFFSET('Dummy Payment (2)'!$C$21,AD6103-1,AC6103-1)&lt;&gt;"",-OFFSET('Dummy Payment (2)'!$C$21,AD6103-1,AC6103-1),"")</f>
        <v/>
      </c>
      <c r="AH6103" s="147" t="str">
        <f t="shared" ca="1" si="286"/>
        <v/>
      </c>
    </row>
    <row r="6104" spans="29:34" x14ac:dyDescent="0.3">
      <c r="AC6104" s="111">
        <f t="shared" si="284"/>
        <v>79</v>
      </c>
      <c r="AD6104" s="111">
        <f t="shared" si="285"/>
        <v>78</v>
      </c>
      <c r="AF6104" s="145" t="str">
        <f ca="1">IF(OFFSET('Dummy Payment (2)'!$B$21,AD6104-1,AC6104-1)&lt;&gt;"",OFFSET('Dummy Payment (2)'!$B$21,AD6104-1,AC6104-1),"")</f>
        <v/>
      </c>
      <c r="AG6104" s="146" t="str">
        <f ca="1">IF(OFFSET('Dummy Payment (2)'!$C$21,AD6104-1,AC6104-1)&lt;&gt;"",-OFFSET('Dummy Payment (2)'!$C$21,AD6104-1,AC6104-1),"")</f>
        <v/>
      </c>
      <c r="AH6104" s="147" t="str">
        <f t="shared" ca="1" si="286"/>
        <v/>
      </c>
    </row>
    <row r="6105" spans="29:34" x14ac:dyDescent="0.3">
      <c r="AC6105" s="111">
        <f t="shared" si="284"/>
        <v>79</v>
      </c>
      <c r="AD6105" s="111">
        <f t="shared" si="285"/>
        <v>79</v>
      </c>
      <c r="AF6105" s="145" t="str">
        <f ca="1">IF(OFFSET('Dummy Payment (2)'!$B$21,AD6105-1,AC6105-1)&lt;&gt;"",OFFSET('Dummy Payment (2)'!$B$21,AD6105-1,AC6105-1),"")</f>
        <v/>
      </c>
      <c r="AG6105" s="146" t="str">
        <f ca="1">IF(OFFSET('Dummy Payment (2)'!$C$21,AD6105-1,AC6105-1)&lt;&gt;"",-OFFSET('Dummy Payment (2)'!$C$21,AD6105-1,AC6105-1),"")</f>
        <v/>
      </c>
      <c r="AH6105" s="147" t="str">
        <f t="shared" ca="1" si="286"/>
        <v/>
      </c>
    </row>
    <row r="6106" spans="29:34" x14ac:dyDescent="0.3">
      <c r="AC6106" s="111">
        <f t="shared" si="284"/>
        <v>79</v>
      </c>
      <c r="AD6106" s="111">
        <f t="shared" si="285"/>
        <v>80</v>
      </c>
      <c r="AF6106" s="145" t="str">
        <f ca="1">IF(OFFSET('Dummy Payment (2)'!$B$21,AD6106-1,AC6106-1)&lt;&gt;"",OFFSET('Dummy Payment (2)'!$B$21,AD6106-1,AC6106-1),"")</f>
        <v/>
      </c>
      <c r="AG6106" s="146" t="str">
        <f ca="1">IF(OFFSET('Dummy Payment (2)'!$C$21,AD6106-1,AC6106-1)&lt;&gt;"",-OFFSET('Dummy Payment (2)'!$C$21,AD6106-1,AC6106-1),"")</f>
        <v/>
      </c>
      <c r="AH6106" s="147" t="str">
        <f t="shared" ca="1" si="286"/>
        <v/>
      </c>
    </row>
    <row r="6107" spans="29:34" x14ac:dyDescent="0.3">
      <c r="AC6107" s="111">
        <f t="shared" si="284"/>
        <v>79</v>
      </c>
      <c r="AD6107" s="111">
        <f t="shared" si="285"/>
        <v>81</v>
      </c>
      <c r="AF6107" s="145" t="str">
        <f ca="1">IF(OFFSET('Dummy Payment (2)'!$B$21,AD6107-1,AC6107-1)&lt;&gt;"",OFFSET('Dummy Payment (2)'!$B$21,AD6107-1,AC6107-1),"")</f>
        <v/>
      </c>
      <c r="AG6107" s="146" t="str">
        <f ca="1">IF(OFFSET('Dummy Payment (2)'!$C$21,AD6107-1,AC6107-1)&lt;&gt;"",-OFFSET('Dummy Payment (2)'!$C$21,AD6107-1,AC6107-1),"")</f>
        <v/>
      </c>
      <c r="AH6107" s="147" t="str">
        <f t="shared" ca="1" si="286"/>
        <v/>
      </c>
    </row>
    <row r="6108" spans="29:34" x14ac:dyDescent="0.3">
      <c r="AC6108" s="111">
        <f t="shared" si="284"/>
        <v>79</v>
      </c>
      <c r="AD6108" s="111">
        <f t="shared" si="285"/>
        <v>82</v>
      </c>
      <c r="AF6108" s="145" t="str">
        <f ca="1">IF(OFFSET('Dummy Payment (2)'!$B$21,AD6108-1,AC6108-1)&lt;&gt;"",OFFSET('Dummy Payment (2)'!$B$21,AD6108-1,AC6108-1),"")</f>
        <v/>
      </c>
      <c r="AG6108" s="146" t="str">
        <f ca="1">IF(OFFSET('Dummy Payment (2)'!$C$21,AD6108-1,AC6108-1)&lt;&gt;"",-OFFSET('Dummy Payment (2)'!$C$21,AD6108-1,AC6108-1),"")</f>
        <v/>
      </c>
      <c r="AH6108" s="147" t="str">
        <f t="shared" ca="1" si="286"/>
        <v/>
      </c>
    </row>
    <row r="6109" spans="29:34" x14ac:dyDescent="0.3">
      <c r="AC6109" s="111">
        <f t="shared" si="284"/>
        <v>79</v>
      </c>
      <c r="AD6109" s="111">
        <f t="shared" si="285"/>
        <v>83</v>
      </c>
      <c r="AF6109" s="145" t="str">
        <f ca="1">IF(OFFSET('Dummy Payment (2)'!$B$21,AD6109-1,AC6109-1)&lt;&gt;"",OFFSET('Dummy Payment (2)'!$B$21,AD6109-1,AC6109-1),"")</f>
        <v/>
      </c>
      <c r="AG6109" s="146" t="str">
        <f ca="1">IF(OFFSET('Dummy Payment (2)'!$C$21,AD6109-1,AC6109-1)&lt;&gt;"",-OFFSET('Dummy Payment (2)'!$C$21,AD6109-1,AC6109-1),"")</f>
        <v/>
      </c>
      <c r="AH6109" s="147" t="str">
        <f t="shared" ca="1" si="286"/>
        <v/>
      </c>
    </row>
    <row r="6110" spans="29:34" x14ac:dyDescent="0.3">
      <c r="AC6110" s="111">
        <f t="shared" si="284"/>
        <v>79</v>
      </c>
      <c r="AD6110" s="111">
        <f t="shared" si="285"/>
        <v>84</v>
      </c>
      <c r="AF6110" s="145" t="str">
        <f ca="1">IF(OFFSET('Dummy Payment (2)'!$B$21,AD6110-1,AC6110-1)&lt;&gt;"",OFFSET('Dummy Payment (2)'!$B$21,AD6110-1,AC6110-1),"")</f>
        <v/>
      </c>
      <c r="AG6110" s="146" t="str">
        <f ca="1">IF(OFFSET('Dummy Payment (2)'!$C$21,AD6110-1,AC6110-1)&lt;&gt;"",-OFFSET('Dummy Payment (2)'!$C$21,AD6110-1,AC6110-1),"")</f>
        <v/>
      </c>
      <c r="AH6110" s="147" t="str">
        <f t="shared" ca="1" si="286"/>
        <v/>
      </c>
    </row>
    <row r="6111" spans="29:34" x14ac:dyDescent="0.3">
      <c r="AC6111" s="111">
        <f t="shared" si="284"/>
        <v>79</v>
      </c>
      <c r="AD6111" s="111">
        <f t="shared" si="285"/>
        <v>85</v>
      </c>
      <c r="AF6111" s="145" t="str">
        <f ca="1">IF(OFFSET('Dummy Payment (2)'!$B$21,AD6111-1,AC6111-1)&lt;&gt;"",OFFSET('Dummy Payment (2)'!$B$21,AD6111-1,AC6111-1),"")</f>
        <v/>
      </c>
      <c r="AG6111" s="146" t="str">
        <f ca="1">IF(OFFSET('Dummy Payment (2)'!$C$21,AD6111-1,AC6111-1)&lt;&gt;"",-OFFSET('Dummy Payment (2)'!$C$21,AD6111-1,AC6111-1),"")</f>
        <v/>
      </c>
      <c r="AH6111" s="147" t="str">
        <f t="shared" ca="1" si="286"/>
        <v/>
      </c>
    </row>
    <row r="6112" spans="29:34" x14ac:dyDescent="0.3">
      <c r="AC6112" s="111">
        <f t="shared" si="284"/>
        <v>79</v>
      </c>
      <c r="AD6112" s="111">
        <f t="shared" si="285"/>
        <v>86</v>
      </c>
      <c r="AF6112" s="145" t="str">
        <f ca="1">IF(OFFSET('Dummy Payment (2)'!$B$21,AD6112-1,AC6112-1)&lt;&gt;"",OFFSET('Dummy Payment (2)'!$B$21,AD6112-1,AC6112-1),"")</f>
        <v/>
      </c>
      <c r="AG6112" s="146" t="str">
        <f ca="1">IF(OFFSET('Dummy Payment (2)'!$C$21,AD6112-1,AC6112-1)&lt;&gt;"",-OFFSET('Dummy Payment (2)'!$C$21,AD6112-1,AC6112-1),"")</f>
        <v/>
      </c>
      <c r="AH6112" s="147" t="str">
        <f t="shared" ca="1" si="286"/>
        <v/>
      </c>
    </row>
    <row r="6113" spans="29:34" x14ac:dyDescent="0.3">
      <c r="AC6113" s="111">
        <f t="shared" si="284"/>
        <v>79</v>
      </c>
      <c r="AD6113" s="111">
        <f t="shared" si="285"/>
        <v>87</v>
      </c>
      <c r="AF6113" s="145" t="str">
        <f ca="1">IF(OFFSET('Dummy Payment (2)'!$B$21,AD6113-1,AC6113-1)&lt;&gt;"",OFFSET('Dummy Payment (2)'!$B$21,AD6113-1,AC6113-1),"")</f>
        <v/>
      </c>
      <c r="AG6113" s="146" t="str">
        <f ca="1">IF(OFFSET('Dummy Payment (2)'!$C$21,AD6113-1,AC6113-1)&lt;&gt;"",-OFFSET('Dummy Payment (2)'!$C$21,AD6113-1,AC6113-1),"")</f>
        <v/>
      </c>
      <c r="AH6113" s="147" t="str">
        <f t="shared" ca="1" si="286"/>
        <v/>
      </c>
    </row>
    <row r="6114" spans="29:34" x14ac:dyDescent="0.3">
      <c r="AC6114" s="111">
        <f t="shared" si="284"/>
        <v>79</v>
      </c>
      <c r="AD6114" s="111">
        <f t="shared" si="285"/>
        <v>88</v>
      </c>
      <c r="AF6114" s="145" t="str">
        <f ca="1">IF(OFFSET('Dummy Payment (2)'!$B$21,AD6114-1,AC6114-1)&lt;&gt;"",OFFSET('Dummy Payment (2)'!$B$21,AD6114-1,AC6114-1),"")</f>
        <v/>
      </c>
      <c r="AG6114" s="146" t="str">
        <f ca="1">IF(OFFSET('Dummy Payment (2)'!$C$21,AD6114-1,AC6114-1)&lt;&gt;"",-OFFSET('Dummy Payment (2)'!$C$21,AD6114-1,AC6114-1),"")</f>
        <v/>
      </c>
      <c r="AH6114" s="147" t="str">
        <f t="shared" ca="1" si="286"/>
        <v/>
      </c>
    </row>
    <row r="6115" spans="29:34" x14ac:dyDescent="0.3">
      <c r="AC6115" s="111">
        <f t="shared" si="284"/>
        <v>79</v>
      </c>
      <c r="AD6115" s="111">
        <f t="shared" si="285"/>
        <v>89</v>
      </c>
      <c r="AF6115" s="145" t="str">
        <f ca="1">IF(OFFSET('Dummy Payment (2)'!$B$21,AD6115-1,AC6115-1)&lt;&gt;"",OFFSET('Dummy Payment (2)'!$B$21,AD6115-1,AC6115-1),"")</f>
        <v/>
      </c>
      <c r="AG6115" s="146" t="str">
        <f ca="1">IF(OFFSET('Dummy Payment (2)'!$C$21,AD6115-1,AC6115-1)&lt;&gt;"",-OFFSET('Dummy Payment (2)'!$C$21,AD6115-1,AC6115-1),"")</f>
        <v/>
      </c>
      <c r="AH6115" s="147" t="str">
        <f t="shared" ca="1" si="286"/>
        <v/>
      </c>
    </row>
    <row r="6116" spans="29:34" x14ac:dyDescent="0.3">
      <c r="AC6116" s="111">
        <f t="shared" si="284"/>
        <v>79</v>
      </c>
      <c r="AD6116" s="111">
        <f t="shared" si="285"/>
        <v>90</v>
      </c>
      <c r="AF6116" s="145" t="str">
        <f ca="1">IF(OFFSET('Dummy Payment (2)'!$B$21,AD6116-1,AC6116-1)&lt;&gt;"",OFFSET('Dummy Payment (2)'!$B$21,AD6116-1,AC6116-1),"")</f>
        <v/>
      </c>
      <c r="AG6116" s="146" t="str">
        <f ca="1">IF(OFFSET('Dummy Payment (2)'!$C$21,AD6116-1,AC6116-1)&lt;&gt;"",-OFFSET('Dummy Payment (2)'!$C$21,AD6116-1,AC6116-1),"")</f>
        <v/>
      </c>
      <c r="AH6116" s="147" t="str">
        <f t="shared" ca="1" si="286"/>
        <v/>
      </c>
    </row>
    <row r="6117" spans="29:34" x14ac:dyDescent="0.3">
      <c r="AC6117" s="111">
        <f t="shared" si="284"/>
        <v>79</v>
      </c>
      <c r="AD6117" s="111">
        <f t="shared" si="285"/>
        <v>81</v>
      </c>
      <c r="AF6117" s="145" t="str">
        <f ca="1">IF(OFFSET('Dummy Payment (2)'!$B$21,AD6117-1,AC6117-1)&lt;&gt;"",OFFSET('Dummy Payment (2)'!$B$21,AD6117-1,AC6117-1),"")</f>
        <v/>
      </c>
      <c r="AG6117" s="146" t="str">
        <f ca="1">IF(OFFSET('Dummy Payment (2)'!$C$21,AD6117-1,AC6117-1)&lt;&gt;"",-OFFSET('Dummy Payment (2)'!$C$21,AD6117-1,AC6117-1),"")</f>
        <v/>
      </c>
      <c r="AH6117" s="147" t="str">
        <f t="shared" ca="1" si="286"/>
        <v/>
      </c>
    </row>
    <row r="6118" spans="29:34" x14ac:dyDescent="0.3">
      <c r="AC6118" s="111">
        <f t="shared" si="284"/>
        <v>79</v>
      </c>
      <c r="AD6118" s="111">
        <f t="shared" si="285"/>
        <v>82</v>
      </c>
      <c r="AF6118" s="145" t="str">
        <f ca="1">IF(OFFSET('Dummy Payment (2)'!$B$21,AD6118-1,AC6118-1)&lt;&gt;"",OFFSET('Dummy Payment (2)'!$B$21,AD6118-1,AC6118-1),"")</f>
        <v/>
      </c>
      <c r="AG6118" s="146" t="str">
        <f ca="1">IF(OFFSET('Dummy Payment (2)'!$C$21,AD6118-1,AC6118-1)&lt;&gt;"",-OFFSET('Dummy Payment (2)'!$C$21,AD6118-1,AC6118-1),"")</f>
        <v/>
      </c>
      <c r="AH6118" s="147" t="str">
        <f t="shared" ca="1" si="286"/>
        <v/>
      </c>
    </row>
    <row r="6119" spans="29:34" x14ac:dyDescent="0.3">
      <c r="AC6119" s="111">
        <f t="shared" si="284"/>
        <v>79</v>
      </c>
      <c r="AD6119" s="111">
        <f t="shared" si="285"/>
        <v>83</v>
      </c>
      <c r="AF6119" s="145" t="str">
        <f ca="1">IF(OFFSET('Dummy Payment (2)'!$B$21,AD6119-1,AC6119-1)&lt;&gt;"",OFFSET('Dummy Payment (2)'!$B$21,AD6119-1,AC6119-1),"")</f>
        <v/>
      </c>
      <c r="AG6119" s="146" t="str">
        <f ca="1">IF(OFFSET('Dummy Payment (2)'!$C$21,AD6119-1,AC6119-1)&lt;&gt;"",-OFFSET('Dummy Payment (2)'!$C$21,AD6119-1,AC6119-1),"")</f>
        <v/>
      </c>
      <c r="AH6119" s="147" t="str">
        <f t="shared" ca="1" si="286"/>
        <v/>
      </c>
    </row>
    <row r="6120" spans="29:34" x14ac:dyDescent="0.3">
      <c r="AC6120" s="111">
        <f t="shared" si="284"/>
        <v>79</v>
      </c>
      <c r="AD6120" s="111">
        <f t="shared" si="285"/>
        <v>84</v>
      </c>
      <c r="AF6120" s="145" t="str">
        <f ca="1">IF(OFFSET('Dummy Payment (2)'!$B$21,AD6120-1,AC6120-1)&lt;&gt;"",OFFSET('Dummy Payment (2)'!$B$21,AD6120-1,AC6120-1),"")</f>
        <v/>
      </c>
      <c r="AG6120" s="146" t="str">
        <f ca="1">IF(OFFSET('Dummy Payment (2)'!$C$21,AD6120-1,AC6120-1)&lt;&gt;"",-OFFSET('Dummy Payment (2)'!$C$21,AD6120-1,AC6120-1),"")</f>
        <v/>
      </c>
      <c r="AH6120" s="147" t="str">
        <f t="shared" ca="1" si="286"/>
        <v/>
      </c>
    </row>
    <row r="6121" spans="29:34" x14ac:dyDescent="0.3">
      <c r="AC6121" s="111">
        <f t="shared" si="284"/>
        <v>79</v>
      </c>
      <c r="AD6121" s="111">
        <f t="shared" si="285"/>
        <v>85</v>
      </c>
      <c r="AF6121" s="145" t="str">
        <f ca="1">IF(OFFSET('Dummy Payment (2)'!$B$21,AD6121-1,AC6121-1)&lt;&gt;"",OFFSET('Dummy Payment (2)'!$B$21,AD6121-1,AC6121-1),"")</f>
        <v/>
      </c>
      <c r="AG6121" s="146" t="str">
        <f ca="1">IF(OFFSET('Dummy Payment (2)'!$C$21,AD6121-1,AC6121-1)&lt;&gt;"",-OFFSET('Dummy Payment (2)'!$C$21,AD6121-1,AC6121-1),"")</f>
        <v/>
      </c>
      <c r="AH6121" s="147" t="str">
        <f t="shared" ca="1" si="286"/>
        <v/>
      </c>
    </row>
    <row r="6122" spans="29:34" x14ac:dyDescent="0.3">
      <c r="AC6122" s="111">
        <f t="shared" si="284"/>
        <v>79</v>
      </c>
      <c r="AD6122" s="111">
        <f t="shared" si="285"/>
        <v>86</v>
      </c>
      <c r="AF6122" s="145" t="str">
        <f ca="1">IF(OFFSET('Dummy Payment (2)'!$B$21,AD6122-1,AC6122-1)&lt;&gt;"",OFFSET('Dummy Payment (2)'!$B$21,AD6122-1,AC6122-1),"")</f>
        <v/>
      </c>
      <c r="AG6122" s="146" t="str">
        <f ca="1">IF(OFFSET('Dummy Payment (2)'!$C$21,AD6122-1,AC6122-1)&lt;&gt;"",-OFFSET('Dummy Payment (2)'!$C$21,AD6122-1,AC6122-1),"")</f>
        <v/>
      </c>
      <c r="AH6122" s="147" t="str">
        <f t="shared" ca="1" si="286"/>
        <v/>
      </c>
    </row>
    <row r="6123" spans="29:34" x14ac:dyDescent="0.3">
      <c r="AC6123" s="111">
        <f t="shared" si="284"/>
        <v>79</v>
      </c>
      <c r="AD6123" s="111">
        <f t="shared" si="285"/>
        <v>87</v>
      </c>
      <c r="AF6123" s="145" t="str">
        <f ca="1">IF(OFFSET('Dummy Payment (2)'!$B$21,AD6123-1,AC6123-1)&lt;&gt;"",OFFSET('Dummy Payment (2)'!$B$21,AD6123-1,AC6123-1),"")</f>
        <v/>
      </c>
      <c r="AG6123" s="146" t="str">
        <f ca="1">IF(OFFSET('Dummy Payment (2)'!$C$21,AD6123-1,AC6123-1)&lt;&gt;"",-OFFSET('Dummy Payment (2)'!$C$21,AD6123-1,AC6123-1),"")</f>
        <v/>
      </c>
      <c r="AH6123" s="147" t="str">
        <f t="shared" ca="1" si="286"/>
        <v/>
      </c>
    </row>
    <row r="6124" spans="29:34" x14ac:dyDescent="0.3">
      <c r="AC6124" s="111">
        <f t="shared" si="284"/>
        <v>79</v>
      </c>
      <c r="AD6124" s="111">
        <f t="shared" si="285"/>
        <v>88</v>
      </c>
      <c r="AF6124" s="145" t="str">
        <f ca="1">IF(OFFSET('Dummy Payment (2)'!$B$21,AD6124-1,AC6124-1)&lt;&gt;"",OFFSET('Dummy Payment (2)'!$B$21,AD6124-1,AC6124-1),"")</f>
        <v/>
      </c>
      <c r="AG6124" s="146" t="str">
        <f ca="1">IF(OFFSET('Dummy Payment (2)'!$C$21,AD6124-1,AC6124-1)&lt;&gt;"",-OFFSET('Dummy Payment (2)'!$C$21,AD6124-1,AC6124-1),"")</f>
        <v/>
      </c>
      <c r="AH6124" s="147" t="str">
        <f t="shared" ca="1" si="286"/>
        <v/>
      </c>
    </row>
    <row r="6125" spans="29:34" x14ac:dyDescent="0.3">
      <c r="AC6125" s="111">
        <f t="shared" si="284"/>
        <v>79</v>
      </c>
      <c r="AD6125" s="111">
        <f t="shared" si="285"/>
        <v>89</v>
      </c>
      <c r="AF6125" s="145" t="str">
        <f ca="1">IF(OFFSET('Dummy Payment (2)'!$B$21,AD6125-1,AC6125-1)&lt;&gt;"",OFFSET('Dummy Payment (2)'!$B$21,AD6125-1,AC6125-1),"")</f>
        <v/>
      </c>
      <c r="AG6125" s="146" t="str">
        <f ca="1">IF(OFFSET('Dummy Payment (2)'!$C$21,AD6125-1,AC6125-1)&lt;&gt;"",-OFFSET('Dummy Payment (2)'!$C$21,AD6125-1,AC6125-1),"")</f>
        <v/>
      </c>
      <c r="AH6125" s="147" t="str">
        <f t="shared" ca="1" si="286"/>
        <v/>
      </c>
    </row>
    <row r="6126" spans="29:34" x14ac:dyDescent="0.3">
      <c r="AC6126" s="111">
        <f t="shared" si="284"/>
        <v>79</v>
      </c>
      <c r="AD6126" s="111">
        <f t="shared" si="285"/>
        <v>90</v>
      </c>
      <c r="AF6126" s="145" t="str">
        <f ca="1">IF(OFFSET('Dummy Payment (2)'!$B$21,AD6126-1,AC6126-1)&lt;&gt;"",OFFSET('Dummy Payment (2)'!$B$21,AD6126-1,AC6126-1),"")</f>
        <v/>
      </c>
      <c r="AG6126" s="146" t="str">
        <f ca="1">IF(OFFSET('Dummy Payment (2)'!$C$21,AD6126-1,AC6126-1)&lt;&gt;"",-OFFSET('Dummy Payment (2)'!$C$21,AD6126-1,AC6126-1),"")</f>
        <v/>
      </c>
      <c r="AH6126" s="147" t="str">
        <f t="shared" ca="1" si="286"/>
        <v/>
      </c>
    </row>
    <row r="6127" spans="29:34" x14ac:dyDescent="0.3">
      <c r="AC6127" s="111">
        <f t="shared" si="284"/>
        <v>79</v>
      </c>
      <c r="AD6127" s="111">
        <f t="shared" si="285"/>
        <v>81</v>
      </c>
      <c r="AF6127" s="145" t="str">
        <f ca="1">IF(OFFSET('Dummy Payment (2)'!$B$21,AD6127-1,AC6127-1)&lt;&gt;"",OFFSET('Dummy Payment (2)'!$B$21,AD6127-1,AC6127-1),"")</f>
        <v/>
      </c>
      <c r="AG6127" s="146" t="str">
        <f ca="1">IF(OFFSET('Dummy Payment (2)'!$C$21,AD6127-1,AC6127-1)&lt;&gt;"",-OFFSET('Dummy Payment (2)'!$C$21,AD6127-1,AC6127-1),"")</f>
        <v/>
      </c>
      <c r="AH6127" s="147" t="str">
        <f t="shared" ca="1" si="286"/>
        <v/>
      </c>
    </row>
    <row r="6128" spans="29:34" x14ac:dyDescent="0.3">
      <c r="AC6128" s="111">
        <f t="shared" si="284"/>
        <v>79</v>
      </c>
      <c r="AD6128" s="111">
        <f t="shared" si="285"/>
        <v>82</v>
      </c>
      <c r="AF6128" s="145" t="str">
        <f ca="1">IF(OFFSET('Dummy Payment (2)'!$B$21,AD6128-1,AC6128-1)&lt;&gt;"",OFFSET('Dummy Payment (2)'!$B$21,AD6128-1,AC6128-1),"")</f>
        <v/>
      </c>
      <c r="AG6128" s="146" t="str">
        <f ca="1">IF(OFFSET('Dummy Payment (2)'!$C$21,AD6128-1,AC6128-1)&lt;&gt;"",-OFFSET('Dummy Payment (2)'!$C$21,AD6128-1,AC6128-1),"")</f>
        <v/>
      </c>
      <c r="AH6128" s="147" t="str">
        <f t="shared" ca="1" si="286"/>
        <v/>
      </c>
    </row>
    <row r="6129" spans="29:34" x14ac:dyDescent="0.3">
      <c r="AC6129" s="111">
        <f t="shared" si="284"/>
        <v>79</v>
      </c>
      <c r="AD6129" s="111">
        <f t="shared" si="285"/>
        <v>83</v>
      </c>
      <c r="AF6129" s="145" t="str">
        <f ca="1">IF(OFFSET('Dummy Payment (2)'!$B$21,AD6129-1,AC6129-1)&lt;&gt;"",OFFSET('Dummy Payment (2)'!$B$21,AD6129-1,AC6129-1),"")</f>
        <v/>
      </c>
      <c r="AG6129" s="146" t="str">
        <f ca="1">IF(OFFSET('Dummy Payment (2)'!$C$21,AD6129-1,AC6129-1)&lt;&gt;"",-OFFSET('Dummy Payment (2)'!$C$21,AD6129-1,AC6129-1),"")</f>
        <v/>
      </c>
      <c r="AH6129" s="147" t="str">
        <f t="shared" ca="1" si="286"/>
        <v/>
      </c>
    </row>
    <row r="6130" spans="29:34" x14ac:dyDescent="0.3">
      <c r="AC6130" s="111">
        <f t="shared" si="284"/>
        <v>79</v>
      </c>
      <c r="AD6130" s="111">
        <f t="shared" si="285"/>
        <v>84</v>
      </c>
      <c r="AF6130" s="145" t="str">
        <f ca="1">IF(OFFSET('Dummy Payment (2)'!$B$21,AD6130-1,AC6130-1)&lt;&gt;"",OFFSET('Dummy Payment (2)'!$B$21,AD6130-1,AC6130-1),"")</f>
        <v/>
      </c>
      <c r="AG6130" s="146" t="str">
        <f ca="1">IF(OFFSET('Dummy Payment (2)'!$C$21,AD6130-1,AC6130-1)&lt;&gt;"",-OFFSET('Dummy Payment (2)'!$C$21,AD6130-1,AC6130-1),"")</f>
        <v/>
      </c>
      <c r="AH6130" s="147" t="str">
        <f t="shared" ca="1" si="286"/>
        <v/>
      </c>
    </row>
    <row r="6131" spans="29:34" x14ac:dyDescent="0.3">
      <c r="AC6131" s="111">
        <f t="shared" si="284"/>
        <v>79</v>
      </c>
      <c r="AD6131" s="111">
        <f t="shared" si="285"/>
        <v>85</v>
      </c>
      <c r="AF6131" s="145" t="str">
        <f ca="1">IF(OFFSET('Dummy Payment (2)'!$B$21,AD6131-1,AC6131-1)&lt;&gt;"",OFFSET('Dummy Payment (2)'!$B$21,AD6131-1,AC6131-1),"")</f>
        <v/>
      </c>
      <c r="AG6131" s="146" t="str">
        <f ca="1">IF(OFFSET('Dummy Payment (2)'!$C$21,AD6131-1,AC6131-1)&lt;&gt;"",-OFFSET('Dummy Payment (2)'!$C$21,AD6131-1,AC6131-1),"")</f>
        <v/>
      </c>
      <c r="AH6131" s="147" t="str">
        <f t="shared" ca="1" si="286"/>
        <v/>
      </c>
    </row>
    <row r="6132" spans="29:34" x14ac:dyDescent="0.3">
      <c r="AC6132" s="111">
        <f t="shared" si="284"/>
        <v>79</v>
      </c>
      <c r="AD6132" s="111">
        <f t="shared" si="285"/>
        <v>86</v>
      </c>
      <c r="AF6132" s="145" t="str">
        <f ca="1">IF(OFFSET('Dummy Payment (2)'!$B$21,AD6132-1,AC6132-1)&lt;&gt;"",OFFSET('Dummy Payment (2)'!$B$21,AD6132-1,AC6132-1),"")</f>
        <v/>
      </c>
      <c r="AG6132" s="146" t="str">
        <f ca="1">IF(OFFSET('Dummy Payment (2)'!$C$21,AD6132-1,AC6132-1)&lt;&gt;"",-OFFSET('Dummy Payment (2)'!$C$21,AD6132-1,AC6132-1),"")</f>
        <v/>
      </c>
      <c r="AH6132" s="147" t="str">
        <f t="shared" ca="1" si="286"/>
        <v/>
      </c>
    </row>
    <row r="6133" spans="29:34" x14ac:dyDescent="0.3">
      <c r="AC6133" s="111">
        <f t="shared" si="284"/>
        <v>79</v>
      </c>
      <c r="AD6133" s="111">
        <f t="shared" si="285"/>
        <v>87</v>
      </c>
      <c r="AF6133" s="145" t="str">
        <f ca="1">IF(OFFSET('Dummy Payment (2)'!$B$21,AD6133-1,AC6133-1)&lt;&gt;"",OFFSET('Dummy Payment (2)'!$B$21,AD6133-1,AC6133-1),"")</f>
        <v/>
      </c>
      <c r="AG6133" s="146" t="str">
        <f ca="1">IF(OFFSET('Dummy Payment (2)'!$C$21,AD6133-1,AC6133-1)&lt;&gt;"",-OFFSET('Dummy Payment (2)'!$C$21,AD6133-1,AC6133-1),"")</f>
        <v/>
      </c>
      <c r="AH6133" s="147" t="str">
        <f t="shared" ca="1" si="286"/>
        <v/>
      </c>
    </row>
    <row r="6134" spans="29:34" x14ac:dyDescent="0.3">
      <c r="AC6134" s="111">
        <f t="shared" si="284"/>
        <v>79</v>
      </c>
      <c r="AD6134" s="111">
        <f t="shared" si="285"/>
        <v>88</v>
      </c>
      <c r="AF6134" s="145" t="str">
        <f ca="1">IF(OFFSET('Dummy Payment (2)'!$B$21,AD6134-1,AC6134-1)&lt;&gt;"",OFFSET('Dummy Payment (2)'!$B$21,AD6134-1,AC6134-1),"")</f>
        <v/>
      </c>
      <c r="AG6134" s="146" t="str">
        <f ca="1">IF(OFFSET('Dummy Payment (2)'!$C$21,AD6134-1,AC6134-1)&lt;&gt;"",-OFFSET('Dummy Payment (2)'!$C$21,AD6134-1,AC6134-1),"")</f>
        <v/>
      </c>
      <c r="AH6134" s="147" t="str">
        <f t="shared" ca="1" si="286"/>
        <v/>
      </c>
    </row>
    <row r="6135" spans="29:34" x14ac:dyDescent="0.3">
      <c r="AC6135" s="111">
        <f t="shared" ref="AC6135:AC6198" si="287">AC6025+2</f>
        <v>79</v>
      </c>
      <c r="AD6135" s="111">
        <f t="shared" ref="AD6135:AD6198" si="288">AD6025</f>
        <v>89</v>
      </c>
      <c r="AF6135" s="145" t="str">
        <f ca="1">IF(OFFSET('Dummy Payment (2)'!$B$21,AD6135-1,AC6135-1)&lt;&gt;"",OFFSET('Dummy Payment (2)'!$B$21,AD6135-1,AC6135-1),"")</f>
        <v/>
      </c>
      <c r="AG6135" s="146" t="str">
        <f ca="1">IF(OFFSET('Dummy Payment (2)'!$C$21,AD6135-1,AC6135-1)&lt;&gt;"",-OFFSET('Dummy Payment (2)'!$C$21,AD6135-1,AC6135-1),"")</f>
        <v/>
      </c>
      <c r="AH6135" s="147" t="str">
        <f t="shared" ref="AH6135:AH6198" ca="1" si="289">IF(AH6025&lt;&gt;"",AH6025,"")</f>
        <v/>
      </c>
    </row>
    <row r="6136" spans="29:34" x14ac:dyDescent="0.3">
      <c r="AC6136" s="111">
        <f t="shared" si="287"/>
        <v>79</v>
      </c>
      <c r="AD6136" s="111">
        <f t="shared" si="288"/>
        <v>90</v>
      </c>
      <c r="AF6136" s="145" t="str">
        <f ca="1">IF(OFFSET('Dummy Payment (2)'!$B$21,AD6136-1,AC6136-1)&lt;&gt;"",OFFSET('Dummy Payment (2)'!$B$21,AD6136-1,AC6136-1),"")</f>
        <v/>
      </c>
      <c r="AG6136" s="146" t="str">
        <f ca="1">IF(OFFSET('Dummy Payment (2)'!$C$21,AD6136-1,AC6136-1)&lt;&gt;"",-OFFSET('Dummy Payment (2)'!$C$21,AD6136-1,AC6136-1),"")</f>
        <v/>
      </c>
      <c r="AH6136" s="147" t="str">
        <f t="shared" ca="1" si="289"/>
        <v/>
      </c>
    </row>
    <row r="6137" spans="29:34" x14ac:dyDescent="0.3">
      <c r="AC6137" s="111">
        <f t="shared" si="287"/>
        <v>81</v>
      </c>
      <c r="AD6137" s="111">
        <f t="shared" si="288"/>
        <v>1</v>
      </c>
      <c r="AF6137" s="145">
        <f ca="1">IF(OFFSET('Dummy Payment (2)'!$B$21,AD6137-1,AC6137-1)&lt;&gt;"",OFFSET('Dummy Payment (2)'!$B$21,AD6137-1,AC6137-1),"")</f>
        <v>43380</v>
      </c>
      <c r="AG6137" s="146">
        <f ca="1">IF(OFFSET('Dummy Payment (2)'!$C$21,AD6137-1,AC6137-1)&lt;&gt;"",-OFFSET('Dummy Payment (2)'!$C$21,AD6137-1,AC6137-1),"")</f>
        <v>-200</v>
      </c>
      <c r="AH6137" s="147" t="str">
        <f t="shared" ca="1" si="289"/>
        <v>Credit Card - Visa</v>
      </c>
    </row>
    <row r="6138" spans="29:34" x14ac:dyDescent="0.3">
      <c r="AC6138" s="111">
        <f t="shared" si="287"/>
        <v>81</v>
      </c>
      <c r="AD6138" s="111">
        <f t="shared" si="288"/>
        <v>2</v>
      </c>
      <c r="AF6138" s="145">
        <f ca="1">IF(OFFSET('Dummy Payment (2)'!$B$21,AD6138-1,AC6138-1)&lt;&gt;"",OFFSET('Dummy Payment (2)'!$B$21,AD6138-1,AC6138-1),"")</f>
        <v>43383</v>
      </c>
      <c r="AG6138" s="146">
        <f ca="1">IF(OFFSET('Dummy Payment (2)'!$C$21,AD6138-1,AC6138-1)&lt;&gt;"",-OFFSET('Dummy Payment (2)'!$C$21,AD6138-1,AC6138-1),"")</f>
        <v>-50</v>
      </c>
      <c r="AH6138" s="147" t="str">
        <f t="shared" ca="1" si="289"/>
        <v>Credit Card - Mastercard</v>
      </c>
    </row>
    <row r="6139" spans="29:34" x14ac:dyDescent="0.3">
      <c r="AC6139" s="111">
        <f t="shared" si="287"/>
        <v>81</v>
      </c>
      <c r="AD6139" s="111">
        <f t="shared" si="288"/>
        <v>3</v>
      </c>
      <c r="AF6139" s="145">
        <f ca="1">IF(OFFSET('Dummy Payment (2)'!$B$21,AD6139-1,AC6139-1)&lt;&gt;"",OFFSET('Dummy Payment (2)'!$B$21,AD6139-1,AC6139-1),"")</f>
        <v>43383</v>
      </c>
      <c r="AG6139" s="146">
        <f ca="1">IF(OFFSET('Dummy Payment (2)'!$C$21,AD6139-1,AC6139-1)&lt;&gt;"",-OFFSET('Dummy Payment (2)'!$C$21,AD6139-1,AC6139-1),"")</f>
        <v>-100</v>
      </c>
      <c r="AH6139" s="147" t="str">
        <f t="shared" ca="1" si="289"/>
        <v>Credit Card - Amex</v>
      </c>
    </row>
    <row r="6140" spans="29:34" x14ac:dyDescent="0.3">
      <c r="AC6140" s="111">
        <f t="shared" si="287"/>
        <v>81</v>
      </c>
      <c r="AD6140" s="111">
        <f t="shared" si="288"/>
        <v>4</v>
      </c>
      <c r="AF6140" s="145">
        <f ca="1">IF(OFFSET('Dummy Payment (2)'!$B$21,AD6140-1,AC6140-1)&lt;&gt;"",OFFSET('Dummy Payment (2)'!$B$21,AD6140-1,AC6140-1),"")</f>
        <v>43383</v>
      </c>
      <c r="AG6140" s="146">
        <f ca="1">IF(OFFSET('Dummy Payment (2)'!$C$21,AD6140-1,AC6140-1)&lt;&gt;"",-OFFSET('Dummy Payment (2)'!$C$21,AD6140-1,AC6140-1),"")</f>
        <v>-100</v>
      </c>
      <c r="AH6140" s="147" t="str">
        <f t="shared" ca="1" si="289"/>
        <v>Electricity</v>
      </c>
    </row>
    <row r="6141" spans="29:34" x14ac:dyDescent="0.3">
      <c r="AC6141" s="111">
        <f t="shared" si="287"/>
        <v>81</v>
      </c>
      <c r="AD6141" s="111">
        <f t="shared" si="288"/>
        <v>5</v>
      </c>
      <c r="AF6141" s="145">
        <f ca="1">IF(OFFSET('Dummy Payment (2)'!$B$21,AD6141-1,AC6141-1)&lt;&gt;"",OFFSET('Dummy Payment (2)'!$B$21,AD6141-1,AC6141-1),"")</f>
        <v>43383</v>
      </c>
      <c r="AG6141" s="146">
        <f ca="1">IF(OFFSET('Dummy Payment (2)'!$C$21,AD6141-1,AC6141-1)&lt;&gt;"",-OFFSET('Dummy Payment (2)'!$C$21,AD6141-1,AC6141-1),"")</f>
        <v>-50</v>
      </c>
      <c r="AH6141" s="147" t="str">
        <f t="shared" ca="1" si="289"/>
        <v>Gas</v>
      </c>
    </row>
    <row r="6142" spans="29:34" x14ac:dyDescent="0.3">
      <c r="AC6142" s="111">
        <f t="shared" si="287"/>
        <v>81</v>
      </c>
      <c r="AD6142" s="111">
        <f t="shared" si="288"/>
        <v>6</v>
      </c>
      <c r="AF6142" s="145">
        <f ca="1">IF(OFFSET('Dummy Payment (2)'!$B$21,AD6142-1,AC6142-1)&lt;&gt;"",OFFSET('Dummy Payment (2)'!$B$21,AD6142-1,AC6142-1),"")</f>
        <v>43383</v>
      </c>
      <c r="AG6142" s="146">
        <f ca="1">IF(OFFSET('Dummy Payment (2)'!$C$21,AD6142-1,AC6142-1)&lt;&gt;"",-OFFSET('Dummy Payment (2)'!$C$21,AD6142-1,AC6142-1),"")</f>
        <v>-50</v>
      </c>
      <c r="AH6142" s="147" t="str">
        <f t="shared" ca="1" si="289"/>
        <v>Water</v>
      </c>
    </row>
    <row r="6143" spans="29:34" x14ac:dyDescent="0.3">
      <c r="AC6143" s="111">
        <f t="shared" si="287"/>
        <v>81</v>
      </c>
      <c r="AD6143" s="111">
        <f t="shared" si="288"/>
        <v>7</v>
      </c>
      <c r="AF6143" s="145">
        <f ca="1">IF(OFFSET('Dummy Payment (2)'!$B$21,AD6143-1,AC6143-1)&lt;&gt;"",OFFSET('Dummy Payment (2)'!$B$21,AD6143-1,AC6143-1),"")</f>
        <v>43383</v>
      </c>
      <c r="AG6143" s="146">
        <f ca="1">IF(OFFSET('Dummy Payment (2)'!$C$21,AD6143-1,AC6143-1)&lt;&gt;"",-OFFSET('Dummy Payment (2)'!$C$21,AD6143-1,AC6143-1),"")</f>
        <v>-75</v>
      </c>
      <c r="AH6143" s="147" t="str">
        <f t="shared" ca="1" si="289"/>
        <v>Cable TV</v>
      </c>
    </row>
    <row r="6144" spans="29:34" x14ac:dyDescent="0.3">
      <c r="AC6144" s="111">
        <f t="shared" si="287"/>
        <v>81</v>
      </c>
      <c r="AD6144" s="111">
        <f t="shared" si="288"/>
        <v>8</v>
      </c>
      <c r="AF6144" s="145" t="str">
        <f ca="1">IF(OFFSET('Dummy Payment (2)'!$B$21,AD6144-1,AC6144-1)&lt;&gt;"",OFFSET('Dummy Payment (2)'!$B$21,AD6144-1,AC6144-1),"")</f>
        <v/>
      </c>
      <c r="AG6144" s="146">
        <f ca="1">IF(OFFSET('Dummy Payment (2)'!$C$21,AD6144-1,AC6144-1)&lt;&gt;"",-OFFSET('Dummy Payment (2)'!$C$21,AD6144-1,AC6144-1),"")</f>
        <v>-110</v>
      </c>
      <c r="AH6144" s="147" t="str">
        <f t="shared" ca="1" si="289"/>
        <v/>
      </c>
    </row>
    <row r="6145" spans="29:34" x14ac:dyDescent="0.3">
      <c r="AC6145" s="111">
        <f t="shared" si="287"/>
        <v>81</v>
      </c>
      <c r="AD6145" s="111">
        <f t="shared" si="288"/>
        <v>9</v>
      </c>
      <c r="AF6145" s="145">
        <f ca="1">IF(OFFSET('Dummy Payment (2)'!$B$21,AD6145-1,AC6145-1)&lt;&gt;"",OFFSET('Dummy Payment (2)'!$B$21,AD6145-1,AC6145-1),"")</f>
        <v>43383</v>
      </c>
      <c r="AG6145" s="146">
        <f ca="1">IF(OFFSET('Dummy Payment (2)'!$C$21,AD6145-1,AC6145-1)&lt;&gt;"",-OFFSET('Dummy Payment (2)'!$C$21,AD6145-1,AC6145-1),"")</f>
        <v>-500</v>
      </c>
      <c r="AH6145" s="147" t="str">
        <f t="shared" ca="1" si="289"/>
        <v>House Rental</v>
      </c>
    </row>
    <row r="6146" spans="29:34" x14ac:dyDescent="0.3">
      <c r="AC6146" s="111">
        <f t="shared" si="287"/>
        <v>81</v>
      </c>
      <c r="AD6146" s="111">
        <f t="shared" si="288"/>
        <v>10</v>
      </c>
      <c r="AF6146" s="145">
        <f ca="1">IF(OFFSET('Dummy Payment (2)'!$B$21,AD6146-1,AC6146-1)&lt;&gt;"",OFFSET('Dummy Payment (2)'!$B$21,AD6146-1,AC6146-1),"")</f>
        <v>43383</v>
      </c>
      <c r="AG6146" s="146">
        <f ca="1">IF(OFFSET('Dummy Payment (2)'!$C$21,AD6146-1,AC6146-1)&lt;&gt;"",-OFFSET('Dummy Payment (2)'!$C$21,AD6146-1,AC6146-1),"")</f>
        <v>-1000</v>
      </c>
      <c r="AH6146" s="147" t="str">
        <f t="shared" ca="1" si="289"/>
        <v>Vacation</v>
      </c>
    </row>
    <row r="6147" spans="29:34" x14ac:dyDescent="0.3">
      <c r="AC6147" s="111">
        <f t="shared" si="287"/>
        <v>81</v>
      </c>
      <c r="AD6147" s="111">
        <f t="shared" si="288"/>
        <v>11</v>
      </c>
      <c r="AF6147" s="145">
        <f ca="1">IF(OFFSET('Dummy Payment (2)'!$B$21,AD6147-1,AC6147-1)&lt;&gt;"",OFFSET('Dummy Payment (2)'!$B$21,AD6147-1,AC6147-1),"")</f>
        <v>43383</v>
      </c>
      <c r="AG6147" s="146">
        <f ca="1">IF(OFFSET('Dummy Payment (2)'!$C$21,AD6147-1,AC6147-1)&lt;&gt;"",-OFFSET('Dummy Payment (2)'!$C$21,AD6147-1,AC6147-1),"")</f>
        <v>-100</v>
      </c>
      <c r="AH6147" s="147" t="str">
        <f t="shared" ca="1" si="289"/>
        <v>Gym Membership</v>
      </c>
    </row>
    <row r="6148" spans="29:34" x14ac:dyDescent="0.3">
      <c r="AC6148" s="111">
        <f t="shared" si="287"/>
        <v>81</v>
      </c>
      <c r="AD6148" s="111">
        <f t="shared" si="288"/>
        <v>12</v>
      </c>
      <c r="AF6148" s="145">
        <f ca="1">IF(OFFSET('Dummy Payment (2)'!$B$21,AD6148-1,AC6148-1)&lt;&gt;"",OFFSET('Dummy Payment (2)'!$B$21,AD6148-1,AC6148-1),"")</f>
        <v>43383</v>
      </c>
      <c r="AG6148" s="146">
        <f ca="1">IF(OFFSET('Dummy Payment (2)'!$C$21,AD6148-1,AC6148-1)&lt;&gt;"",-OFFSET('Dummy Payment (2)'!$C$21,AD6148-1,AC6148-1),"")</f>
        <v>-25</v>
      </c>
      <c r="AH6148" s="147" t="str">
        <f t="shared" ca="1" si="289"/>
        <v>Mobile Phone</v>
      </c>
    </row>
    <row r="6149" spans="29:34" x14ac:dyDescent="0.3">
      <c r="AC6149" s="111">
        <f t="shared" si="287"/>
        <v>81</v>
      </c>
      <c r="AD6149" s="111">
        <f t="shared" si="288"/>
        <v>13</v>
      </c>
      <c r="AF6149" s="145">
        <f ca="1">IF(OFFSET('Dummy Payment (2)'!$B$21,AD6149-1,AC6149-1)&lt;&gt;"",OFFSET('Dummy Payment (2)'!$B$21,AD6149-1,AC6149-1),"")</f>
        <v>43383</v>
      </c>
      <c r="AG6149" s="146">
        <f ca="1">IF(OFFSET('Dummy Payment (2)'!$C$21,AD6149-1,AC6149-1)&lt;&gt;"",-OFFSET('Dummy Payment (2)'!$C$21,AD6149-1,AC6149-1),"")</f>
        <v>-15</v>
      </c>
      <c r="AH6149" s="147" t="str">
        <f t="shared" ca="1" si="289"/>
        <v>House Phone</v>
      </c>
    </row>
    <row r="6150" spans="29:34" x14ac:dyDescent="0.3">
      <c r="AC6150" s="111">
        <f t="shared" si="287"/>
        <v>81</v>
      </c>
      <c r="AD6150" s="111">
        <f t="shared" si="288"/>
        <v>14</v>
      </c>
      <c r="AF6150" s="145">
        <f ca="1">IF(OFFSET('Dummy Payment (2)'!$B$21,AD6150-1,AC6150-1)&lt;&gt;"",OFFSET('Dummy Payment (2)'!$B$21,AD6150-1,AC6150-1),"")</f>
        <v>43383</v>
      </c>
      <c r="AG6150" s="146">
        <f ca="1">IF(OFFSET('Dummy Payment (2)'!$C$21,AD6150-1,AC6150-1)&lt;&gt;"",-OFFSET('Dummy Payment (2)'!$C$21,AD6150-1,AC6150-1),"")</f>
        <v>-50</v>
      </c>
      <c r="AH6150" s="147" t="str">
        <f t="shared" ca="1" si="289"/>
        <v>Hobbies</v>
      </c>
    </row>
    <row r="6151" spans="29:34" x14ac:dyDescent="0.3">
      <c r="AC6151" s="111">
        <f t="shared" si="287"/>
        <v>81</v>
      </c>
      <c r="AD6151" s="111">
        <f t="shared" si="288"/>
        <v>15</v>
      </c>
      <c r="AF6151" s="145">
        <f ca="1">IF(OFFSET('Dummy Payment (2)'!$B$21,AD6151-1,AC6151-1)&lt;&gt;"",OFFSET('Dummy Payment (2)'!$B$21,AD6151-1,AC6151-1),"")</f>
        <v>43383</v>
      </c>
      <c r="AG6151" s="146">
        <f ca="1">IF(OFFSET('Dummy Payment (2)'!$C$21,AD6151-1,AC6151-1)&lt;&gt;"",-OFFSET('Dummy Payment (2)'!$C$21,AD6151-1,AC6151-1),"")</f>
        <v>-500</v>
      </c>
      <c r="AH6151" s="147" t="str">
        <f t="shared" ca="1" si="289"/>
        <v>Eating Out/Restaurant</v>
      </c>
    </row>
    <row r="6152" spans="29:34" x14ac:dyDescent="0.3">
      <c r="AC6152" s="111">
        <f t="shared" si="287"/>
        <v>81</v>
      </c>
      <c r="AD6152" s="111">
        <f t="shared" si="288"/>
        <v>16</v>
      </c>
      <c r="AF6152" s="145">
        <f ca="1">IF(OFFSET('Dummy Payment (2)'!$B$21,AD6152-1,AC6152-1)&lt;&gt;"",OFFSET('Dummy Payment (2)'!$B$21,AD6152-1,AC6152-1),"")</f>
        <v>43383</v>
      </c>
      <c r="AG6152" s="146">
        <f ca="1">IF(OFFSET('Dummy Payment (2)'!$C$21,AD6152-1,AC6152-1)&lt;&gt;"",-OFFSET('Dummy Payment (2)'!$C$21,AD6152-1,AC6152-1),"")</f>
        <v>-250</v>
      </c>
      <c r="AH6152" s="147" t="str">
        <f t="shared" ca="1" si="289"/>
        <v>Groceries</v>
      </c>
    </row>
    <row r="6153" spans="29:34" x14ac:dyDescent="0.3">
      <c r="AC6153" s="111">
        <f t="shared" si="287"/>
        <v>81</v>
      </c>
      <c r="AD6153" s="111">
        <f t="shared" si="288"/>
        <v>17</v>
      </c>
      <c r="AF6153" s="145">
        <f ca="1">IF(OFFSET('Dummy Payment (2)'!$B$21,AD6153-1,AC6153-1)&lt;&gt;"",OFFSET('Dummy Payment (2)'!$B$21,AD6153-1,AC6153-1),"")</f>
        <v>43383</v>
      </c>
      <c r="AG6153" s="146">
        <f ca="1">IF(OFFSET('Dummy Payment (2)'!$C$21,AD6153-1,AC6153-1)&lt;&gt;"",-OFFSET('Dummy Payment (2)'!$C$21,AD6153-1,AC6153-1),"")</f>
        <v>-100</v>
      </c>
      <c r="AH6153" s="147" t="str">
        <f t="shared" ca="1" si="289"/>
        <v>Clothes</v>
      </c>
    </row>
    <row r="6154" spans="29:34" x14ac:dyDescent="0.3">
      <c r="AC6154" s="111">
        <f t="shared" si="287"/>
        <v>81</v>
      </c>
      <c r="AD6154" s="111">
        <f t="shared" si="288"/>
        <v>18</v>
      </c>
      <c r="AF6154" s="145">
        <f ca="1">IF(OFFSET('Dummy Payment (2)'!$B$21,AD6154-1,AC6154-1)&lt;&gt;"",OFFSET('Dummy Payment (2)'!$B$21,AD6154-1,AC6154-1),"")</f>
        <v>43383</v>
      </c>
      <c r="AG6154" s="146">
        <f ca="1">IF(OFFSET('Dummy Payment (2)'!$C$21,AD6154-1,AC6154-1)&lt;&gt;"",-OFFSET('Dummy Payment (2)'!$C$21,AD6154-1,AC6154-1),"")</f>
        <v>-100</v>
      </c>
      <c r="AH6154" s="147" t="str">
        <f t="shared" ca="1" si="289"/>
        <v>Children Activities</v>
      </c>
    </row>
    <row r="6155" spans="29:34" x14ac:dyDescent="0.3">
      <c r="AC6155" s="111">
        <f t="shared" si="287"/>
        <v>81</v>
      </c>
      <c r="AD6155" s="111">
        <f t="shared" si="288"/>
        <v>19</v>
      </c>
      <c r="AF6155" s="145">
        <f ca="1">IF(OFFSET('Dummy Payment (2)'!$B$21,AD6155-1,AC6155-1)&lt;&gt;"",OFFSET('Dummy Payment (2)'!$B$21,AD6155-1,AC6155-1),"")</f>
        <v>43383</v>
      </c>
      <c r="AG6155" s="146">
        <f ca="1">IF(OFFSET('Dummy Payment (2)'!$C$21,AD6155-1,AC6155-1)&lt;&gt;"",-OFFSET('Dummy Payment (2)'!$C$21,AD6155-1,AC6155-1),"")</f>
        <v>-10</v>
      </c>
      <c r="AH6155" s="147" t="str">
        <f t="shared" ca="1" si="289"/>
        <v>Cosmetics</v>
      </c>
    </row>
    <row r="6156" spans="29:34" x14ac:dyDescent="0.3">
      <c r="AC6156" s="111">
        <f t="shared" si="287"/>
        <v>81</v>
      </c>
      <c r="AD6156" s="111">
        <f t="shared" si="288"/>
        <v>20</v>
      </c>
      <c r="AF6156" s="145">
        <f ca="1">IF(OFFSET('Dummy Payment (2)'!$B$21,AD6156-1,AC6156-1)&lt;&gt;"",OFFSET('Dummy Payment (2)'!$B$21,AD6156-1,AC6156-1),"")</f>
        <v>43383</v>
      </c>
      <c r="AG6156" s="146">
        <f ca="1">IF(OFFSET('Dummy Payment (2)'!$C$21,AD6156-1,AC6156-1)&lt;&gt;"",-OFFSET('Dummy Payment (2)'!$C$21,AD6156-1,AC6156-1),"")</f>
        <v>-50</v>
      </c>
      <c r="AH6156" s="147" t="str">
        <f t="shared" ca="1" si="289"/>
        <v>Public Transport</v>
      </c>
    </row>
    <row r="6157" spans="29:34" x14ac:dyDescent="0.3">
      <c r="AC6157" s="111">
        <f t="shared" si="287"/>
        <v>81</v>
      </c>
      <c r="AD6157" s="111">
        <f t="shared" si="288"/>
        <v>21</v>
      </c>
      <c r="AF6157" s="145" t="str">
        <f ca="1">IF(OFFSET('Dummy Payment (2)'!$B$21,AD6157-1,AC6157-1)&lt;&gt;"",OFFSET('Dummy Payment (2)'!$B$21,AD6157-1,AC6157-1),"")</f>
        <v/>
      </c>
      <c r="AG6157" s="146" t="str">
        <f ca="1">IF(OFFSET('Dummy Payment (2)'!$C$21,AD6157-1,AC6157-1)&lt;&gt;"",-OFFSET('Dummy Payment (2)'!$C$21,AD6157-1,AC6157-1),"")</f>
        <v/>
      </c>
      <c r="AH6157" s="147" t="str">
        <f t="shared" ca="1" si="289"/>
        <v/>
      </c>
    </row>
    <row r="6158" spans="29:34" x14ac:dyDescent="0.3">
      <c r="AC6158" s="111">
        <f t="shared" si="287"/>
        <v>81</v>
      </c>
      <c r="AD6158" s="111">
        <f t="shared" si="288"/>
        <v>22</v>
      </c>
      <c r="AF6158" s="145" t="str">
        <f ca="1">IF(OFFSET('Dummy Payment (2)'!$B$21,AD6158-1,AC6158-1)&lt;&gt;"",OFFSET('Dummy Payment (2)'!$B$21,AD6158-1,AC6158-1),"")</f>
        <v/>
      </c>
      <c r="AG6158" s="146" t="str">
        <f ca="1">IF(OFFSET('Dummy Payment (2)'!$C$21,AD6158-1,AC6158-1)&lt;&gt;"",-OFFSET('Dummy Payment (2)'!$C$21,AD6158-1,AC6158-1),"")</f>
        <v/>
      </c>
      <c r="AH6158" s="147" t="str">
        <f t="shared" ca="1" si="289"/>
        <v/>
      </c>
    </row>
    <row r="6159" spans="29:34" x14ac:dyDescent="0.3">
      <c r="AC6159" s="111">
        <f t="shared" si="287"/>
        <v>81</v>
      </c>
      <c r="AD6159" s="111">
        <f t="shared" si="288"/>
        <v>23</v>
      </c>
      <c r="AF6159" s="145" t="str">
        <f ca="1">IF(OFFSET('Dummy Payment (2)'!$B$21,AD6159-1,AC6159-1)&lt;&gt;"",OFFSET('Dummy Payment (2)'!$B$21,AD6159-1,AC6159-1),"")</f>
        <v/>
      </c>
      <c r="AG6159" s="146" t="str">
        <f ca="1">IF(OFFSET('Dummy Payment (2)'!$C$21,AD6159-1,AC6159-1)&lt;&gt;"",-OFFSET('Dummy Payment (2)'!$C$21,AD6159-1,AC6159-1),"")</f>
        <v/>
      </c>
      <c r="AH6159" s="147" t="str">
        <f t="shared" ca="1" si="289"/>
        <v/>
      </c>
    </row>
    <row r="6160" spans="29:34" x14ac:dyDescent="0.3">
      <c r="AC6160" s="111">
        <f t="shared" si="287"/>
        <v>81</v>
      </c>
      <c r="AD6160" s="111">
        <f t="shared" si="288"/>
        <v>24</v>
      </c>
      <c r="AF6160" s="145" t="str">
        <f ca="1">IF(OFFSET('Dummy Payment (2)'!$B$21,AD6160-1,AC6160-1)&lt;&gt;"",OFFSET('Dummy Payment (2)'!$B$21,AD6160-1,AC6160-1),"")</f>
        <v/>
      </c>
      <c r="AG6160" s="146" t="str">
        <f ca="1">IF(OFFSET('Dummy Payment (2)'!$C$21,AD6160-1,AC6160-1)&lt;&gt;"",-OFFSET('Dummy Payment (2)'!$C$21,AD6160-1,AC6160-1),"")</f>
        <v/>
      </c>
      <c r="AH6160" s="147" t="str">
        <f t="shared" ca="1" si="289"/>
        <v/>
      </c>
    </row>
    <row r="6161" spans="29:34" x14ac:dyDescent="0.3">
      <c r="AC6161" s="111">
        <f t="shared" si="287"/>
        <v>81</v>
      </c>
      <c r="AD6161" s="111">
        <f t="shared" si="288"/>
        <v>25</v>
      </c>
      <c r="AF6161" s="145" t="str">
        <f ca="1">IF(OFFSET('Dummy Payment (2)'!$B$21,AD6161-1,AC6161-1)&lt;&gt;"",OFFSET('Dummy Payment (2)'!$B$21,AD6161-1,AC6161-1),"")</f>
        <v/>
      </c>
      <c r="AG6161" s="146" t="str">
        <f ca="1">IF(OFFSET('Dummy Payment (2)'!$C$21,AD6161-1,AC6161-1)&lt;&gt;"",-OFFSET('Dummy Payment (2)'!$C$21,AD6161-1,AC6161-1),"")</f>
        <v/>
      </c>
      <c r="AH6161" s="147" t="str">
        <f t="shared" ca="1" si="289"/>
        <v/>
      </c>
    </row>
    <row r="6162" spans="29:34" x14ac:dyDescent="0.3">
      <c r="AC6162" s="111">
        <f t="shared" si="287"/>
        <v>81</v>
      </c>
      <c r="AD6162" s="111">
        <f t="shared" si="288"/>
        <v>26</v>
      </c>
      <c r="AF6162" s="145" t="str">
        <f ca="1">IF(OFFSET('Dummy Payment (2)'!$B$21,AD6162-1,AC6162-1)&lt;&gt;"",OFFSET('Dummy Payment (2)'!$B$21,AD6162-1,AC6162-1),"")</f>
        <v/>
      </c>
      <c r="AG6162" s="146" t="str">
        <f ca="1">IF(OFFSET('Dummy Payment (2)'!$C$21,AD6162-1,AC6162-1)&lt;&gt;"",-OFFSET('Dummy Payment (2)'!$C$21,AD6162-1,AC6162-1),"")</f>
        <v/>
      </c>
      <c r="AH6162" s="147" t="str">
        <f t="shared" ca="1" si="289"/>
        <v/>
      </c>
    </row>
    <row r="6163" spans="29:34" x14ac:dyDescent="0.3">
      <c r="AC6163" s="111">
        <f t="shared" si="287"/>
        <v>81</v>
      </c>
      <c r="AD6163" s="111">
        <f t="shared" si="288"/>
        <v>27</v>
      </c>
      <c r="AF6163" s="145" t="str">
        <f ca="1">IF(OFFSET('Dummy Payment (2)'!$B$21,AD6163-1,AC6163-1)&lt;&gt;"",OFFSET('Dummy Payment (2)'!$B$21,AD6163-1,AC6163-1),"")</f>
        <v/>
      </c>
      <c r="AG6163" s="146" t="str">
        <f ca="1">IF(OFFSET('Dummy Payment (2)'!$C$21,AD6163-1,AC6163-1)&lt;&gt;"",-OFFSET('Dummy Payment (2)'!$C$21,AD6163-1,AC6163-1),"")</f>
        <v/>
      </c>
      <c r="AH6163" s="147" t="str">
        <f t="shared" ca="1" si="289"/>
        <v/>
      </c>
    </row>
    <row r="6164" spans="29:34" x14ac:dyDescent="0.3">
      <c r="AC6164" s="111">
        <f t="shared" si="287"/>
        <v>81</v>
      </c>
      <c r="AD6164" s="111">
        <f t="shared" si="288"/>
        <v>28</v>
      </c>
      <c r="AF6164" s="145" t="str">
        <f ca="1">IF(OFFSET('Dummy Payment (2)'!$B$21,AD6164-1,AC6164-1)&lt;&gt;"",OFFSET('Dummy Payment (2)'!$B$21,AD6164-1,AC6164-1),"")</f>
        <v/>
      </c>
      <c r="AG6164" s="146" t="str">
        <f ca="1">IF(OFFSET('Dummy Payment (2)'!$C$21,AD6164-1,AC6164-1)&lt;&gt;"",-OFFSET('Dummy Payment (2)'!$C$21,AD6164-1,AC6164-1),"")</f>
        <v/>
      </c>
      <c r="AH6164" s="147" t="str">
        <f t="shared" ca="1" si="289"/>
        <v/>
      </c>
    </row>
    <row r="6165" spans="29:34" x14ac:dyDescent="0.3">
      <c r="AC6165" s="111">
        <f t="shared" si="287"/>
        <v>81</v>
      </c>
      <c r="AD6165" s="111">
        <f t="shared" si="288"/>
        <v>29</v>
      </c>
      <c r="AF6165" s="145" t="str">
        <f ca="1">IF(OFFSET('Dummy Payment (2)'!$B$21,AD6165-1,AC6165-1)&lt;&gt;"",OFFSET('Dummy Payment (2)'!$B$21,AD6165-1,AC6165-1),"")</f>
        <v/>
      </c>
      <c r="AG6165" s="146" t="str">
        <f ca="1">IF(OFFSET('Dummy Payment (2)'!$C$21,AD6165-1,AC6165-1)&lt;&gt;"",-OFFSET('Dummy Payment (2)'!$C$21,AD6165-1,AC6165-1),"")</f>
        <v/>
      </c>
      <c r="AH6165" s="147" t="str">
        <f t="shared" ca="1" si="289"/>
        <v/>
      </c>
    </row>
    <row r="6166" spans="29:34" x14ac:dyDescent="0.3">
      <c r="AC6166" s="111">
        <f t="shared" si="287"/>
        <v>81</v>
      </c>
      <c r="AD6166" s="111">
        <f t="shared" si="288"/>
        <v>30</v>
      </c>
      <c r="AF6166" s="145" t="str">
        <f ca="1">IF(OFFSET('Dummy Payment (2)'!$B$21,AD6166-1,AC6166-1)&lt;&gt;"",OFFSET('Dummy Payment (2)'!$B$21,AD6166-1,AC6166-1),"")</f>
        <v/>
      </c>
      <c r="AG6166" s="146" t="str">
        <f ca="1">IF(OFFSET('Dummy Payment (2)'!$C$21,AD6166-1,AC6166-1)&lt;&gt;"",-OFFSET('Dummy Payment (2)'!$C$21,AD6166-1,AC6166-1),"")</f>
        <v/>
      </c>
      <c r="AH6166" s="147" t="str">
        <f t="shared" ca="1" si="289"/>
        <v/>
      </c>
    </row>
    <row r="6167" spans="29:34" x14ac:dyDescent="0.3">
      <c r="AC6167" s="111">
        <f t="shared" si="287"/>
        <v>81</v>
      </c>
      <c r="AD6167" s="111">
        <f t="shared" si="288"/>
        <v>31</v>
      </c>
      <c r="AF6167" s="145" t="str">
        <f ca="1">IF(OFFSET('Dummy Payment (2)'!$B$21,AD6167-1,AC6167-1)&lt;&gt;"",OFFSET('Dummy Payment (2)'!$B$21,AD6167-1,AC6167-1),"")</f>
        <v/>
      </c>
      <c r="AG6167" s="146" t="str">
        <f ca="1">IF(OFFSET('Dummy Payment (2)'!$C$21,AD6167-1,AC6167-1)&lt;&gt;"",-OFFSET('Dummy Payment (2)'!$C$21,AD6167-1,AC6167-1),"")</f>
        <v/>
      </c>
      <c r="AH6167" s="147" t="str">
        <f t="shared" ca="1" si="289"/>
        <v/>
      </c>
    </row>
    <row r="6168" spans="29:34" x14ac:dyDescent="0.3">
      <c r="AC6168" s="111">
        <f t="shared" si="287"/>
        <v>81</v>
      </c>
      <c r="AD6168" s="111">
        <f t="shared" si="288"/>
        <v>32</v>
      </c>
      <c r="AF6168" s="145" t="str">
        <f ca="1">IF(OFFSET('Dummy Payment (2)'!$B$21,AD6168-1,AC6168-1)&lt;&gt;"",OFFSET('Dummy Payment (2)'!$B$21,AD6168-1,AC6168-1),"")</f>
        <v/>
      </c>
      <c r="AG6168" s="146" t="str">
        <f ca="1">IF(OFFSET('Dummy Payment (2)'!$C$21,AD6168-1,AC6168-1)&lt;&gt;"",-OFFSET('Dummy Payment (2)'!$C$21,AD6168-1,AC6168-1),"")</f>
        <v/>
      </c>
      <c r="AH6168" s="147" t="str">
        <f t="shared" ca="1" si="289"/>
        <v/>
      </c>
    </row>
    <row r="6169" spans="29:34" x14ac:dyDescent="0.3">
      <c r="AC6169" s="111">
        <f t="shared" si="287"/>
        <v>81</v>
      </c>
      <c r="AD6169" s="111">
        <f t="shared" si="288"/>
        <v>33</v>
      </c>
      <c r="AF6169" s="145" t="str">
        <f ca="1">IF(OFFSET('Dummy Payment (2)'!$B$21,AD6169-1,AC6169-1)&lt;&gt;"",OFFSET('Dummy Payment (2)'!$B$21,AD6169-1,AC6169-1),"")</f>
        <v/>
      </c>
      <c r="AG6169" s="146" t="str">
        <f ca="1">IF(OFFSET('Dummy Payment (2)'!$C$21,AD6169-1,AC6169-1)&lt;&gt;"",-OFFSET('Dummy Payment (2)'!$C$21,AD6169-1,AC6169-1),"")</f>
        <v/>
      </c>
      <c r="AH6169" s="147" t="str">
        <f t="shared" ca="1" si="289"/>
        <v/>
      </c>
    </row>
    <row r="6170" spans="29:34" x14ac:dyDescent="0.3">
      <c r="AC6170" s="111">
        <f t="shared" si="287"/>
        <v>81</v>
      </c>
      <c r="AD6170" s="111">
        <f t="shared" si="288"/>
        <v>34</v>
      </c>
      <c r="AF6170" s="145" t="str">
        <f ca="1">IF(OFFSET('Dummy Payment (2)'!$B$21,AD6170-1,AC6170-1)&lt;&gt;"",OFFSET('Dummy Payment (2)'!$B$21,AD6170-1,AC6170-1),"")</f>
        <v/>
      </c>
      <c r="AG6170" s="146" t="str">
        <f ca="1">IF(OFFSET('Dummy Payment (2)'!$C$21,AD6170-1,AC6170-1)&lt;&gt;"",-OFFSET('Dummy Payment (2)'!$C$21,AD6170-1,AC6170-1),"")</f>
        <v/>
      </c>
      <c r="AH6170" s="147" t="str">
        <f t="shared" ca="1" si="289"/>
        <v/>
      </c>
    </row>
    <row r="6171" spans="29:34" x14ac:dyDescent="0.3">
      <c r="AC6171" s="111">
        <f t="shared" si="287"/>
        <v>81</v>
      </c>
      <c r="AD6171" s="111">
        <f t="shared" si="288"/>
        <v>35</v>
      </c>
      <c r="AF6171" s="145" t="str">
        <f ca="1">IF(OFFSET('Dummy Payment (2)'!$B$21,AD6171-1,AC6171-1)&lt;&gt;"",OFFSET('Dummy Payment (2)'!$B$21,AD6171-1,AC6171-1),"")</f>
        <v/>
      </c>
      <c r="AG6171" s="146" t="str">
        <f ca="1">IF(OFFSET('Dummy Payment (2)'!$C$21,AD6171-1,AC6171-1)&lt;&gt;"",-OFFSET('Dummy Payment (2)'!$C$21,AD6171-1,AC6171-1),"")</f>
        <v/>
      </c>
      <c r="AH6171" s="147" t="str">
        <f t="shared" ca="1" si="289"/>
        <v/>
      </c>
    </row>
    <row r="6172" spans="29:34" x14ac:dyDescent="0.3">
      <c r="AC6172" s="111">
        <f t="shared" si="287"/>
        <v>81</v>
      </c>
      <c r="AD6172" s="111">
        <f t="shared" si="288"/>
        <v>36</v>
      </c>
      <c r="AF6172" s="145" t="str">
        <f ca="1">IF(OFFSET('Dummy Payment (2)'!$B$21,AD6172-1,AC6172-1)&lt;&gt;"",OFFSET('Dummy Payment (2)'!$B$21,AD6172-1,AC6172-1),"")</f>
        <v/>
      </c>
      <c r="AG6172" s="146" t="str">
        <f ca="1">IF(OFFSET('Dummy Payment (2)'!$C$21,AD6172-1,AC6172-1)&lt;&gt;"",-OFFSET('Dummy Payment (2)'!$C$21,AD6172-1,AC6172-1),"")</f>
        <v/>
      </c>
      <c r="AH6172" s="147" t="str">
        <f t="shared" ca="1" si="289"/>
        <v/>
      </c>
    </row>
    <row r="6173" spans="29:34" x14ac:dyDescent="0.3">
      <c r="AC6173" s="111">
        <f t="shared" si="287"/>
        <v>81</v>
      </c>
      <c r="AD6173" s="111">
        <f t="shared" si="288"/>
        <v>37</v>
      </c>
      <c r="AF6173" s="145" t="str">
        <f ca="1">IF(OFFSET('Dummy Payment (2)'!$B$21,AD6173-1,AC6173-1)&lt;&gt;"",OFFSET('Dummy Payment (2)'!$B$21,AD6173-1,AC6173-1),"")</f>
        <v/>
      </c>
      <c r="AG6173" s="146" t="str">
        <f ca="1">IF(OFFSET('Dummy Payment (2)'!$C$21,AD6173-1,AC6173-1)&lt;&gt;"",-OFFSET('Dummy Payment (2)'!$C$21,AD6173-1,AC6173-1),"")</f>
        <v/>
      </c>
      <c r="AH6173" s="147" t="str">
        <f t="shared" ca="1" si="289"/>
        <v/>
      </c>
    </row>
    <row r="6174" spans="29:34" x14ac:dyDescent="0.3">
      <c r="AC6174" s="111">
        <f t="shared" si="287"/>
        <v>81</v>
      </c>
      <c r="AD6174" s="111">
        <f t="shared" si="288"/>
        <v>38</v>
      </c>
      <c r="AF6174" s="145" t="str">
        <f ca="1">IF(OFFSET('Dummy Payment (2)'!$B$21,AD6174-1,AC6174-1)&lt;&gt;"",OFFSET('Dummy Payment (2)'!$B$21,AD6174-1,AC6174-1),"")</f>
        <v/>
      </c>
      <c r="AG6174" s="146" t="str">
        <f ca="1">IF(OFFSET('Dummy Payment (2)'!$C$21,AD6174-1,AC6174-1)&lt;&gt;"",-OFFSET('Dummy Payment (2)'!$C$21,AD6174-1,AC6174-1),"")</f>
        <v/>
      </c>
      <c r="AH6174" s="147" t="str">
        <f t="shared" ca="1" si="289"/>
        <v/>
      </c>
    </row>
    <row r="6175" spans="29:34" x14ac:dyDescent="0.3">
      <c r="AC6175" s="111">
        <f t="shared" si="287"/>
        <v>81</v>
      </c>
      <c r="AD6175" s="111">
        <f t="shared" si="288"/>
        <v>39</v>
      </c>
      <c r="AF6175" s="145" t="str">
        <f ca="1">IF(OFFSET('Dummy Payment (2)'!$B$21,AD6175-1,AC6175-1)&lt;&gt;"",OFFSET('Dummy Payment (2)'!$B$21,AD6175-1,AC6175-1),"")</f>
        <v/>
      </c>
      <c r="AG6175" s="146" t="str">
        <f ca="1">IF(OFFSET('Dummy Payment (2)'!$C$21,AD6175-1,AC6175-1)&lt;&gt;"",-OFFSET('Dummy Payment (2)'!$C$21,AD6175-1,AC6175-1),"")</f>
        <v/>
      </c>
      <c r="AH6175" s="147" t="str">
        <f t="shared" ca="1" si="289"/>
        <v/>
      </c>
    </row>
    <row r="6176" spans="29:34" x14ac:dyDescent="0.3">
      <c r="AC6176" s="111">
        <f t="shared" si="287"/>
        <v>81</v>
      </c>
      <c r="AD6176" s="111">
        <f t="shared" si="288"/>
        <v>40</v>
      </c>
      <c r="AF6176" s="145" t="str">
        <f ca="1">IF(OFFSET('Dummy Payment (2)'!$B$21,AD6176-1,AC6176-1)&lt;&gt;"",OFFSET('Dummy Payment (2)'!$B$21,AD6176-1,AC6176-1),"")</f>
        <v/>
      </c>
      <c r="AG6176" s="146" t="str">
        <f ca="1">IF(OFFSET('Dummy Payment (2)'!$C$21,AD6176-1,AC6176-1)&lt;&gt;"",-OFFSET('Dummy Payment (2)'!$C$21,AD6176-1,AC6176-1),"")</f>
        <v/>
      </c>
      <c r="AH6176" s="147" t="str">
        <f t="shared" ca="1" si="289"/>
        <v/>
      </c>
    </row>
    <row r="6177" spans="29:34" x14ac:dyDescent="0.3">
      <c r="AC6177" s="111">
        <f t="shared" si="287"/>
        <v>81</v>
      </c>
      <c r="AD6177" s="111">
        <f t="shared" si="288"/>
        <v>41</v>
      </c>
      <c r="AF6177" s="145" t="str">
        <f ca="1">IF(OFFSET('Dummy Payment (2)'!$B$21,AD6177-1,AC6177-1)&lt;&gt;"",OFFSET('Dummy Payment (2)'!$B$21,AD6177-1,AC6177-1),"")</f>
        <v/>
      </c>
      <c r="AG6177" s="146" t="str">
        <f ca="1">IF(OFFSET('Dummy Payment (2)'!$C$21,AD6177-1,AC6177-1)&lt;&gt;"",-OFFSET('Dummy Payment (2)'!$C$21,AD6177-1,AC6177-1),"")</f>
        <v/>
      </c>
      <c r="AH6177" s="147" t="str">
        <f t="shared" ca="1" si="289"/>
        <v/>
      </c>
    </row>
    <row r="6178" spans="29:34" x14ac:dyDescent="0.3">
      <c r="AC6178" s="111">
        <f t="shared" si="287"/>
        <v>81</v>
      </c>
      <c r="AD6178" s="111">
        <f t="shared" si="288"/>
        <v>42</v>
      </c>
      <c r="AF6178" s="145" t="str">
        <f ca="1">IF(OFFSET('Dummy Payment (2)'!$B$21,AD6178-1,AC6178-1)&lt;&gt;"",OFFSET('Dummy Payment (2)'!$B$21,AD6178-1,AC6178-1),"")</f>
        <v/>
      </c>
      <c r="AG6178" s="146" t="str">
        <f ca="1">IF(OFFSET('Dummy Payment (2)'!$C$21,AD6178-1,AC6178-1)&lt;&gt;"",-OFFSET('Dummy Payment (2)'!$C$21,AD6178-1,AC6178-1),"")</f>
        <v/>
      </c>
      <c r="AH6178" s="147" t="str">
        <f t="shared" ca="1" si="289"/>
        <v/>
      </c>
    </row>
    <row r="6179" spans="29:34" x14ac:dyDescent="0.3">
      <c r="AC6179" s="111">
        <f t="shared" si="287"/>
        <v>81</v>
      </c>
      <c r="AD6179" s="111">
        <f t="shared" si="288"/>
        <v>43</v>
      </c>
      <c r="AF6179" s="145" t="str">
        <f ca="1">IF(OFFSET('Dummy Payment (2)'!$B$21,AD6179-1,AC6179-1)&lt;&gt;"",OFFSET('Dummy Payment (2)'!$B$21,AD6179-1,AC6179-1),"")</f>
        <v/>
      </c>
      <c r="AG6179" s="146" t="str">
        <f ca="1">IF(OFFSET('Dummy Payment (2)'!$C$21,AD6179-1,AC6179-1)&lt;&gt;"",-OFFSET('Dummy Payment (2)'!$C$21,AD6179-1,AC6179-1),"")</f>
        <v/>
      </c>
      <c r="AH6179" s="147" t="str">
        <f t="shared" ca="1" si="289"/>
        <v/>
      </c>
    </row>
    <row r="6180" spans="29:34" x14ac:dyDescent="0.3">
      <c r="AC6180" s="111">
        <f t="shared" si="287"/>
        <v>81</v>
      </c>
      <c r="AD6180" s="111">
        <f t="shared" si="288"/>
        <v>44</v>
      </c>
      <c r="AF6180" s="145" t="str">
        <f ca="1">IF(OFFSET('Dummy Payment (2)'!$B$21,AD6180-1,AC6180-1)&lt;&gt;"",OFFSET('Dummy Payment (2)'!$B$21,AD6180-1,AC6180-1),"")</f>
        <v/>
      </c>
      <c r="AG6180" s="146" t="str">
        <f ca="1">IF(OFFSET('Dummy Payment (2)'!$C$21,AD6180-1,AC6180-1)&lt;&gt;"",-OFFSET('Dummy Payment (2)'!$C$21,AD6180-1,AC6180-1),"")</f>
        <v/>
      </c>
      <c r="AH6180" s="147" t="str">
        <f t="shared" ca="1" si="289"/>
        <v/>
      </c>
    </row>
    <row r="6181" spans="29:34" x14ac:dyDescent="0.3">
      <c r="AC6181" s="111">
        <f t="shared" si="287"/>
        <v>81</v>
      </c>
      <c r="AD6181" s="111">
        <f t="shared" si="288"/>
        <v>45</v>
      </c>
      <c r="AF6181" s="145" t="str">
        <f ca="1">IF(OFFSET('Dummy Payment (2)'!$B$21,AD6181-1,AC6181-1)&lt;&gt;"",OFFSET('Dummy Payment (2)'!$B$21,AD6181-1,AC6181-1),"")</f>
        <v/>
      </c>
      <c r="AG6181" s="146" t="str">
        <f ca="1">IF(OFFSET('Dummy Payment (2)'!$C$21,AD6181-1,AC6181-1)&lt;&gt;"",-OFFSET('Dummy Payment (2)'!$C$21,AD6181-1,AC6181-1),"")</f>
        <v/>
      </c>
      <c r="AH6181" s="147" t="str">
        <f t="shared" ca="1" si="289"/>
        <v/>
      </c>
    </row>
    <row r="6182" spans="29:34" x14ac:dyDescent="0.3">
      <c r="AC6182" s="111">
        <f t="shared" si="287"/>
        <v>81</v>
      </c>
      <c r="AD6182" s="111">
        <f t="shared" si="288"/>
        <v>46</v>
      </c>
      <c r="AF6182" s="145" t="str">
        <f ca="1">IF(OFFSET('Dummy Payment (2)'!$B$21,AD6182-1,AC6182-1)&lt;&gt;"",OFFSET('Dummy Payment (2)'!$B$21,AD6182-1,AC6182-1),"")</f>
        <v/>
      </c>
      <c r="AG6182" s="146" t="str">
        <f ca="1">IF(OFFSET('Dummy Payment (2)'!$C$21,AD6182-1,AC6182-1)&lt;&gt;"",-OFFSET('Dummy Payment (2)'!$C$21,AD6182-1,AC6182-1),"")</f>
        <v/>
      </c>
      <c r="AH6182" s="147" t="str">
        <f t="shared" ca="1" si="289"/>
        <v/>
      </c>
    </row>
    <row r="6183" spans="29:34" x14ac:dyDescent="0.3">
      <c r="AC6183" s="111">
        <f t="shared" si="287"/>
        <v>81</v>
      </c>
      <c r="AD6183" s="111">
        <f t="shared" si="288"/>
        <v>47</v>
      </c>
      <c r="AF6183" s="145" t="str">
        <f ca="1">IF(OFFSET('Dummy Payment (2)'!$B$21,AD6183-1,AC6183-1)&lt;&gt;"",OFFSET('Dummy Payment (2)'!$B$21,AD6183-1,AC6183-1),"")</f>
        <v/>
      </c>
      <c r="AG6183" s="146" t="str">
        <f ca="1">IF(OFFSET('Dummy Payment (2)'!$C$21,AD6183-1,AC6183-1)&lt;&gt;"",-OFFSET('Dummy Payment (2)'!$C$21,AD6183-1,AC6183-1),"")</f>
        <v/>
      </c>
      <c r="AH6183" s="147" t="str">
        <f t="shared" ca="1" si="289"/>
        <v/>
      </c>
    </row>
    <row r="6184" spans="29:34" x14ac:dyDescent="0.3">
      <c r="AC6184" s="111">
        <f t="shared" si="287"/>
        <v>81</v>
      </c>
      <c r="AD6184" s="111">
        <f t="shared" si="288"/>
        <v>48</v>
      </c>
      <c r="AF6184" s="145" t="str">
        <f ca="1">IF(OFFSET('Dummy Payment (2)'!$B$21,AD6184-1,AC6184-1)&lt;&gt;"",OFFSET('Dummy Payment (2)'!$B$21,AD6184-1,AC6184-1),"")</f>
        <v/>
      </c>
      <c r="AG6184" s="146" t="str">
        <f ca="1">IF(OFFSET('Dummy Payment (2)'!$C$21,AD6184-1,AC6184-1)&lt;&gt;"",-OFFSET('Dummy Payment (2)'!$C$21,AD6184-1,AC6184-1),"")</f>
        <v/>
      </c>
      <c r="AH6184" s="147" t="str">
        <f t="shared" ca="1" si="289"/>
        <v/>
      </c>
    </row>
    <row r="6185" spans="29:34" x14ac:dyDescent="0.3">
      <c r="AC6185" s="111">
        <f t="shared" si="287"/>
        <v>81</v>
      </c>
      <c r="AD6185" s="111">
        <f t="shared" si="288"/>
        <v>49</v>
      </c>
      <c r="AF6185" s="145" t="str">
        <f ca="1">IF(OFFSET('Dummy Payment (2)'!$B$21,AD6185-1,AC6185-1)&lt;&gt;"",OFFSET('Dummy Payment (2)'!$B$21,AD6185-1,AC6185-1),"")</f>
        <v/>
      </c>
      <c r="AG6185" s="146" t="str">
        <f ca="1">IF(OFFSET('Dummy Payment (2)'!$C$21,AD6185-1,AC6185-1)&lt;&gt;"",-OFFSET('Dummy Payment (2)'!$C$21,AD6185-1,AC6185-1),"")</f>
        <v/>
      </c>
      <c r="AH6185" s="147" t="str">
        <f t="shared" ca="1" si="289"/>
        <v/>
      </c>
    </row>
    <row r="6186" spans="29:34" x14ac:dyDescent="0.3">
      <c r="AC6186" s="111">
        <f t="shared" si="287"/>
        <v>81</v>
      </c>
      <c r="AD6186" s="111">
        <f t="shared" si="288"/>
        <v>50</v>
      </c>
      <c r="AF6186" s="145" t="str">
        <f ca="1">IF(OFFSET('Dummy Payment (2)'!$B$21,AD6186-1,AC6186-1)&lt;&gt;"",OFFSET('Dummy Payment (2)'!$B$21,AD6186-1,AC6186-1),"")</f>
        <v/>
      </c>
      <c r="AG6186" s="146" t="str">
        <f ca="1">IF(OFFSET('Dummy Payment (2)'!$C$21,AD6186-1,AC6186-1)&lt;&gt;"",-OFFSET('Dummy Payment (2)'!$C$21,AD6186-1,AC6186-1),"")</f>
        <v/>
      </c>
      <c r="AH6186" s="147" t="str">
        <f t="shared" ca="1" si="289"/>
        <v/>
      </c>
    </row>
    <row r="6187" spans="29:34" x14ac:dyDescent="0.3">
      <c r="AC6187" s="111">
        <f t="shared" si="287"/>
        <v>81</v>
      </c>
      <c r="AD6187" s="111">
        <f t="shared" si="288"/>
        <v>51</v>
      </c>
      <c r="AF6187" s="145" t="str">
        <f ca="1">IF(OFFSET('Dummy Payment (2)'!$B$21,AD6187-1,AC6187-1)&lt;&gt;"",OFFSET('Dummy Payment (2)'!$B$21,AD6187-1,AC6187-1),"")</f>
        <v/>
      </c>
      <c r="AG6187" s="146" t="str">
        <f ca="1">IF(OFFSET('Dummy Payment (2)'!$C$21,AD6187-1,AC6187-1)&lt;&gt;"",-OFFSET('Dummy Payment (2)'!$C$21,AD6187-1,AC6187-1),"")</f>
        <v/>
      </c>
      <c r="AH6187" s="147" t="str">
        <f t="shared" ca="1" si="289"/>
        <v/>
      </c>
    </row>
    <row r="6188" spans="29:34" x14ac:dyDescent="0.3">
      <c r="AC6188" s="111">
        <f t="shared" si="287"/>
        <v>81</v>
      </c>
      <c r="AD6188" s="111">
        <f t="shared" si="288"/>
        <v>52</v>
      </c>
      <c r="AF6188" s="145" t="str">
        <f ca="1">IF(OFFSET('Dummy Payment (2)'!$B$21,AD6188-1,AC6188-1)&lt;&gt;"",OFFSET('Dummy Payment (2)'!$B$21,AD6188-1,AC6188-1),"")</f>
        <v/>
      </c>
      <c r="AG6188" s="146" t="str">
        <f ca="1">IF(OFFSET('Dummy Payment (2)'!$C$21,AD6188-1,AC6188-1)&lt;&gt;"",-OFFSET('Dummy Payment (2)'!$C$21,AD6188-1,AC6188-1),"")</f>
        <v/>
      </c>
      <c r="AH6188" s="147" t="str">
        <f t="shared" ca="1" si="289"/>
        <v/>
      </c>
    </row>
    <row r="6189" spans="29:34" x14ac:dyDescent="0.3">
      <c r="AC6189" s="111">
        <f t="shared" si="287"/>
        <v>81</v>
      </c>
      <c r="AD6189" s="111">
        <f t="shared" si="288"/>
        <v>53</v>
      </c>
      <c r="AF6189" s="145" t="str">
        <f ca="1">IF(OFFSET('Dummy Payment (2)'!$B$21,AD6189-1,AC6189-1)&lt;&gt;"",OFFSET('Dummy Payment (2)'!$B$21,AD6189-1,AC6189-1),"")</f>
        <v/>
      </c>
      <c r="AG6189" s="146" t="str">
        <f ca="1">IF(OFFSET('Dummy Payment (2)'!$C$21,AD6189-1,AC6189-1)&lt;&gt;"",-OFFSET('Dummy Payment (2)'!$C$21,AD6189-1,AC6189-1),"")</f>
        <v/>
      </c>
      <c r="AH6189" s="147" t="str">
        <f t="shared" ca="1" si="289"/>
        <v/>
      </c>
    </row>
    <row r="6190" spans="29:34" x14ac:dyDescent="0.3">
      <c r="AC6190" s="111">
        <f t="shared" si="287"/>
        <v>81</v>
      </c>
      <c r="AD6190" s="111">
        <f t="shared" si="288"/>
        <v>54</v>
      </c>
      <c r="AF6190" s="145" t="str">
        <f ca="1">IF(OFFSET('Dummy Payment (2)'!$B$21,AD6190-1,AC6190-1)&lt;&gt;"",OFFSET('Dummy Payment (2)'!$B$21,AD6190-1,AC6190-1),"")</f>
        <v/>
      </c>
      <c r="AG6190" s="146" t="str">
        <f ca="1">IF(OFFSET('Dummy Payment (2)'!$C$21,AD6190-1,AC6190-1)&lt;&gt;"",-OFFSET('Dummy Payment (2)'!$C$21,AD6190-1,AC6190-1),"")</f>
        <v/>
      </c>
      <c r="AH6190" s="147" t="str">
        <f t="shared" ca="1" si="289"/>
        <v/>
      </c>
    </row>
    <row r="6191" spans="29:34" x14ac:dyDescent="0.3">
      <c r="AC6191" s="111">
        <f t="shared" si="287"/>
        <v>81</v>
      </c>
      <c r="AD6191" s="111">
        <f t="shared" si="288"/>
        <v>55</v>
      </c>
      <c r="AF6191" s="145" t="str">
        <f ca="1">IF(OFFSET('Dummy Payment (2)'!$B$21,AD6191-1,AC6191-1)&lt;&gt;"",OFFSET('Dummy Payment (2)'!$B$21,AD6191-1,AC6191-1),"")</f>
        <v/>
      </c>
      <c r="AG6191" s="146" t="str">
        <f ca="1">IF(OFFSET('Dummy Payment (2)'!$C$21,AD6191-1,AC6191-1)&lt;&gt;"",-OFFSET('Dummy Payment (2)'!$C$21,AD6191-1,AC6191-1),"")</f>
        <v/>
      </c>
      <c r="AH6191" s="147" t="str">
        <f t="shared" ca="1" si="289"/>
        <v/>
      </c>
    </row>
    <row r="6192" spans="29:34" x14ac:dyDescent="0.3">
      <c r="AC6192" s="111">
        <f t="shared" si="287"/>
        <v>81</v>
      </c>
      <c r="AD6192" s="111">
        <f t="shared" si="288"/>
        <v>56</v>
      </c>
      <c r="AF6192" s="145" t="str">
        <f ca="1">IF(OFFSET('Dummy Payment (2)'!$B$21,AD6192-1,AC6192-1)&lt;&gt;"",OFFSET('Dummy Payment (2)'!$B$21,AD6192-1,AC6192-1),"")</f>
        <v/>
      </c>
      <c r="AG6192" s="146" t="str">
        <f ca="1">IF(OFFSET('Dummy Payment (2)'!$C$21,AD6192-1,AC6192-1)&lt;&gt;"",-OFFSET('Dummy Payment (2)'!$C$21,AD6192-1,AC6192-1),"")</f>
        <v/>
      </c>
      <c r="AH6192" s="147" t="str">
        <f t="shared" ca="1" si="289"/>
        <v/>
      </c>
    </row>
    <row r="6193" spans="29:34" x14ac:dyDescent="0.3">
      <c r="AC6193" s="111">
        <f t="shared" si="287"/>
        <v>81</v>
      </c>
      <c r="AD6193" s="111">
        <f t="shared" si="288"/>
        <v>57</v>
      </c>
      <c r="AF6193" s="145" t="str">
        <f ca="1">IF(OFFSET('Dummy Payment (2)'!$B$21,AD6193-1,AC6193-1)&lt;&gt;"",OFFSET('Dummy Payment (2)'!$B$21,AD6193-1,AC6193-1),"")</f>
        <v/>
      </c>
      <c r="AG6193" s="146" t="str">
        <f ca="1">IF(OFFSET('Dummy Payment (2)'!$C$21,AD6193-1,AC6193-1)&lt;&gt;"",-OFFSET('Dummy Payment (2)'!$C$21,AD6193-1,AC6193-1),"")</f>
        <v/>
      </c>
      <c r="AH6193" s="147" t="str">
        <f t="shared" ca="1" si="289"/>
        <v/>
      </c>
    </row>
    <row r="6194" spans="29:34" x14ac:dyDescent="0.3">
      <c r="AC6194" s="111">
        <f t="shared" si="287"/>
        <v>81</v>
      </c>
      <c r="AD6194" s="111">
        <f t="shared" si="288"/>
        <v>58</v>
      </c>
      <c r="AF6194" s="145" t="str">
        <f ca="1">IF(OFFSET('Dummy Payment (2)'!$B$21,AD6194-1,AC6194-1)&lt;&gt;"",OFFSET('Dummy Payment (2)'!$B$21,AD6194-1,AC6194-1),"")</f>
        <v/>
      </c>
      <c r="AG6194" s="146" t="str">
        <f ca="1">IF(OFFSET('Dummy Payment (2)'!$C$21,AD6194-1,AC6194-1)&lt;&gt;"",-OFFSET('Dummy Payment (2)'!$C$21,AD6194-1,AC6194-1),"")</f>
        <v/>
      </c>
      <c r="AH6194" s="147" t="str">
        <f t="shared" ca="1" si="289"/>
        <v/>
      </c>
    </row>
    <row r="6195" spans="29:34" x14ac:dyDescent="0.3">
      <c r="AC6195" s="111">
        <f t="shared" si="287"/>
        <v>81</v>
      </c>
      <c r="AD6195" s="111">
        <f t="shared" si="288"/>
        <v>59</v>
      </c>
      <c r="AF6195" s="145" t="str">
        <f ca="1">IF(OFFSET('Dummy Payment (2)'!$B$21,AD6195-1,AC6195-1)&lt;&gt;"",OFFSET('Dummy Payment (2)'!$B$21,AD6195-1,AC6195-1),"")</f>
        <v/>
      </c>
      <c r="AG6195" s="146" t="str">
        <f ca="1">IF(OFFSET('Dummy Payment (2)'!$C$21,AD6195-1,AC6195-1)&lt;&gt;"",-OFFSET('Dummy Payment (2)'!$C$21,AD6195-1,AC6195-1),"")</f>
        <v/>
      </c>
      <c r="AH6195" s="147" t="str">
        <f t="shared" ca="1" si="289"/>
        <v/>
      </c>
    </row>
    <row r="6196" spans="29:34" x14ac:dyDescent="0.3">
      <c r="AC6196" s="111">
        <f t="shared" si="287"/>
        <v>81</v>
      </c>
      <c r="AD6196" s="111">
        <f t="shared" si="288"/>
        <v>60</v>
      </c>
      <c r="AF6196" s="145" t="str">
        <f ca="1">IF(OFFSET('Dummy Payment (2)'!$B$21,AD6196-1,AC6196-1)&lt;&gt;"",OFFSET('Dummy Payment (2)'!$B$21,AD6196-1,AC6196-1),"")</f>
        <v/>
      </c>
      <c r="AG6196" s="146" t="str">
        <f ca="1">IF(OFFSET('Dummy Payment (2)'!$C$21,AD6196-1,AC6196-1)&lt;&gt;"",-OFFSET('Dummy Payment (2)'!$C$21,AD6196-1,AC6196-1),"")</f>
        <v/>
      </c>
      <c r="AH6196" s="147" t="str">
        <f t="shared" ca="1" si="289"/>
        <v/>
      </c>
    </row>
    <row r="6197" spans="29:34" x14ac:dyDescent="0.3">
      <c r="AC6197" s="111">
        <f t="shared" si="287"/>
        <v>81</v>
      </c>
      <c r="AD6197" s="111">
        <f t="shared" si="288"/>
        <v>61</v>
      </c>
      <c r="AF6197" s="145" t="str">
        <f ca="1">IF(OFFSET('Dummy Payment (2)'!$B$21,AD6197-1,AC6197-1)&lt;&gt;"",OFFSET('Dummy Payment (2)'!$B$21,AD6197-1,AC6197-1),"")</f>
        <v/>
      </c>
      <c r="AG6197" s="146" t="str">
        <f ca="1">IF(OFFSET('Dummy Payment (2)'!$C$21,AD6197-1,AC6197-1)&lt;&gt;"",-OFFSET('Dummy Payment (2)'!$C$21,AD6197-1,AC6197-1),"")</f>
        <v/>
      </c>
      <c r="AH6197" s="147" t="str">
        <f t="shared" ca="1" si="289"/>
        <v/>
      </c>
    </row>
    <row r="6198" spans="29:34" x14ac:dyDescent="0.3">
      <c r="AC6198" s="111">
        <f t="shared" si="287"/>
        <v>81</v>
      </c>
      <c r="AD6198" s="111">
        <f t="shared" si="288"/>
        <v>62</v>
      </c>
      <c r="AF6198" s="145" t="str">
        <f ca="1">IF(OFFSET('Dummy Payment (2)'!$B$21,AD6198-1,AC6198-1)&lt;&gt;"",OFFSET('Dummy Payment (2)'!$B$21,AD6198-1,AC6198-1),"")</f>
        <v/>
      </c>
      <c r="AG6198" s="146" t="str">
        <f ca="1">IF(OFFSET('Dummy Payment (2)'!$C$21,AD6198-1,AC6198-1)&lt;&gt;"",-OFFSET('Dummy Payment (2)'!$C$21,AD6198-1,AC6198-1),"")</f>
        <v/>
      </c>
      <c r="AH6198" s="147" t="str">
        <f t="shared" ca="1" si="289"/>
        <v/>
      </c>
    </row>
    <row r="6199" spans="29:34" x14ac:dyDescent="0.3">
      <c r="AC6199" s="111">
        <f t="shared" ref="AC6199:AC6262" si="290">AC6089+2</f>
        <v>81</v>
      </c>
      <c r="AD6199" s="111">
        <f t="shared" ref="AD6199:AD6262" si="291">AD6089</f>
        <v>63</v>
      </c>
      <c r="AF6199" s="145" t="str">
        <f ca="1">IF(OFFSET('Dummy Payment (2)'!$B$21,AD6199-1,AC6199-1)&lt;&gt;"",OFFSET('Dummy Payment (2)'!$B$21,AD6199-1,AC6199-1),"")</f>
        <v/>
      </c>
      <c r="AG6199" s="146" t="str">
        <f ca="1">IF(OFFSET('Dummy Payment (2)'!$C$21,AD6199-1,AC6199-1)&lt;&gt;"",-OFFSET('Dummy Payment (2)'!$C$21,AD6199-1,AC6199-1),"")</f>
        <v/>
      </c>
      <c r="AH6199" s="147" t="str">
        <f t="shared" ref="AH6199:AH6262" ca="1" si="292">IF(AH6089&lt;&gt;"",AH6089,"")</f>
        <v/>
      </c>
    </row>
    <row r="6200" spans="29:34" x14ac:dyDescent="0.3">
      <c r="AC6200" s="111">
        <f t="shared" si="290"/>
        <v>81</v>
      </c>
      <c r="AD6200" s="111">
        <f t="shared" si="291"/>
        <v>64</v>
      </c>
      <c r="AF6200" s="145" t="str">
        <f ca="1">IF(OFFSET('Dummy Payment (2)'!$B$21,AD6200-1,AC6200-1)&lt;&gt;"",OFFSET('Dummy Payment (2)'!$B$21,AD6200-1,AC6200-1),"")</f>
        <v/>
      </c>
      <c r="AG6200" s="146" t="str">
        <f ca="1">IF(OFFSET('Dummy Payment (2)'!$C$21,AD6200-1,AC6200-1)&lt;&gt;"",-OFFSET('Dummy Payment (2)'!$C$21,AD6200-1,AC6200-1),"")</f>
        <v/>
      </c>
      <c r="AH6200" s="147" t="str">
        <f t="shared" ca="1" si="292"/>
        <v/>
      </c>
    </row>
    <row r="6201" spans="29:34" x14ac:dyDescent="0.3">
      <c r="AC6201" s="111">
        <f t="shared" si="290"/>
        <v>81</v>
      </c>
      <c r="AD6201" s="111">
        <f t="shared" si="291"/>
        <v>65</v>
      </c>
      <c r="AF6201" s="145" t="str">
        <f ca="1">IF(OFFSET('Dummy Payment (2)'!$B$21,AD6201-1,AC6201-1)&lt;&gt;"",OFFSET('Dummy Payment (2)'!$B$21,AD6201-1,AC6201-1),"")</f>
        <v/>
      </c>
      <c r="AG6201" s="146" t="str">
        <f ca="1">IF(OFFSET('Dummy Payment (2)'!$C$21,AD6201-1,AC6201-1)&lt;&gt;"",-OFFSET('Dummy Payment (2)'!$C$21,AD6201-1,AC6201-1),"")</f>
        <v/>
      </c>
      <c r="AH6201" s="147" t="str">
        <f t="shared" ca="1" si="292"/>
        <v/>
      </c>
    </row>
    <row r="6202" spans="29:34" x14ac:dyDescent="0.3">
      <c r="AC6202" s="111">
        <f t="shared" si="290"/>
        <v>81</v>
      </c>
      <c r="AD6202" s="111">
        <f t="shared" si="291"/>
        <v>66</v>
      </c>
      <c r="AF6202" s="145" t="str">
        <f ca="1">IF(OFFSET('Dummy Payment (2)'!$B$21,AD6202-1,AC6202-1)&lt;&gt;"",OFFSET('Dummy Payment (2)'!$B$21,AD6202-1,AC6202-1),"")</f>
        <v/>
      </c>
      <c r="AG6202" s="146" t="str">
        <f ca="1">IF(OFFSET('Dummy Payment (2)'!$C$21,AD6202-1,AC6202-1)&lt;&gt;"",-OFFSET('Dummy Payment (2)'!$C$21,AD6202-1,AC6202-1),"")</f>
        <v/>
      </c>
      <c r="AH6202" s="147" t="str">
        <f t="shared" ca="1" si="292"/>
        <v/>
      </c>
    </row>
    <row r="6203" spans="29:34" x14ac:dyDescent="0.3">
      <c r="AC6203" s="111">
        <f t="shared" si="290"/>
        <v>81</v>
      </c>
      <c r="AD6203" s="111">
        <f t="shared" si="291"/>
        <v>67</v>
      </c>
      <c r="AF6203" s="145" t="str">
        <f ca="1">IF(OFFSET('Dummy Payment (2)'!$B$21,AD6203-1,AC6203-1)&lt;&gt;"",OFFSET('Dummy Payment (2)'!$B$21,AD6203-1,AC6203-1),"")</f>
        <v/>
      </c>
      <c r="AG6203" s="146" t="str">
        <f ca="1">IF(OFFSET('Dummy Payment (2)'!$C$21,AD6203-1,AC6203-1)&lt;&gt;"",-OFFSET('Dummy Payment (2)'!$C$21,AD6203-1,AC6203-1),"")</f>
        <v/>
      </c>
      <c r="AH6203" s="147" t="str">
        <f t="shared" ca="1" si="292"/>
        <v/>
      </c>
    </row>
    <row r="6204" spans="29:34" x14ac:dyDescent="0.3">
      <c r="AC6204" s="111">
        <f t="shared" si="290"/>
        <v>81</v>
      </c>
      <c r="AD6204" s="111">
        <f t="shared" si="291"/>
        <v>68</v>
      </c>
      <c r="AF6204" s="145" t="str">
        <f ca="1">IF(OFFSET('Dummy Payment (2)'!$B$21,AD6204-1,AC6204-1)&lt;&gt;"",OFFSET('Dummy Payment (2)'!$B$21,AD6204-1,AC6204-1),"")</f>
        <v/>
      </c>
      <c r="AG6204" s="146" t="str">
        <f ca="1">IF(OFFSET('Dummy Payment (2)'!$C$21,AD6204-1,AC6204-1)&lt;&gt;"",-OFFSET('Dummy Payment (2)'!$C$21,AD6204-1,AC6204-1),"")</f>
        <v/>
      </c>
      <c r="AH6204" s="147" t="str">
        <f t="shared" ca="1" si="292"/>
        <v/>
      </c>
    </row>
    <row r="6205" spans="29:34" x14ac:dyDescent="0.3">
      <c r="AC6205" s="111">
        <f t="shared" si="290"/>
        <v>81</v>
      </c>
      <c r="AD6205" s="111">
        <f t="shared" si="291"/>
        <v>69</v>
      </c>
      <c r="AF6205" s="145" t="str">
        <f ca="1">IF(OFFSET('Dummy Payment (2)'!$B$21,AD6205-1,AC6205-1)&lt;&gt;"",OFFSET('Dummy Payment (2)'!$B$21,AD6205-1,AC6205-1),"")</f>
        <v/>
      </c>
      <c r="AG6205" s="146" t="str">
        <f ca="1">IF(OFFSET('Dummy Payment (2)'!$C$21,AD6205-1,AC6205-1)&lt;&gt;"",-OFFSET('Dummy Payment (2)'!$C$21,AD6205-1,AC6205-1),"")</f>
        <v/>
      </c>
      <c r="AH6205" s="147" t="str">
        <f t="shared" ca="1" si="292"/>
        <v/>
      </c>
    </row>
    <row r="6206" spans="29:34" x14ac:dyDescent="0.3">
      <c r="AC6206" s="111">
        <f t="shared" si="290"/>
        <v>81</v>
      </c>
      <c r="AD6206" s="111">
        <f t="shared" si="291"/>
        <v>70</v>
      </c>
      <c r="AF6206" s="145" t="str">
        <f ca="1">IF(OFFSET('Dummy Payment (2)'!$B$21,AD6206-1,AC6206-1)&lt;&gt;"",OFFSET('Dummy Payment (2)'!$B$21,AD6206-1,AC6206-1),"")</f>
        <v/>
      </c>
      <c r="AG6206" s="146" t="str">
        <f ca="1">IF(OFFSET('Dummy Payment (2)'!$C$21,AD6206-1,AC6206-1)&lt;&gt;"",-OFFSET('Dummy Payment (2)'!$C$21,AD6206-1,AC6206-1),"")</f>
        <v/>
      </c>
      <c r="AH6206" s="147" t="str">
        <f t="shared" ca="1" si="292"/>
        <v/>
      </c>
    </row>
    <row r="6207" spans="29:34" x14ac:dyDescent="0.3">
      <c r="AC6207" s="111">
        <f t="shared" si="290"/>
        <v>81</v>
      </c>
      <c r="AD6207" s="111">
        <f t="shared" si="291"/>
        <v>71</v>
      </c>
      <c r="AF6207" s="145" t="str">
        <f ca="1">IF(OFFSET('Dummy Payment (2)'!$B$21,AD6207-1,AC6207-1)&lt;&gt;"",OFFSET('Dummy Payment (2)'!$B$21,AD6207-1,AC6207-1),"")</f>
        <v/>
      </c>
      <c r="AG6207" s="146" t="str">
        <f ca="1">IF(OFFSET('Dummy Payment (2)'!$C$21,AD6207-1,AC6207-1)&lt;&gt;"",-OFFSET('Dummy Payment (2)'!$C$21,AD6207-1,AC6207-1),"")</f>
        <v/>
      </c>
      <c r="AH6207" s="147" t="str">
        <f t="shared" ca="1" si="292"/>
        <v/>
      </c>
    </row>
    <row r="6208" spans="29:34" x14ac:dyDescent="0.3">
      <c r="AC6208" s="111">
        <f t="shared" si="290"/>
        <v>81</v>
      </c>
      <c r="AD6208" s="111">
        <f t="shared" si="291"/>
        <v>72</v>
      </c>
      <c r="AF6208" s="145" t="str">
        <f ca="1">IF(OFFSET('Dummy Payment (2)'!$B$21,AD6208-1,AC6208-1)&lt;&gt;"",OFFSET('Dummy Payment (2)'!$B$21,AD6208-1,AC6208-1),"")</f>
        <v/>
      </c>
      <c r="AG6208" s="146" t="str">
        <f ca="1">IF(OFFSET('Dummy Payment (2)'!$C$21,AD6208-1,AC6208-1)&lt;&gt;"",-OFFSET('Dummy Payment (2)'!$C$21,AD6208-1,AC6208-1),"")</f>
        <v/>
      </c>
      <c r="AH6208" s="147" t="str">
        <f t="shared" ca="1" si="292"/>
        <v/>
      </c>
    </row>
    <row r="6209" spans="29:34" x14ac:dyDescent="0.3">
      <c r="AC6209" s="111">
        <f t="shared" si="290"/>
        <v>81</v>
      </c>
      <c r="AD6209" s="111">
        <f t="shared" si="291"/>
        <v>73</v>
      </c>
      <c r="AF6209" s="145" t="str">
        <f ca="1">IF(OFFSET('Dummy Payment (2)'!$B$21,AD6209-1,AC6209-1)&lt;&gt;"",OFFSET('Dummy Payment (2)'!$B$21,AD6209-1,AC6209-1),"")</f>
        <v/>
      </c>
      <c r="AG6209" s="146" t="str">
        <f ca="1">IF(OFFSET('Dummy Payment (2)'!$C$21,AD6209-1,AC6209-1)&lt;&gt;"",-OFFSET('Dummy Payment (2)'!$C$21,AD6209-1,AC6209-1),"")</f>
        <v/>
      </c>
      <c r="AH6209" s="147" t="str">
        <f t="shared" ca="1" si="292"/>
        <v/>
      </c>
    </row>
    <row r="6210" spans="29:34" x14ac:dyDescent="0.3">
      <c r="AC6210" s="111">
        <f t="shared" si="290"/>
        <v>81</v>
      </c>
      <c r="AD6210" s="111">
        <f t="shared" si="291"/>
        <v>74</v>
      </c>
      <c r="AF6210" s="145" t="str">
        <f ca="1">IF(OFFSET('Dummy Payment (2)'!$B$21,AD6210-1,AC6210-1)&lt;&gt;"",OFFSET('Dummy Payment (2)'!$B$21,AD6210-1,AC6210-1),"")</f>
        <v/>
      </c>
      <c r="AG6210" s="146" t="str">
        <f ca="1">IF(OFFSET('Dummy Payment (2)'!$C$21,AD6210-1,AC6210-1)&lt;&gt;"",-OFFSET('Dummy Payment (2)'!$C$21,AD6210-1,AC6210-1),"")</f>
        <v/>
      </c>
      <c r="AH6210" s="147" t="str">
        <f t="shared" ca="1" si="292"/>
        <v/>
      </c>
    </row>
    <row r="6211" spans="29:34" x14ac:dyDescent="0.3">
      <c r="AC6211" s="111">
        <f t="shared" si="290"/>
        <v>81</v>
      </c>
      <c r="AD6211" s="111">
        <f t="shared" si="291"/>
        <v>75</v>
      </c>
      <c r="AF6211" s="145" t="str">
        <f ca="1">IF(OFFSET('Dummy Payment (2)'!$B$21,AD6211-1,AC6211-1)&lt;&gt;"",OFFSET('Dummy Payment (2)'!$B$21,AD6211-1,AC6211-1),"")</f>
        <v/>
      </c>
      <c r="AG6211" s="146" t="str">
        <f ca="1">IF(OFFSET('Dummy Payment (2)'!$C$21,AD6211-1,AC6211-1)&lt;&gt;"",-OFFSET('Dummy Payment (2)'!$C$21,AD6211-1,AC6211-1),"")</f>
        <v/>
      </c>
      <c r="AH6211" s="147" t="str">
        <f t="shared" ca="1" si="292"/>
        <v/>
      </c>
    </row>
    <row r="6212" spans="29:34" x14ac:dyDescent="0.3">
      <c r="AC6212" s="111">
        <f t="shared" si="290"/>
        <v>81</v>
      </c>
      <c r="AD6212" s="111">
        <f t="shared" si="291"/>
        <v>76</v>
      </c>
      <c r="AF6212" s="145" t="str">
        <f ca="1">IF(OFFSET('Dummy Payment (2)'!$B$21,AD6212-1,AC6212-1)&lt;&gt;"",OFFSET('Dummy Payment (2)'!$B$21,AD6212-1,AC6212-1),"")</f>
        <v/>
      </c>
      <c r="AG6212" s="146" t="str">
        <f ca="1">IF(OFFSET('Dummy Payment (2)'!$C$21,AD6212-1,AC6212-1)&lt;&gt;"",-OFFSET('Dummy Payment (2)'!$C$21,AD6212-1,AC6212-1),"")</f>
        <v/>
      </c>
      <c r="AH6212" s="147" t="str">
        <f t="shared" ca="1" si="292"/>
        <v/>
      </c>
    </row>
    <row r="6213" spans="29:34" x14ac:dyDescent="0.3">
      <c r="AC6213" s="111">
        <f t="shared" si="290"/>
        <v>81</v>
      </c>
      <c r="AD6213" s="111">
        <f t="shared" si="291"/>
        <v>77</v>
      </c>
      <c r="AF6213" s="145" t="str">
        <f ca="1">IF(OFFSET('Dummy Payment (2)'!$B$21,AD6213-1,AC6213-1)&lt;&gt;"",OFFSET('Dummy Payment (2)'!$B$21,AD6213-1,AC6213-1),"")</f>
        <v/>
      </c>
      <c r="AG6213" s="146" t="str">
        <f ca="1">IF(OFFSET('Dummy Payment (2)'!$C$21,AD6213-1,AC6213-1)&lt;&gt;"",-OFFSET('Dummy Payment (2)'!$C$21,AD6213-1,AC6213-1),"")</f>
        <v/>
      </c>
      <c r="AH6213" s="147" t="str">
        <f t="shared" ca="1" si="292"/>
        <v/>
      </c>
    </row>
    <row r="6214" spans="29:34" x14ac:dyDescent="0.3">
      <c r="AC6214" s="111">
        <f t="shared" si="290"/>
        <v>81</v>
      </c>
      <c r="AD6214" s="111">
        <f t="shared" si="291"/>
        <v>78</v>
      </c>
      <c r="AF6214" s="145" t="str">
        <f ca="1">IF(OFFSET('Dummy Payment (2)'!$B$21,AD6214-1,AC6214-1)&lt;&gt;"",OFFSET('Dummy Payment (2)'!$B$21,AD6214-1,AC6214-1),"")</f>
        <v/>
      </c>
      <c r="AG6214" s="146" t="str">
        <f ca="1">IF(OFFSET('Dummy Payment (2)'!$C$21,AD6214-1,AC6214-1)&lt;&gt;"",-OFFSET('Dummy Payment (2)'!$C$21,AD6214-1,AC6214-1),"")</f>
        <v/>
      </c>
      <c r="AH6214" s="147" t="str">
        <f t="shared" ca="1" si="292"/>
        <v/>
      </c>
    </row>
    <row r="6215" spans="29:34" x14ac:dyDescent="0.3">
      <c r="AC6215" s="111">
        <f t="shared" si="290"/>
        <v>81</v>
      </c>
      <c r="AD6215" s="111">
        <f t="shared" si="291"/>
        <v>79</v>
      </c>
      <c r="AF6215" s="145" t="str">
        <f ca="1">IF(OFFSET('Dummy Payment (2)'!$B$21,AD6215-1,AC6215-1)&lt;&gt;"",OFFSET('Dummy Payment (2)'!$B$21,AD6215-1,AC6215-1),"")</f>
        <v/>
      </c>
      <c r="AG6215" s="146" t="str">
        <f ca="1">IF(OFFSET('Dummy Payment (2)'!$C$21,AD6215-1,AC6215-1)&lt;&gt;"",-OFFSET('Dummy Payment (2)'!$C$21,AD6215-1,AC6215-1),"")</f>
        <v/>
      </c>
      <c r="AH6215" s="147" t="str">
        <f t="shared" ca="1" si="292"/>
        <v/>
      </c>
    </row>
    <row r="6216" spans="29:34" x14ac:dyDescent="0.3">
      <c r="AC6216" s="111">
        <f t="shared" si="290"/>
        <v>81</v>
      </c>
      <c r="AD6216" s="111">
        <f t="shared" si="291"/>
        <v>80</v>
      </c>
      <c r="AF6216" s="145" t="str">
        <f ca="1">IF(OFFSET('Dummy Payment (2)'!$B$21,AD6216-1,AC6216-1)&lt;&gt;"",OFFSET('Dummy Payment (2)'!$B$21,AD6216-1,AC6216-1),"")</f>
        <v/>
      </c>
      <c r="AG6216" s="146" t="str">
        <f ca="1">IF(OFFSET('Dummy Payment (2)'!$C$21,AD6216-1,AC6216-1)&lt;&gt;"",-OFFSET('Dummy Payment (2)'!$C$21,AD6216-1,AC6216-1),"")</f>
        <v/>
      </c>
      <c r="AH6216" s="147" t="str">
        <f t="shared" ca="1" si="292"/>
        <v/>
      </c>
    </row>
    <row r="6217" spans="29:34" x14ac:dyDescent="0.3">
      <c r="AC6217" s="111">
        <f t="shared" si="290"/>
        <v>81</v>
      </c>
      <c r="AD6217" s="111">
        <f t="shared" si="291"/>
        <v>81</v>
      </c>
      <c r="AF6217" s="145" t="str">
        <f ca="1">IF(OFFSET('Dummy Payment (2)'!$B$21,AD6217-1,AC6217-1)&lt;&gt;"",OFFSET('Dummy Payment (2)'!$B$21,AD6217-1,AC6217-1),"")</f>
        <v/>
      </c>
      <c r="AG6217" s="146" t="str">
        <f ca="1">IF(OFFSET('Dummy Payment (2)'!$C$21,AD6217-1,AC6217-1)&lt;&gt;"",-OFFSET('Dummy Payment (2)'!$C$21,AD6217-1,AC6217-1),"")</f>
        <v/>
      </c>
      <c r="AH6217" s="147" t="str">
        <f t="shared" ca="1" si="292"/>
        <v/>
      </c>
    </row>
    <row r="6218" spans="29:34" x14ac:dyDescent="0.3">
      <c r="AC6218" s="111">
        <f t="shared" si="290"/>
        <v>81</v>
      </c>
      <c r="AD6218" s="111">
        <f t="shared" si="291"/>
        <v>82</v>
      </c>
      <c r="AF6218" s="145" t="str">
        <f ca="1">IF(OFFSET('Dummy Payment (2)'!$B$21,AD6218-1,AC6218-1)&lt;&gt;"",OFFSET('Dummy Payment (2)'!$B$21,AD6218-1,AC6218-1),"")</f>
        <v/>
      </c>
      <c r="AG6218" s="146" t="str">
        <f ca="1">IF(OFFSET('Dummy Payment (2)'!$C$21,AD6218-1,AC6218-1)&lt;&gt;"",-OFFSET('Dummy Payment (2)'!$C$21,AD6218-1,AC6218-1),"")</f>
        <v/>
      </c>
      <c r="AH6218" s="147" t="str">
        <f t="shared" ca="1" si="292"/>
        <v/>
      </c>
    </row>
    <row r="6219" spans="29:34" x14ac:dyDescent="0.3">
      <c r="AC6219" s="111">
        <f t="shared" si="290"/>
        <v>81</v>
      </c>
      <c r="AD6219" s="111">
        <f t="shared" si="291"/>
        <v>83</v>
      </c>
      <c r="AF6219" s="145" t="str">
        <f ca="1">IF(OFFSET('Dummy Payment (2)'!$B$21,AD6219-1,AC6219-1)&lt;&gt;"",OFFSET('Dummy Payment (2)'!$B$21,AD6219-1,AC6219-1),"")</f>
        <v/>
      </c>
      <c r="AG6219" s="146" t="str">
        <f ca="1">IF(OFFSET('Dummy Payment (2)'!$C$21,AD6219-1,AC6219-1)&lt;&gt;"",-OFFSET('Dummy Payment (2)'!$C$21,AD6219-1,AC6219-1),"")</f>
        <v/>
      </c>
      <c r="AH6219" s="147" t="str">
        <f t="shared" ca="1" si="292"/>
        <v/>
      </c>
    </row>
    <row r="6220" spans="29:34" x14ac:dyDescent="0.3">
      <c r="AC6220" s="111">
        <f t="shared" si="290"/>
        <v>81</v>
      </c>
      <c r="AD6220" s="111">
        <f t="shared" si="291"/>
        <v>84</v>
      </c>
      <c r="AF6220" s="145" t="str">
        <f ca="1">IF(OFFSET('Dummy Payment (2)'!$B$21,AD6220-1,AC6220-1)&lt;&gt;"",OFFSET('Dummy Payment (2)'!$B$21,AD6220-1,AC6220-1),"")</f>
        <v/>
      </c>
      <c r="AG6220" s="146" t="str">
        <f ca="1">IF(OFFSET('Dummy Payment (2)'!$C$21,AD6220-1,AC6220-1)&lt;&gt;"",-OFFSET('Dummy Payment (2)'!$C$21,AD6220-1,AC6220-1),"")</f>
        <v/>
      </c>
      <c r="AH6220" s="147" t="str">
        <f t="shared" ca="1" si="292"/>
        <v/>
      </c>
    </row>
    <row r="6221" spans="29:34" x14ac:dyDescent="0.3">
      <c r="AC6221" s="111">
        <f t="shared" si="290"/>
        <v>81</v>
      </c>
      <c r="AD6221" s="111">
        <f t="shared" si="291"/>
        <v>85</v>
      </c>
      <c r="AF6221" s="145" t="str">
        <f ca="1">IF(OFFSET('Dummy Payment (2)'!$B$21,AD6221-1,AC6221-1)&lt;&gt;"",OFFSET('Dummy Payment (2)'!$B$21,AD6221-1,AC6221-1),"")</f>
        <v/>
      </c>
      <c r="AG6221" s="146" t="str">
        <f ca="1">IF(OFFSET('Dummy Payment (2)'!$C$21,AD6221-1,AC6221-1)&lt;&gt;"",-OFFSET('Dummy Payment (2)'!$C$21,AD6221-1,AC6221-1),"")</f>
        <v/>
      </c>
      <c r="AH6221" s="147" t="str">
        <f t="shared" ca="1" si="292"/>
        <v/>
      </c>
    </row>
    <row r="6222" spans="29:34" x14ac:dyDescent="0.3">
      <c r="AC6222" s="111">
        <f t="shared" si="290"/>
        <v>81</v>
      </c>
      <c r="AD6222" s="111">
        <f t="shared" si="291"/>
        <v>86</v>
      </c>
      <c r="AF6222" s="145" t="str">
        <f ca="1">IF(OFFSET('Dummy Payment (2)'!$B$21,AD6222-1,AC6222-1)&lt;&gt;"",OFFSET('Dummy Payment (2)'!$B$21,AD6222-1,AC6222-1),"")</f>
        <v/>
      </c>
      <c r="AG6222" s="146" t="str">
        <f ca="1">IF(OFFSET('Dummy Payment (2)'!$C$21,AD6222-1,AC6222-1)&lt;&gt;"",-OFFSET('Dummy Payment (2)'!$C$21,AD6222-1,AC6222-1),"")</f>
        <v/>
      </c>
      <c r="AH6222" s="147" t="str">
        <f t="shared" ca="1" si="292"/>
        <v/>
      </c>
    </row>
    <row r="6223" spans="29:34" x14ac:dyDescent="0.3">
      <c r="AC6223" s="111">
        <f t="shared" si="290"/>
        <v>81</v>
      </c>
      <c r="AD6223" s="111">
        <f t="shared" si="291"/>
        <v>87</v>
      </c>
      <c r="AF6223" s="145" t="str">
        <f ca="1">IF(OFFSET('Dummy Payment (2)'!$B$21,AD6223-1,AC6223-1)&lt;&gt;"",OFFSET('Dummy Payment (2)'!$B$21,AD6223-1,AC6223-1),"")</f>
        <v/>
      </c>
      <c r="AG6223" s="146" t="str">
        <f ca="1">IF(OFFSET('Dummy Payment (2)'!$C$21,AD6223-1,AC6223-1)&lt;&gt;"",-OFFSET('Dummy Payment (2)'!$C$21,AD6223-1,AC6223-1),"")</f>
        <v/>
      </c>
      <c r="AH6223" s="147" t="str">
        <f t="shared" ca="1" si="292"/>
        <v/>
      </c>
    </row>
    <row r="6224" spans="29:34" x14ac:dyDescent="0.3">
      <c r="AC6224" s="111">
        <f t="shared" si="290"/>
        <v>81</v>
      </c>
      <c r="AD6224" s="111">
        <f t="shared" si="291"/>
        <v>88</v>
      </c>
      <c r="AF6224" s="145" t="str">
        <f ca="1">IF(OFFSET('Dummy Payment (2)'!$B$21,AD6224-1,AC6224-1)&lt;&gt;"",OFFSET('Dummy Payment (2)'!$B$21,AD6224-1,AC6224-1),"")</f>
        <v/>
      </c>
      <c r="AG6224" s="146" t="str">
        <f ca="1">IF(OFFSET('Dummy Payment (2)'!$C$21,AD6224-1,AC6224-1)&lt;&gt;"",-OFFSET('Dummy Payment (2)'!$C$21,AD6224-1,AC6224-1),"")</f>
        <v/>
      </c>
      <c r="AH6224" s="147" t="str">
        <f t="shared" ca="1" si="292"/>
        <v/>
      </c>
    </row>
    <row r="6225" spans="29:34" x14ac:dyDescent="0.3">
      <c r="AC6225" s="111">
        <f t="shared" si="290"/>
        <v>81</v>
      </c>
      <c r="AD6225" s="111">
        <f t="shared" si="291"/>
        <v>89</v>
      </c>
      <c r="AF6225" s="145" t="str">
        <f ca="1">IF(OFFSET('Dummy Payment (2)'!$B$21,AD6225-1,AC6225-1)&lt;&gt;"",OFFSET('Dummy Payment (2)'!$B$21,AD6225-1,AC6225-1),"")</f>
        <v/>
      </c>
      <c r="AG6225" s="146" t="str">
        <f ca="1">IF(OFFSET('Dummy Payment (2)'!$C$21,AD6225-1,AC6225-1)&lt;&gt;"",-OFFSET('Dummy Payment (2)'!$C$21,AD6225-1,AC6225-1),"")</f>
        <v/>
      </c>
      <c r="AH6225" s="147" t="str">
        <f t="shared" ca="1" si="292"/>
        <v/>
      </c>
    </row>
    <row r="6226" spans="29:34" x14ac:dyDescent="0.3">
      <c r="AC6226" s="111">
        <f t="shared" si="290"/>
        <v>81</v>
      </c>
      <c r="AD6226" s="111">
        <f t="shared" si="291"/>
        <v>90</v>
      </c>
      <c r="AF6226" s="145" t="str">
        <f ca="1">IF(OFFSET('Dummy Payment (2)'!$B$21,AD6226-1,AC6226-1)&lt;&gt;"",OFFSET('Dummy Payment (2)'!$B$21,AD6226-1,AC6226-1),"")</f>
        <v/>
      </c>
      <c r="AG6226" s="146" t="str">
        <f ca="1">IF(OFFSET('Dummy Payment (2)'!$C$21,AD6226-1,AC6226-1)&lt;&gt;"",-OFFSET('Dummy Payment (2)'!$C$21,AD6226-1,AC6226-1),"")</f>
        <v/>
      </c>
      <c r="AH6226" s="147" t="str">
        <f t="shared" ca="1" si="292"/>
        <v/>
      </c>
    </row>
    <row r="6227" spans="29:34" x14ac:dyDescent="0.3">
      <c r="AC6227" s="111">
        <f t="shared" si="290"/>
        <v>81</v>
      </c>
      <c r="AD6227" s="111">
        <f t="shared" si="291"/>
        <v>81</v>
      </c>
      <c r="AF6227" s="145" t="str">
        <f ca="1">IF(OFFSET('Dummy Payment (2)'!$B$21,AD6227-1,AC6227-1)&lt;&gt;"",OFFSET('Dummy Payment (2)'!$B$21,AD6227-1,AC6227-1),"")</f>
        <v/>
      </c>
      <c r="AG6227" s="146" t="str">
        <f ca="1">IF(OFFSET('Dummy Payment (2)'!$C$21,AD6227-1,AC6227-1)&lt;&gt;"",-OFFSET('Dummy Payment (2)'!$C$21,AD6227-1,AC6227-1),"")</f>
        <v/>
      </c>
      <c r="AH6227" s="147" t="str">
        <f t="shared" ca="1" si="292"/>
        <v/>
      </c>
    </row>
    <row r="6228" spans="29:34" x14ac:dyDescent="0.3">
      <c r="AC6228" s="111">
        <f t="shared" si="290"/>
        <v>81</v>
      </c>
      <c r="AD6228" s="111">
        <f t="shared" si="291"/>
        <v>82</v>
      </c>
      <c r="AF6228" s="145" t="str">
        <f ca="1">IF(OFFSET('Dummy Payment (2)'!$B$21,AD6228-1,AC6228-1)&lt;&gt;"",OFFSET('Dummy Payment (2)'!$B$21,AD6228-1,AC6228-1),"")</f>
        <v/>
      </c>
      <c r="AG6228" s="146" t="str">
        <f ca="1">IF(OFFSET('Dummy Payment (2)'!$C$21,AD6228-1,AC6228-1)&lt;&gt;"",-OFFSET('Dummy Payment (2)'!$C$21,AD6228-1,AC6228-1),"")</f>
        <v/>
      </c>
      <c r="AH6228" s="147" t="str">
        <f t="shared" ca="1" si="292"/>
        <v/>
      </c>
    </row>
    <row r="6229" spans="29:34" x14ac:dyDescent="0.3">
      <c r="AC6229" s="111">
        <f t="shared" si="290"/>
        <v>81</v>
      </c>
      <c r="AD6229" s="111">
        <f t="shared" si="291"/>
        <v>83</v>
      </c>
      <c r="AF6229" s="145" t="str">
        <f ca="1">IF(OFFSET('Dummy Payment (2)'!$B$21,AD6229-1,AC6229-1)&lt;&gt;"",OFFSET('Dummy Payment (2)'!$B$21,AD6229-1,AC6229-1),"")</f>
        <v/>
      </c>
      <c r="AG6229" s="146" t="str">
        <f ca="1">IF(OFFSET('Dummy Payment (2)'!$C$21,AD6229-1,AC6229-1)&lt;&gt;"",-OFFSET('Dummy Payment (2)'!$C$21,AD6229-1,AC6229-1),"")</f>
        <v/>
      </c>
      <c r="AH6229" s="147" t="str">
        <f t="shared" ca="1" si="292"/>
        <v/>
      </c>
    </row>
    <row r="6230" spans="29:34" x14ac:dyDescent="0.3">
      <c r="AC6230" s="111">
        <f t="shared" si="290"/>
        <v>81</v>
      </c>
      <c r="AD6230" s="111">
        <f t="shared" si="291"/>
        <v>84</v>
      </c>
      <c r="AF6230" s="145" t="str">
        <f ca="1">IF(OFFSET('Dummy Payment (2)'!$B$21,AD6230-1,AC6230-1)&lt;&gt;"",OFFSET('Dummy Payment (2)'!$B$21,AD6230-1,AC6230-1),"")</f>
        <v/>
      </c>
      <c r="AG6230" s="146" t="str">
        <f ca="1">IF(OFFSET('Dummy Payment (2)'!$C$21,AD6230-1,AC6230-1)&lt;&gt;"",-OFFSET('Dummy Payment (2)'!$C$21,AD6230-1,AC6230-1),"")</f>
        <v/>
      </c>
      <c r="AH6230" s="147" t="str">
        <f t="shared" ca="1" si="292"/>
        <v/>
      </c>
    </row>
    <row r="6231" spans="29:34" x14ac:dyDescent="0.3">
      <c r="AC6231" s="111">
        <f t="shared" si="290"/>
        <v>81</v>
      </c>
      <c r="AD6231" s="111">
        <f t="shared" si="291"/>
        <v>85</v>
      </c>
      <c r="AF6231" s="145" t="str">
        <f ca="1">IF(OFFSET('Dummy Payment (2)'!$B$21,AD6231-1,AC6231-1)&lt;&gt;"",OFFSET('Dummy Payment (2)'!$B$21,AD6231-1,AC6231-1),"")</f>
        <v/>
      </c>
      <c r="AG6231" s="146" t="str">
        <f ca="1">IF(OFFSET('Dummy Payment (2)'!$C$21,AD6231-1,AC6231-1)&lt;&gt;"",-OFFSET('Dummy Payment (2)'!$C$21,AD6231-1,AC6231-1),"")</f>
        <v/>
      </c>
      <c r="AH6231" s="147" t="str">
        <f t="shared" ca="1" si="292"/>
        <v/>
      </c>
    </row>
    <row r="6232" spans="29:34" x14ac:dyDescent="0.3">
      <c r="AC6232" s="111">
        <f t="shared" si="290"/>
        <v>81</v>
      </c>
      <c r="AD6232" s="111">
        <f t="shared" si="291"/>
        <v>86</v>
      </c>
      <c r="AF6232" s="145" t="str">
        <f ca="1">IF(OFFSET('Dummy Payment (2)'!$B$21,AD6232-1,AC6232-1)&lt;&gt;"",OFFSET('Dummy Payment (2)'!$B$21,AD6232-1,AC6232-1),"")</f>
        <v/>
      </c>
      <c r="AG6232" s="146" t="str">
        <f ca="1">IF(OFFSET('Dummy Payment (2)'!$C$21,AD6232-1,AC6232-1)&lt;&gt;"",-OFFSET('Dummy Payment (2)'!$C$21,AD6232-1,AC6232-1),"")</f>
        <v/>
      </c>
      <c r="AH6232" s="147" t="str">
        <f t="shared" ca="1" si="292"/>
        <v/>
      </c>
    </row>
    <row r="6233" spans="29:34" x14ac:dyDescent="0.3">
      <c r="AC6233" s="111">
        <f t="shared" si="290"/>
        <v>81</v>
      </c>
      <c r="AD6233" s="111">
        <f t="shared" si="291"/>
        <v>87</v>
      </c>
      <c r="AF6233" s="145" t="str">
        <f ca="1">IF(OFFSET('Dummy Payment (2)'!$B$21,AD6233-1,AC6233-1)&lt;&gt;"",OFFSET('Dummy Payment (2)'!$B$21,AD6233-1,AC6233-1),"")</f>
        <v/>
      </c>
      <c r="AG6233" s="146" t="str">
        <f ca="1">IF(OFFSET('Dummy Payment (2)'!$C$21,AD6233-1,AC6233-1)&lt;&gt;"",-OFFSET('Dummy Payment (2)'!$C$21,AD6233-1,AC6233-1),"")</f>
        <v/>
      </c>
      <c r="AH6233" s="147" t="str">
        <f t="shared" ca="1" si="292"/>
        <v/>
      </c>
    </row>
    <row r="6234" spans="29:34" x14ac:dyDescent="0.3">
      <c r="AC6234" s="111">
        <f t="shared" si="290"/>
        <v>81</v>
      </c>
      <c r="AD6234" s="111">
        <f t="shared" si="291"/>
        <v>88</v>
      </c>
      <c r="AF6234" s="145" t="str">
        <f ca="1">IF(OFFSET('Dummy Payment (2)'!$B$21,AD6234-1,AC6234-1)&lt;&gt;"",OFFSET('Dummy Payment (2)'!$B$21,AD6234-1,AC6234-1),"")</f>
        <v/>
      </c>
      <c r="AG6234" s="146" t="str">
        <f ca="1">IF(OFFSET('Dummy Payment (2)'!$C$21,AD6234-1,AC6234-1)&lt;&gt;"",-OFFSET('Dummy Payment (2)'!$C$21,AD6234-1,AC6234-1),"")</f>
        <v/>
      </c>
      <c r="AH6234" s="147" t="str">
        <f t="shared" ca="1" si="292"/>
        <v/>
      </c>
    </row>
    <row r="6235" spans="29:34" x14ac:dyDescent="0.3">
      <c r="AC6235" s="111">
        <f t="shared" si="290"/>
        <v>81</v>
      </c>
      <c r="AD6235" s="111">
        <f t="shared" si="291"/>
        <v>89</v>
      </c>
      <c r="AF6235" s="145" t="str">
        <f ca="1">IF(OFFSET('Dummy Payment (2)'!$B$21,AD6235-1,AC6235-1)&lt;&gt;"",OFFSET('Dummy Payment (2)'!$B$21,AD6235-1,AC6235-1),"")</f>
        <v/>
      </c>
      <c r="AG6235" s="146" t="str">
        <f ca="1">IF(OFFSET('Dummy Payment (2)'!$C$21,AD6235-1,AC6235-1)&lt;&gt;"",-OFFSET('Dummy Payment (2)'!$C$21,AD6235-1,AC6235-1),"")</f>
        <v/>
      </c>
      <c r="AH6235" s="147" t="str">
        <f t="shared" ca="1" si="292"/>
        <v/>
      </c>
    </row>
    <row r="6236" spans="29:34" x14ac:dyDescent="0.3">
      <c r="AC6236" s="111">
        <f t="shared" si="290"/>
        <v>81</v>
      </c>
      <c r="AD6236" s="111">
        <f t="shared" si="291"/>
        <v>90</v>
      </c>
      <c r="AF6236" s="145" t="str">
        <f ca="1">IF(OFFSET('Dummy Payment (2)'!$B$21,AD6236-1,AC6236-1)&lt;&gt;"",OFFSET('Dummy Payment (2)'!$B$21,AD6236-1,AC6236-1),"")</f>
        <v/>
      </c>
      <c r="AG6236" s="146" t="str">
        <f ca="1">IF(OFFSET('Dummy Payment (2)'!$C$21,AD6236-1,AC6236-1)&lt;&gt;"",-OFFSET('Dummy Payment (2)'!$C$21,AD6236-1,AC6236-1),"")</f>
        <v/>
      </c>
      <c r="AH6236" s="147" t="str">
        <f t="shared" ca="1" si="292"/>
        <v/>
      </c>
    </row>
    <row r="6237" spans="29:34" x14ac:dyDescent="0.3">
      <c r="AC6237" s="111">
        <f t="shared" si="290"/>
        <v>81</v>
      </c>
      <c r="AD6237" s="111">
        <f t="shared" si="291"/>
        <v>81</v>
      </c>
      <c r="AF6237" s="145" t="str">
        <f ca="1">IF(OFFSET('Dummy Payment (2)'!$B$21,AD6237-1,AC6237-1)&lt;&gt;"",OFFSET('Dummy Payment (2)'!$B$21,AD6237-1,AC6237-1),"")</f>
        <v/>
      </c>
      <c r="AG6237" s="146" t="str">
        <f ca="1">IF(OFFSET('Dummy Payment (2)'!$C$21,AD6237-1,AC6237-1)&lt;&gt;"",-OFFSET('Dummy Payment (2)'!$C$21,AD6237-1,AC6237-1),"")</f>
        <v/>
      </c>
      <c r="AH6237" s="147" t="str">
        <f t="shared" ca="1" si="292"/>
        <v/>
      </c>
    </row>
    <row r="6238" spans="29:34" x14ac:dyDescent="0.3">
      <c r="AC6238" s="111">
        <f t="shared" si="290"/>
        <v>81</v>
      </c>
      <c r="AD6238" s="111">
        <f t="shared" si="291"/>
        <v>82</v>
      </c>
      <c r="AF6238" s="145" t="str">
        <f ca="1">IF(OFFSET('Dummy Payment (2)'!$B$21,AD6238-1,AC6238-1)&lt;&gt;"",OFFSET('Dummy Payment (2)'!$B$21,AD6238-1,AC6238-1),"")</f>
        <v/>
      </c>
      <c r="AG6238" s="146" t="str">
        <f ca="1">IF(OFFSET('Dummy Payment (2)'!$C$21,AD6238-1,AC6238-1)&lt;&gt;"",-OFFSET('Dummy Payment (2)'!$C$21,AD6238-1,AC6238-1),"")</f>
        <v/>
      </c>
      <c r="AH6238" s="147" t="str">
        <f t="shared" ca="1" si="292"/>
        <v/>
      </c>
    </row>
    <row r="6239" spans="29:34" x14ac:dyDescent="0.3">
      <c r="AC6239" s="111">
        <f t="shared" si="290"/>
        <v>81</v>
      </c>
      <c r="AD6239" s="111">
        <f t="shared" si="291"/>
        <v>83</v>
      </c>
      <c r="AF6239" s="145" t="str">
        <f ca="1">IF(OFFSET('Dummy Payment (2)'!$B$21,AD6239-1,AC6239-1)&lt;&gt;"",OFFSET('Dummy Payment (2)'!$B$21,AD6239-1,AC6239-1),"")</f>
        <v/>
      </c>
      <c r="AG6239" s="146" t="str">
        <f ca="1">IF(OFFSET('Dummy Payment (2)'!$C$21,AD6239-1,AC6239-1)&lt;&gt;"",-OFFSET('Dummy Payment (2)'!$C$21,AD6239-1,AC6239-1),"")</f>
        <v/>
      </c>
      <c r="AH6239" s="147" t="str">
        <f t="shared" ca="1" si="292"/>
        <v/>
      </c>
    </row>
    <row r="6240" spans="29:34" x14ac:dyDescent="0.3">
      <c r="AC6240" s="111">
        <f t="shared" si="290"/>
        <v>81</v>
      </c>
      <c r="AD6240" s="111">
        <f t="shared" si="291"/>
        <v>84</v>
      </c>
      <c r="AF6240" s="145" t="str">
        <f ca="1">IF(OFFSET('Dummy Payment (2)'!$B$21,AD6240-1,AC6240-1)&lt;&gt;"",OFFSET('Dummy Payment (2)'!$B$21,AD6240-1,AC6240-1),"")</f>
        <v/>
      </c>
      <c r="AG6240" s="146" t="str">
        <f ca="1">IF(OFFSET('Dummy Payment (2)'!$C$21,AD6240-1,AC6240-1)&lt;&gt;"",-OFFSET('Dummy Payment (2)'!$C$21,AD6240-1,AC6240-1),"")</f>
        <v/>
      </c>
      <c r="AH6240" s="147" t="str">
        <f t="shared" ca="1" si="292"/>
        <v/>
      </c>
    </row>
    <row r="6241" spans="29:34" x14ac:dyDescent="0.3">
      <c r="AC6241" s="111">
        <f t="shared" si="290"/>
        <v>81</v>
      </c>
      <c r="AD6241" s="111">
        <f t="shared" si="291"/>
        <v>85</v>
      </c>
      <c r="AF6241" s="145" t="str">
        <f ca="1">IF(OFFSET('Dummy Payment (2)'!$B$21,AD6241-1,AC6241-1)&lt;&gt;"",OFFSET('Dummy Payment (2)'!$B$21,AD6241-1,AC6241-1),"")</f>
        <v/>
      </c>
      <c r="AG6241" s="146" t="str">
        <f ca="1">IF(OFFSET('Dummy Payment (2)'!$C$21,AD6241-1,AC6241-1)&lt;&gt;"",-OFFSET('Dummy Payment (2)'!$C$21,AD6241-1,AC6241-1),"")</f>
        <v/>
      </c>
      <c r="AH6241" s="147" t="str">
        <f t="shared" ca="1" si="292"/>
        <v/>
      </c>
    </row>
    <row r="6242" spans="29:34" x14ac:dyDescent="0.3">
      <c r="AC6242" s="111">
        <f t="shared" si="290"/>
        <v>81</v>
      </c>
      <c r="AD6242" s="111">
        <f t="shared" si="291"/>
        <v>86</v>
      </c>
      <c r="AF6242" s="145" t="str">
        <f ca="1">IF(OFFSET('Dummy Payment (2)'!$B$21,AD6242-1,AC6242-1)&lt;&gt;"",OFFSET('Dummy Payment (2)'!$B$21,AD6242-1,AC6242-1),"")</f>
        <v/>
      </c>
      <c r="AG6242" s="146" t="str">
        <f ca="1">IF(OFFSET('Dummy Payment (2)'!$C$21,AD6242-1,AC6242-1)&lt;&gt;"",-OFFSET('Dummy Payment (2)'!$C$21,AD6242-1,AC6242-1),"")</f>
        <v/>
      </c>
      <c r="AH6242" s="147" t="str">
        <f t="shared" ca="1" si="292"/>
        <v/>
      </c>
    </row>
    <row r="6243" spans="29:34" x14ac:dyDescent="0.3">
      <c r="AC6243" s="111">
        <f t="shared" si="290"/>
        <v>81</v>
      </c>
      <c r="AD6243" s="111">
        <f t="shared" si="291"/>
        <v>87</v>
      </c>
      <c r="AF6243" s="145" t="str">
        <f ca="1">IF(OFFSET('Dummy Payment (2)'!$B$21,AD6243-1,AC6243-1)&lt;&gt;"",OFFSET('Dummy Payment (2)'!$B$21,AD6243-1,AC6243-1),"")</f>
        <v/>
      </c>
      <c r="AG6243" s="146" t="str">
        <f ca="1">IF(OFFSET('Dummy Payment (2)'!$C$21,AD6243-1,AC6243-1)&lt;&gt;"",-OFFSET('Dummy Payment (2)'!$C$21,AD6243-1,AC6243-1),"")</f>
        <v/>
      </c>
      <c r="AH6243" s="147" t="str">
        <f t="shared" ca="1" si="292"/>
        <v/>
      </c>
    </row>
    <row r="6244" spans="29:34" x14ac:dyDescent="0.3">
      <c r="AC6244" s="111">
        <f t="shared" si="290"/>
        <v>81</v>
      </c>
      <c r="AD6244" s="111">
        <f t="shared" si="291"/>
        <v>88</v>
      </c>
      <c r="AF6244" s="145" t="str">
        <f ca="1">IF(OFFSET('Dummy Payment (2)'!$B$21,AD6244-1,AC6244-1)&lt;&gt;"",OFFSET('Dummy Payment (2)'!$B$21,AD6244-1,AC6244-1),"")</f>
        <v/>
      </c>
      <c r="AG6244" s="146" t="str">
        <f ca="1">IF(OFFSET('Dummy Payment (2)'!$C$21,AD6244-1,AC6244-1)&lt;&gt;"",-OFFSET('Dummy Payment (2)'!$C$21,AD6244-1,AC6244-1),"")</f>
        <v/>
      </c>
      <c r="AH6244" s="147" t="str">
        <f t="shared" ca="1" si="292"/>
        <v/>
      </c>
    </row>
    <row r="6245" spans="29:34" x14ac:dyDescent="0.3">
      <c r="AC6245" s="111">
        <f t="shared" si="290"/>
        <v>81</v>
      </c>
      <c r="AD6245" s="111">
        <f t="shared" si="291"/>
        <v>89</v>
      </c>
      <c r="AF6245" s="145" t="str">
        <f ca="1">IF(OFFSET('Dummy Payment (2)'!$B$21,AD6245-1,AC6245-1)&lt;&gt;"",OFFSET('Dummy Payment (2)'!$B$21,AD6245-1,AC6245-1),"")</f>
        <v/>
      </c>
      <c r="AG6245" s="146" t="str">
        <f ca="1">IF(OFFSET('Dummy Payment (2)'!$C$21,AD6245-1,AC6245-1)&lt;&gt;"",-OFFSET('Dummy Payment (2)'!$C$21,AD6245-1,AC6245-1),"")</f>
        <v/>
      </c>
      <c r="AH6245" s="147" t="str">
        <f t="shared" ca="1" si="292"/>
        <v/>
      </c>
    </row>
    <row r="6246" spans="29:34" x14ac:dyDescent="0.3">
      <c r="AC6246" s="111">
        <f t="shared" si="290"/>
        <v>81</v>
      </c>
      <c r="AD6246" s="111">
        <f t="shared" si="291"/>
        <v>90</v>
      </c>
      <c r="AF6246" s="145" t="str">
        <f ca="1">IF(OFFSET('Dummy Payment (2)'!$B$21,AD6246-1,AC6246-1)&lt;&gt;"",OFFSET('Dummy Payment (2)'!$B$21,AD6246-1,AC6246-1),"")</f>
        <v/>
      </c>
      <c r="AG6246" s="146" t="str">
        <f ca="1">IF(OFFSET('Dummy Payment (2)'!$C$21,AD6246-1,AC6246-1)&lt;&gt;"",-OFFSET('Dummy Payment (2)'!$C$21,AD6246-1,AC6246-1),"")</f>
        <v/>
      </c>
      <c r="AH6246" s="147" t="str">
        <f t="shared" ca="1" si="292"/>
        <v/>
      </c>
    </row>
    <row r="6247" spans="29:34" x14ac:dyDescent="0.3">
      <c r="AC6247" s="111">
        <f t="shared" si="290"/>
        <v>83</v>
      </c>
      <c r="AD6247" s="111">
        <f t="shared" si="291"/>
        <v>1</v>
      </c>
      <c r="AF6247" s="145">
        <f ca="1">IF(OFFSET('Dummy Payment (2)'!$B$21,AD6247-1,AC6247-1)&lt;&gt;"",OFFSET('Dummy Payment (2)'!$B$21,AD6247-1,AC6247-1),"")</f>
        <v>43387</v>
      </c>
      <c r="AG6247" s="146">
        <f ca="1">IF(OFFSET('Dummy Payment (2)'!$C$21,AD6247-1,AC6247-1)&lt;&gt;"",-OFFSET('Dummy Payment (2)'!$C$21,AD6247-1,AC6247-1),"")</f>
        <v>-200</v>
      </c>
      <c r="AH6247" s="147" t="str">
        <f t="shared" ca="1" si="292"/>
        <v>Credit Card - Visa</v>
      </c>
    </row>
    <row r="6248" spans="29:34" x14ac:dyDescent="0.3">
      <c r="AC6248" s="111">
        <f t="shared" si="290"/>
        <v>83</v>
      </c>
      <c r="AD6248" s="111">
        <f t="shared" si="291"/>
        <v>2</v>
      </c>
      <c r="AF6248" s="145">
        <f ca="1">IF(OFFSET('Dummy Payment (2)'!$B$21,AD6248-1,AC6248-1)&lt;&gt;"",OFFSET('Dummy Payment (2)'!$B$21,AD6248-1,AC6248-1),"")</f>
        <v>43390</v>
      </c>
      <c r="AG6248" s="146">
        <f ca="1">IF(OFFSET('Dummy Payment (2)'!$C$21,AD6248-1,AC6248-1)&lt;&gt;"",-OFFSET('Dummy Payment (2)'!$C$21,AD6248-1,AC6248-1),"")</f>
        <v>-50</v>
      </c>
      <c r="AH6248" s="147" t="str">
        <f t="shared" ca="1" si="292"/>
        <v>Credit Card - Mastercard</v>
      </c>
    </row>
    <row r="6249" spans="29:34" x14ac:dyDescent="0.3">
      <c r="AC6249" s="111">
        <f t="shared" si="290"/>
        <v>83</v>
      </c>
      <c r="AD6249" s="111">
        <f t="shared" si="291"/>
        <v>3</v>
      </c>
      <c r="AF6249" s="145">
        <f ca="1">IF(OFFSET('Dummy Payment (2)'!$B$21,AD6249-1,AC6249-1)&lt;&gt;"",OFFSET('Dummy Payment (2)'!$B$21,AD6249-1,AC6249-1),"")</f>
        <v>43390</v>
      </c>
      <c r="AG6249" s="146">
        <f ca="1">IF(OFFSET('Dummy Payment (2)'!$C$21,AD6249-1,AC6249-1)&lt;&gt;"",-OFFSET('Dummy Payment (2)'!$C$21,AD6249-1,AC6249-1),"")</f>
        <v>-100</v>
      </c>
      <c r="AH6249" s="147" t="str">
        <f t="shared" ca="1" si="292"/>
        <v>Credit Card - Amex</v>
      </c>
    </row>
    <row r="6250" spans="29:34" x14ac:dyDescent="0.3">
      <c r="AC6250" s="111">
        <f t="shared" si="290"/>
        <v>83</v>
      </c>
      <c r="AD6250" s="111">
        <f t="shared" si="291"/>
        <v>4</v>
      </c>
      <c r="AF6250" s="145">
        <f ca="1">IF(OFFSET('Dummy Payment (2)'!$B$21,AD6250-1,AC6250-1)&lt;&gt;"",OFFSET('Dummy Payment (2)'!$B$21,AD6250-1,AC6250-1),"")</f>
        <v>43390</v>
      </c>
      <c r="AG6250" s="146">
        <f ca="1">IF(OFFSET('Dummy Payment (2)'!$C$21,AD6250-1,AC6250-1)&lt;&gt;"",-OFFSET('Dummy Payment (2)'!$C$21,AD6250-1,AC6250-1),"")</f>
        <v>-100</v>
      </c>
      <c r="AH6250" s="147" t="str">
        <f t="shared" ca="1" si="292"/>
        <v>Electricity</v>
      </c>
    </row>
    <row r="6251" spans="29:34" x14ac:dyDescent="0.3">
      <c r="AC6251" s="111">
        <f t="shared" si="290"/>
        <v>83</v>
      </c>
      <c r="AD6251" s="111">
        <f t="shared" si="291"/>
        <v>5</v>
      </c>
      <c r="AF6251" s="145">
        <f ca="1">IF(OFFSET('Dummy Payment (2)'!$B$21,AD6251-1,AC6251-1)&lt;&gt;"",OFFSET('Dummy Payment (2)'!$B$21,AD6251-1,AC6251-1),"")</f>
        <v>43390</v>
      </c>
      <c r="AG6251" s="146">
        <f ca="1">IF(OFFSET('Dummy Payment (2)'!$C$21,AD6251-1,AC6251-1)&lt;&gt;"",-OFFSET('Dummy Payment (2)'!$C$21,AD6251-1,AC6251-1),"")</f>
        <v>-50</v>
      </c>
      <c r="AH6251" s="147" t="str">
        <f t="shared" ca="1" si="292"/>
        <v>Gas</v>
      </c>
    </row>
    <row r="6252" spans="29:34" x14ac:dyDescent="0.3">
      <c r="AC6252" s="111">
        <f t="shared" si="290"/>
        <v>83</v>
      </c>
      <c r="AD6252" s="111">
        <f t="shared" si="291"/>
        <v>6</v>
      </c>
      <c r="AF6252" s="145">
        <f ca="1">IF(OFFSET('Dummy Payment (2)'!$B$21,AD6252-1,AC6252-1)&lt;&gt;"",OFFSET('Dummy Payment (2)'!$B$21,AD6252-1,AC6252-1),"")</f>
        <v>43390</v>
      </c>
      <c r="AG6252" s="146">
        <f ca="1">IF(OFFSET('Dummy Payment (2)'!$C$21,AD6252-1,AC6252-1)&lt;&gt;"",-OFFSET('Dummy Payment (2)'!$C$21,AD6252-1,AC6252-1),"")</f>
        <v>-50</v>
      </c>
      <c r="AH6252" s="147" t="str">
        <f t="shared" ca="1" si="292"/>
        <v>Water</v>
      </c>
    </row>
    <row r="6253" spans="29:34" x14ac:dyDescent="0.3">
      <c r="AC6253" s="111">
        <f t="shared" si="290"/>
        <v>83</v>
      </c>
      <c r="AD6253" s="111">
        <f t="shared" si="291"/>
        <v>7</v>
      </c>
      <c r="AF6253" s="145">
        <f ca="1">IF(OFFSET('Dummy Payment (2)'!$B$21,AD6253-1,AC6253-1)&lt;&gt;"",OFFSET('Dummy Payment (2)'!$B$21,AD6253-1,AC6253-1),"")</f>
        <v>43390</v>
      </c>
      <c r="AG6253" s="146">
        <f ca="1">IF(OFFSET('Dummy Payment (2)'!$C$21,AD6253-1,AC6253-1)&lt;&gt;"",-OFFSET('Dummy Payment (2)'!$C$21,AD6253-1,AC6253-1),"")</f>
        <v>-75</v>
      </c>
      <c r="AH6253" s="147" t="str">
        <f t="shared" ca="1" si="292"/>
        <v>Cable TV</v>
      </c>
    </row>
    <row r="6254" spans="29:34" x14ac:dyDescent="0.3">
      <c r="AC6254" s="111">
        <f t="shared" si="290"/>
        <v>83</v>
      </c>
      <c r="AD6254" s="111">
        <f t="shared" si="291"/>
        <v>8</v>
      </c>
      <c r="AF6254" s="145" t="str">
        <f ca="1">IF(OFFSET('Dummy Payment (2)'!$B$21,AD6254-1,AC6254-1)&lt;&gt;"",OFFSET('Dummy Payment (2)'!$B$21,AD6254-1,AC6254-1),"")</f>
        <v/>
      </c>
      <c r="AG6254" s="146">
        <f ca="1">IF(OFFSET('Dummy Payment (2)'!$C$21,AD6254-1,AC6254-1)&lt;&gt;"",-OFFSET('Dummy Payment (2)'!$C$21,AD6254-1,AC6254-1),"")</f>
        <v>-110</v>
      </c>
      <c r="AH6254" s="147" t="str">
        <f t="shared" ca="1" si="292"/>
        <v/>
      </c>
    </row>
    <row r="6255" spans="29:34" x14ac:dyDescent="0.3">
      <c r="AC6255" s="111">
        <f t="shared" si="290"/>
        <v>83</v>
      </c>
      <c r="AD6255" s="111">
        <f t="shared" si="291"/>
        <v>9</v>
      </c>
      <c r="AF6255" s="145">
        <f ca="1">IF(OFFSET('Dummy Payment (2)'!$B$21,AD6255-1,AC6255-1)&lt;&gt;"",OFFSET('Dummy Payment (2)'!$B$21,AD6255-1,AC6255-1),"")</f>
        <v>43390</v>
      </c>
      <c r="AG6255" s="146">
        <f ca="1">IF(OFFSET('Dummy Payment (2)'!$C$21,AD6255-1,AC6255-1)&lt;&gt;"",-OFFSET('Dummy Payment (2)'!$C$21,AD6255-1,AC6255-1),"")</f>
        <v>-500</v>
      </c>
      <c r="AH6255" s="147" t="str">
        <f t="shared" ca="1" si="292"/>
        <v>House Rental</v>
      </c>
    </row>
    <row r="6256" spans="29:34" x14ac:dyDescent="0.3">
      <c r="AC6256" s="111">
        <f t="shared" si="290"/>
        <v>83</v>
      </c>
      <c r="AD6256" s="111">
        <f t="shared" si="291"/>
        <v>10</v>
      </c>
      <c r="AF6256" s="145">
        <f ca="1">IF(OFFSET('Dummy Payment (2)'!$B$21,AD6256-1,AC6256-1)&lt;&gt;"",OFFSET('Dummy Payment (2)'!$B$21,AD6256-1,AC6256-1),"")</f>
        <v>43390</v>
      </c>
      <c r="AG6256" s="146">
        <f ca="1">IF(OFFSET('Dummy Payment (2)'!$C$21,AD6256-1,AC6256-1)&lt;&gt;"",-OFFSET('Dummy Payment (2)'!$C$21,AD6256-1,AC6256-1),"")</f>
        <v>-1000</v>
      </c>
      <c r="AH6256" s="147" t="str">
        <f t="shared" ca="1" si="292"/>
        <v>Vacation</v>
      </c>
    </row>
    <row r="6257" spans="29:34" x14ac:dyDescent="0.3">
      <c r="AC6257" s="111">
        <f t="shared" si="290"/>
        <v>83</v>
      </c>
      <c r="AD6257" s="111">
        <f t="shared" si="291"/>
        <v>11</v>
      </c>
      <c r="AF6257" s="145">
        <f ca="1">IF(OFFSET('Dummy Payment (2)'!$B$21,AD6257-1,AC6257-1)&lt;&gt;"",OFFSET('Dummy Payment (2)'!$B$21,AD6257-1,AC6257-1),"")</f>
        <v>43390</v>
      </c>
      <c r="AG6257" s="146">
        <f ca="1">IF(OFFSET('Dummy Payment (2)'!$C$21,AD6257-1,AC6257-1)&lt;&gt;"",-OFFSET('Dummy Payment (2)'!$C$21,AD6257-1,AC6257-1),"")</f>
        <v>-100</v>
      </c>
      <c r="AH6257" s="147" t="str">
        <f t="shared" ca="1" si="292"/>
        <v>Gym Membership</v>
      </c>
    </row>
    <row r="6258" spans="29:34" x14ac:dyDescent="0.3">
      <c r="AC6258" s="111">
        <f t="shared" si="290"/>
        <v>83</v>
      </c>
      <c r="AD6258" s="111">
        <f t="shared" si="291"/>
        <v>12</v>
      </c>
      <c r="AF6258" s="145">
        <f ca="1">IF(OFFSET('Dummy Payment (2)'!$B$21,AD6258-1,AC6258-1)&lt;&gt;"",OFFSET('Dummy Payment (2)'!$B$21,AD6258-1,AC6258-1),"")</f>
        <v>43390</v>
      </c>
      <c r="AG6258" s="146">
        <f ca="1">IF(OFFSET('Dummy Payment (2)'!$C$21,AD6258-1,AC6258-1)&lt;&gt;"",-OFFSET('Dummy Payment (2)'!$C$21,AD6258-1,AC6258-1),"")</f>
        <v>-25</v>
      </c>
      <c r="AH6258" s="147" t="str">
        <f t="shared" ca="1" si="292"/>
        <v>Mobile Phone</v>
      </c>
    </row>
    <row r="6259" spans="29:34" x14ac:dyDescent="0.3">
      <c r="AC6259" s="111">
        <f t="shared" si="290"/>
        <v>83</v>
      </c>
      <c r="AD6259" s="111">
        <f t="shared" si="291"/>
        <v>13</v>
      </c>
      <c r="AF6259" s="145">
        <f ca="1">IF(OFFSET('Dummy Payment (2)'!$B$21,AD6259-1,AC6259-1)&lt;&gt;"",OFFSET('Dummy Payment (2)'!$B$21,AD6259-1,AC6259-1),"")</f>
        <v>43390</v>
      </c>
      <c r="AG6259" s="146">
        <f ca="1">IF(OFFSET('Dummy Payment (2)'!$C$21,AD6259-1,AC6259-1)&lt;&gt;"",-OFFSET('Dummy Payment (2)'!$C$21,AD6259-1,AC6259-1),"")</f>
        <v>-15</v>
      </c>
      <c r="AH6259" s="147" t="str">
        <f t="shared" ca="1" si="292"/>
        <v>House Phone</v>
      </c>
    </row>
    <row r="6260" spans="29:34" x14ac:dyDescent="0.3">
      <c r="AC6260" s="111">
        <f t="shared" si="290"/>
        <v>83</v>
      </c>
      <c r="AD6260" s="111">
        <f t="shared" si="291"/>
        <v>14</v>
      </c>
      <c r="AF6260" s="145">
        <f ca="1">IF(OFFSET('Dummy Payment (2)'!$B$21,AD6260-1,AC6260-1)&lt;&gt;"",OFFSET('Dummy Payment (2)'!$B$21,AD6260-1,AC6260-1),"")</f>
        <v>43390</v>
      </c>
      <c r="AG6260" s="146">
        <f ca="1">IF(OFFSET('Dummy Payment (2)'!$C$21,AD6260-1,AC6260-1)&lt;&gt;"",-OFFSET('Dummy Payment (2)'!$C$21,AD6260-1,AC6260-1),"")</f>
        <v>-50</v>
      </c>
      <c r="AH6260" s="147" t="str">
        <f t="shared" ca="1" si="292"/>
        <v>Hobbies</v>
      </c>
    </row>
    <row r="6261" spans="29:34" x14ac:dyDescent="0.3">
      <c r="AC6261" s="111">
        <f t="shared" si="290"/>
        <v>83</v>
      </c>
      <c r="AD6261" s="111">
        <f t="shared" si="291"/>
        <v>15</v>
      </c>
      <c r="AF6261" s="145">
        <f ca="1">IF(OFFSET('Dummy Payment (2)'!$B$21,AD6261-1,AC6261-1)&lt;&gt;"",OFFSET('Dummy Payment (2)'!$B$21,AD6261-1,AC6261-1),"")</f>
        <v>43390</v>
      </c>
      <c r="AG6261" s="146">
        <f ca="1">IF(OFFSET('Dummy Payment (2)'!$C$21,AD6261-1,AC6261-1)&lt;&gt;"",-OFFSET('Dummy Payment (2)'!$C$21,AD6261-1,AC6261-1),"")</f>
        <v>-500</v>
      </c>
      <c r="AH6261" s="147" t="str">
        <f t="shared" ca="1" si="292"/>
        <v>Eating Out/Restaurant</v>
      </c>
    </row>
    <row r="6262" spans="29:34" x14ac:dyDescent="0.3">
      <c r="AC6262" s="111">
        <f t="shared" si="290"/>
        <v>83</v>
      </c>
      <c r="AD6262" s="111">
        <f t="shared" si="291"/>
        <v>16</v>
      </c>
      <c r="AF6262" s="145">
        <f ca="1">IF(OFFSET('Dummy Payment (2)'!$B$21,AD6262-1,AC6262-1)&lt;&gt;"",OFFSET('Dummy Payment (2)'!$B$21,AD6262-1,AC6262-1),"")</f>
        <v>43390</v>
      </c>
      <c r="AG6262" s="146">
        <f ca="1">IF(OFFSET('Dummy Payment (2)'!$C$21,AD6262-1,AC6262-1)&lt;&gt;"",-OFFSET('Dummy Payment (2)'!$C$21,AD6262-1,AC6262-1),"")</f>
        <v>-250</v>
      </c>
      <c r="AH6262" s="147" t="str">
        <f t="shared" ca="1" si="292"/>
        <v>Groceries</v>
      </c>
    </row>
    <row r="6263" spans="29:34" x14ac:dyDescent="0.3">
      <c r="AC6263" s="111">
        <f t="shared" ref="AC6263:AC6326" si="293">AC6153+2</f>
        <v>83</v>
      </c>
      <c r="AD6263" s="111">
        <f t="shared" ref="AD6263:AD6326" si="294">AD6153</f>
        <v>17</v>
      </c>
      <c r="AF6263" s="145">
        <f ca="1">IF(OFFSET('Dummy Payment (2)'!$B$21,AD6263-1,AC6263-1)&lt;&gt;"",OFFSET('Dummy Payment (2)'!$B$21,AD6263-1,AC6263-1),"")</f>
        <v>43390</v>
      </c>
      <c r="AG6263" s="146">
        <f ca="1">IF(OFFSET('Dummy Payment (2)'!$C$21,AD6263-1,AC6263-1)&lt;&gt;"",-OFFSET('Dummy Payment (2)'!$C$21,AD6263-1,AC6263-1),"")</f>
        <v>-100</v>
      </c>
      <c r="AH6263" s="147" t="str">
        <f t="shared" ref="AH6263:AH6326" ca="1" si="295">IF(AH6153&lt;&gt;"",AH6153,"")</f>
        <v>Clothes</v>
      </c>
    </row>
    <row r="6264" spans="29:34" x14ac:dyDescent="0.3">
      <c r="AC6264" s="111">
        <f t="shared" si="293"/>
        <v>83</v>
      </c>
      <c r="AD6264" s="111">
        <f t="shared" si="294"/>
        <v>18</v>
      </c>
      <c r="AF6264" s="145">
        <f ca="1">IF(OFFSET('Dummy Payment (2)'!$B$21,AD6264-1,AC6264-1)&lt;&gt;"",OFFSET('Dummy Payment (2)'!$B$21,AD6264-1,AC6264-1),"")</f>
        <v>43390</v>
      </c>
      <c r="AG6264" s="146">
        <f ca="1">IF(OFFSET('Dummy Payment (2)'!$C$21,AD6264-1,AC6264-1)&lt;&gt;"",-OFFSET('Dummy Payment (2)'!$C$21,AD6264-1,AC6264-1),"")</f>
        <v>-100</v>
      </c>
      <c r="AH6264" s="147" t="str">
        <f t="shared" ca="1" si="295"/>
        <v>Children Activities</v>
      </c>
    </row>
    <row r="6265" spans="29:34" x14ac:dyDescent="0.3">
      <c r="AC6265" s="111">
        <f t="shared" si="293"/>
        <v>83</v>
      </c>
      <c r="AD6265" s="111">
        <f t="shared" si="294"/>
        <v>19</v>
      </c>
      <c r="AF6265" s="145">
        <f ca="1">IF(OFFSET('Dummy Payment (2)'!$B$21,AD6265-1,AC6265-1)&lt;&gt;"",OFFSET('Dummy Payment (2)'!$B$21,AD6265-1,AC6265-1),"")</f>
        <v>43390</v>
      </c>
      <c r="AG6265" s="146">
        <f ca="1">IF(OFFSET('Dummy Payment (2)'!$C$21,AD6265-1,AC6265-1)&lt;&gt;"",-OFFSET('Dummy Payment (2)'!$C$21,AD6265-1,AC6265-1),"")</f>
        <v>-10</v>
      </c>
      <c r="AH6265" s="147" t="str">
        <f t="shared" ca="1" si="295"/>
        <v>Cosmetics</v>
      </c>
    </row>
    <row r="6266" spans="29:34" x14ac:dyDescent="0.3">
      <c r="AC6266" s="111">
        <f t="shared" si="293"/>
        <v>83</v>
      </c>
      <c r="AD6266" s="111">
        <f t="shared" si="294"/>
        <v>20</v>
      </c>
      <c r="AF6266" s="145">
        <f ca="1">IF(OFFSET('Dummy Payment (2)'!$B$21,AD6266-1,AC6266-1)&lt;&gt;"",OFFSET('Dummy Payment (2)'!$B$21,AD6266-1,AC6266-1),"")</f>
        <v>43390</v>
      </c>
      <c r="AG6266" s="146">
        <f ca="1">IF(OFFSET('Dummy Payment (2)'!$C$21,AD6266-1,AC6266-1)&lt;&gt;"",-OFFSET('Dummy Payment (2)'!$C$21,AD6266-1,AC6266-1),"")</f>
        <v>-50</v>
      </c>
      <c r="AH6266" s="147" t="str">
        <f t="shared" ca="1" si="295"/>
        <v>Public Transport</v>
      </c>
    </row>
    <row r="6267" spans="29:34" x14ac:dyDescent="0.3">
      <c r="AC6267" s="111">
        <f t="shared" si="293"/>
        <v>83</v>
      </c>
      <c r="AD6267" s="111">
        <f t="shared" si="294"/>
        <v>21</v>
      </c>
      <c r="AF6267" s="145" t="str">
        <f ca="1">IF(OFFSET('Dummy Payment (2)'!$B$21,AD6267-1,AC6267-1)&lt;&gt;"",OFFSET('Dummy Payment (2)'!$B$21,AD6267-1,AC6267-1),"")</f>
        <v/>
      </c>
      <c r="AG6267" s="146" t="str">
        <f ca="1">IF(OFFSET('Dummy Payment (2)'!$C$21,AD6267-1,AC6267-1)&lt;&gt;"",-OFFSET('Dummy Payment (2)'!$C$21,AD6267-1,AC6267-1),"")</f>
        <v/>
      </c>
      <c r="AH6267" s="147" t="str">
        <f t="shared" ca="1" si="295"/>
        <v/>
      </c>
    </row>
    <row r="6268" spans="29:34" x14ac:dyDescent="0.3">
      <c r="AC6268" s="111">
        <f t="shared" si="293"/>
        <v>83</v>
      </c>
      <c r="AD6268" s="111">
        <f t="shared" si="294"/>
        <v>22</v>
      </c>
      <c r="AF6268" s="145" t="str">
        <f ca="1">IF(OFFSET('Dummy Payment (2)'!$B$21,AD6268-1,AC6268-1)&lt;&gt;"",OFFSET('Dummy Payment (2)'!$B$21,AD6268-1,AC6268-1),"")</f>
        <v/>
      </c>
      <c r="AG6268" s="146" t="str">
        <f ca="1">IF(OFFSET('Dummy Payment (2)'!$C$21,AD6268-1,AC6268-1)&lt;&gt;"",-OFFSET('Dummy Payment (2)'!$C$21,AD6268-1,AC6268-1),"")</f>
        <v/>
      </c>
      <c r="AH6268" s="147" t="str">
        <f t="shared" ca="1" si="295"/>
        <v/>
      </c>
    </row>
    <row r="6269" spans="29:34" x14ac:dyDescent="0.3">
      <c r="AC6269" s="111">
        <f t="shared" si="293"/>
        <v>83</v>
      </c>
      <c r="AD6269" s="111">
        <f t="shared" si="294"/>
        <v>23</v>
      </c>
      <c r="AF6269" s="145" t="str">
        <f ca="1">IF(OFFSET('Dummy Payment (2)'!$B$21,AD6269-1,AC6269-1)&lt;&gt;"",OFFSET('Dummy Payment (2)'!$B$21,AD6269-1,AC6269-1),"")</f>
        <v/>
      </c>
      <c r="AG6269" s="146" t="str">
        <f ca="1">IF(OFFSET('Dummy Payment (2)'!$C$21,AD6269-1,AC6269-1)&lt;&gt;"",-OFFSET('Dummy Payment (2)'!$C$21,AD6269-1,AC6269-1),"")</f>
        <v/>
      </c>
      <c r="AH6269" s="147" t="str">
        <f t="shared" ca="1" si="295"/>
        <v/>
      </c>
    </row>
    <row r="6270" spans="29:34" x14ac:dyDescent="0.3">
      <c r="AC6270" s="111">
        <f t="shared" si="293"/>
        <v>83</v>
      </c>
      <c r="AD6270" s="111">
        <f t="shared" si="294"/>
        <v>24</v>
      </c>
      <c r="AF6270" s="145" t="str">
        <f ca="1">IF(OFFSET('Dummy Payment (2)'!$B$21,AD6270-1,AC6270-1)&lt;&gt;"",OFFSET('Dummy Payment (2)'!$B$21,AD6270-1,AC6270-1),"")</f>
        <v/>
      </c>
      <c r="AG6270" s="146" t="str">
        <f ca="1">IF(OFFSET('Dummy Payment (2)'!$C$21,AD6270-1,AC6270-1)&lt;&gt;"",-OFFSET('Dummy Payment (2)'!$C$21,AD6270-1,AC6270-1),"")</f>
        <v/>
      </c>
      <c r="AH6270" s="147" t="str">
        <f t="shared" ca="1" si="295"/>
        <v/>
      </c>
    </row>
    <row r="6271" spans="29:34" x14ac:dyDescent="0.3">
      <c r="AC6271" s="111">
        <f t="shared" si="293"/>
        <v>83</v>
      </c>
      <c r="AD6271" s="111">
        <f t="shared" si="294"/>
        <v>25</v>
      </c>
      <c r="AF6271" s="145" t="str">
        <f ca="1">IF(OFFSET('Dummy Payment (2)'!$B$21,AD6271-1,AC6271-1)&lt;&gt;"",OFFSET('Dummy Payment (2)'!$B$21,AD6271-1,AC6271-1),"")</f>
        <v/>
      </c>
      <c r="AG6271" s="146" t="str">
        <f ca="1">IF(OFFSET('Dummy Payment (2)'!$C$21,AD6271-1,AC6271-1)&lt;&gt;"",-OFFSET('Dummy Payment (2)'!$C$21,AD6271-1,AC6271-1),"")</f>
        <v/>
      </c>
      <c r="AH6271" s="147" t="str">
        <f t="shared" ca="1" si="295"/>
        <v/>
      </c>
    </row>
    <row r="6272" spans="29:34" x14ac:dyDescent="0.3">
      <c r="AC6272" s="111">
        <f t="shared" si="293"/>
        <v>83</v>
      </c>
      <c r="AD6272" s="111">
        <f t="shared" si="294"/>
        <v>26</v>
      </c>
      <c r="AF6272" s="145" t="str">
        <f ca="1">IF(OFFSET('Dummy Payment (2)'!$B$21,AD6272-1,AC6272-1)&lt;&gt;"",OFFSET('Dummy Payment (2)'!$B$21,AD6272-1,AC6272-1),"")</f>
        <v/>
      </c>
      <c r="AG6272" s="146" t="str">
        <f ca="1">IF(OFFSET('Dummy Payment (2)'!$C$21,AD6272-1,AC6272-1)&lt;&gt;"",-OFFSET('Dummy Payment (2)'!$C$21,AD6272-1,AC6272-1),"")</f>
        <v/>
      </c>
      <c r="AH6272" s="147" t="str">
        <f t="shared" ca="1" si="295"/>
        <v/>
      </c>
    </row>
    <row r="6273" spans="29:34" x14ac:dyDescent="0.3">
      <c r="AC6273" s="111">
        <f t="shared" si="293"/>
        <v>83</v>
      </c>
      <c r="AD6273" s="111">
        <f t="shared" si="294"/>
        <v>27</v>
      </c>
      <c r="AF6273" s="145" t="str">
        <f ca="1">IF(OFFSET('Dummy Payment (2)'!$B$21,AD6273-1,AC6273-1)&lt;&gt;"",OFFSET('Dummy Payment (2)'!$B$21,AD6273-1,AC6273-1),"")</f>
        <v/>
      </c>
      <c r="AG6273" s="146" t="str">
        <f ca="1">IF(OFFSET('Dummy Payment (2)'!$C$21,AD6273-1,AC6273-1)&lt;&gt;"",-OFFSET('Dummy Payment (2)'!$C$21,AD6273-1,AC6273-1),"")</f>
        <v/>
      </c>
      <c r="AH6273" s="147" t="str">
        <f t="shared" ca="1" si="295"/>
        <v/>
      </c>
    </row>
    <row r="6274" spans="29:34" x14ac:dyDescent="0.3">
      <c r="AC6274" s="111">
        <f t="shared" si="293"/>
        <v>83</v>
      </c>
      <c r="AD6274" s="111">
        <f t="shared" si="294"/>
        <v>28</v>
      </c>
      <c r="AF6274" s="145" t="str">
        <f ca="1">IF(OFFSET('Dummy Payment (2)'!$B$21,AD6274-1,AC6274-1)&lt;&gt;"",OFFSET('Dummy Payment (2)'!$B$21,AD6274-1,AC6274-1),"")</f>
        <v/>
      </c>
      <c r="AG6274" s="146" t="str">
        <f ca="1">IF(OFFSET('Dummy Payment (2)'!$C$21,AD6274-1,AC6274-1)&lt;&gt;"",-OFFSET('Dummy Payment (2)'!$C$21,AD6274-1,AC6274-1),"")</f>
        <v/>
      </c>
      <c r="AH6274" s="147" t="str">
        <f t="shared" ca="1" si="295"/>
        <v/>
      </c>
    </row>
    <row r="6275" spans="29:34" x14ac:dyDescent="0.3">
      <c r="AC6275" s="111">
        <f t="shared" si="293"/>
        <v>83</v>
      </c>
      <c r="AD6275" s="111">
        <f t="shared" si="294"/>
        <v>29</v>
      </c>
      <c r="AF6275" s="145" t="str">
        <f ca="1">IF(OFFSET('Dummy Payment (2)'!$B$21,AD6275-1,AC6275-1)&lt;&gt;"",OFFSET('Dummy Payment (2)'!$B$21,AD6275-1,AC6275-1),"")</f>
        <v/>
      </c>
      <c r="AG6275" s="146" t="str">
        <f ca="1">IF(OFFSET('Dummy Payment (2)'!$C$21,AD6275-1,AC6275-1)&lt;&gt;"",-OFFSET('Dummy Payment (2)'!$C$21,AD6275-1,AC6275-1),"")</f>
        <v/>
      </c>
      <c r="AH6275" s="147" t="str">
        <f t="shared" ca="1" si="295"/>
        <v/>
      </c>
    </row>
    <row r="6276" spans="29:34" x14ac:dyDescent="0.3">
      <c r="AC6276" s="111">
        <f t="shared" si="293"/>
        <v>83</v>
      </c>
      <c r="AD6276" s="111">
        <f t="shared" si="294"/>
        <v>30</v>
      </c>
      <c r="AF6276" s="145" t="str">
        <f ca="1">IF(OFFSET('Dummy Payment (2)'!$B$21,AD6276-1,AC6276-1)&lt;&gt;"",OFFSET('Dummy Payment (2)'!$B$21,AD6276-1,AC6276-1),"")</f>
        <v/>
      </c>
      <c r="AG6276" s="146" t="str">
        <f ca="1">IF(OFFSET('Dummy Payment (2)'!$C$21,AD6276-1,AC6276-1)&lt;&gt;"",-OFFSET('Dummy Payment (2)'!$C$21,AD6276-1,AC6276-1),"")</f>
        <v/>
      </c>
      <c r="AH6276" s="147" t="str">
        <f t="shared" ca="1" si="295"/>
        <v/>
      </c>
    </row>
    <row r="6277" spans="29:34" x14ac:dyDescent="0.3">
      <c r="AC6277" s="111">
        <f t="shared" si="293"/>
        <v>83</v>
      </c>
      <c r="AD6277" s="111">
        <f t="shared" si="294"/>
        <v>31</v>
      </c>
      <c r="AF6277" s="145" t="str">
        <f ca="1">IF(OFFSET('Dummy Payment (2)'!$B$21,AD6277-1,AC6277-1)&lt;&gt;"",OFFSET('Dummy Payment (2)'!$B$21,AD6277-1,AC6277-1),"")</f>
        <v/>
      </c>
      <c r="AG6277" s="146" t="str">
        <f ca="1">IF(OFFSET('Dummy Payment (2)'!$C$21,AD6277-1,AC6277-1)&lt;&gt;"",-OFFSET('Dummy Payment (2)'!$C$21,AD6277-1,AC6277-1),"")</f>
        <v/>
      </c>
      <c r="AH6277" s="147" t="str">
        <f t="shared" ca="1" si="295"/>
        <v/>
      </c>
    </row>
    <row r="6278" spans="29:34" x14ac:dyDescent="0.3">
      <c r="AC6278" s="111">
        <f t="shared" si="293"/>
        <v>83</v>
      </c>
      <c r="AD6278" s="111">
        <f t="shared" si="294"/>
        <v>32</v>
      </c>
      <c r="AF6278" s="145" t="str">
        <f ca="1">IF(OFFSET('Dummy Payment (2)'!$B$21,AD6278-1,AC6278-1)&lt;&gt;"",OFFSET('Dummy Payment (2)'!$B$21,AD6278-1,AC6278-1),"")</f>
        <v/>
      </c>
      <c r="AG6278" s="146" t="str">
        <f ca="1">IF(OFFSET('Dummy Payment (2)'!$C$21,AD6278-1,AC6278-1)&lt;&gt;"",-OFFSET('Dummy Payment (2)'!$C$21,AD6278-1,AC6278-1),"")</f>
        <v/>
      </c>
      <c r="AH6278" s="147" t="str">
        <f t="shared" ca="1" si="295"/>
        <v/>
      </c>
    </row>
    <row r="6279" spans="29:34" x14ac:dyDescent="0.3">
      <c r="AC6279" s="111">
        <f t="shared" si="293"/>
        <v>83</v>
      </c>
      <c r="AD6279" s="111">
        <f t="shared" si="294"/>
        <v>33</v>
      </c>
      <c r="AF6279" s="145" t="str">
        <f ca="1">IF(OFFSET('Dummy Payment (2)'!$B$21,AD6279-1,AC6279-1)&lt;&gt;"",OFFSET('Dummy Payment (2)'!$B$21,AD6279-1,AC6279-1),"")</f>
        <v/>
      </c>
      <c r="AG6279" s="146" t="str">
        <f ca="1">IF(OFFSET('Dummy Payment (2)'!$C$21,AD6279-1,AC6279-1)&lt;&gt;"",-OFFSET('Dummy Payment (2)'!$C$21,AD6279-1,AC6279-1),"")</f>
        <v/>
      </c>
      <c r="AH6279" s="147" t="str">
        <f t="shared" ca="1" si="295"/>
        <v/>
      </c>
    </row>
    <row r="6280" spans="29:34" x14ac:dyDescent="0.3">
      <c r="AC6280" s="111">
        <f t="shared" si="293"/>
        <v>83</v>
      </c>
      <c r="AD6280" s="111">
        <f t="shared" si="294"/>
        <v>34</v>
      </c>
      <c r="AF6280" s="145" t="str">
        <f ca="1">IF(OFFSET('Dummy Payment (2)'!$B$21,AD6280-1,AC6280-1)&lt;&gt;"",OFFSET('Dummy Payment (2)'!$B$21,AD6280-1,AC6280-1),"")</f>
        <v/>
      </c>
      <c r="AG6280" s="146" t="str">
        <f ca="1">IF(OFFSET('Dummy Payment (2)'!$C$21,AD6280-1,AC6280-1)&lt;&gt;"",-OFFSET('Dummy Payment (2)'!$C$21,AD6280-1,AC6280-1),"")</f>
        <v/>
      </c>
      <c r="AH6280" s="147" t="str">
        <f t="shared" ca="1" si="295"/>
        <v/>
      </c>
    </row>
    <row r="6281" spans="29:34" x14ac:dyDescent="0.3">
      <c r="AC6281" s="111">
        <f t="shared" si="293"/>
        <v>83</v>
      </c>
      <c r="AD6281" s="111">
        <f t="shared" si="294"/>
        <v>35</v>
      </c>
      <c r="AF6281" s="145" t="str">
        <f ca="1">IF(OFFSET('Dummy Payment (2)'!$B$21,AD6281-1,AC6281-1)&lt;&gt;"",OFFSET('Dummy Payment (2)'!$B$21,AD6281-1,AC6281-1),"")</f>
        <v/>
      </c>
      <c r="AG6281" s="146" t="str">
        <f ca="1">IF(OFFSET('Dummy Payment (2)'!$C$21,AD6281-1,AC6281-1)&lt;&gt;"",-OFFSET('Dummy Payment (2)'!$C$21,AD6281-1,AC6281-1),"")</f>
        <v/>
      </c>
      <c r="AH6281" s="147" t="str">
        <f t="shared" ca="1" si="295"/>
        <v/>
      </c>
    </row>
    <row r="6282" spans="29:34" x14ac:dyDescent="0.3">
      <c r="AC6282" s="111">
        <f t="shared" si="293"/>
        <v>83</v>
      </c>
      <c r="AD6282" s="111">
        <f t="shared" si="294"/>
        <v>36</v>
      </c>
      <c r="AF6282" s="145" t="str">
        <f ca="1">IF(OFFSET('Dummy Payment (2)'!$B$21,AD6282-1,AC6282-1)&lt;&gt;"",OFFSET('Dummy Payment (2)'!$B$21,AD6282-1,AC6282-1),"")</f>
        <v/>
      </c>
      <c r="AG6282" s="146" t="str">
        <f ca="1">IF(OFFSET('Dummy Payment (2)'!$C$21,AD6282-1,AC6282-1)&lt;&gt;"",-OFFSET('Dummy Payment (2)'!$C$21,AD6282-1,AC6282-1),"")</f>
        <v/>
      </c>
      <c r="AH6282" s="147" t="str">
        <f t="shared" ca="1" si="295"/>
        <v/>
      </c>
    </row>
    <row r="6283" spans="29:34" x14ac:dyDescent="0.3">
      <c r="AC6283" s="111">
        <f t="shared" si="293"/>
        <v>83</v>
      </c>
      <c r="AD6283" s="111">
        <f t="shared" si="294"/>
        <v>37</v>
      </c>
      <c r="AF6283" s="145" t="str">
        <f ca="1">IF(OFFSET('Dummy Payment (2)'!$B$21,AD6283-1,AC6283-1)&lt;&gt;"",OFFSET('Dummy Payment (2)'!$B$21,AD6283-1,AC6283-1),"")</f>
        <v/>
      </c>
      <c r="AG6283" s="146" t="str">
        <f ca="1">IF(OFFSET('Dummy Payment (2)'!$C$21,AD6283-1,AC6283-1)&lt;&gt;"",-OFFSET('Dummy Payment (2)'!$C$21,AD6283-1,AC6283-1),"")</f>
        <v/>
      </c>
      <c r="AH6283" s="147" t="str">
        <f t="shared" ca="1" si="295"/>
        <v/>
      </c>
    </row>
    <row r="6284" spans="29:34" x14ac:dyDescent="0.3">
      <c r="AC6284" s="111">
        <f t="shared" si="293"/>
        <v>83</v>
      </c>
      <c r="AD6284" s="111">
        <f t="shared" si="294"/>
        <v>38</v>
      </c>
      <c r="AF6284" s="145" t="str">
        <f ca="1">IF(OFFSET('Dummy Payment (2)'!$B$21,AD6284-1,AC6284-1)&lt;&gt;"",OFFSET('Dummy Payment (2)'!$B$21,AD6284-1,AC6284-1),"")</f>
        <v/>
      </c>
      <c r="AG6284" s="146" t="str">
        <f ca="1">IF(OFFSET('Dummy Payment (2)'!$C$21,AD6284-1,AC6284-1)&lt;&gt;"",-OFFSET('Dummy Payment (2)'!$C$21,AD6284-1,AC6284-1),"")</f>
        <v/>
      </c>
      <c r="AH6284" s="147" t="str">
        <f t="shared" ca="1" si="295"/>
        <v/>
      </c>
    </row>
    <row r="6285" spans="29:34" x14ac:dyDescent="0.3">
      <c r="AC6285" s="111">
        <f t="shared" si="293"/>
        <v>83</v>
      </c>
      <c r="AD6285" s="111">
        <f t="shared" si="294"/>
        <v>39</v>
      </c>
      <c r="AF6285" s="145" t="str">
        <f ca="1">IF(OFFSET('Dummy Payment (2)'!$B$21,AD6285-1,AC6285-1)&lt;&gt;"",OFFSET('Dummy Payment (2)'!$B$21,AD6285-1,AC6285-1),"")</f>
        <v/>
      </c>
      <c r="AG6285" s="146" t="str">
        <f ca="1">IF(OFFSET('Dummy Payment (2)'!$C$21,AD6285-1,AC6285-1)&lt;&gt;"",-OFFSET('Dummy Payment (2)'!$C$21,AD6285-1,AC6285-1),"")</f>
        <v/>
      </c>
      <c r="AH6285" s="147" t="str">
        <f t="shared" ca="1" si="295"/>
        <v/>
      </c>
    </row>
    <row r="6286" spans="29:34" x14ac:dyDescent="0.3">
      <c r="AC6286" s="111">
        <f t="shared" si="293"/>
        <v>83</v>
      </c>
      <c r="AD6286" s="111">
        <f t="shared" si="294"/>
        <v>40</v>
      </c>
      <c r="AF6286" s="145" t="str">
        <f ca="1">IF(OFFSET('Dummy Payment (2)'!$B$21,AD6286-1,AC6286-1)&lt;&gt;"",OFFSET('Dummy Payment (2)'!$B$21,AD6286-1,AC6286-1),"")</f>
        <v/>
      </c>
      <c r="AG6286" s="146" t="str">
        <f ca="1">IF(OFFSET('Dummy Payment (2)'!$C$21,AD6286-1,AC6286-1)&lt;&gt;"",-OFFSET('Dummy Payment (2)'!$C$21,AD6286-1,AC6286-1),"")</f>
        <v/>
      </c>
      <c r="AH6286" s="147" t="str">
        <f t="shared" ca="1" si="295"/>
        <v/>
      </c>
    </row>
    <row r="6287" spans="29:34" x14ac:dyDescent="0.3">
      <c r="AC6287" s="111">
        <f t="shared" si="293"/>
        <v>83</v>
      </c>
      <c r="AD6287" s="111">
        <f t="shared" si="294"/>
        <v>41</v>
      </c>
      <c r="AF6287" s="145" t="str">
        <f ca="1">IF(OFFSET('Dummy Payment (2)'!$B$21,AD6287-1,AC6287-1)&lt;&gt;"",OFFSET('Dummy Payment (2)'!$B$21,AD6287-1,AC6287-1),"")</f>
        <v/>
      </c>
      <c r="AG6287" s="146" t="str">
        <f ca="1">IF(OFFSET('Dummy Payment (2)'!$C$21,AD6287-1,AC6287-1)&lt;&gt;"",-OFFSET('Dummy Payment (2)'!$C$21,AD6287-1,AC6287-1),"")</f>
        <v/>
      </c>
      <c r="AH6287" s="147" t="str">
        <f t="shared" ca="1" si="295"/>
        <v/>
      </c>
    </row>
    <row r="6288" spans="29:34" x14ac:dyDescent="0.3">
      <c r="AC6288" s="111">
        <f t="shared" si="293"/>
        <v>83</v>
      </c>
      <c r="AD6288" s="111">
        <f t="shared" si="294"/>
        <v>42</v>
      </c>
      <c r="AF6288" s="145" t="str">
        <f ca="1">IF(OFFSET('Dummy Payment (2)'!$B$21,AD6288-1,AC6288-1)&lt;&gt;"",OFFSET('Dummy Payment (2)'!$B$21,AD6288-1,AC6288-1),"")</f>
        <v/>
      </c>
      <c r="AG6288" s="146" t="str">
        <f ca="1">IF(OFFSET('Dummy Payment (2)'!$C$21,AD6288-1,AC6288-1)&lt;&gt;"",-OFFSET('Dummy Payment (2)'!$C$21,AD6288-1,AC6288-1),"")</f>
        <v/>
      </c>
      <c r="AH6288" s="147" t="str">
        <f t="shared" ca="1" si="295"/>
        <v/>
      </c>
    </row>
    <row r="6289" spans="29:34" x14ac:dyDescent="0.3">
      <c r="AC6289" s="111">
        <f t="shared" si="293"/>
        <v>83</v>
      </c>
      <c r="AD6289" s="111">
        <f t="shared" si="294"/>
        <v>43</v>
      </c>
      <c r="AF6289" s="145" t="str">
        <f ca="1">IF(OFFSET('Dummy Payment (2)'!$B$21,AD6289-1,AC6289-1)&lt;&gt;"",OFFSET('Dummy Payment (2)'!$B$21,AD6289-1,AC6289-1),"")</f>
        <v/>
      </c>
      <c r="AG6289" s="146" t="str">
        <f ca="1">IF(OFFSET('Dummy Payment (2)'!$C$21,AD6289-1,AC6289-1)&lt;&gt;"",-OFFSET('Dummy Payment (2)'!$C$21,AD6289-1,AC6289-1),"")</f>
        <v/>
      </c>
      <c r="AH6289" s="147" t="str">
        <f t="shared" ca="1" si="295"/>
        <v/>
      </c>
    </row>
    <row r="6290" spans="29:34" x14ac:dyDescent="0.3">
      <c r="AC6290" s="111">
        <f t="shared" si="293"/>
        <v>83</v>
      </c>
      <c r="AD6290" s="111">
        <f t="shared" si="294"/>
        <v>44</v>
      </c>
      <c r="AF6290" s="145" t="str">
        <f ca="1">IF(OFFSET('Dummy Payment (2)'!$B$21,AD6290-1,AC6290-1)&lt;&gt;"",OFFSET('Dummy Payment (2)'!$B$21,AD6290-1,AC6290-1),"")</f>
        <v/>
      </c>
      <c r="AG6290" s="146" t="str">
        <f ca="1">IF(OFFSET('Dummy Payment (2)'!$C$21,AD6290-1,AC6290-1)&lt;&gt;"",-OFFSET('Dummy Payment (2)'!$C$21,AD6290-1,AC6290-1),"")</f>
        <v/>
      </c>
      <c r="AH6290" s="147" t="str">
        <f t="shared" ca="1" si="295"/>
        <v/>
      </c>
    </row>
    <row r="6291" spans="29:34" x14ac:dyDescent="0.3">
      <c r="AC6291" s="111">
        <f t="shared" si="293"/>
        <v>83</v>
      </c>
      <c r="AD6291" s="111">
        <f t="shared" si="294"/>
        <v>45</v>
      </c>
      <c r="AF6291" s="145" t="str">
        <f ca="1">IF(OFFSET('Dummy Payment (2)'!$B$21,AD6291-1,AC6291-1)&lt;&gt;"",OFFSET('Dummy Payment (2)'!$B$21,AD6291-1,AC6291-1),"")</f>
        <v/>
      </c>
      <c r="AG6291" s="146" t="str">
        <f ca="1">IF(OFFSET('Dummy Payment (2)'!$C$21,AD6291-1,AC6291-1)&lt;&gt;"",-OFFSET('Dummy Payment (2)'!$C$21,AD6291-1,AC6291-1),"")</f>
        <v/>
      </c>
      <c r="AH6291" s="147" t="str">
        <f t="shared" ca="1" si="295"/>
        <v/>
      </c>
    </row>
    <row r="6292" spans="29:34" x14ac:dyDescent="0.3">
      <c r="AC6292" s="111">
        <f t="shared" si="293"/>
        <v>83</v>
      </c>
      <c r="AD6292" s="111">
        <f t="shared" si="294"/>
        <v>46</v>
      </c>
      <c r="AF6292" s="145" t="str">
        <f ca="1">IF(OFFSET('Dummy Payment (2)'!$B$21,AD6292-1,AC6292-1)&lt;&gt;"",OFFSET('Dummy Payment (2)'!$B$21,AD6292-1,AC6292-1),"")</f>
        <v/>
      </c>
      <c r="AG6292" s="146" t="str">
        <f ca="1">IF(OFFSET('Dummy Payment (2)'!$C$21,AD6292-1,AC6292-1)&lt;&gt;"",-OFFSET('Dummy Payment (2)'!$C$21,AD6292-1,AC6292-1),"")</f>
        <v/>
      </c>
      <c r="AH6292" s="147" t="str">
        <f t="shared" ca="1" si="295"/>
        <v/>
      </c>
    </row>
    <row r="6293" spans="29:34" x14ac:dyDescent="0.3">
      <c r="AC6293" s="111">
        <f t="shared" si="293"/>
        <v>83</v>
      </c>
      <c r="AD6293" s="111">
        <f t="shared" si="294"/>
        <v>47</v>
      </c>
      <c r="AF6293" s="145" t="str">
        <f ca="1">IF(OFFSET('Dummy Payment (2)'!$B$21,AD6293-1,AC6293-1)&lt;&gt;"",OFFSET('Dummy Payment (2)'!$B$21,AD6293-1,AC6293-1),"")</f>
        <v/>
      </c>
      <c r="AG6293" s="146" t="str">
        <f ca="1">IF(OFFSET('Dummy Payment (2)'!$C$21,AD6293-1,AC6293-1)&lt;&gt;"",-OFFSET('Dummy Payment (2)'!$C$21,AD6293-1,AC6293-1),"")</f>
        <v/>
      </c>
      <c r="AH6293" s="147" t="str">
        <f t="shared" ca="1" si="295"/>
        <v/>
      </c>
    </row>
    <row r="6294" spans="29:34" x14ac:dyDescent="0.3">
      <c r="AC6294" s="111">
        <f t="shared" si="293"/>
        <v>83</v>
      </c>
      <c r="AD6294" s="111">
        <f t="shared" si="294"/>
        <v>48</v>
      </c>
      <c r="AF6294" s="145" t="str">
        <f ca="1">IF(OFFSET('Dummy Payment (2)'!$B$21,AD6294-1,AC6294-1)&lt;&gt;"",OFFSET('Dummy Payment (2)'!$B$21,AD6294-1,AC6294-1),"")</f>
        <v/>
      </c>
      <c r="AG6294" s="146" t="str">
        <f ca="1">IF(OFFSET('Dummy Payment (2)'!$C$21,AD6294-1,AC6294-1)&lt;&gt;"",-OFFSET('Dummy Payment (2)'!$C$21,AD6294-1,AC6294-1),"")</f>
        <v/>
      </c>
      <c r="AH6294" s="147" t="str">
        <f t="shared" ca="1" si="295"/>
        <v/>
      </c>
    </row>
    <row r="6295" spans="29:34" x14ac:dyDescent="0.3">
      <c r="AC6295" s="111">
        <f t="shared" si="293"/>
        <v>83</v>
      </c>
      <c r="AD6295" s="111">
        <f t="shared" si="294"/>
        <v>49</v>
      </c>
      <c r="AF6295" s="145" t="str">
        <f ca="1">IF(OFFSET('Dummy Payment (2)'!$B$21,AD6295-1,AC6295-1)&lt;&gt;"",OFFSET('Dummy Payment (2)'!$B$21,AD6295-1,AC6295-1),"")</f>
        <v/>
      </c>
      <c r="AG6295" s="146" t="str">
        <f ca="1">IF(OFFSET('Dummy Payment (2)'!$C$21,AD6295-1,AC6295-1)&lt;&gt;"",-OFFSET('Dummy Payment (2)'!$C$21,AD6295-1,AC6295-1),"")</f>
        <v/>
      </c>
      <c r="AH6295" s="147" t="str">
        <f t="shared" ca="1" si="295"/>
        <v/>
      </c>
    </row>
    <row r="6296" spans="29:34" x14ac:dyDescent="0.3">
      <c r="AC6296" s="111">
        <f t="shared" si="293"/>
        <v>83</v>
      </c>
      <c r="AD6296" s="111">
        <f t="shared" si="294"/>
        <v>50</v>
      </c>
      <c r="AF6296" s="145" t="str">
        <f ca="1">IF(OFFSET('Dummy Payment (2)'!$B$21,AD6296-1,AC6296-1)&lt;&gt;"",OFFSET('Dummy Payment (2)'!$B$21,AD6296-1,AC6296-1),"")</f>
        <v/>
      </c>
      <c r="AG6296" s="146" t="str">
        <f ca="1">IF(OFFSET('Dummy Payment (2)'!$C$21,AD6296-1,AC6296-1)&lt;&gt;"",-OFFSET('Dummy Payment (2)'!$C$21,AD6296-1,AC6296-1),"")</f>
        <v/>
      </c>
      <c r="AH6296" s="147" t="str">
        <f t="shared" ca="1" si="295"/>
        <v/>
      </c>
    </row>
    <row r="6297" spans="29:34" x14ac:dyDescent="0.3">
      <c r="AC6297" s="111">
        <f t="shared" si="293"/>
        <v>83</v>
      </c>
      <c r="AD6297" s="111">
        <f t="shared" si="294"/>
        <v>51</v>
      </c>
      <c r="AF6297" s="145" t="str">
        <f ca="1">IF(OFFSET('Dummy Payment (2)'!$B$21,AD6297-1,AC6297-1)&lt;&gt;"",OFFSET('Dummy Payment (2)'!$B$21,AD6297-1,AC6297-1),"")</f>
        <v/>
      </c>
      <c r="AG6297" s="146" t="str">
        <f ca="1">IF(OFFSET('Dummy Payment (2)'!$C$21,AD6297-1,AC6297-1)&lt;&gt;"",-OFFSET('Dummy Payment (2)'!$C$21,AD6297-1,AC6297-1),"")</f>
        <v/>
      </c>
      <c r="AH6297" s="147" t="str">
        <f t="shared" ca="1" si="295"/>
        <v/>
      </c>
    </row>
    <row r="6298" spans="29:34" x14ac:dyDescent="0.3">
      <c r="AC6298" s="111">
        <f t="shared" si="293"/>
        <v>83</v>
      </c>
      <c r="AD6298" s="111">
        <f t="shared" si="294"/>
        <v>52</v>
      </c>
      <c r="AF6298" s="145" t="str">
        <f ca="1">IF(OFFSET('Dummy Payment (2)'!$B$21,AD6298-1,AC6298-1)&lt;&gt;"",OFFSET('Dummy Payment (2)'!$B$21,AD6298-1,AC6298-1),"")</f>
        <v/>
      </c>
      <c r="AG6298" s="146" t="str">
        <f ca="1">IF(OFFSET('Dummy Payment (2)'!$C$21,AD6298-1,AC6298-1)&lt;&gt;"",-OFFSET('Dummy Payment (2)'!$C$21,AD6298-1,AC6298-1),"")</f>
        <v/>
      </c>
      <c r="AH6298" s="147" t="str">
        <f t="shared" ca="1" si="295"/>
        <v/>
      </c>
    </row>
    <row r="6299" spans="29:34" x14ac:dyDescent="0.3">
      <c r="AC6299" s="111">
        <f t="shared" si="293"/>
        <v>83</v>
      </c>
      <c r="AD6299" s="111">
        <f t="shared" si="294"/>
        <v>53</v>
      </c>
      <c r="AF6299" s="145" t="str">
        <f ca="1">IF(OFFSET('Dummy Payment (2)'!$B$21,AD6299-1,AC6299-1)&lt;&gt;"",OFFSET('Dummy Payment (2)'!$B$21,AD6299-1,AC6299-1),"")</f>
        <v/>
      </c>
      <c r="AG6299" s="146" t="str">
        <f ca="1">IF(OFFSET('Dummy Payment (2)'!$C$21,AD6299-1,AC6299-1)&lt;&gt;"",-OFFSET('Dummy Payment (2)'!$C$21,AD6299-1,AC6299-1),"")</f>
        <v/>
      </c>
      <c r="AH6299" s="147" t="str">
        <f t="shared" ca="1" si="295"/>
        <v/>
      </c>
    </row>
    <row r="6300" spans="29:34" x14ac:dyDescent="0.3">
      <c r="AC6300" s="111">
        <f t="shared" si="293"/>
        <v>83</v>
      </c>
      <c r="AD6300" s="111">
        <f t="shared" si="294"/>
        <v>54</v>
      </c>
      <c r="AF6300" s="145" t="str">
        <f ca="1">IF(OFFSET('Dummy Payment (2)'!$B$21,AD6300-1,AC6300-1)&lt;&gt;"",OFFSET('Dummy Payment (2)'!$B$21,AD6300-1,AC6300-1),"")</f>
        <v/>
      </c>
      <c r="AG6300" s="146" t="str">
        <f ca="1">IF(OFFSET('Dummy Payment (2)'!$C$21,AD6300-1,AC6300-1)&lt;&gt;"",-OFFSET('Dummy Payment (2)'!$C$21,AD6300-1,AC6300-1),"")</f>
        <v/>
      </c>
      <c r="AH6300" s="147" t="str">
        <f t="shared" ca="1" si="295"/>
        <v/>
      </c>
    </row>
    <row r="6301" spans="29:34" x14ac:dyDescent="0.3">
      <c r="AC6301" s="111">
        <f t="shared" si="293"/>
        <v>83</v>
      </c>
      <c r="AD6301" s="111">
        <f t="shared" si="294"/>
        <v>55</v>
      </c>
      <c r="AF6301" s="145" t="str">
        <f ca="1">IF(OFFSET('Dummy Payment (2)'!$B$21,AD6301-1,AC6301-1)&lt;&gt;"",OFFSET('Dummy Payment (2)'!$B$21,AD6301-1,AC6301-1),"")</f>
        <v/>
      </c>
      <c r="AG6301" s="146" t="str">
        <f ca="1">IF(OFFSET('Dummy Payment (2)'!$C$21,AD6301-1,AC6301-1)&lt;&gt;"",-OFFSET('Dummy Payment (2)'!$C$21,AD6301-1,AC6301-1),"")</f>
        <v/>
      </c>
      <c r="AH6301" s="147" t="str">
        <f t="shared" ca="1" si="295"/>
        <v/>
      </c>
    </row>
    <row r="6302" spans="29:34" x14ac:dyDescent="0.3">
      <c r="AC6302" s="111">
        <f t="shared" si="293"/>
        <v>83</v>
      </c>
      <c r="AD6302" s="111">
        <f t="shared" si="294"/>
        <v>56</v>
      </c>
      <c r="AF6302" s="145" t="str">
        <f ca="1">IF(OFFSET('Dummy Payment (2)'!$B$21,AD6302-1,AC6302-1)&lt;&gt;"",OFFSET('Dummy Payment (2)'!$B$21,AD6302-1,AC6302-1),"")</f>
        <v/>
      </c>
      <c r="AG6302" s="146" t="str">
        <f ca="1">IF(OFFSET('Dummy Payment (2)'!$C$21,AD6302-1,AC6302-1)&lt;&gt;"",-OFFSET('Dummy Payment (2)'!$C$21,AD6302-1,AC6302-1),"")</f>
        <v/>
      </c>
      <c r="AH6302" s="147" t="str">
        <f t="shared" ca="1" si="295"/>
        <v/>
      </c>
    </row>
    <row r="6303" spans="29:34" x14ac:dyDescent="0.3">
      <c r="AC6303" s="111">
        <f t="shared" si="293"/>
        <v>83</v>
      </c>
      <c r="AD6303" s="111">
        <f t="shared" si="294"/>
        <v>57</v>
      </c>
      <c r="AF6303" s="145" t="str">
        <f ca="1">IF(OFFSET('Dummy Payment (2)'!$B$21,AD6303-1,AC6303-1)&lt;&gt;"",OFFSET('Dummy Payment (2)'!$B$21,AD6303-1,AC6303-1),"")</f>
        <v/>
      </c>
      <c r="AG6303" s="146" t="str">
        <f ca="1">IF(OFFSET('Dummy Payment (2)'!$C$21,AD6303-1,AC6303-1)&lt;&gt;"",-OFFSET('Dummy Payment (2)'!$C$21,AD6303-1,AC6303-1),"")</f>
        <v/>
      </c>
      <c r="AH6303" s="147" t="str">
        <f t="shared" ca="1" si="295"/>
        <v/>
      </c>
    </row>
    <row r="6304" spans="29:34" x14ac:dyDescent="0.3">
      <c r="AC6304" s="111">
        <f t="shared" si="293"/>
        <v>83</v>
      </c>
      <c r="AD6304" s="111">
        <f t="shared" si="294"/>
        <v>58</v>
      </c>
      <c r="AF6304" s="145" t="str">
        <f ca="1">IF(OFFSET('Dummy Payment (2)'!$B$21,AD6304-1,AC6304-1)&lt;&gt;"",OFFSET('Dummy Payment (2)'!$B$21,AD6304-1,AC6304-1),"")</f>
        <v/>
      </c>
      <c r="AG6304" s="146" t="str">
        <f ca="1">IF(OFFSET('Dummy Payment (2)'!$C$21,AD6304-1,AC6304-1)&lt;&gt;"",-OFFSET('Dummy Payment (2)'!$C$21,AD6304-1,AC6304-1),"")</f>
        <v/>
      </c>
      <c r="AH6304" s="147" t="str">
        <f t="shared" ca="1" si="295"/>
        <v/>
      </c>
    </row>
    <row r="6305" spans="29:34" x14ac:dyDescent="0.3">
      <c r="AC6305" s="111">
        <f t="shared" si="293"/>
        <v>83</v>
      </c>
      <c r="AD6305" s="111">
        <f t="shared" si="294"/>
        <v>59</v>
      </c>
      <c r="AF6305" s="145" t="str">
        <f ca="1">IF(OFFSET('Dummy Payment (2)'!$B$21,AD6305-1,AC6305-1)&lt;&gt;"",OFFSET('Dummy Payment (2)'!$B$21,AD6305-1,AC6305-1),"")</f>
        <v/>
      </c>
      <c r="AG6305" s="146" t="str">
        <f ca="1">IF(OFFSET('Dummy Payment (2)'!$C$21,AD6305-1,AC6305-1)&lt;&gt;"",-OFFSET('Dummy Payment (2)'!$C$21,AD6305-1,AC6305-1),"")</f>
        <v/>
      </c>
      <c r="AH6305" s="147" t="str">
        <f t="shared" ca="1" si="295"/>
        <v/>
      </c>
    </row>
    <row r="6306" spans="29:34" x14ac:dyDescent="0.3">
      <c r="AC6306" s="111">
        <f t="shared" si="293"/>
        <v>83</v>
      </c>
      <c r="AD6306" s="111">
        <f t="shared" si="294"/>
        <v>60</v>
      </c>
      <c r="AF6306" s="145" t="str">
        <f ca="1">IF(OFFSET('Dummy Payment (2)'!$B$21,AD6306-1,AC6306-1)&lt;&gt;"",OFFSET('Dummy Payment (2)'!$B$21,AD6306-1,AC6306-1),"")</f>
        <v/>
      </c>
      <c r="AG6306" s="146" t="str">
        <f ca="1">IF(OFFSET('Dummy Payment (2)'!$C$21,AD6306-1,AC6306-1)&lt;&gt;"",-OFFSET('Dummy Payment (2)'!$C$21,AD6306-1,AC6306-1),"")</f>
        <v/>
      </c>
      <c r="AH6306" s="147" t="str">
        <f t="shared" ca="1" si="295"/>
        <v/>
      </c>
    </row>
    <row r="6307" spans="29:34" x14ac:dyDescent="0.3">
      <c r="AC6307" s="111">
        <f t="shared" si="293"/>
        <v>83</v>
      </c>
      <c r="AD6307" s="111">
        <f t="shared" si="294"/>
        <v>61</v>
      </c>
      <c r="AF6307" s="145" t="str">
        <f ca="1">IF(OFFSET('Dummy Payment (2)'!$B$21,AD6307-1,AC6307-1)&lt;&gt;"",OFFSET('Dummy Payment (2)'!$B$21,AD6307-1,AC6307-1),"")</f>
        <v/>
      </c>
      <c r="AG6307" s="146" t="str">
        <f ca="1">IF(OFFSET('Dummy Payment (2)'!$C$21,AD6307-1,AC6307-1)&lt;&gt;"",-OFFSET('Dummy Payment (2)'!$C$21,AD6307-1,AC6307-1),"")</f>
        <v/>
      </c>
      <c r="AH6307" s="147" t="str">
        <f t="shared" ca="1" si="295"/>
        <v/>
      </c>
    </row>
    <row r="6308" spans="29:34" x14ac:dyDescent="0.3">
      <c r="AC6308" s="111">
        <f t="shared" si="293"/>
        <v>83</v>
      </c>
      <c r="AD6308" s="111">
        <f t="shared" si="294"/>
        <v>62</v>
      </c>
      <c r="AF6308" s="145" t="str">
        <f ca="1">IF(OFFSET('Dummy Payment (2)'!$B$21,AD6308-1,AC6308-1)&lt;&gt;"",OFFSET('Dummy Payment (2)'!$B$21,AD6308-1,AC6308-1),"")</f>
        <v/>
      </c>
      <c r="AG6308" s="146" t="str">
        <f ca="1">IF(OFFSET('Dummy Payment (2)'!$C$21,AD6308-1,AC6308-1)&lt;&gt;"",-OFFSET('Dummy Payment (2)'!$C$21,AD6308-1,AC6308-1),"")</f>
        <v/>
      </c>
      <c r="AH6308" s="147" t="str">
        <f t="shared" ca="1" si="295"/>
        <v/>
      </c>
    </row>
    <row r="6309" spans="29:34" x14ac:dyDescent="0.3">
      <c r="AC6309" s="111">
        <f t="shared" si="293"/>
        <v>83</v>
      </c>
      <c r="AD6309" s="111">
        <f t="shared" si="294"/>
        <v>63</v>
      </c>
      <c r="AF6309" s="145" t="str">
        <f ca="1">IF(OFFSET('Dummy Payment (2)'!$B$21,AD6309-1,AC6309-1)&lt;&gt;"",OFFSET('Dummy Payment (2)'!$B$21,AD6309-1,AC6309-1),"")</f>
        <v/>
      </c>
      <c r="AG6309" s="146" t="str">
        <f ca="1">IF(OFFSET('Dummy Payment (2)'!$C$21,AD6309-1,AC6309-1)&lt;&gt;"",-OFFSET('Dummy Payment (2)'!$C$21,AD6309-1,AC6309-1),"")</f>
        <v/>
      </c>
      <c r="AH6309" s="147" t="str">
        <f t="shared" ca="1" si="295"/>
        <v/>
      </c>
    </row>
    <row r="6310" spans="29:34" x14ac:dyDescent="0.3">
      <c r="AC6310" s="111">
        <f t="shared" si="293"/>
        <v>83</v>
      </c>
      <c r="AD6310" s="111">
        <f t="shared" si="294"/>
        <v>64</v>
      </c>
      <c r="AF6310" s="145" t="str">
        <f ca="1">IF(OFFSET('Dummy Payment (2)'!$B$21,AD6310-1,AC6310-1)&lt;&gt;"",OFFSET('Dummy Payment (2)'!$B$21,AD6310-1,AC6310-1),"")</f>
        <v/>
      </c>
      <c r="AG6310" s="146" t="str">
        <f ca="1">IF(OFFSET('Dummy Payment (2)'!$C$21,AD6310-1,AC6310-1)&lt;&gt;"",-OFFSET('Dummy Payment (2)'!$C$21,AD6310-1,AC6310-1),"")</f>
        <v/>
      </c>
      <c r="AH6310" s="147" t="str">
        <f t="shared" ca="1" si="295"/>
        <v/>
      </c>
    </row>
    <row r="6311" spans="29:34" x14ac:dyDescent="0.3">
      <c r="AC6311" s="111">
        <f t="shared" si="293"/>
        <v>83</v>
      </c>
      <c r="AD6311" s="111">
        <f t="shared" si="294"/>
        <v>65</v>
      </c>
      <c r="AF6311" s="145" t="str">
        <f ca="1">IF(OFFSET('Dummy Payment (2)'!$B$21,AD6311-1,AC6311-1)&lt;&gt;"",OFFSET('Dummy Payment (2)'!$B$21,AD6311-1,AC6311-1),"")</f>
        <v/>
      </c>
      <c r="AG6311" s="146" t="str">
        <f ca="1">IF(OFFSET('Dummy Payment (2)'!$C$21,AD6311-1,AC6311-1)&lt;&gt;"",-OFFSET('Dummy Payment (2)'!$C$21,AD6311-1,AC6311-1),"")</f>
        <v/>
      </c>
      <c r="AH6311" s="147" t="str">
        <f t="shared" ca="1" si="295"/>
        <v/>
      </c>
    </row>
    <row r="6312" spans="29:34" x14ac:dyDescent="0.3">
      <c r="AC6312" s="111">
        <f t="shared" si="293"/>
        <v>83</v>
      </c>
      <c r="AD6312" s="111">
        <f t="shared" si="294"/>
        <v>66</v>
      </c>
      <c r="AF6312" s="145" t="str">
        <f ca="1">IF(OFFSET('Dummy Payment (2)'!$B$21,AD6312-1,AC6312-1)&lt;&gt;"",OFFSET('Dummy Payment (2)'!$B$21,AD6312-1,AC6312-1),"")</f>
        <v/>
      </c>
      <c r="AG6312" s="146" t="str">
        <f ca="1">IF(OFFSET('Dummy Payment (2)'!$C$21,AD6312-1,AC6312-1)&lt;&gt;"",-OFFSET('Dummy Payment (2)'!$C$21,AD6312-1,AC6312-1),"")</f>
        <v/>
      </c>
      <c r="AH6312" s="147" t="str">
        <f t="shared" ca="1" si="295"/>
        <v/>
      </c>
    </row>
    <row r="6313" spans="29:34" x14ac:dyDescent="0.3">
      <c r="AC6313" s="111">
        <f t="shared" si="293"/>
        <v>83</v>
      </c>
      <c r="AD6313" s="111">
        <f t="shared" si="294"/>
        <v>67</v>
      </c>
      <c r="AF6313" s="145" t="str">
        <f ca="1">IF(OFFSET('Dummy Payment (2)'!$B$21,AD6313-1,AC6313-1)&lt;&gt;"",OFFSET('Dummy Payment (2)'!$B$21,AD6313-1,AC6313-1),"")</f>
        <v/>
      </c>
      <c r="AG6313" s="146" t="str">
        <f ca="1">IF(OFFSET('Dummy Payment (2)'!$C$21,AD6313-1,AC6313-1)&lt;&gt;"",-OFFSET('Dummy Payment (2)'!$C$21,AD6313-1,AC6313-1),"")</f>
        <v/>
      </c>
      <c r="AH6313" s="147" t="str">
        <f t="shared" ca="1" si="295"/>
        <v/>
      </c>
    </row>
    <row r="6314" spans="29:34" x14ac:dyDescent="0.3">
      <c r="AC6314" s="111">
        <f t="shared" si="293"/>
        <v>83</v>
      </c>
      <c r="AD6314" s="111">
        <f t="shared" si="294"/>
        <v>68</v>
      </c>
      <c r="AF6314" s="145" t="str">
        <f ca="1">IF(OFFSET('Dummy Payment (2)'!$B$21,AD6314-1,AC6314-1)&lt;&gt;"",OFFSET('Dummy Payment (2)'!$B$21,AD6314-1,AC6314-1),"")</f>
        <v/>
      </c>
      <c r="AG6314" s="146" t="str">
        <f ca="1">IF(OFFSET('Dummy Payment (2)'!$C$21,AD6314-1,AC6314-1)&lt;&gt;"",-OFFSET('Dummy Payment (2)'!$C$21,AD6314-1,AC6314-1),"")</f>
        <v/>
      </c>
      <c r="AH6314" s="147" t="str">
        <f t="shared" ca="1" si="295"/>
        <v/>
      </c>
    </row>
    <row r="6315" spans="29:34" x14ac:dyDescent="0.3">
      <c r="AC6315" s="111">
        <f t="shared" si="293"/>
        <v>83</v>
      </c>
      <c r="AD6315" s="111">
        <f t="shared" si="294"/>
        <v>69</v>
      </c>
      <c r="AF6315" s="145" t="str">
        <f ca="1">IF(OFFSET('Dummy Payment (2)'!$B$21,AD6315-1,AC6315-1)&lt;&gt;"",OFFSET('Dummy Payment (2)'!$B$21,AD6315-1,AC6315-1),"")</f>
        <v/>
      </c>
      <c r="AG6315" s="146" t="str">
        <f ca="1">IF(OFFSET('Dummy Payment (2)'!$C$21,AD6315-1,AC6315-1)&lt;&gt;"",-OFFSET('Dummy Payment (2)'!$C$21,AD6315-1,AC6315-1),"")</f>
        <v/>
      </c>
      <c r="AH6315" s="147" t="str">
        <f t="shared" ca="1" si="295"/>
        <v/>
      </c>
    </row>
    <row r="6316" spans="29:34" x14ac:dyDescent="0.3">
      <c r="AC6316" s="111">
        <f t="shared" si="293"/>
        <v>83</v>
      </c>
      <c r="AD6316" s="111">
        <f t="shared" si="294"/>
        <v>70</v>
      </c>
      <c r="AF6316" s="145" t="str">
        <f ca="1">IF(OFFSET('Dummy Payment (2)'!$B$21,AD6316-1,AC6316-1)&lt;&gt;"",OFFSET('Dummy Payment (2)'!$B$21,AD6316-1,AC6316-1),"")</f>
        <v/>
      </c>
      <c r="AG6316" s="146" t="str">
        <f ca="1">IF(OFFSET('Dummy Payment (2)'!$C$21,AD6316-1,AC6316-1)&lt;&gt;"",-OFFSET('Dummy Payment (2)'!$C$21,AD6316-1,AC6316-1),"")</f>
        <v/>
      </c>
      <c r="AH6316" s="147" t="str">
        <f t="shared" ca="1" si="295"/>
        <v/>
      </c>
    </row>
    <row r="6317" spans="29:34" x14ac:dyDescent="0.3">
      <c r="AC6317" s="111">
        <f t="shared" si="293"/>
        <v>83</v>
      </c>
      <c r="AD6317" s="111">
        <f t="shared" si="294"/>
        <v>71</v>
      </c>
      <c r="AF6317" s="145" t="str">
        <f ca="1">IF(OFFSET('Dummy Payment (2)'!$B$21,AD6317-1,AC6317-1)&lt;&gt;"",OFFSET('Dummy Payment (2)'!$B$21,AD6317-1,AC6317-1),"")</f>
        <v/>
      </c>
      <c r="AG6317" s="146" t="str">
        <f ca="1">IF(OFFSET('Dummy Payment (2)'!$C$21,AD6317-1,AC6317-1)&lt;&gt;"",-OFFSET('Dummy Payment (2)'!$C$21,AD6317-1,AC6317-1),"")</f>
        <v/>
      </c>
      <c r="AH6317" s="147" t="str">
        <f t="shared" ca="1" si="295"/>
        <v/>
      </c>
    </row>
    <row r="6318" spans="29:34" x14ac:dyDescent="0.3">
      <c r="AC6318" s="111">
        <f t="shared" si="293"/>
        <v>83</v>
      </c>
      <c r="AD6318" s="111">
        <f t="shared" si="294"/>
        <v>72</v>
      </c>
      <c r="AF6318" s="145" t="str">
        <f ca="1">IF(OFFSET('Dummy Payment (2)'!$B$21,AD6318-1,AC6318-1)&lt;&gt;"",OFFSET('Dummy Payment (2)'!$B$21,AD6318-1,AC6318-1),"")</f>
        <v/>
      </c>
      <c r="AG6318" s="146" t="str">
        <f ca="1">IF(OFFSET('Dummy Payment (2)'!$C$21,AD6318-1,AC6318-1)&lt;&gt;"",-OFFSET('Dummy Payment (2)'!$C$21,AD6318-1,AC6318-1),"")</f>
        <v/>
      </c>
      <c r="AH6318" s="147" t="str">
        <f t="shared" ca="1" si="295"/>
        <v/>
      </c>
    </row>
    <row r="6319" spans="29:34" x14ac:dyDescent="0.3">
      <c r="AC6319" s="111">
        <f t="shared" si="293"/>
        <v>83</v>
      </c>
      <c r="AD6319" s="111">
        <f t="shared" si="294"/>
        <v>73</v>
      </c>
      <c r="AF6319" s="145" t="str">
        <f ca="1">IF(OFFSET('Dummy Payment (2)'!$B$21,AD6319-1,AC6319-1)&lt;&gt;"",OFFSET('Dummy Payment (2)'!$B$21,AD6319-1,AC6319-1),"")</f>
        <v/>
      </c>
      <c r="AG6319" s="146" t="str">
        <f ca="1">IF(OFFSET('Dummy Payment (2)'!$C$21,AD6319-1,AC6319-1)&lt;&gt;"",-OFFSET('Dummy Payment (2)'!$C$21,AD6319-1,AC6319-1),"")</f>
        <v/>
      </c>
      <c r="AH6319" s="147" t="str">
        <f t="shared" ca="1" si="295"/>
        <v/>
      </c>
    </row>
    <row r="6320" spans="29:34" x14ac:dyDescent="0.3">
      <c r="AC6320" s="111">
        <f t="shared" si="293"/>
        <v>83</v>
      </c>
      <c r="AD6320" s="111">
        <f t="shared" si="294"/>
        <v>74</v>
      </c>
      <c r="AF6320" s="145" t="str">
        <f ca="1">IF(OFFSET('Dummy Payment (2)'!$B$21,AD6320-1,AC6320-1)&lt;&gt;"",OFFSET('Dummy Payment (2)'!$B$21,AD6320-1,AC6320-1),"")</f>
        <v/>
      </c>
      <c r="AG6320" s="146" t="str">
        <f ca="1">IF(OFFSET('Dummy Payment (2)'!$C$21,AD6320-1,AC6320-1)&lt;&gt;"",-OFFSET('Dummy Payment (2)'!$C$21,AD6320-1,AC6320-1),"")</f>
        <v/>
      </c>
      <c r="AH6320" s="147" t="str">
        <f t="shared" ca="1" si="295"/>
        <v/>
      </c>
    </row>
    <row r="6321" spans="29:34" x14ac:dyDescent="0.3">
      <c r="AC6321" s="111">
        <f t="shared" si="293"/>
        <v>83</v>
      </c>
      <c r="AD6321" s="111">
        <f t="shared" si="294"/>
        <v>75</v>
      </c>
      <c r="AF6321" s="145" t="str">
        <f ca="1">IF(OFFSET('Dummy Payment (2)'!$B$21,AD6321-1,AC6321-1)&lt;&gt;"",OFFSET('Dummy Payment (2)'!$B$21,AD6321-1,AC6321-1),"")</f>
        <v/>
      </c>
      <c r="AG6321" s="146" t="str">
        <f ca="1">IF(OFFSET('Dummy Payment (2)'!$C$21,AD6321-1,AC6321-1)&lt;&gt;"",-OFFSET('Dummy Payment (2)'!$C$21,AD6321-1,AC6321-1),"")</f>
        <v/>
      </c>
      <c r="AH6321" s="147" t="str">
        <f t="shared" ca="1" si="295"/>
        <v/>
      </c>
    </row>
    <row r="6322" spans="29:34" x14ac:dyDescent="0.3">
      <c r="AC6322" s="111">
        <f t="shared" si="293"/>
        <v>83</v>
      </c>
      <c r="AD6322" s="111">
        <f t="shared" si="294"/>
        <v>76</v>
      </c>
      <c r="AF6322" s="145" t="str">
        <f ca="1">IF(OFFSET('Dummy Payment (2)'!$B$21,AD6322-1,AC6322-1)&lt;&gt;"",OFFSET('Dummy Payment (2)'!$B$21,AD6322-1,AC6322-1),"")</f>
        <v/>
      </c>
      <c r="AG6322" s="146" t="str">
        <f ca="1">IF(OFFSET('Dummy Payment (2)'!$C$21,AD6322-1,AC6322-1)&lt;&gt;"",-OFFSET('Dummy Payment (2)'!$C$21,AD6322-1,AC6322-1),"")</f>
        <v/>
      </c>
      <c r="AH6322" s="147" t="str">
        <f t="shared" ca="1" si="295"/>
        <v/>
      </c>
    </row>
    <row r="6323" spans="29:34" x14ac:dyDescent="0.3">
      <c r="AC6323" s="111">
        <f t="shared" si="293"/>
        <v>83</v>
      </c>
      <c r="AD6323" s="111">
        <f t="shared" si="294"/>
        <v>77</v>
      </c>
      <c r="AF6323" s="145" t="str">
        <f ca="1">IF(OFFSET('Dummy Payment (2)'!$B$21,AD6323-1,AC6323-1)&lt;&gt;"",OFFSET('Dummy Payment (2)'!$B$21,AD6323-1,AC6323-1),"")</f>
        <v/>
      </c>
      <c r="AG6323" s="146" t="str">
        <f ca="1">IF(OFFSET('Dummy Payment (2)'!$C$21,AD6323-1,AC6323-1)&lt;&gt;"",-OFFSET('Dummy Payment (2)'!$C$21,AD6323-1,AC6323-1),"")</f>
        <v/>
      </c>
      <c r="AH6323" s="147" t="str">
        <f t="shared" ca="1" si="295"/>
        <v/>
      </c>
    </row>
    <row r="6324" spans="29:34" x14ac:dyDescent="0.3">
      <c r="AC6324" s="111">
        <f t="shared" si="293"/>
        <v>83</v>
      </c>
      <c r="AD6324" s="111">
        <f t="shared" si="294"/>
        <v>78</v>
      </c>
      <c r="AF6324" s="145" t="str">
        <f ca="1">IF(OFFSET('Dummy Payment (2)'!$B$21,AD6324-1,AC6324-1)&lt;&gt;"",OFFSET('Dummy Payment (2)'!$B$21,AD6324-1,AC6324-1),"")</f>
        <v/>
      </c>
      <c r="AG6324" s="146" t="str">
        <f ca="1">IF(OFFSET('Dummy Payment (2)'!$C$21,AD6324-1,AC6324-1)&lt;&gt;"",-OFFSET('Dummy Payment (2)'!$C$21,AD6324-1,AC6324-1),"")</f>
        <v/>
      </c>
      <c r="AH6324" s="147" t="str">
        <f t="shared" ca="1" si="295"/>
        <v/>
      </c>
    </row>
    <row r="6325" spans="29:34" x14ac:dyDescent="0.3">
      <c r="AC6325" s="111">
        <f t="shared" si="293"/>
        <v>83</v>
      </c>
      <c r="AD6325" s="111">
        <f t="shared" si="294"/>
        <v>79</v>
      </c>
      <c r="AF6325" s="145" t="str">
        <f ca="1">IF(OFFSET('Dummy Payment (2)'!$B$21,AD6325-1,AC6325-1)&lt;&gt;"",OFFSET('Dummy Payment (2)'!$B$21,AD6325-1,AC6325-1),"")</f>
        <v/>
      </c>
      <c r="AG6325" s="146" t="str">
        <f ca="1">IF(OFFSET('Dummy Payment (2)'!$C$21,AD6325-1,AC6325-1)&lt;&gt;"",-OFFSET('Dummy Payment (2)'!$C$21,AD6325-1,AC6325-1),"")</f>
        <v/>
      </c>
      <c r="AH6325" s="147" t="str">
        <f t="shared" ca="1" si="295"/>
        <v/>
      </c>
    </row>
    <row r="6326" spans="29:34" x14ac:dyDescent="0.3">
      <c r="AC6326" s="111">
        <f t="shared" si="293"/>
        <v>83</v>
      </c>
      <c r="AD6326" s="111">
        <f t="shared" si="294"/>
        <v>80</v>
      </c>
      <c r="AF6326" s="145" t="str">
        <f ca="1">IF(OFFSET('Dummy Payment (2)'!$B$21,AD6326-1,AC6326-1)&lt;&gt;"",OFFSET('Dummy Payment (2)'!$B$21,AD6326-1,AC6326-1),"")</f>
        <v/>
      </c>
      <c r="AG6326" s="146" t="str">
        <f ca="1">IF(OFFSET('Dummy Payment (2)'!$C$21,AD6326-1,AC6326-1)&lt;&gt;"",-OFFSET('Dummy Payment (2)'!$C$21,AD6326-1,AC6326-1),"")</f>
        <v/>
      </c>
      <c r="AH6326" s="147" t="str">
        <f t="shared" ca="1" si="295"/>
        <v/>
      </c>
    </row>
    <row r="6327" spans="29:34" x14ac:dyDescent="0.3">
      <c r="AC6327" s="111">
        <f t="shared" ref="AC6327:AC6390" si="296">AC6217+2</f>
        <v>83</v>
      </c>
      <c r="AD6327" s="111">
        <f t="shared" ref="AD6327:AD6390" si="297">AD6217</f>
        <v>81</v>
      </c>
      <c r="AF6327" s="145" t="str">
        <f ca="1">IF(OFFSET('Dummy Payment (2)'!$B$21,AD6327-1,AC6327-1)&lt;&gt;"",OFFSET('Dummy Payment (2)'!$B$21,AD6327-1,AC6327-1),"")</f>
        <v/>
      </c>
      <c r="AG6327" s="146" t="str">
        <f ca="1">IF(OFFSET('Dummy Payment (2)'!$C$21,AD6327-1,AC6327-1)&lt;&gt;"",-OFFSET('Dummy Payment (2)'!$C$21,AD6327-1,AC6327-1),"")</f>
        <v/>
      </c>
      <c r="AH6327" s="147" t="str">
        <f t="shared" ref="AH6327:AH6390" ca="1" si="298">IF(AH6217&lt;&gt;"",AH6217,"")</f>
        <v/>
      </c>
    </row>
    <row r="6328" spans="29:34" x14ac:dyDescent="0.3">
      <c r="AC6328" s="111">
        <f t="shared" si="296"/>
        <v>83</v>
      </c>
      <c r="AD6328" s="111">
        <f t="shared" si="297"/>
        <v>82</v>
      </c>
      <c r="AF6328" s="145" t="str">
        <f ca="1">IF(OFFSET('Dummy Payment (2)'!$B$21,AD6328-1,AC6328-1)&lt;&gt;"",OFFSET('Dummy Payment (2)'!$B$21,AD6328-1,AC6328-1),"")</f>
        <v/>
      </c>
      <c r="AG6328" s="146" t="str">
        <f ca="1">IF(OFFSET('Dummy Payment (2)'!$C$21,AD6328-1,AC6328-1)&lt;&gt;"",-OFFSET('Dummy Payment (2)'!$C$21,AD6328-1,AC6328-1),"")</f>
        <v/>
      </c>
      <c r="AH6328" s="147" t="str">
        <f t="shared" ca="1" si="298"/>
        <v/>
      </c>
    </row>
    <row r="6329" spans="29:34" x14ac:dyDescent="0.3">
      <c r="AC6329" s="111">
        <f t="shared" si="296"/>
        <v>83</v>
      </c>
      <c r="AD6329" s="111">
        <f t="shared" si="297"/>
        <v>83</v>
      </c>
      <c r="AF6329" s="145" t="str">
        <f ca="1">IF(OFFSET('Dummy Payment (2)'!$B$21,AD6329-1,AC6329-1)&lt;&gt;"",OFFSET('Dummy Payment (2)'!$B$21,AD6329-1,AC6329-1),"")</f>
        <v/>
      </c>
      <c r="AG6329" s="146" t="str">
        <f ca="1">IF(OFFSET('Dummy Payment (2)'!$C$21,AD6329-1,AC6329-1)&lt;&gt;"",-OFFSET('Dummy Payment (2)'!$C$21,AD6329-1,AC6329-1),"")</f>
        <v/>
      </c>
      <c r="AH6329" s="147" t="str">
        <f t="shared" ca="1" si="298"/>
        <v/>
      </c>
    </row>
    <row r="6330" spans="29:34" x14ac:dyDescent="0.3">
      <c r="AC6330" s="111">
        <f t="shared" si="296"/>
        <v>83</v>
      </c>
      <c r="AD6330" s="111">
        <f t="shared" si="297"/>
        <v>84</v>
      </c>
      <c r="AF6330" s="145" t="str">
        <f ca="1">IF(OFFSET('Dummy Payment (2)'!$B$21,AD6330-1,AC6330-1)&lt;&gt;"",OFFSET('Dummy Payment (2)'!$B$21,AD6330-1,AC6330-1),"")</f>
        <v/>
      </c>
      <c r="AG6330" s="146" t="str">
        <f ca="1">IF(OFFSET('Dummy Payment (2)'!$C$21,AD6330-1,AC6330-1)&lt;&gt;"",-OFFSET('Dummy Payment (2)'!$C$21,AD6330-1,AC6330-1),"")</f>
        <v/>
      </c>
      <c r="AH6330" s="147" t="str">
        <f t="shared" ca="1" si="298"/>
        <v/>
      </c>
    </row>
    <row r="6331" spans="29:34" x14ac:dyDescent="0.3">
      <c r="AC6331" s="111">
        <f t="shared" si="296"/>
        <v>83</v>
      </c>
      <c r="AD6331" s="111">
        <f t="shared" si="297"/>
        <v>85</v>
      </c>
      <c r="AF6331" s="145" t="str">
        <f ca="1">IF(OFFSET('Dummy Payment (2)'!$B$21,AD6331-1,AC6331-1)&lt;&gt;"",OFFSET('Dummy Payment (2)'!$B$21,AD6331-1,AC6331-1),"")</f>
        <v/>
      </c>
      <c r="AG6331" s="146" t="str">
        <f ca="1">IF(OFFSET('Dummy Payment (2)'!$C$21,AD6331-1,AC6331-1)&lt;&gt;"",-OFFSET('Dummy Payment (2)'!$C$21,AD6331-1,AC6331-1),"")</f>
        <v/>
      </c>
      <c r="AH6331" s="147" t="str">
        <f t="shared" ca="1" si="298"/>
        <v/>
      </c>
    </row>
    <row r="6332" spans="29:34" x14ac:dyDescent="0.3">
      <c r="AC6332" s="111">
        <f t="shared" si="296"/>
        <v>83</v>
      </c>
      <c r="AD6332" s="111">
        <f t="shared" si="297"/>
        <v>86</v>
      </c>
      <c r="AF6332" s="145" t="str">
        <f ca="1">IF(OFFSET('Dummy Payment (2)'!$B$21,AD6332-1,AC6332-1)&lt;&gt;"",OFFSET('Dummy Payment (2)'!$B$21,AD6332-1,AC6332-1),"")</f>
        <v/>
      </c>
      <c r="AG6332" s="146" t="str">
        <f ca="1">IF(OFFSET('Dummy Payment (2)'!$C$21,AD6332-1,AC6332-1)&lt;&gt;"",-OFFSET('Dummy Payment (2)'!$C$21,AD6332-1,AC6332-1),"")</f>
        <v/>
      </c>
      <c r="AH6332" s="147" t="str">
        <f t="shared" ca="1" si="298"/>
        <v/>
      </c>
    </row>
    <row r="6333" spans="29:34" x14ac:dyDescent="0.3">
      <c r="AC6333" s="111">
        <f t="shared" si="296"/>
        <v>83</v>
      </c>
      <c r="AD6333" s="111">
        <f t="shared" si="297"/>
        <v>87</v>
      </c>
      <c r="AF6333" s="145" t="str">
        <f ca="1">IF(OFFSET('Dummy Payment (2)'!$B$21,AD6333-1,AC6333-1)&lt;&gt;"",OFFSET('Dummy Payment (2)'!$B$21,AD6333-1,AC6333-1),"")</f>
        <v/>
      </c>
      <c r="AG6333" s="146" t="str">
        <f ca="1">IF(OFFSET('Dummy Payment (2)'!$C$21,AD6333-1,AC6333-1)&lt;&gt;"",-OFFSET('Dummy Payment (2)'!$C$21,AD6333-1,AC6333-1),"")</f>
        <v/>
      </c>
      <c r="AH6333" s="147" t="str">
        <f t="shared" ca="1" si="298"/>
        <v/>
      </c>
    </row>
    <row r="6334" spans="29:34" x14ac:dyDescent="0.3">
      <c r="AC6334" s="111">
        <f t="shared" si="296"/>
        <v>83</v>
      </c>
      <c r="AD6334" s="111">
        <f t="shared" si="297"/>
        <v>88</v>
      </c>
      <c r="AF6334" s="145" t="str">
        <f ca="1">IF(OFFSET('Dummy Payment (2)'!$B$21,AD6334-1,AC6334-1)&lt;&gt;"",OFFSET('Dummy Payment (2)'!$B$21,AD6334-1,AC6334-1),"")</f>
        <v/>
      </c>
      <c r="AG6334" s="146" t="str">
        <f ca="1">IF(OFFSET('Dummy Payment (2)'!$C$21,AD6334-1,AC6334-1)&lt;&gt;"",-OFFSET('Dummy Payment (2)'!$C$21,AD6334-1,AC6334-1),"")</f>
        <v/>
      </c>
      <c r="AH6334" s="147" t="str">
        <f t="shared" ca="1" si="298"/>
        <v/>
      </c>
    </row>
    <row r="6335" spans="29:34" x14ac:dyDescent="0.3">
      <c r="AC6335" s="111">
        <f t="shared" si="296"/>
        <v>83</v>
      </c>
      <c r="AD6335" s="111">
        <f t="shared" si="297"/>
        <v>89</v>
      </c>
      <c r="AF6335" s="145" t="str">
        <f ca="1">IF(OFFSET('Dummy Payment (2)'!$B$21,AD6335-1,AC6335-1)&lt;&gt;"",OFFSET('Dummy Payment (2)'!$B$21,AD6335-1,AC6335-1),"")</f>
        <v/>
      </c>
      <c r="AG6335" s="146" t="str">
        <f ca="1">IF(OFFSET('Dummy Payment (2)'!$C$21,AD6335-1,AC6335-1)&lt;&gt;"",-OFFSET('Dummy Payment (2)'!$C$21,AD6335-1,AC6335-1),"")</f>
        <v/>
      </c>
      <c r="AH6335" s="147" t="str">
        <f t="shared" ca="1" si="298"/>
        <v/>
      </c>
    </row>
    <row r="6336" spans="29:34" x14ac:dyDescent="0.3">
      <c r="AC6336" s="111">
        <f t="shared" si="296"/>
        <v>83</v>
      </c>
      <c r="AD6336" s="111">
        <f t="shared" si="297"/>
        <v>90</v>
      </c>
      <c r="AF6336" s="145" t="str">
        <f ca="1">IF(OFFSET('Dummy Payment (2)'!$B$21,AD6336-1,AC6336-1)&lt;&gt;"",OFFSET('Dummy Payment (2)'!$B$21,AD6336-1,AC6336-1),"")</f>
        <v/>
      </c>
      <c r="AG6336" s="146" t="str">
        <f ca="1">IF(OFFSET('Dummy Payment (2)'!$C$21,AD6336-1,AC6336-1)&lt;&gt;"",-OFFSET('Dummy Payment (2)'!$C$21,AD6336-1,AC6336-1),"")</f>
        <v/>
      </c>
      <c r="AH6336" s="147" t="str">
        <f t="shared" ca="1" si="298"/>
        <v/>
      </c>
    </row>
    <row r="6337" spans="29:34" x14ac:dyDescent="0.3">
      <c r="AC6337" s="111">
        <f t="shared" si="296"/>
        <v>83</v>
      </c>
      <c r="AD6337" s="111">
        <f t="shared" si="297"/>
        <v>81</v>
      </c>
      <c r="AF6337" s="145" t="str">
        <f ca="1">IF(OFFSET('Dummy Payment (2)'!$B$21,AD6337-1,AC6337-1)&lt;&gt;"",OFFSET('Dummy Payment (2)'!$B$21,AD6337-1,AC6337-1),"")</f>
        <v/>
      </c>
      <c r="AG6337" s="146" t="str">
        <f ca="1">IF(OFFSET('Dummy Payment (2)'!$C$21,AD6337-1,AC6337-1)&lt;&gt;"",-OFFSET('Dummy Payment (2)'!$C$21,AD6337-1,AC6337-1),"")</f>
        <v/>
      </c>
      <c r="AH6337" s="147" t="str">
        <f t="shared" ca="1" si="298"/>
        <v/>
      </c>
    </row>
    <row r="6338" spans="29:34" x14ac:dyDescent="0.3">
      <c r="AC6338" s="111">
        <f t="shared" si="296"/>
        <v>83</v>
      </c>
      <c r="AD6338" s="111">
        <f t="shared" si="297"/>
        <v>82</v>
      </c>
      <c r="AF6338" s="145" t="str">
        <f ca="1">IF(OFFSET('Dummy Payment (2)'!$B$21,AD6338-1,AC6338-1)&lt;&gt;"",OFFSET('Dummy Payment (2)'!$B$21,AD6338-1,AC6338-1),"")</f>
        <v/>
      </c>
      <c r="AG6338" s="146" t="str">
        <f ca="1">IF(OFFSET('Dummy Payment (2)'!$C$21,AD6338-1,AC6338-1)&lt;&gt;"",-OFFSET('Dummy Payment (2)'!$C$21,AD6338-1,AC6338-1),"")</f>
        <v/>
      </c>
      <c r="AH6338" s="147" t="str">
        <f t="shared" ca="1" si="298"/>
        <v/>
      </c>
    </row>
    <row r="6339" spans="29:34" x14ac:dyDescent="0.3">
      <c r="AC6339" s="111">
        <f t="shared" si="296"/>
        <v>83</v>
      </c>
      <c r="AD6339" s="111">
        <f t="shared" si="297"/>
        <v>83</v>
      </c>
      <c r="AF6339" s="145" t="str">
        <f ca="1">IF(OFFSET('Dummy Payment (2)'!$B$21,AD6339-1,AC6339-1)&lt;&gt;"",OFFSET('Dummy Payment (2)'!$B$21,AD6339-1,AC6339-1),"")</f>
        <v/>
      </c>
      <c r="AG6339" s="146" t="str">
        <f ca="1">IF(OFFSET('Dummy Payment (2)'!$C$21,AD6339-1,AC6339-1)&lt;&gt;"",-OFFSET('Dummy Payment (2)'!$C$21,AD6339-1,AC6339-1),"")</f>
        <v/>
      </c>
      <c r="AH6339" s="147" t="str">
        <f t="shared" ca="1" si="298"/>
        <v/>
      </c>
    </row>
    <row r="6340" spans="29:34" x14ac:dyDescent="0.3">
      <c r="AC6340" s="111">
        <f t="shared" si="296"/>
        <v>83</v>
      </c>
      <c r="AD6340" s="111">
        <f t="shared" si="297"/>
        <v>84</v>
      </c>
      <c r="AF6340" s="145" t="str">
        <f ca="1">IF(OFFSET('Dummy Payment (2)'!$B$21,AD6340-1,AC6340-1)&lt;&gt;"",OFFSET('Dummy Payment (2)'!$B$21,AD6340-1,AC6340-1),"")</f>
        <v/>
      </c>
      <c r="AG6340" s="146" t="str">
        <f ca="1">IF(OFFSET('Dummy Payment (2)'!$C$21,AD6340-1,AC6340-1)&lt;&gt;"",-OFFSET('Dummy Payment (2)'!$C$21,AD6340-1,AC6340-1),"")</f>
        <v/>
      </c>
      <c r="AH6340" s="147" t="str">
        <f t="shared" ca="1" si="298"/>
        <v/>
      </c>
    </row>
    <row r="6341" spans="29:34" x14ac:dyDescent="0.3">
      <c r="AC6341" s="111">
        <f t="shared" si="296"/>
        <v>83</v>
      </c>
      <c r="AD6341" s="111">
        <f t="shared" si="297"/>
        <v>85</v>
      </c>
      <c r="AF6341" s="145" t="str">
        <f ca="1">IF(OFFSET('Dummy Payment (2)'!$B$21,AD6341-1,AC6341-1)&lt;&gt;"",OFFSET('Dummy Payment (2)'!$B$21,AD6341-1,AC6341-1),"")</f>
        <v/>
      </c>
      <c r="AG6341" s="146" t="str">
        <f ca="1">IF(OFFSET('Dummy Payment (2)'!$C$21,AD6341-1,AC6341-1)&lt;&gt;"",-OFFSET('Dummy Payment (2)'!$C$21,AD6341-1,AC6341-1),"")</f>
        <v/>
      </c>
      <c r="AH6341" s="147" t="str">
        <f t="shared" ca="1" si="298"/>
        <v/>
      </c>
    </row>
    <row r="6342" spans="29:34" x14ac:dyDescent="0.3">
      <c r="AC6342" s="111">
        <f t="shared" si="296"/>
        <v>83</v>
      </c>
      <c r="AD6342" s="111">
        <f t="shared" si="297"/>
        <v>86</v>
      </c>
      <c r="AF6342" s="145" t="str">
        <f ca="1">IF(OFFSET('Dummy Payment (2)'!$B$21,AD6342-1,AC6342-1)&lt;&gt;"",OFFSET('Dummy Payment (2)'!$B$21,AD6342-1,AC6342-1),"")</f>
        <v/>
      </c>
      <c r="AG6342" s="146" t="str">
        <f ca="1">IF(OFFSET('Dummy Payment (2)'!$C$21,AD6342-1,AC6342-1)&lt;&gt;"",-OFFSET('Dummy Payment (2)'!$C$21,AD6342-1,AC6342-1),"")</f>
        <v/>
      </c>
      <c r="AH6342" s="147" t="str">
        <f t="shared" ca="1" si="298"/>
        <v/>
      </c>
    </row>
    <row r="6343" spans="29:34" x14ac:dyDescent="0.3">
      <c r="AC6343" s="111">
        <f t="shared" si="296"/>
        <v>83</v>
      </c>
      <c r="AD6343" s="111">
        <f t="shared" si="297"/>
        <v>87</v>
      </c>
      <c r="AF6343" s="145" t="str">
        <f ca="1">IF(OFFSET('Dummy Payment (2)'!$B$21,AD6343-1,AC6343-1)&lt;&gt;"",OFFSET('Dummy Payment (2)'!$B$21,AD6343-1,AC6343-1),"")</f>
        <v/>
      </c>
      <c r="AG6343" s="146" t="str">
        <f ca="1">IF(OFFSET('Dummy Payment (2)'!$C$21,AD6343-1,AC6343-1)&lt;&gt;"",-OFFSET('Dummy Payment (2)'!$C$21,AD6343-1,AC6343-1),"")</f>
        <v/>
      </c>
      <c r="AH6343" s="147" t="str">
        <f t="shared" ca="1" si="298"/>
        <v/>
      </c>
    </row>
    <row r="6344" spans="29:34" x14ac:dyDescent="0.3">
      <c r="AC6344" s="111">
        <f t="shared" si="296"/>
        <v>83</v>
      </c>
      <c r="AD6344" s="111">
        <f t="shared" si="297"/>
        <v>88</v>
      </c>
      <c r="AF6344" s="145" t="str">
        <f ca="1">IF(OFFSET('Dummy Payment (2)'!$B$21,AD6344-1,AC6344-1)&lt;&gt;"",OFFSET('Dummy Payment (2)'!$B$21,AD6344-1,AC6344-1),"")</f>
        <v/>
      </c>
      <c r="AG6344" s="146" t="str">
        <f ca="1">IF(OFFSET('Dummy Payment (2)'!$C$21,AD6344-1,AC6344-1)&lt;&gt;"",-OFFSET('Dummy Payment (2)'!$C$21,AD6344-1,AC6344-1),"")</f>
        <v/>
      </c>
      <c r="AH6344" s="147" t="str">
        <f t="shared" ca="1" si="298"/>
        <v/>
      </c>
    </row>
    <row r="6345" spans="29:34" x14ac:dyDescent="0.3">
      <c r="AC6345" s="111">
        <f t="shared" si="296"/>
        <v>83</v>
      </c>
      <c r="AD6345" s="111">
        <f t="shared" si="297"/>
        <v>89</v>
      </c>
      <c r="AF6345" s="145" t="str">
        <f ca="1">IF(OFFSET('Dummy Payment (2)'!$B$21,AD6345-1,AC6345-1)&lt;&gt;"",OFFSET('Dummy Payment (2)'!$B$21,AD6345-1,AC6345-1),"")</f>
        <v/>
      </c>
      <c r="AG6345" s="146" t="str">
        <f ca="1">IF(OFFSET('Dummy Payment (2)'!$C$21,AD6345-1,AC6345-1)&lt;&gt;"",-OFFSET('Dummy Payment (2)'!$C$21,AD6345-1,AC6345-1),"")</f>
        <v/>
      </c>
      <c r="AH6345" s="147" t="str">
        <f t="shared" ca="1" si="298"/>
        <v/>
      </c>
    </row>
    <row r="6346" spans="29:34" x14ac:dyDescent="0.3">
      <c r="AC6346" s="111">
        <f t="shared" si="296"/>
        <v>83</v>
      </c>
      <c r="AD6346" s="111">
        <f t="shared" si="297"/>
        <v>90</v>
      </c>
      <c r="AF6346" s="145" t="str">
        <f ca="1">IF(OFFSET('Dummy Payment (2)'!$B$21,AD6346-1,AC6346-1)&lt;&gt;"",OFFSET('Dummy Payment (2)'!$B$21,AD6346-1,AC6346-1),"")</f>
        <v/>
      </c>
      <c r="AG6346" s="146" t="str">
        <f ca="1">IF(OFFSET('Dummy Payment (2)'!$C$21,AD6346-1,AC6346-1)&lt;&gt;"",-OFFSET('Dummy Payment (2)'!$C$21,AD6346-1,AC6346-1),"")</f>
        <v/>
      </c>
      <c r="AH6346" s="147" t="str">
        <f t="shared" ca="1" si="298"/>
        <v/>
      </c>
    </row>
    <row r="6347" spans="29:34" x14ac:dyDescent="0.3">
      <c r="AC6347" s="111">
        <f t="shared" si="296"/>
        <v>83</v>
      </c>
      <c r="AD6347" s="111">
        <f t="shared" si="297"/>
        <v>81</v>
      </c>
      <c r="AF6347" s="145" t="str">
        <f ca="1">IF(OFFSET('Dummy Payment (2)'!$B$21,AD6347-1,AC6347-1)&lt;&gt;"",OFFSET('Dummy Payment (2)'!$B$21,AD6347-1,AC6347-1),"")</f>
        <v/>
      </c>
      <c r="AG6347" s="146" t="str">
        <f ca="1">IF(OFFSET('Dummy Payment (2)'!$C$21,AD6347-1,AC6347-1)&lt;&gt;"",-OFFSET('Dummy Payment (2)'!$C$21,AD6347-1,AC6347-1),"")</f>
        <v/>
      </c>
      <c r="AH6347" s="147" t="str">
        <f t="shared" ca="1" si="298"/>
        <v/>
      </c>
    </row>
    <row r="6348" spans="29:34" x14ac:dyDescent="0.3">
      <c r="AC6348" s="111">
        <f t="shared" si="296"/>
        <v>83</v>
      </c>
      <c r="AD6348" s="111">
        <f t="shared" si="297"/>
        <v>82</v>
      </c>
      <c r="AF6348" s="145" t="str">
        <f ca="1">IF(OFFSET('Dummy Payment (2)'!$B$21,AD6348-1,AC6348-1)&lt;&gt;"",OFFSET('Dummy Payment (2)'!$B$21,AD6348-1,AC6348-1),"")</f>
        <v/>
      </c>
      <c r="AG6348" s="146" t="str">
        <f ca="1">IF(OFFSET('Dummy Payment (2)'!$C$21,AD6348-1,AC6348-1)&lt;&gt;"",-OFFSET('Dummy Payment (2)'!$C$21,AD6348-1,AC6348-1),"")</f>
        <v/>
      </c>
      <c r="AH6348" s="147" t="str">
        <f t="shared" ca="1" si="298"/>
        <v/>
      </c>
    </row>
    <row r="6349" spans="29:34" x14ac:dyDescent="0.3">
      <c r="AC6349" s="111">
        <f t="shared" si="296"/>
        <v>83</v>
      </c>
      <c r="AD6349" s="111">
        <f t="shared" si="297"/>
        <v>83</v>
      </c>
      <c r="AF6349" s="145" t="str">
        <f ca="1">IF(OFFSET('Dummy Payment (2)'!$B$21,AD6349-1,AC6349-1)&lt;&gt;"",OFFSET('Dummy Payment (2)'!$B$21,AD6349-1,AC6349-1),"")</f>
        <v/>
      </c>
      <c r="AG6349" s="146" t="str">
        <f ca="1">IF(OFFSET('Dummy Payment (2)'!$C$21,AD6349-1,AC6349-1)&lt;&gt;"",-OFFSET('Dummy Payment (2)'!$C$21,AD6349-1,AC6349-1),"")</f>
        <v/>
      </c>
      <c r="AH6349" s="147" t="str">
        <f t="shared" ca="1" si="298"/>
        <v/>
      </c>
    </row>
    <row r="6350" spans="29:34" x14ac:dyDescent="0.3">
      <c r="AC6350" s="111">
        <f t="shared" si="296"/>
        <v>83</v>
      </c>
      <c r="AD6350" s="111">
        <f t="shared" si="297"/>
        <v>84</v>
      </c>
      <c r="AF6350" s="145" t="str">
        <f ca="1">IF(OFFSET('Dummy Payment (2)'!$B$21,AD6350-1,AC6350-1)&lt;&gt;"",OFFSET('Dummy Payment (2)'!$B$21,AD6350-1,AC6350-1),"")</f>
        <v/>
      </c>
      <c r="AG6350" s="146" t="str">
        <f ca="1">IF(OFFSET('Dummy Payment (2)'!$C$21,AD6350-1,AC6350-1)&lt;&gt;"",-OFFSET('Dummy Payment (2)'!$C$21,AD6350-1,AC6350-1),"")</f>
        <v/>
      </c>
      <c r="AH6350" s="147" t="str">
        <f t="shared" ca="1" si="298"/>
        <v/>
      </c>
    </row>
    <row r="6351" spans="29:34" x14ac:dyDescent="0.3">
      <c r="AC6351" s="111">
        <f t="shared" si="296"/>
        <v>83</v>
      </c>
      <c r="AD6351" s="111">
        <f t="shared" si="297"/>
        <v>85</v>
      </c>
      <c r="AF6351" s="145" t="str">
        <f ca="1">IF(OFFSET('Dummy Payment (2)'!$B$21,AD6351-1,AC6351-1)&lt;&gt;"",OFFSET('Dummy Payment (2)'!$B$21,AD6351-1,AC6351-1),"")</f>
        <v/>
      </c>
      <c r="AG6351" s="146" t="str">
        <f ca="1">IF(OFFSET('Dummy Payment (2)'!$C$21,AD6351-1,AC6351-1)&lt;&gt;"",-OFFSET('Dummy Payment (2)'!$C$21,AD6351-1,AC6351-1),"")</f>
        <v/>
      </c>
      <c r="AH6351" s="147" t="str">
        <f t="shared" ca="1" si="298"/>
        <v/>
      </c>
    </row>
    <row r="6352" spans="29:34" x14ac:dyDescent="0.3">
      <c r="AC6352" s="111">
        <f t="shared" si="296"/>
        <v>83</v>
      </c>
      <c r="AD6352" s="111">
        <f t="shared" si="297"/>
        <v>86</v>
      </c>
      <c r="AF6352" s="145" t="str">
        <f ca="1">IF(OFFSET('Dummy Payment (2)'!$B$21,AD6352-1,AC6352-1)&lt;&gt;"",OFFSET('Dummy Payment (2)'!$B$21,AD6352-1,AC6352-1),"")</f>
        <v/>
      </c>
      <c r="AG6352" s="146" t="str">
        <f ca="1">IF(OFFSET('Dummy Payment (2)'!$C$21,AD6352-1,AC6352-1)&lt;&gt;"",-OFFSET('Dummy Payment (2)'!$C$21,AD6352-1,AC6352-1),"")</f>
        <v/>
      </c>
      <c r="AH6352" s="147" t="str">
        <f t="shared" ca="1" si="298"/>
        <v/>
      </c>
    </row>
    <row r="6353" spans="29:34" x14ac:dyDescent="0.3">
      <c r="AC6353" s="111">
        <f t="shared" si="296"/>
        <v>83</v>
      </c>
      <c r="AD6353" s="111">
        <f t="shared" si="297"/>
        <v>87</v>
      </c>
      <c r="AF6353" s="145" t="str">
        <f ca="1">IF(OFFSET('Dummy Payment (2)'!$B$21,AD6353-1,AC6353-1)&lt;&gt;"",OFFSET('Dummy Payment (2)'!$B$21,AD6353-1,AC6353-1),"")</f>
        <v/>
      </c>
      <c r="AG6353" s="146" t="str">
        <f ca="1">IF(OFFSET('Dummy Payment (2)'!$C$21,AD6353-1,AC6353-1)&lt;&gt;"",-OFFSET('Dummy Payment (2)'!$C$21,AD6353-1,AC6353-1),"")</f>
        <v/>
      </c>
      <c r="AH6353" s="147" t="str">
        <f t="shared" ca="1" si="298"/>
        <v/>
      </c>
    </row>
    <row r="6354" spans="29:34" x14ac:dyDescent="0.3">
      <c r="AC6354" s="111">
        <f t="shared" si="296"/>
        <v>83</v>
      </c>
      <c r="AD6354" s="111">
        <f t="shared" si="297"/>
        <v>88</v>
      </c>
      <c r="AF6354" s="145" t="str">
        <f ca="1">IF(OFFSET('Dummy Payment (2)'!$B$21,AD6354-1,AC6354-1)&lt;&gt;"",OFFSET('Dummy Payment (2)'!$B$21,AD6354-1,AC6354-1),"")</f>
        <v/>
      </c>
      <c r="AG6354" s="146" t="str">
        <f ca="1">IF(OFFSET('Dummy Payment (2)'!$C$21,AD6354-1,AC6354-1)&lt;&gt;"",-OFFSET('Dummy Payment (2)'!$C$21,AD6354-1,AC6354-1),"")</f>
        <v/>
      </c>
      <c r="AH6354" s="147" t="str">
        <f t="shared" ca="1" si="298"/>
        <v/>
      </c>
    </row>
    <row r="6355" spans="29:34" x14ac:dyDescent="0.3">
      <c r="AC6355" s="111">
        <f t="shared" si="296"/>
        <v>83</v>
      </c>
      <c r="AD6355" s="111">
        <f t="shared" si="297"/>
        <v>89</v>
      </c>
      <c r="AF6355" s="145" t="str">
        <f ca="1">IF(OFFSET('Dummy Payment (2)'!$B$21,AD6355-1,AC6355-1)&lt;&gt;"",OFFSET('Dummy Payment (2)'!$B$21,AD6355-1,AC6355-1),"")</f>
        <v/>
      </c>
      <c r="AG6355" s="146" t="str">
        <f ca="1">IF(OFFSET('Dummy Payment (2)'!$C$21,AD6355-1,AC6355-1)&lt;&gt;"",-OFFSET('Dummy Payment (2)'!$C$21,AD6355-1,AC6355-1),"")</f>
        <v/>
      </c>
      <c r="AH6355" s="147" t="str">
        <f t="shared" ca="1" si="298"/>
        <v/>
      </c>
    </row>
    <row r="6356" spans="29:34" x14ac:dyDescent="0.3">
      <c r="AC6356" s="111">
        <f t="shared" si="296"/>
        <v>83</v>
      </c>
      <c r="AD6356" s="111">
        <f t="shared" si="297"/>
        <v>90</v>
      </c>
      <c r="AF6356" s="145" t="str">
        <f ca="1">IF(OFFSET('Dummy Payment (2)'!$B$21,AD6356-1,AC6356-1)&lt;&gt;"",OFFSET('Dummy Payment (2)'!$B$21,AD6356-1,AC6356-1),"")</f>
        <v/>
      </c>
      <c r="AG6356" s="146" t="str">
        <f ca="1">IF(OFFSET('Dummy Payment (2)'!$C$21,AD6356-1,AC6356-1)&lt;&gt;"",-OFFSET('Dummy Payment (2)'!$C$21,AD6356-1,AC6356-1),"")</f>
        <v/>
      </c>
      <c r="AH6356" s="147" t="str">
        <f t="shared" ca="1" si="298"/>
        <v/>
      </c>
    </row>
    <row r="6357" spans="29:34" x14ac:dyDescent="0.3">
      <c r="AC6357" s="111">
        <f t="shared" si="296"/>
        <v>85</v>
      </c>
      <c r="AD6357" s="111">
        <f t="shared" si="297"/>
        <v>1</v>
      </c>
      <c r="AF6357" s="145">
        <f ca="1">IF(OFFSET('Dummy Payment (2)'!$B$21,AD6357-1,AC6357-1)&lt;&gt;"",OFFSET('Dummy Payment (2)'!$B$21,AD6357-1,AC6357-1),"")</f>
        <v>43394</v>
      </c>
      <c r="AG6357" s="146">
        <f ca="1">IF(OFFSET('Dummy Payment (2)'!$C$21,AD6357-1,AC6357-1)&lt;&gt;"",-OFFSET('Dummy Payment (2)'!$C$21,AD6357-1,AC6357-1),"")</f>
        <v>-200</v>
      </c>
      <c r="AH6357" s="147" t="str">
        <f t="shared" ca="1" si="298"/>
        <v>Credit Card - Visa</v>
      </c>
    </row>
    <row r="6358" spans="29:34" x14ac:dyDescent="0.3">
      <c r="AC6358" s="111">
        <f t="shared" si="296"/>
        <v>85</v>
      </c>
      <c r="AD6358" s="111">
        <f t="shared" si="297"/>
        <v>2</v>
      </c>
      <c r="AF6358" s="145">
        <f ca="1">IF(OFFSET('Dummy Payment (2)'!$B$21,AD6358-1,AC6358-1)&lt;&gt;"",OFFSET('Dummy Payment (2)'!$B$21,AD6358-1,AC6358-1),"")</f>
        <v>43397</v>
      </c>
      <c r="AG6358" s="146">
        <f ca="1">IF(OFFSET('Dummy Payment (2)'!$C$21,AD6358-1,AC6358-1)&lt;&gt;"",-OFFSET('Dummy Payment (2)'!$C$21,AD6358-1,AC6358-1),"")</f>
        <v>-50</v>
      </c>
      <c r="AH6358" s="147" t="str">
        <f t="shared" ca="1" si="298"/>
        <v>Credit Card - Mastercard</v>
      </c>
    </row>
    <row r="6359" spans="29:34" x14ac:dyDescent="0.3">
      <c r="AC6359" s="111">
        <f t="shared" si="296"/>
        <v>85</v>
      </c>
      <c r="AD6359" s="111">
        <f t="shared" si="297"/>
        <v>3</v>
      </c>
      <c r="AF6359" s="145">
        <f ca="1">IF(OFFSET('Dummy Payment (2)'!$B$21,AD6359-1,AC6359-1)&lt;&gt;"",OFFSET('Dummy Payment (2)'!$B$21,AD6359-1,AC6359-1),"")</f>
        <v>43397</v>
      </c>
      <c r="AG6359" s="146">
        <f ca="1">IF(OFFSET('Dummy Payment (2)'!$C$21,AD6359-1,AC6359-1)&lt;&gt;"",-OFFSET('Dummy Payment (2)'!$C$21,AD6359-1,AC6359-1),"")</f>
        <v>-100</v>
      </c>
      <c r="AH6359" s="147" t="str">
        <f t="shared" ca="1" si="298"/>
        <v>Credit Card - Amex</v>
      </c>
    </row>
    <row r="6360" spans="29:34" x14ac:dyDescent="0.3">
      <c r="AC6360" s="111">
        <f t="shared" si="296"/>
        <v>85</v>
      </c>
      <c r="AD6360" s="111">
        <f t="shared" si="297"/>
        <v>4</v>
      </c>
      <c r="AF6360" s="145">
        <f ca="1">IF(OFFSET('Dummy Payment (2)'!$B$21,AD6360-1,AC6360-1)&lt;&gt;"",OFFSET('Dummy Payment (2)'!$B$21,AD6360-1,AC6360-1),"")</f>
        <v>43397</v>
      </c>
      <c r="AG6360" s="146">
        <f ca="1">IF(OFFSET('Dummy Payment (2)'!$C$21,AD6360-1,AC6360-1)&lt;&gt;"",-OFFSET('Dummy Payment (2)'!$C$21,AD6360-1,AC6360-1),"")</f>
        <v>-100</v>
      </c>
      <c r="AH6360" s="147" t="str">
        <f t="shared" ca="1" si="298"/>
        <v>Electricity</v>
      </c>
    </row>
    <row r="6361" spans="29:34" x14ac:dyDescent="0.3">
      <c r="AC6361" s="111">
        <f t="shared" si="296"/>
        <v>85</v>
      </c>
      <c r="AD6361" s="111">
        <f t="shared" si="297"/>
        <v>5</v>
      </c>
      <c r="AF6361" s="145">
        <f ca="1">IF(OFFSET('Dummy Payment (2)'!$B$21,AD6361-1,AC6361-1)&lt;&gt;"",OFFSET('Dummy Payment (2)'!$B$21,AD6361-1,AC6361-1),"")</f>
        <v>43397</v>
      </c>
      <c r="AG6361" s="146">
        <f ca="1">IF(OFFSET('Dummy Payment (2)'!$C$21,AD6361-1,AC6361-1)&lt;&gt;"",-OFFSET('Dummy Payment (2)'!$C$21,AD6361-1,AC6361-1),"")</f>
        <v>-50</v>
      </c>
      <c r="AH6361" s="147" t="str">
        <f t="shared" ca="1" si="298"/>
        <v>Gas</v>
      </c>
    </row>
    <row r="6362" spans="29:34" x14ac:dyDescent="0.3">
      <c r="AC6362" s="111">
        <f t="shared" si="296"/>
        <v>85</v>
      </c>
      <c r="AD6362" s="111">
        <f t="shared" si="297"/>
        <v>6</v>
      </c>
      <c r="AF6362" s="145">
        <f ca="1">IF(OFFSET('Dummy Payment (2)'!$B$21,AD6362-1,AC6362-1)&lt;&gt;"",OFFSET('Dummy Payment (2)'!$B$21,AD6362-1,AC6362-1),"")</f>
        <v>43397</v>
      </c>
      <c r="AG6362" s="146">
        <f ca="1">IF(OFFSET('Dummy Payment (2)'!$C$21,AD6362-1,AC6362-1)&lt;&gt;"",-OFFSET('Dummy Payment (2)'!$C$21,AD6362-1,AC6362-1),"")</f>
        <v>-50</v>
      </c>
      <c r="AH6362" s="147" t="str">
        <f t="shared" ca="1" si="298"/>
        <v>Water</v>
      </c>
    </row>
    <row r="6363" spans="29:34" x14ac:dyDescent="0.3">
      <c r="AC6363" s="111">
        <f t="shared" si="296"/>
        <v>85</v>
      </c>
      <c r="AD6363" s="111">
        <f t="shared" si="297"/>
        <v>7</v>
      </c>
      <c r="AF6363" s="145">
        <f ca="1">IF(OFFSET('Dummy Payment (2)'!$B$21,AD6363-1,AC6363-1)&lt;&gt;"",OFFSET('Dummy Payment (2)'!$B$21,AD6363-1,AC6363-1),"")</f>
        <v>43397</v>
      </c>
      <c r="AG6363" s="146">
        <f ca="1">IF(OFFSET('Dummy Payment (2)'!$C$21,AD6363-1,AC6363-1)&lt;&gt;"",-OFFSET('Dummy Payment (2)'!$C$21,AD6363-1,AC6363-1),"")</f>
        <v>-75</v>
      </c>
      <c r="AH6363" s="147" t="str">
        <f t="shared" ca="1" si="298"/>
        <v>Cable TV</v>
      </c>
    </row>
    <row r="6364" spans="29:34" x14ac:dyDescent="0.3">
      <c r="AC6364" s="111">
        <f t="shared" si="296"/>
        <v>85</v>
      </c>
      <c r="AD6364" s="111">
        <f t="shared" si="297"/>
        <v>8</v>
      </c>
      <c r="AF6364" s="145" t="str">
        <f ca="1">IF(OFFSET('Dummy Payment (2)'!$B$21,AD6364-1,AC6364-1)&lt;&gt;"",OFFSET('Dummy Payment (2)'!$B$21,AD6364-1,AC6364-1),"")</f>
        <v/>
      </c>
      <c r="AG6364" s="146">
        <f ca="1">IF(OFFSET('Dummy Payment (2)'!$C$21,AD6364-1,AC6364-1)&lt;&gt;"",-OFFSET('Dummy Payment (2)'!$C$21,AD6364-1,AC6364-1),"")</f>
        <v>-110</v>
      </c>
      <c r="AH6364" s="147" t="str">
        <f t="shared" ca="1" si="298"/>
        <v/>
      </c>
    </row>
    <row r="6365" spans="29:34" x14ac:dyDescent="0.3">
      <c r="AC6365" s="111">
        <f t="shared" si="296"/>
        <v>85</v>
      </c>
      <c r="AD6365" s="111">
        <f t="shared" si="297"/>
        <v>9</v>
      </c>
      <c r="AF6365" s="145">
        <f ca="1">IF(OFFSET('Dummy Payment (2)'!$B$21,AD6365-1,AC6365-1)&lt;&gt;"",OFFSET('Dummy Payment (2)'!$B$21,AD6365-1,AC6365-1),"")</f>
        <v>43397</v>
      </c>
      <c r="AG6365" s="146">
        <f ca="1">IF(OFFSET('Dummy Payment (2)'!$C$21,AD6365-1,AC6365-1)&lt;&gt;"",-OFFSET('Dummy Payment (2)'!$C$21,AD6365-1,AC6365-1),"")</f>
        <v>-500</v>
      </c>
      <c r="AH6365" s="147" t="str">
        <f t="shared" ca="1" si="298"/>
        <v>House Rental</v>
      </c>
    </row>
    <row r="6366" spans="29:34" x14ac:dyDescent="0.3">
      <c r="AC6366" s="111">
        <f t="shared" si="296"/>
        <v>85</v>
      </c>
      <c r="AD6366" s="111">
        <f t="shared" si="297"/>
        <v>10</v>
      </c>
      <c r="AF6366" s="145">
        <f ca="1">IF(OFFSET('Dummy Payment (2)'!$B$21,AD6366-1,AC6366-1)&lt;&gt;"",OFFSET('Dummy Payment (2)'!$B$21,AD6366-1,AC6366-1),"")</f>
        <v>43397</v>
      </c>
      <c r="AG6366" s="146">
        <f ca="1">IF(OFFSET('Dummy Payment (2)'!$C$21,AD6366-1,AC6366-1)&lt;&gt;"",-OFFSET('Dummy Payment (2)'!$C$21,AD6366-1,AC6366-1),"")</f>
        <v>-1000</v>
      </c>
      <c r="AH6366" s="147" t="str">
        <f t="shared" ca="1" si="298"/>
        <v>Vacation</v>
      </c>
    </row>
    <row r="6367" spans="29:34" x14ac:dyDescent="0.3">
      <c r="AC6367" s="111">
        <f t="shared" si="296"/>
        <v>85</v>
      </c>
      <c r="AD6367" s="111">
        <f t="shared" si="297"/>
        <v>11</v>
      </c>
      <c r="AF6367" s="145">
        <f ca="1">IF(OFFSET('Dummy Payment (2)'!$B$21,AD6367-1,AC6367-1)&lt;&gt;"",OFFSET('Dummy Payment (2)'!$B$21,AD6367-1,AC6367-1),"")</f>
        <v>43397</v>
      </c>
      <c r="AG6367" s="146">
        <f ca="1">IF(OFFSET('Dummy Payment (2)'!$C$21,AD6367-1,AC6367-1)&lt;&gt;"",-OFFSET('Dummy Payment (2)'!$C$21,AD6367-1,AC6367-1),"")</f>
        <v>-100</v>
      </c>
      <c r="AH6367" s="147" t="str">
        <f t="shared" ca="1" si="298"/>
        <v>Gym Membership</v>
      </c>
    </row>
    <row r="6368" spans="29:34" x14ac:dyDescent="0.3">
      <c r="AC6368" s="111">
        <f t="shared" si="296"/>
        <v>85</v>
      </c>
      <c r="AD6368" s="111">
        <f t="shared" si="297"/>
        <v>12</v>
      </c>
      <c r="AF6368" s="145">
        <f ca="1">IF(OFFSET('Dummy Payment (2)'!$B$21,AD6368-1,AC6368-1)&lt;&gt;"",OFFSET('Dummy Payment (2)'!$B$21,AD6368-1,AC6368-1),"")</f>
        <v>43397</v>
      </c>
      <c r="AG6368" s="146">
        <f ca="1">IF(OFFSET('Dummy Payment (2)'!$C$21,AD6368-1,AC6368-1)&lt;&gt;"",-OFFSET('Dummy Payment (2)'!$C$21,AD6368-1,AC6368-1),"")</f>
        <v>-25</v>
      </c>
      <c r="AH6368" s="147" t="str">
        <f t="shared" ca="1" si="298"/>
        <v>Mobile Phone</v>
      </c>
    </row>
    <row r="6369" spans="29:34" x14ac:dyDescent="0.3">
      <c r="AC6369" s="111">
        <f t="shared" si="296"/>
        <v>85</v>
      </c>
      <c r="AD6369" s="111">
        <f t="shared" si="297"/>
        <v>13</v>
      </c>
      <c r="AF6369" s="145">
        <f ca="1">IF(OFFSET('Dummy Payment (2)'!$B$21,AD6369-1,AC6369-1)&lt;&gt;"",OFFSET('Dummy Payment (2)'!$B$21,AD6369-1,AC6369-1),"")</f>
        <v>43397</v>
      </c>
      <c r="AG6369" s="146">
        <f ca="1">IF(OFFSET('Dummy Payment (2)'!$C$21,AD6369-1,AC6369-1)&lt;&gt;"",-OFFSET('Dummy Payment (2)'!$C$21,AD6369-1,AC6369-1),"")</f>
        <v>-15</v>
      </c>
      <c r="AH6369" s="147" t="str">
        <f t="shared" ca="1" si="298"/>
        <v>House Phone</v>
      </c>
    </row>
    <row r="6370" spans="29:34" x14ac:dyDescent="0.3">
      <c r="AC6370" s="111">
        <f t="shared" si="296"/>
        <v>85</v>
      </c>
      <c r="AD6370" s="111">
        <f t="shared" si="297"/>
        <v>14</v>
      </c>
      <c r="AF6370" s="145">
        <f ca="1">IF(OFFSET('Dummy Payment (2)'!$B$21,AD6370-1,AC6370-1)&lt;&gt;"",OFFSET('Dummy Payment (2)'!$B$21,AD6370-1,AC6370-1),"")</f>
        <v>43397</v>
      </c>
      <c r="AG6370" s="146">
        <f ca="1">IF(OFFSET('Dummy Payment (2)'!$C$21,AD6370-1,AC6370-1)&lt;&gt;"",-OFFSET('Dummy Payment (2)'!$C$21,AD6370-1,AC6370-1),"")</f>
        <v>-50</v>
      </c>
      <c r="AH6370" s="147" t="str">
        <f t="shared" ca="1" si="298"/>
        <v>Hobbies</v>
      </c>
    </row>
    <row r="6371" spans="29:34" x14ac:dyDescent="0.3">
      <c r="AC6371" s="111">
        <f t="shared" si="296"/>
        <v>85</v>
      </c>
      <c r="AD6371" s="111">
        <f t="shared" si="297"/>
        <v>15</v>
      </c>
      <c r="AF6371" s="145">
        <f ca="1">IF(OFFSET('Dummy Payment (2)'!$B$21,AD6371-1,AC6371-1)&lt;&gt;"",OFFSET('Dummy Payment (2)'!$B$21,AD6371-1,AC6371-1),"")</f>
        <v>43397</v>
      </c>
      <c r="AG6371" s="146">
        <f ca="1">IF(OFFSET('Dummy Payment (2)'!$C$21,AD6371-1,AC6371-1)&lt;&gt;"",-OFFSET('Dummy Payment (2)'!$C$21,AD6371-1,AC6371-1),"")</f>
        <v>-500</v>
      </c>
      <c r="AH6371" s="147" t="str">
        <f t="shared" ca="1" si="298"/>
        <v>Eating Out/Restaurant</v>
      </c>
    </row>
    <row r="6372" spans="29:34" x14ac:dyDescent="0.3">
      <c r="AC6372" s="111">
        <f t="shared" si="296"/>
        <v>85</v>
      </c>
      <c r="AD6372" s="111">
        <f t="shared" si="297"/>
        <v>16</v>
      </c>
      <c r="AF6372" s="145">
        <f ca="1">IF(OFFSET('Dummy Payment (2)'!$B$21,AD6372-1,AC6372-1)&lt;&gt;"",OFFSET('Dummy Payment (2)'!$B$21,AD6372-1,AC6372-1),"")</f>
        <v>43397</v>
      </c>
      <c r="AG6372" s="146">
        <f ca="1">IF(OFFSET('Dummy Payment (2)'!$C$21,AD6372-1,AC6372-1)&lt;&gt;"",-OFFSET('Dummy Payment (2)'!$C$21,AD6372-1,AC6372-1),"")</f>
        <v>-250</v>
      </c>
      <c r="AH6372" s="147" t="str">
        <f t="shared" ca="1" si="298"/>
        <v>Groceries</v>
      </c>
    </row>
    <row r="6373" spans="29:34" x14ac:dyDescent="0.3">
      <c r="AC6373" s="111">
        <f t="shared" si="296"/>
        <v>85</v>
      </c>
      <c r="AD6373" s="111">
        <f t="shared" si="297"/>
        <v>17</v>
      </c>
      <c r="AF6373" s="145">
        <f ca="1">IF(OFFSET('Dummy Payment (2)'!$B$21,AD6373-1,AC6373-1)&lt;&gt;"",OFFSET('Dummy Payment (2)'!$B$21,AD6373-1,AC6373-1),"")</f>
        <v>43397</v>
      </c>
      <c r="AG6373" s="146">
        <f ca="1">IF(OFFSET('Dummy Payment (2)'!$C$21,AD6373-1,AC6373-1)&lt;&gt;"",-OFFSET('Dummy Payment (2)'!$C$21,AD6373-1,AC6373-1),"")</f>
        <v>-100</v>
      </c>
      <c r="AH6373" s="147" t="str">
        <f t="shared" ca="1" si="298"/>
        <v>Clothes</v>
      </c>
    </row>
    <row r="6374" spans="29:34" x14ac:dyDescent="0.3">
      <c r="AC6374" s="111">
        <f t="shared" si="296"/>
        <v>85</v>
      </c>
      <c r="AD6374" s="111">
        <f t="shared" si="297"/>
        <v>18</v>
      </c>
      <c r="AF6374" s="145">
        <f ca="1">IF(OFFSET('Dummy Payment (2)'!$B$21,AD6374-1,AC6374-1)&lt;&gt;"",OFFSET('Dummy Payment (2)'!$B$21,AD6374-1,AC6374-1),"")</f>
        <v>43397</v>
      </c>
      <c r="AG6374" s="146">
        <f ca="1">IF(OFFSET('Dummy Payment (2)'!$C$21,AD6374-1,AC6374-1)&lt;&gt;"",-OFFSET('Dummy Payment (2)'!$C$21,AD6374-1,AC6374-1),"")</f>
        <v>-100</v>
      </c>
      <c r="AH6374" s="147" t="str">
        <f t="shared" ca="1" si="298"/>
        <v>Children Activities</v>
      </c>
    </row>
    <row r="6375" spans="29:34" x14ac:dyDescent="0.3">
      <c r="AC6375" s="111">
        <f t="shared" si="296"/>
        <v>85</v>
      </c>
      <c r="AD6375" s="111">
        <f t="shared" si="297"/>
        <v>19</v>
      </c>
      <c r="AF6375" s="145">
        <f ca="1">IF(OFFSET('Dummy Payment (2)'!$B$21,AD6375-1,AC6375-1)&lt;&gt;"",OFFSET('Dummy Payment (2)'!$B$21,AD6375-1,AC6375-1),"")</f>
        <v>43397</v>
      </c>
      <c r="AG6375" s="146">
        <f ca="1">IF(OFFSET('Dummy Payment (2)'!$C$21,AD6375-1,AC6375-1)&lt;&gt;"",-OFFSET('Dummy Payment (2)'!$C$21,AD6375-1,AC6375-1),"")</f>
        <v>-10</v>
      </c>
      <c r="AH6375" s="147" t="str">
        <f t="shared" ca="1" si="298"/>
        <v>Cosmetics</v>
      </c>
    </row>
    <row r="6376" spans="29:34" x14ac:dyDescent="0.3">
      <c r="AC6376" s="111">
        <f t="shared" si="296"/>
        <v>85</v>
      </c>
      <c r="AD6376" s="111">
        <f t="shared" si="297"/>
        <v>20</v>
      </c>
      <c r="AF6376" s="145">
        <f ca="1">IF(OFFSET('Dummy Payment (2)'!$B$21,AD6376-1,AC6376-1)&lt;&gt;"",OFFSET('Dummy Payment (2)'!$B$21,AD6376-1,AC6376-1),"")</f>
        <v>43397</v>
      </c>
      <c r="AG6376" s="146">
        <f ca="1">IF(OFFSET('Dummy Payment (2)'!$C$21,AD6376-1,AC6376-1)&lt;&gt;"",-OFFSET('Dummy Payment (2)'!$C$21,AD6376-1,AC6376-1),"")</f>
        <v>-50</v>
      </c>
      <c r="AH6376" s="147" t="str">
        <f t="shared" ca="1" si="298"/>
        <v>Public Transport</v>
      </c>
    </row>
    <row r="6377" spans="29:34" x14ac:dyDescent="0.3">
      <c r="AC6377" s="111">
        <f t="shared" si="296"/>
        <v>85</v>
      </c>
      <c r="AD6377" s="111">
        <f t="shared" si="297"/>
        <v>21</v>
      </c>
      <c r="AF6377" s="145" t="str">
        <f ca="1">IF(OFFSET('Dummy Payment (2)'!$B$21,AD6377-1,AC6377-1)&lt;&gt;"",OFFSET('Dummy Payment (2)'!$B$21,AD6377-1,AC6377-1),"")</f>
        <v/>
      </c>
      <c r="AG6377" s="146" t="str">
        <f ca="1">IF(OFFSET('Dummy Payment (2)'!$C$21,AD6377-1,AC6377-1)&lt;&gt;"",-OFFSET('Dummy Payment (2)'!$C$21,AD6377-1,AC6377-1),"")</f>
        <v/>
      </c>
      <c r="AH6377" s="147" t="str">
        <f t="shared" ca="1" si="298"/>
        <v/>
      </c>
    </row>
    <row r="6378" spans="29:34" x14ac:dyDescent="0.3">
      <c r="AC6378" s="111">
        <f t="shared" si="296"/>
        <v>85</v>
      </c>
      <c r="AD6378" s="111">
        <f t="shared" si="297"/>
        <v>22</v>
      </c>
      <c r="AF6378" s="145" t="str">
        <f ca="1">IF(OFFSET('Dummy Payment (2)'!$B$21,AD6378-1,AC6378-1)&lt;&gt;"",OFFSET('Dummy Payment (2)'!$B$21,AD6378-1,AC6378-1),"")</f>
        <v/>
      </c>
      <c r="AG6378" s="146" t="str">
        <f ca="1">IF(OFFSET('Dummy Payment (2)'!$C$21,AD6378-1,AC6378-1)&lt;&gt;"",-OFFSET('Dummy Payment (2)'!$C$21,AD6378-1,AC6378-1),"")</f>
        <v/>
      </c>
      <c r="AH6378" s="147" t="str">
        <f t="shared" ca="1" si="298"/>
        <v/>
      </c>
    </row>
    <row r="6379" spans="29:34" x14ac:dyDescent="0.3">
      <c r="AC6379" s="111">
        <f t="shared" si="296"/>
        <v>85</v>
      </c>
      <c r="AD6379" s="111">
        <f t="shared" si="297"/>
        <v>23</v>
      </c>
      <c r="AF6379" s="145" t="str">
        <f ca="1">IF(OFFSET('Dummy Payment (2)'!$B$21,AD6379-1,AC6379-1)&lt;&gt;"",OFFSET('Dummy Payment (2)'!$B$21,AD6379-1,AC6379-1),"")</f>
        <v/>
      </c>
      <c r="AG6379" s="146" t="str">
        <f ca="1">IF(OFFSET('Dummy Payment (2)'!$C$21,AD6379-1,AC6379-1)&lt;&gt;"",-OFFSET('Dummy Payment (2)'!$C$21,AD6379-1,AC6379-1),"")</f>
        <v/>
      </c>
      <c r="AH6379" s="147" t="str">
        <f t="shared" ca="1" si="298"/>
        <v/>
      </c>
    </row>
    <row r="6380" spans="29:34" x14ac:dyDescent="0.3">
      <c r="AC6380" s="111">
        <f t="shared" si="296"/>
        <v>85</v>
      </c>
      <c r="AD6380" s="111">
        <f t="shared" si="297"/>
        <v>24</v>
      </c>
      <c r="AF6380" s="145" t="str">
        <f ca="1">IF(OFFSET('Dummy Payment (2)'!$B$21,AD6380-1,AC6380-1)&lt;&gt;"",OFFSET('Dummy Payment (2)'!$B$21,AD6380-1,AC6380-1),"")</f>
        <v/>
      </c>
      <c r="AG6380" s="146" t="str">
        <f ca="1">IF(OFFSET('Dummy Payment (2)'!$C$21,AD6380-1,AC6380-1)&lt;&gt;"",-OFFSET('Dummy Payment (2)'!$C$21,AD6380-1,AC6380-1),"")</f>
        <v/>
      </c>
      <c r="AH6380" s="147" t="str">
        <f t="shared" ca="1" si="298"/>
        <v/>
      </c>
    </row>
    <row r="6381" spans="29:34" x14ac:dyDescent="0.3">
      <c r="AC6381" s="111">
        <f t="shared" si="296"/>
        <v>85</v>
      </c>
      <c r="AD6381" s="111">
        <f t="shared" si="297"/>
        <v>25</v>
      </c>
      <c r="AF6381" s="145" t="str">
        <f ca="1">IF(OFFSET('Dummy Payment (2)'!$B$21,AD6381-1,AC6381-1)&lt;&gt;"",OFFSET('Dummy Payment (2)'!$B$21,AD6381-1,AC6381-1),"")</f>
        <v/>
      </c>
      <c r="AG6381" s="146" t="str">
        <f ca="1">IF(OFFSET('Dummy Payment (2)'!$C$21,AD6381-1,AC6381-1)&lt;&gt;"",-OFFSET('Dummy Payment (2)'!$C$21,AD6381-1,AC6381-1),"")</f>
        <v/>
      </c>
      <c r="AH6381" s="147" t="str">
        <f t="shared" ca="1" si="298"/>
        <v/>
      </c>
    </row>
    <row r="6382" spans="29:34" x14ac:dyDescent="0.3">
      <c r="AC6382" s="111">
        <f t="shared" si="296"/>
        <v>85</v>
      </c>
      <c r="AD6382" s="111">
        <f t="shared" si="297"/>
        <v>26</v>
      </c>
      <c r="AF6382" s="145" t="str">
        <f ca="1">IF(OFFSET('Dummy Payment (2)'!$B$21,AD6382-1,AC6382-1)&lt;&gt;"",OFFSET('Dummy Payment (2)'!$B$21,AD6382-1,AC6382-1),"")</f>
        <v/>
      </c>
      <c r="AG6382" s="146" t="str">
        <f ca="1">IF(OFFSET('Dummy Payment (2)'!$C$21,AD6382-1,AC6382-1)&lt;&gt;"",-OFFSET('Dummy Payment (2)'!$C$21,AD6382-1,AC6382-1),"")</f>
        <v/>
      </c>
      <c r="AH6382" s="147" t="str">
        <f t="shared" ca="1" si="298"/>
        <v/>
      </c>
    </row>
    <row r="6383" spans="29:34" x14ac:dyDescent="0.3">
      <c r="AC6383" s="111">
        <f t="shared" si="296"/>
        <v>85</v>
      </c>
      <c r="AD6383" s="111">
        <f t="shared" si="297"/>
        <v>27</v>
      </c>
      <c r="AF6383" s="145" t="str">
        <f ca="1">IF(OFFSET('Dummy Payment (2)'!$B$21,AD6383-1,AC6383-1)&lt;&gt;"",OFFSET('Dummy Payment (2)'!$B$21,AD6383-1,AC6383-1),"")</f>
        <v/>
      </c>
      <c r="AG6383" s="146" t="str">
        <f ca="1">IF(OFFSET('Dummy Payment (2)'!$C$21,AD6383-1,AC6383-1)&lt;&gt;"",-OFFSET('Dummy Payment (2)'!$C$21,AD6383-1,AC6383-1),"")</f>
        <v/>
      </c>
      <c r="AH6383" s="147" t="str">
        <f t="shared" ca="1" si="298"/>
        <v/>
      </c>
    </row>
    <row r="6384" spans="29:34" x14ac:dyDescent="0.3">
      <c r="AC6384" s="111">
        <f t="shared" si="296"/>
        <v>85</v>
      </c>
      <c r="AD6384" s="111">
        <f t="shared" si="297"/>
        <v>28</v>
      </c>
      <c r="AF6384" s="145" t="str">
        <f ca="1">IF(OFFSET('Dummy Payment (2)'!$B$21,AD6384-1,AC6384-1)&lt;&gt;"",OFFSET('Dummy Payment (2)'!$B$21,AD6384-1,AC6384-1),"")</f>
        <v/>
      </c>
      <c r="AG6384" s="146" t="str">
        <f ca="1">IF(OFFSET('Dummy Payment (2)'!$C$21,AD6384-1,AC6384-1)&lt;&gt;"",-OFFSET('Dummy Payment (2)'!$C$21,AD6384-1,AC6384-1),"")</f>
        <v/>
      </c>
      <c r="AH6384" s="147" t="str">
        <f t="shared" ca="1" si="298"/>
        <v/>
      </c>
    </row>
    <row r="6385" spans="29:34" x14ac:dyDescent="0.3">
      <c r="AC6385" s="111">
        <f t="shared" si="296"/>
        <v>85</v>
      </c>
      <c r="AD6385" s="111">
        <f t="shared" si="297"/>
        <v>29</v>
      </c>
      <c r="AF6385" s="145" t="str">
        <f ca="1">IF(OFFSET('Dummy Payment (2)'!$B$21,AD6385-1,AC6385-1)&lt;&gt;"",OFFSET('Dummy Payment (2)'!$B$21,AD6385-1,AC6385-1),"")</f>
        <v/>
      </c>
      <c r="AG6385" s="146" t="str">
        <f ca="1">IF(OFFSET('Dummy Payment (2)'!$C$21,AD6385-1,AC6385-1)&lt;&gt;"",-OFFSET('Dummy Payment (2)'!$C$21,AD6385-1,AC6385-1),"")</f>
        <v/>
      </c>
      <c r="AH6385" s="147" t="str">
        <f t="shared" ca="1" si="298"/>
        <v/>
      </c>
    </row>
    <row r="6386" spans="29:34" x14ac:dyDescent="0.3">
      <c r="AC6386" s="111">
        <f t="shared" si="296"/>
        <v>85</v>
      </c>
      <c r="AD6386" s="111">
        <f t="shared" si="297"/>
        <v>30</v>
      </c>
      <c r="AF6386" s="145" t="str">
        <f ca="1">IF(OFFSET('Dummy Payment (2)'!$B$21,AD6386-1,AC6386-1)&lt;&gt;"",OFFSET('Dummy Payment (2)'!$B$21,AD6386-1,AC6386-1),"")</f>
        <v/>
      </c>
      <c r="AG6386" s="146" t="str">
        <f ca="1">IF(OFFSET('Dummy Payment (2)'!$C$21,AD6386-1,AC6386-1)&lt;&gt;"",-OFFSET('Dummy Payment (2)'!$C$21,AD6386-1,AC6386-1),"")</f>
        <v/>
      </c>
      <c r="AH6386" s="147" t="str">
        <f t="shared" ca="1" si="298"/>
        <v/>
      </c>
    </row>
    <row r="6387" spans="29:34" x14ac:dyDescent="0.3">
      <c r="AC6387" s="111">
        <f t="shared" si="296"/>
        <v>85</v>
      </c>
      <c r="AD6387" s="111">
        <f t="shared" si="297"/>
        <v>31</v>
      </c>
      <c r="AF6387" s="145" t="str">
        <f ca="1">IF(OFFSET('Dummy Payment (2)'!$B$21,AD6387-1,AC6387-1)&lt;&gt;"",OFFSET('Dummy Payment (2)'!$B$21,AD6387-1,AC6387-1),"")</f>
        <v/>
      </c>
      <c r="AG6387" s="146" t="str">
        <f ca="1">IF(OFFSET('Dummy Payment (2)'!$C$21,AD6387-1,AC6387-1)&lt;&gt;"",-OFFSET('Dummy Payment (2)'!$C$21,AD6387-1,AC6387-1),"")</f>
        <v/>
      </c>
      <c r="AH6387" s="147" t="str">
        <f t="shared" ca="1" si="298"/>
        <v/>
      </c>
    </row>
    <row r="6388" spans="29:34" x14ac:dyDescent="0.3">
      <c r="AC6388" s="111">
        <f t="shared" si="296"/>
        <v>85</v>
      </c>
      <c r="AD6388" s="111">
        <f t="shared" si="297"/>
        <v>32</v>
      </c>
      <c r="AF6388" s="145" t="str">
        <f ca="1">IF(OFFSET('Dummy Payment (2)'!$B$21,AD6388-1,AC6388-1)&lt;&gt;"",OFFSET('Dummy Payment (2)'!$B$21,AD6388-1,AC6388-1),"")</f>
        <v/>
      </c>
      <c r="AG6388" s="146" t="str">
        <f ca="1">IF(OFFSET('Dummy Payment (2)'!$C$21,AD6388-1,AC6388-1)&lt;&gt;"",-OFFSET('Dummy Payment (2)'!$C$21,AD6388-1,AC6388-1),"")</f>
        <v/>
      </c>
      <c r="AH6388" s="147" t="str">
        <f t="shared" ca="1" si="298"/>
        <v/>
      </c>
    </row>
    <row r="6389" spans="29:34" x14ac:dyDescent="0.3">
      <c r="AC6389" s="111">
        <f t="shared" si="296"/>
        <v>85</v>
      </c>
      <c r="AD6389" s="111">
        <f t="shared" si="297"/>
        <v>33</v>
      </c>
      <c r="AF6389" s="145" t="str">
        <f ca="1">IF(OFFSET('Dummy Payment (2)'!$B$21,AD6389-1,AC6389-1)&lt;&gt;"",OFFSET('Dummy Payment (2)'!$B$21,AD6389-1,AC6389-1),"")</f>
        <v/>
      </c>
      <c r="AG6389" s="146" t="str">
        <f ca="1">IF(OFFSET('Dummy Payment (2)'!$C$21,AD6389-1,AC6389-1)&lt;&gt;"",-OFFSET('Dummy Payment (2)'!$C$21,AD6389-1,AC6389-1),"")</f>
        <v/>
      </c>
      <c r="AH6389" s="147" t="str">
        <f t="shared" ca="1" si="298"/>
        <v/>
      </c>
    </row>
    <row r="6390" spans="29:34" x14ac:dyDescent="0.3">
      <c r="AC6390" s="111">
        <f t="shared" si="296"/>
        <v>85</v>
      </c>
      <c r="AD6390" s="111">
        <f t="shared" si="297"/>
        <v>34</v>
      </c>
      <c r="AF6390" s="145" t="str">
        <f ca="1">IF(OFFSET('Dummy Payment (2)'!$B$21,AD6390-1,AC6390-1)&lt;&gt;"",OFFSET('Dummy Payment (2)'!$B$21,AD6390-1,AC6390-1),"")</f>
        <v/>
      </c>
      <c r="AG6390" s="146" t="str">
        <f ca="1">IF(OFFSET('Dummy Payment (2)'!$C$21,AD6390-1,AC6390-1)&lt;&gt;"",-OFFSET('Dummy Payment (2)'!$C$21,AD6390-1,AC6390-1),"")</f>
        <v/>
      </c>
      <c r="AH6390" s="147" t="str">
        <f t="shared" ca="1" si="298"/>
        <v/>
      </c>
    </row>
    <row r="6391" spans="29:34" x14ac:dyDescent="0.3">
      <c r="AC6391" s="111">
        <f t="shared" ref="AC6391:AC6454" si="299">AC6281+2</f>
        <v>85</v>
      </c>
      <c r="AD6391" s="111">
        <f t="shared" ref="AD6391:AD6454" si="300">AD6281</f>
        <v>35</v>
      </c>
      <c r="AF6391" s="145" t="str">
        <f ca="1">IF(OFFSET('Dummy Payment (2)'!$B$21,AD6391-1,AC6391-1)&lt;&gt;"",OFFSET('Dummy Payment (2)'!$B$21,AD6391-1,AC6391-1),"")</f>
        <v/>
      </c>
      <c r="AG6391" s="146" t="str">
        <f ca="1">IF(OFFSET('Dummy Payment (2)'!$C$21,AD6391-1,AC6391-1)&lt;&gt;"",-OFFSET('Dummy Payment (2)'!$C$21,AD6391-1,AC6391-1),"")</f>
        <v/>
      </c>
      <c r="AH6391" s="147" t="str">
        <f t="shared" ref="AH6391:AH6454" ca="1" si="301">IF(AH6281&lt;&gt;"",AH6281,"")</f>
        <v/>
      </c>
    </row>
    <row r="6392" spans="29:34" x14ac:dyDescent="0.3">
      <c r="AC6392" s="111">
        <f t="shared" si="299"/>
        <v>85</v>
      </c>
      <c r="AD6392" s="111">
        <f t="shared" si="300"/>
        <v>36</v>
      </c>
      <c r="AF6392" s="145" t="str">
        <f ca="1">IF(OFFSET('Dummy Payment (2)'!$B$21,AD6392-1,AC6392-1)&lt;&gt;"",OFFSET('Dummy Payment (2)'!$B$21,AD6392-1,AC6392-1),"")</f>
        <v/>
      </c>
      <c r="AG6392" s="146" t="str">
        <f ca="1">IF(OFFSET('Dummy Payment (2)'!$C$21,AD6392-1,AC6392-1)&lt;&gt;"",-OFFSET('Dummy Payment (2)'!$C$21,AD6392-1,AC6392-1),"")</f>
        <v/>
      </c>
      <c r="AH6392" s="147" t="str">
        <f t="shared" ca="1" si="301"/>
        <v/>
      </c>
    </row>
    <row r="6393" spans="29:34" x14ac:dyDescent="0.3">
      <c r="AC6393" s="111">
        <f t="shared" si="299"/>
        <v>85</v>
      </c>
      <c r="AD6393" s="111">
        <f t="shared" si="300"/>
        <v>37</v>
      </c>
      <c r="AF6393" s="145" t="str">
        <f ca="1">IF(OFFSET('Dummy Payment (2)'!$B$21,AD6393-1,AC6393-1)&lt;&gt;"",OFFSET('Dummy Payment (2)'!$B$21,AD6393-1,AC6393-1),"")</f>
        <v/>
      </c>
      <c r="AG6393" s="146" t="str">
        <f ca="1">IF(OFFSET('Dummy Payment (2)'!$C$21,AD6393-1,AC6393-1)&lt;&gt;"",-OFFSET('Dummy Payment (2)'!$C$21,AD6393-1,AC6393-1),"")</f>
        <v/>
      </c>
      <c r="AH6393" s="147" t="str">
        <f t="shared" ca="1" si="301"/>
        <v/>
      </c>
    </row>
    <row r="6394" spans="29:34" x14ac:dyDescent="0.3">
      <c r="AC6394" s="111">
        <f t="shared" si="299"/>
        <v>85</v>
      </c>
      <c r="AD6394" s="111">
        <f t="shared" si="300"/>
        <v>38</v>
      </c>
      <c r="AF6394" s="145" t="str">
        <f ca="1">IF(OFFSET('Dummy Payment (2)'!$B$21,AD6394-1,AC6394-1)&lt;&gt;"",OFFSET('Dummy Payment (2)'!$B$21,AD6394-1,AC6394-1),"")</f>
        <v/>
      </c>
      <c r="AG6394" s="146" t="str">
        <f ca="1">IF(OFFSET('Dummy Payment (2)'!$C$21,AD6394-1,AC6394-1)&lt;&gt;"",-OFFSET('Dummy Payment (2)'!$C$21,AD6394-1,AC6394-1),"")</f>
        <v/>
      </c>
      <c r="AH6394" s="147" t="str">
        <f t="shared" ca="1" si="301"/>
        <v/>
      </c>
    </row>
    <row r="6395" spans="29:34" x14ac:dyDescent="0.3">
      <c r="AC6395" s="111">
        <f t="shared" si="299"/>
        <v>85</v>
      </c>
      <c r="AD6395" s="111">
        <f t="shared" si="300"/>
        <v>39</v>
      </c>
      <c r="AF6395" s="145" t="str">
        <f ca="1">IF(OFFSET('Dummy Payment (2)'!$B$21,AD6395-1,AC6395-1)&lt;&gt;"",OFFSET('Dummy Payment (2)'!$B$21,AD6395-1,AC6395-1),"")</f>
        <v/>
      </c>
      <c r="AG6395" s="146" t="str">
        <f ca="1">IF(OFFSET('Dummy Payment (2)'!$C$21,AD6395-1,AC6395-1)&lt;&gt;"",-OFFSET('Dummy Payment (2)'!$C$21,AD6395-1,AC6395-1),"")</f>
        <v/>
      </c>
      <c r="AH6395" s="147" t="str">
        <f t="shared" ca="1" si="301"/>
        <v/>
      </c>
    </row>
    <row r="6396" spans="29:34" x14ac:dyDescent="0.3">
      <c r="AC6396" s="111">
        <f t="shared" si="299"/>
        <v>85</v>
      </c>
      <c r="AD6396" s="111">
        <f t="shared" si="300"/>
        <v>40</v>
      </c>
      <c r="AF6396" s="145" t="str">
        <f ca="1">IF(OFFSET('Dummy Payment (2)'!$B$21,AD6396-1,AC6396-1)&lt;&gt;"",OFFSET('Dummy Payment (2)'!$B$21,AD6396-1,AC6396-1),"")</f>
        <v/>
      </c>
      <c r="AG6396" s="146" t="str">
        <f ca="1">IF(OFFSET('Dummy Payment (2)'!$C$21,AD6396-1,AC6396-1)&lt;&gt;"",-OFFSET('Dummy Payment (2)'!$C$21,AD6396-1,AC6396-1),"")</f>
        <v/>
      </c>
      <c r="AH6396" s="147" t="str">
        <f t="shared" ca="1" si="301"/>
        <v/>
      </c>
    </row>
    <row r="6397" spans="29:34" x14ac:dyDescent="0.3">
      <c r="AC6397" s="111">
        <f t="shared" si="299"/>
        <v>85</v>
      </c>
      <c r="AD6397" s="111">
        <f t="shared" si="300"/>
        <v>41</v>
      </c>
      <c r="AF6397" s="145" t="str">
        <f ca="1">IF(OFFSET('Dummy Payment (2)'!$B$21,AD6397-1,AC6397-1)&lt;&gt;"",OFFSET('Dummy Payment (2)'!$B$21,AD6397-1,AC6397-1),"")</f>
        <v/>
      </c>
      <c r="AG6397" s="146" t="str">
        <f ca="1">IF(OFFSET('Dummy Payment (2)'!$C$21,AD6397-1,AC6397-1)&lt;&gt;"",-OFFSET('Dummy Payment (2)'!$C$21,AD6397-1,AC6397-1),"")</f>
        <v/>
      </c>
      <c r="AH6397" s="147" t="str">
        <f t="shared" ca="1" si="301"/>
        <v/>
      </c>
    </row>
    <row r="6398" spans="29:34" x14ac:dyDescent="0.3">
      <c r="AC6398" s="111">
        <f t="shared" si="299"/>
        <v>85</v>
      </c>
      <c r="AD6398" s="111">
        <f t="shared" si="300"/>
        <v>42</v>
      </c>
      <c r="AF6398" s="145" t="str">
        <f ca="1">IF(OFFSET('Dummy Payment (2)'!$B$21,AD6398-1,AC6398-1)&lt;&gt;"",OFFSET('Dummy Payment (2)'!$B$21,AD6398-1,AC6398-1),"")</f>
        <v/>
      </c>
      <c r="AG6398" s="146" t="str">
        <f ca="1">IF(OFFSET('Dummy Payment (2)'!$C$21,AD6398-1,AC6398-1)&lt;&gt;"",-OFFSET('Dummy Payment (2)'!$C$21,AD6398-1,AC6398-1),"")</f>
        <v/>
      </c>
      <c r="AH6398" s="147" t="str">
        <f t="shared" ca="1" si="301"/>
        <v/>
      </c>
    </row>
    <row r="6399" spans="29:34" x14ac:dyDescent="0.3">
      <c r="AC6399" s="111">
        <f t="shared" si="299"/>
        <v>85</v>
      </c>
      <c r="AD6399" s="111">
        <f t="shared" si="300"/>
        <v>43</v>
      </c>
      <c r="AF6399" s="145" t="str">
        <f ca="1">IF(OFFSET('Dummy Payment (2)'!$B$21,AD6399-1,AC6399-1)&lt;&gt;"",OFFSET('Dummy Payment (2)'!$B$21,AD6399-1,AC6399-1),"")</f>
        <v/>
      </c>
      <c r="AG6399" s="146" t="str">
        <f ca="1">IF(OFFSET('Dummy Payment (2)'!$C$21,AD6399-1,AC6399-1)&lt;&gt;"",-OFFSET('Dummy Payment (2)'!$C$21,AD6399-1,AC6399-1),"")</f>
        <v/>
      </c>
      <c r="AH6399" s="147" t="str">
        <f t="shared" ca="1" si="301"/>
        <v/>
      </c>
    </row>
    <row r="6400" spans="29:34" x14ac:dyDescent="0.3">
      <c r="AC6400" s="111">
        <f t="shared" si="299"/>
        <v>85</v>
      </c>
      <c r="AD6400" s="111">
        <f t="shared" si="300"/>
        <v>44</v>
      </c>
      <c r="AF6400" s="145" t="str">
        <f ca="1">IF(OFFSET('Dummy Payment (2)'!$B$21,AD6400-1,AC6400-1)&lt;&gt;"",OFFSET('Dummy Payment (2)'!$B$21,AD6400-1,AC6400-1),"")</f>
        <v/>
      </c>
      <c r="AG6400" s="146" t="str">
        <f ca="1">IF(OFFSET('Dummy Payment (2)'!$C$21,AD6400-1,AC6400-1)&lt;&gt;"",-OFFSET('Dummy Payment (2)'!$C$21,AD6400-1,AC6400-1),"")</f>
        <v/>
      </c>
      <c r="AH6400" s="147" t="str">
        <f t="shared" ca="1" si="301"/>
        <v/>
      </c>
    </row>
    <row r="6401" spans="29:34" x14ac:dyDescent="0.3">
      <c r="AC6401" s="111">
        <f t="shared" si="299"/>
        <v>85</v>
      </c>
      <c r="AD6401" s="111">
        <f t="shared" si="300"/>
        <v>45</v>
      </c>
      <c r="AF6401" s="145" t="str">
        <f ca="1">IF(OFFSET('Dummy Payment (2)'!$B$21,AD6401-1,AC6401-1)&lt;&gt;"",OFFSET('Dummy Payment (2)'!$B$21,AD6401-1,AC6401-1),"")</f>
        <v/>
      </c>
      <c r="AG6401" s="146" t="str">
        <f ca="1">IF(OFFSET('Dummy Payment (2)'!$C$21,AD6401-1,AC6401-1)&lt;&gt;"",-OFFSET('Dummy Payment (2)'!$C$21,AD6401-1,AC6401-1),"")</f>
        <v/>
      </c>
      <c r="AH6401" s="147" t="str">
        <f t="shared" ca="1" si="301"/>
        <v/>
      </c>
    </row>
    <row r="6402" spans="29:34" x14ac:dyDescent="0.3">
      <c r="AC6402" s="111">
        <f t="shared" si="299"/>
        <v>85</v>
      </c>
      <c r="AD6402" s="111">
        <f t="shared" si="300"/>
        <v>46</v>
      </c>
      <c r="AF6402" s="145" t="str">
        <f ca="1">IF(OFFSET('Dummy Payment (2)'!$B$21,AD6402-1,AC6402-1)&lt;&gt;"",OFFSET('Dummy Payment (2)'!$B$21,AD6402-1,AC6402-1),"")</f>
        <v/>
      </c>
      <c r="AG6402" s="146" t="str">
        <f ca="1">IF(OFFSET('Dummy Payment (2)'!$C$21,AD6402-1,AC6402-1)&lt;&gt;"",-OFFSET('Dummy Payment (2)'!$C$21,AD6402-1,AC6402-1),"")</f>
        <v/>
      </c>
      <c r="AH6402" s="147" t="str">
        <f t="shared" ca="1" si="301"/>
        <v/>
      </c>
    </row>
    <row r="6403" spans="29:34" x14ac:dyDescent="0.3">
      <c r="AC6403" s="111">
        <f t="shared" si="299"/>
        <v>85</v>
      </c>
      <c r="AD6403" s="111">
        <f t="shared" si="300"/>
        <v>47</v>
      </c>
      <c r="AF6403" s="145" t="str">
        <f ca="1">IF(OFFSET('Dummy Payment (2)'!$B$21,AD6403-1,AC6403-1)&lt;&gt;"",OFFSET('Dummy Payment (2)'!$B$21,AD6403-1,AC6403-1),"")</f>
        <v/>
      </c>
      <c r="AG6403" s="146" t="str">
        <f ca="1">IF(OFFSET('Dummy Payment (2)'!$C$21,AD6403-1,AC6403-1)&lt;&gt;"",-OFFSET('Dummy Payment (2)'!$C$21,AD6403-1,AC6403-1),"")</f>
        <v/>
      </c>
      <c r="AH6403" s="147" t="str">
        <f t="shared" ca="1" si="301"/>
        <v/>
      </c>
    </row>
    <row r="6404" spans="29:34" x14ac:dyDescent="0.3">
      <c r="AC6404" s="111">
        <f t="shared" si="299"/>
        <v>85</v>
      </c>
      <c r="AD6404" s="111">
        <f t="shared" si="300"/>
        <v>48</v>
      </c>
      <c r="AF6404" s="145" t="str">
        <f ca="1">IF(OFFSET('Dummy Payment (2)'!$B$21,AD6404-1,AC6404-1)&lt;&gt;"",OFFSET('Dummy Payment (2)'!$B$21,AD6404-1,AC6404-1),"")</f>
        <v/>
      </c>
      <c r="AG6404" s="146" t="str">
        <f ca="1">IF(OFFSET('Dummy Payment (2)'!$C$21,AD6404-1,AC6404-1)&lt;&gt;"",-OFFSET('Dummy Payment (2)'!$C$21,AD6404-1,AC6404-1),"")</f>
        <v/>
      </c>
      <c r="AH6404" s="147" t="str">
        <f t="shared" ca="1" si="301"/>
        <v/>
      </c>
    </row>
    <row r="6405" spans="29:34" x14ac:dyDescent="0.3">
      <c r="AC6405" s="111">
        <f t="shared" si="299"/>
        <v>85</v>
      </c>
      <c r="AD6405" s="111">
        <f t="shared" si="300"/>
        <v>49</v>
      </c>
      <c r="AF6405" s="145" t="str">
        <f ca="1">IF(OFFSET('Dummy Payment (2)'!$B$21,AD6405-1,AC6405-1)&lt;&gt;"",OFFSET('Dummy Payment (2)'!$B$21,AD6405-1,AC6405-1),"")</f>
        <v/>
      </c>
      <c r="AG6405" s="146" t="str">
        <f ca="1">IF(OFFSET('Dummy Payment (2)'!$C$21,AD6405-1,AC6405-1)&lt;&gt;"",-OFFSET('Dummy Payment (2)'!$C$21,AD6405-1,AC6405-1),"")</f>
        <v/>
      </c>
      <c r="AH6405" s="147" t="str">
        <f t="shared" ca="1" si="301"/>
        <v/>
      </c>
    </row>
    <row r="6406" spans="29:34" x14ac:dyDescent="0.3">
      <c r="AC6406" s="111">
        <f t="shared" si="299"/>
        <v>85</v>
      </c>
      <c r="AD6406" s="111">
        <f t="shared" si="300"/>
        <v>50</v>
      </c>
      <c r="AF6406" s="145" t="str">
        <f ca="1">IF(OFFSET('Dummy Payment (2)'!$B$21,AD6406-1,AC6406-1)&lt;&gt;"",OFFSET('Dummy Payment (2)'!$B$21,AD6406-1,AC6406-1),"")</f>
        <v/>
      </c>
      <c r="AG6406" s="146" t="str">
        <f ca="1">IF(OFFSET('Dummy Payment (2)'!$C$21,AD6406-1,AC6406-1)&lt;&gt;"",-OFFSET('Dummy Payment (2)'!$C$21,AD6406-1,AC6406-1),"")</f>
        <v/>
      </c>
      <c r="AH6406" s="147" t="str">
        <f t="shared" ca="1" si="301"/>
        <v/>
      </c>
    </row>
    <row r="6407" spans="29:34" x14ac:dyDescent="0.3">
      <c r="AC6407" s="111">
        <f t="shared" si="299"/>
        <v>85</v>
      </c>
      <c r="AD6407" s="111">
        <f t="shared" si="300"/>
        <v>51</v>
      </c>
      <c r="AF6407" s="145" t="str">
        <f ca="1">IF(OFFSET('Dummy Payment (2)'!$B$21,AD6407-1,AC6407-1)&lt;&gt;"",OFFSET('Dummy Payment (2)'!$B$21,AD6407-1,AC6407-1),"")</f>
        <v/>
      </c>
      <c r="AG6407" s="146" t="str">
        <f ca="1">IF(OFFSET('Dummy Payment (2)'!$C$21,AD6407-1,AC6407-1)&lt;&gt;"",-OFFSET('Dummy Payment (2)'!$C$21,AD6407-1,AC6407-1),"")</f>
        <v/>
      </c>
      <c r="AH6407" s="147" t="str">
        <f t="shared" ca="1" si="301"/>
        <v/>
      </c>
    </row>
    <row r="6408" spans="29:34" x14ac:dyDescent="0.3">
      <c r="AC6408" s="111">
        <f t="shared" si="299"/>
        <v>85</v>
      </c>
      <c r="AD6408" s="111">
        <f t="shared" si="300"/>
        <v>52</v>
      </c>
      <c r="AF6408" s="145" t="str">
        <f ca="1">IF(OFFSET('Dummy Payment (2)'!$B$21,AD6408-1,AC6408-1)&lt;&gt;"",OFFSET('Dummy Payment (2)'!$B$21,AD6408-1,AC6408-1),"")</f>
        <v/>
      </c>
      <c r="AG6408" s="146" t="str">
        <f ca="1">IF(OFFSET('Dummy Payment (2)'!$C$21,AD6408-1,AC6408-1)&lt;&gt;"",-OFFSET('Dummy Payment (2)'!$C$21,AD6408-1,AC6408-1),"")</f>
        <v/>
      </c>
      <c r="AH6408" s="147" t="str">
        <f t="shared" ca="1" si="301"/>
        <v/>
      </c>
    </row>
    <row r="6409" spans="29:34" x14ac:dyDescent="0.3">
      <c r="AC6409" s="111">
        <f t="shared" si="299"/>
        <v>85</v>
      </c>
      <c r="AD6409" s="111">
        <f t="shared" si="300"/>
        <v>53</v>
      </c>
      <c r="AF6409" s="145" t="str">
        <f ca="1">IF(OFFSET('Dummy Payment (2)'!$B$21,AD6409-1,AC6409-1)&lt;&gt;"",OFFSET('Dummy Payment (2)'!$B$21,AD6409-1,AC6409-1),"")</f>
        <v/>
      </c>
      <c r="AG6409" s="146" t="str">
        <f ca="1">IF(OFFSET('Dummy Payment (2)'!$C$21,AD6409-1,AC6409-1)&lt;&gt;"",-OFFSET('Dummy Payment (2)'!$C$21,AD6409-1,AC6409-1),"")</f>
        <v/>
      </c>
      <c r="AH6409" s="147" t="str">
        <f t="shared" ca="1" si="301"/>
        <v/>
      </c>
    </row>
    <row r="6410" spans="29:34" x14ac:dyDescent="0.3">
      <c r="AC6410" s="111">
        <f t="shared" si="299"/>
        <v>85</v>
      </c>
      <c r="AD6410" s="111">
        <f t="shared" si="300"/>
        <v>54</v>
      </c>
      <c r="AF6410" s="145" t="str">
        <f ca="1">IF(OFFSET('Dummy Payment (2)'!$B$21,AD6410-1,AC6410-1)&lt;&gt;"",OFFSET('Dummy Payment (2)'!$B$21,AD6410-1,AC6410-1),"")</f>
        <v/>
      </c>
      <c r="AG6410" s="146" t="str">
        <f ca="1">IF(OFFSET('Dummy Payment (2)'!$C$21,AD6410-1,AC6410-1)&lt;&gt;"",-OFFSET('Dummy Payment (2)'!$C$21,AD6410-1,AC6410-1),"")</f>
        <v/>
      </c>
      <c r="AH6410" s="147" t="str">
        <f t="shared" ca="1" si="301"/>
        <v/>
      </c>
    </row>
    <row r="6411" spans="29:34" x14ac:dyDescent="0.3">
      <c r="AC6411" s="111">
        <f t="shared" si="299"/>
        <v>85</v>
      </c>
      <c r="AD6411" s="111">
        <f t="shared" si="300"/>
        <v>55</v>
      </c>
      <c r="AF6411" s="145" t="str">
        <f ca="1">IF(OFFSET('Dummy Payment (2)'!$B$21,AD6411-1,AC6411-1)&lt;&gt;"",OFFSET('Dummy Payment (2)'!$B$21,AD6411-1,AC6411-1),"")</f>
        <v/>
      </c>
      <c r="AG6411" s="146" t="str">
        <f ca="1">IF(OFFSET('Dummy Payment (2)'!$C$21,AD6411-1,AC6411-1)&lt;&gt;"",-OFFSET('Dummy Payment (2)'!$C$21,AD6411-1,AC6411-1),"")</f>
        <v/>
      </c>
      <c r="AH6411" s="147" t="str">
        <f t="shared" ca="1" si="301"/>
        <v/>
      </c>
    </row>
    <row r="6412" spans="29:34" x14ac:dyDescent="0.3">
      <c r="AC6412" s="111">
        <f t="shared" si="299"/>
        <v>85</v>
      </c>
      <c r="AD6412" s="111">
        <f t="shared" si="300"/>
        <v>56</v>
      </c>
      <c r="AF6412" s="145" t="str">
        <f ca="1">IF(OFFSET('Dummy Payment (2)'!$B$21,AD6412-1,AC6412-1)&lt;&gt;"",OFFSET('Dummy Payment (2)'!$B$21,AD6412-1,AC6412-1),"")</f>
        <v/>
      </c>
      <c r="AG6412" s="146" t="str">
        <f ca="1">IF(OFFSET('Dummy Payment (2)'!$C$21,AD6412-1,AC6412-1)&lt;&gt;"",-OFFSET('Dummy Payment (2)'!$C$21,AD6412-1,AC6412-1),"")</f>
        <v/>
      </c>
      <c r="AH6412" s="147" t="str">
        <f t="shared" ca="1" si="301"/>
        <v/>
      </c>
    </row>
    <row r="6413" spans="29:34" x14ac:dyDescent="0.3">
      <c r="AC6413" s="111">
        <f t="shared" si="299"/>
        <v>85</v>
      </c>
      <c r="AD6413" s="111">
        <f t="shared" si="300"/>
        <v>57</v>
      </c>
      <c r="AF6413" s="145" t="str">
        <f ca="1">IF(OFFSET('Dummy Payment (2)'!$B$21,AD6413-1,AC6413-1)&lt;&gt;"",OFFSET('Dummy Payment (2)'!$B$21,AD6413-1,AC6413-1),"")</f>
        <v/>
      </c>
      <c r="AG6413" s="146" t="str">
        <f ca="1">IF(OFFSET('Dummy Payment (2)'!$C$21,AD6413-1,AC6413-1)&lt;&gt;"",-OFFSET('Dummy Payment (2)'!$C$21,AD6413-1,AC6413-1),"")</f>
        <v/>
      </c>
      <c r="AH6413" s="147" t="str">
        <f t="shared" ca="1" si="301"/>
        <v/>
      </c>
    </row>
    <row r="6414" spans="29:34" x14ac:dyDescent="0.3">
      <c r="AC6414" s="111">
        <f t="shared" si="299"/>
        <v>85</v>
      </c>
      <c r="AD6414" s="111">
        <f t="shared" si="300"/>
        <v>58</v>
      </c>
      <c r="AF6414" s="145" t="str">
        <f ca="1">IF(OFFSET('Dummy Payment (2)'!$B$21,AD6414-1,AC6414-1)&lt;&gt;"",OFFSET('Dummy Payment (2)'!$B$21,AD6414-1,AC6414-1),"")</f>
        <v/>
      </c>
      <c r="AG6414" s="146" t="str">
        <f ca="1">IF(OFFSET('Dummy Payment (2)'!$C$21,AD6414-1,AC6414-1)&lt;&gt;"",-OFFSET('Dummy Payment (2)'!$C$21,AD6414-1,AC6414-1),"")</f>
        <v/>
      </c>
      <c r="AH6414" s="147" t="str">
        <f t="shared" ca="1" si="301"/>
        <v/>
      </c>
    </row>
    <row r="6415" spans="29:34" x14ac:dyDescent="0.3">
      <c r="AC6415" s="111">
        <f t="shared" si="299"/>
        <v>85</v>
      </c>
      <c r="AD6415" s="111">
        <f t="shared" si="300"/>
        <v>59</v>
      </c>
      <c r="AF6415" s="145" t="str">
        <f ca="1">IF(OFFSET('Dummy Payment (2)'!$B$21,AD6415-1,AC6415-1)&lt;&gt;"",OFFSET('Dummy Payment (2)'!$B$21,AD6415-1,AC6415-1),"")</f>
        <v/>
      </c>
      <c r="AG6415" s="146" t="str">
        <f ca="1">IF(OFFSET('Dummy Payment (2)'!$C$21,AD6415-1,AC6415-1)&lt;&gt;"",-OFFSET('Dummy Payment (2)'!$C$21,AD6415-1,AC6415-1),"")</f>
        <v/>
      </c>
      <c r="AH6415" s="147" t="str">
        <f t="shared" ca="1" si="301"/>
        <v/>
      </c>
    </row>
    <row r="6416" spans="29:34" x14ac:dyDescent="0.3">
      <c r="AC6416" s="111">
        <f t="shared" si="299"/>
        <v>85</v>
      </c>
      <c r="AD6416" s="111">
        <f t="shared" si="300"/>
        <v>60</v>
      </c>
      <c r="AF6416" s="145" t="str">
        <f ca="1">IF(OFFSET('Dummy Payment (2)'!$B$21,AD6416-1,AC6416-1)&lt;&gt;"",OFFSET('Dummy Payment (2)'!$B$21,AD6416-1,AC6416-1),"")</f>
        <v/>
      </c>
      <c r="AG6416" s="146" t="str">
        <f ca="1">IF(OFFSET('Dummy Payment (2)'!$C$21,AD6416-1,AC6416-1)&lt;&gt;"",-OFFSET('Dummy Payment (2)'!$C$21,AD6416-1,AC6416-1),"")</f>
        <v/>
      </c>
      <c r="AH6416" s="147" t="str">
        <f t="shared" ca="1" si="301"/>
        <v/>
      </c>
    </row>
    <row r="6417" spans="29:34" x14ac:dyDescent="0.3">
      <c r="AC6417" s="111">
        <f t="shared" si="299"/>
        <v>85</v>
      </c>
      <c r="AD6417" s="111">
        <f t="shared" si="300"/>
        <v>61</v>
      </c>
      <c r="AF6417" s="145" t="str">
        <f ca="1">IF(OFFSET('Dummy Payment (2)'!$B$21,AD6417-1,AC6417-1)&lt;&gt;"",OFFSET('Dummy Payment (2)'!$B$21,AD6417-1,AC6417-1),"")</f>
        <v/>
      </c>
      <c r="AG6417" s="146" t="str">
        <f ca="1">IF(OFFSET('Dummy Payment (2)'!$C$21,AD6417-1,AC6417-1)&lt;&gt;"",-OFFSET('Dummy Payment (2)'!$C$21,AD6417-1,AC6417-1),"")</f>
        <v/>
      </c>
      <c r="AH6417" s="147" t="str">
        <f t="shared" ca="1" si="301"/>
        <v/>
      </c>
    </row>
    <row r="6418" spans="29:34" x14ac:dyDescent="0.3">
      <c r="AC6418" s="111">
        <f t="shared" si="299"/>
        <v>85</v>
      </c>
      <c r="AD6418" s="111">
        <f t="shared" si="300"/>
        <v>62</v>
      </c>
      <c r="AF6418" s="145" t="str">
        <f ca="1">IF(OFFSET('Dummy Payment (2)'!$B$21,AD6418-1,AC6418-1)&lt;&gt;"",OFFSET('Dummy Payment (2)'!$B$21,AD6418-1,AC6418-1),"")</f>
        <v/>
      </c>
      <c r="AG6418" s="146" t="str">
        <f ca="1">IF(OFFSET('Dummy Payment (2)'!$C$21,AD6418-1,AC6418-1)&lt;&gt;"",-OFFSET('Dummy Payment (2)'!$C$21,AD6418-1,AC6418-1),"")</f>
        <v/>
      </c>
      <c r="AH6418" s="147" t="str">
        <f t="shared" ca="1" si="301"/>
        <v/>
      </c>
    </row>
    <row r="6419" spans="29:34" x14ac:dyDescent="0.3">
      <c r="AC6419" s="111">
        <f t="shared" si="299"/>
        <v>85</v>
      </c>
      <c r="AD6419" s="111">
        <f t="shared" si="300"/>
        <v>63</v>
      </c>
      <c r="AF6419" s="145" t="str">
        <f ca="1">IF(OFFSET('Dummy Payment (2)'!$B$21,AD6419-1,AC6419-1)&lt;&gt;"",OFFSET('Dummy Payment (2)'!$B$21,AD6419-1,AC6419-1),"")</f>
        <v/>
      </c>
      <c r="AG6419" s="146" t="str">
        <f ca="1">IF(OFFSET('Dummy Payment (2)'!$C$21,AD6419-1,AC6419-1)&lt;&gt;"",-OFFSET('Dummy Payment (2)'!$C$21,AD6419-1,AC6419-1),"")</f>
        <v/>
      </c>
      <c r="AH6419" s="147" t="str">
        <f t="shared" ca="1" si="301"/>
        <v/>
      </c>
    </row>
    <row r="6420" spans="29:34" x14ac:dyDescent="0.3">
      <c r="AC6420" s="111">
        <f t="shared" si="299"/>
        <v>85</v>
      </c>
      <c r="AD6420" s="111">
        <f t="shared" si="300"/>
        <v>64</v>
      </c>
      <c r="AF6420" s="145" t="str">
        <f ca="1">IF(OFFSET('Dummy Payment (2)'!$B$21,AD6420-1,AC6420-1)&lt;&gt;"",OFFSET('Dummy Payment (2)'!$B$21,AD6420-1,AC6420-1),"")</f>
        <v/>
      </c>
      <c r="AG6420" s="146" t="str">
        <f ca="1">IF(OFFSET('Dummy Payment (2)'!$C$21,AD6420-1,AC6420-1)&lt;&gt;"",-OFFSET('Dummy Payment (2)'!$C$21,AD6420-1,AC6420-1),"")</f>
        <v/>
      </c>
      <c r="AH6420" s="147" t="str">
        <f t="shared" ca="1" si="301"/>
        <v/>
      </c>
    </row>
    <row r="6421" spans="29:34" x14ac:dyDescent="0.3">
      <c r="AC6421" s="111">
        <f t="shared" si="299"/>
        <v>85</v>
      </c>
      <c r="AD6421" s="111">
        <f t="shared" si="300"/>
        <v>65</v>
      </c>
      <c r="AF6421" s="145" t="str">
        <f ca="1">IF(OFFSET('Dummy Payment (2)'!$B$21,AD6421-1,AC6421-1)&lt;&gt;"",OFFSET('Dummy Payment (2)'!$B$21,AD6421-1,AC6421-1),"")</f>
        <v/>
      </c>
      <c r="AG6421" s="146" t="str">
        <f ca="1">IF(OFFSET('Dummy Payment (2)'!$C$21,AD6421-1,AC6421-1)&lt;&gt;"",-OFFSET('Dummy Payment (2)'!$C$21,AD6421-1,AC6421-1),"")</f>
        <v/>
      </c>
      <c r="AH6421" s="147" t="str">
        <f t="shared" ca="1" si="301"/>
        <v/>
      </c>
    </row>
    <row r="6422" spans="29:34" x14ac:dyDescent="0.3">
      <c r="AC6422" s="111">
        <f t="shared" si="299"/>
        <v>85</v>
      </c>
      <c r="AD6422" s="111">
        <f t="shared" si="300"/>
        <v>66</v>
      </c>
      <c r="AF6422" s="145" t="str">
        <f ca="1">IF(OFFSET('Dummy Payment (2)'!$B$21,AD6422-1,AC6422-1)&lt;&gt;"",OFFSET('Dummy Payment (2)'!$B$21,AD6422-1,AC6422-1),"")</f>
        <v/>
      </c>
      <c r="AG6422" s="146" t="str">
        <f ca="1">IF(OFFSET('Dummy Payment (2)'!$C$21,AD6422-1,AC6422-1)&lt;&gt;"",-OFFSET('Dummy Payment (2)'!$C$21,AD6422-1,AC6422-1),"")</f>
        <v/>
      </c>
      <c r="AH6422" s="147" t="str">
        <f t="shared" ca="1" si="301"/>
        <v/>
      </c>
    </row>
    <row r="6423" spans="29:34" x14ac:dyDescent="0.3">
      <c r="AC6423" s="111">
        <f t="shared" si="299"/>
        <v>85</v>
      </c>
      <c r="AD6423" s="111">
        <f t="shared" si="300"/>
        <v>67</v>
      </c>
      <c r="AF6423" s="145" t="str">
        <f ca="1">IF(OFFSET('Dummy Payment (2)'!$B$21,AD6423-1,AC6423-1)&lt;&gt;"",OFFSET('Dummy Payment (2)'!$B$21,AD6423-1,AC6423-1),"")</f>
        <v/>
      </c>
      <c r="AG6423" s="146" t="str">
        <f ca="1">IF(OFFSET('Dummy Payment (2)'!$C$21,AD6423-1,AC6423-1)&lt;&gt;"",-OFFSET('Dummy Payment (2)'!$C$21,AD6423-1,AC6423-1),"")</f>
        <v/>
      </c>
      <c r="AH6423" s="147" t="str">
        <f t="shared" ca="1" si="301"/>
        <v/>
      </c>
    </row>
    <row r="6424" spans="29:34" x14ac:dyDescent="0.3">
      <c r="AC6424" s="111">
        <f t="shared" si="299"/>
        <v>85</v>
      </c>
      <c r="AD6424" s="111">
        <f t="shared" si="300"/>
        <v>68</v>
      </c>
      <c r="AF6424" s="145" t="str">
        <f ca="1">IF(OFFSET('Dummy Payment (2)'!$B$21,AD6424-1,AC6424-1)&lt;&gt;"",OFFSET('Dummy Payment (2)'!$B$21,AD6424-1,AC6424-1),"")</f>
        <v/>
      </c>
      <c r="AG6424" s="146" t="str">
        <f ca="1">IF(OFFSET('Dummy Payment (2)'!$C$21,AD6424-1,AC6424-1)&lt;&gt;"",-OFFSET('Dummy Payment (2)'!$C$21,AD6424-1,AC6424-1),"")</f>
        <v/>
      </c>
      <c r="AH6424" s="147" t="str">
        <f t="shared" ca="1" si="301"/>
        <v/>
      </c>
    </row>
    <row r="6425" spans="29:34" x14ac:dyDescent="0.3">
      <c r="AC6425" s="111">
        <f t="shared" si="299"/>
        <v>85</v>
      </c>
      <c r="AD6425" s="111">
        <f t="shared" si="300"/>
        <v>69</v>
      </c>
      <c r="AF6425" s="145" t="str">
        <f ca="1">IF(OFFSET('Dummy Payment (2)'!$B$21,AD6425-1,AC6425-1)&lt;&gt;"",OFFSET('Dummy Payment (2)'!$B$21,AD6425-1,AC6425-1),"")</f>
        <v/>
      </c>
      <c r="AG6425" s="146" t="str">
        <f ca="1">IF(OFFSET('Dummy Payment (2)'!$C$21,AD6425-1,AC6425-1)&lt;&gt;"",-OFFSET('Dummy Payment (2)'!$C$21,AD6425-1,AC6425-1),"")</f>
        <v/>
      </c>
      <c r="AH6425" s="147" t="str">
        <f t="shared" ca="1" si="301"/>
        <v/>
      </c>
    </row>
    <row r="6426" spans="29:34" x14ac:dyDescent="0.3">
      <c r="AC6426" s="111">
        <f t="shared" si="299"/>
        <v>85</v>
      </c>
      <c r="AD6426" s="111">
        <f t="shared" si="300"/>
        <v>70</v>
      </c>
      <c r="AF6426" s="145" t="str">
        <f ca="1">IF(OFFSET('Dummy Payment (2)'!$B$21,AD6426-1,AC6426-1)&lt;&gt;"",OFFSET('Dummy Payment (2)'!$B$21,AD6426-1,AC6426-1),"")</f>
        <v/>
      </c>
      <c r="AG6426" s="146" t="str">
        <f ca="1">IF(OFFSET('Dummy Payment (2)'!$C$21,AD6426-1,AC6426-1)&lt;&gt;"",-OFFSET('Dummy Payment (2)'!$C$21,AD6426-1,AC6426-1),"")</f>
        <v/>
      </c>
      <c r="AH6426" s="147" t="str">
        <f t="shared" ca="1" si="301"/>
        <v/>
      </c>
    </row>
    <row r="6427" spans="29:34" x14ac:dyDescent="0.3">
      <c r="AC6427" s="111">
        <f t="shared" si="299"/>
        <v>85</v>
      </c>
      <c r="AD6427" s="111">
        <f t="shared" si="300"/>
        <v>71</v>
      </c>
      <c r="AF6427" s="145" t="str">
        <f ca="1">IF(OFFSET('Dummy Payment (2)'!$B$21,AD6427-1,AC6427-1)&lt;&gt;"",OFFSET('Dummy Payment (2)'!$B$21,AD6427-1,AC6427-1),"")</f>
        <v/>
      </c>
      <c r="AG6427" s="146" t="str">
        <f ca="1">IF(OFFSET('Dummy Payment (2)'!$C$21,AD6427-1,AC6427-1)&lt;&gt;"",-OFFSET('Dummy Payment (2)'!$C$21,AD6427-1,AC6427-1),"")</f>
        <v/>
      </c>
      <c r="AH6427" s="147" t="str">
        <f t="shared" ca="1" si="301"/>
        <v/>
      </c>
    </row>
    <row r="6428" spans="29:34" x14ac:dyDescent="0.3">
      <c r="AC6428" s="111">
        <f t="shared" si="299"/>
        <v>85</v>
      </c>
      <c r="AD6428" s="111">
        <f t="shared" si="300"/>
        <v>72</v>
      </c>
      <c r="AF6428" s="145" t="str">
        <f ca="1">IF(OFFSET('Dummy Payment (2)'!$B$21,AD6428-1,AC6428-1)&lt;&gt;"",OFFSET('Dummy Payment (2)'!$B$21,AD6428-1,AC6428-1),"")</f>
        <v/>
      </c>
      <c r="AG6428" s="146" t="str">
        <f ca="1">IF(OFFSET('Dummy Payment (2)'!$C$21,AD6428-1,AC6428-1)&lt;&gt;"",-OFFSET('Dummy Payment (2)'!$C$21,AD6428-1,AC6428-1),"")</f>
        <v/>
      </c>
      <c r="AH6428" s="147" t="str">
        <f t="shared" ca="1" si="301"/>
        <v/>
      </c>
    </row>
    <row r="6429" spans="29:34" x14ac:dyDescent="0.3">
      <c r="AC6429" s="111">
        <f t="shared" si="299"/>
        <v>85</v>
      </c>
      <c r="AD6429" s="111">
        <f t="shared" si="300"/>
        <v>73</v>
      </c>
      <c r="AF6429" s="145" t="str">
        <f ca="1">IF(OFFSET('Dummy Payment (2)'!$B$21,AD6429-1,AC6429-1)&lt;&gt;"",OFFSET('Dummy Payment (2)'!$B$21,AD6429-1,AC6429-1),"")</f>
        <v/>
      </c>
      <c r="AG6429" s="146" t="str">
        <f ca="1">IF(OFFSET('Dummy Payment (2)'!$C$21,AD6429-1,AC6429-1)&lt;&gt;"",-OFFSET('Dummy Payment (2)'!$C$21,AD6429-1,AC6429-1),"")</f>
        <v/>
      </c>
      <c r="AH6429" s="147" t="str">
        <f t="shared" ca="1" si="301"/>
        <v/>
      </c>
    </row>
    <row r="6430" spans="29:34" x14ac:dyDescent="0.3">
      <c r="AC6430" s="111">
        <f t="shared" si="299"/>
        <v>85</v>
      </c>
      <c r="AD6430" s="111">
        <f t="shared" si="300"/>
        <v>74</v>
      </c>
      <c r="AF6430" s="145" t="str">
        <f ca="1">IF(OFFSET('Dummy Payment (2)'!$B$21,AD6430-1,AC6430-1)&lt;&gt;"",OFFSET('Dummy Payment (2)'!$B$21,AD6430-1,AC6430-1),"")</f>
        <v/>
      </c>
      <c r="AG6430" s="146" t="str">
        <f ca="1">IF(OFFSET('Dummy Payment (2)'!$C$21,AD6430-1,AC6430-1)&lt;&gt;"",-OFFSET('Dummy Payment (2)'!$C$21,AD6430-1,AC6430-1),"")</f>
        <v/>
      </c>
      <c r="AH6430" s="147" t="str">
        <f t="shared" ca="1" si="301"/>
        <v/>
      </c>
    </row>
    <row r="6431" spans="29:34" x14ac:dyDescent="0.3">
      <c r="AC6431" s="111">
        <f t="shared" si="299"/>
        <v>85</v>
      </c>
      <c r="AD6431" s="111">
        <f t="shared" si="300"/>
        <v>75</v>
      </c>
      <c r="AF6431" s="145" t="str">
        <f ca="1">IF(OFFSET('Dummy Payment (2)'!$B$21,AD6431-1,AC6431-1)&lt;&gt;"",OFFSET('Dummy Payment (2)'!$B$21,AD6431-1,AC6431-1),"")</f>
        <v/>
      </c>
      <c r="AG6431" s="146" t="str">
        <f ca="1">IF(OFFSET('Dummy Payment (2)'!$C$21,AD6431-1,AC6431-1)&lt;&gt;"",-OFFSET('Dummy Payment (2)'!$C$21,AD6431-1,AC6431-1),"")</f>
        <v/>
      </c>
      <c r="AH6431" s="147" t="str">
        <f t="shared" ca="1" si="301"/>
        <v/>
      </c>
    </row>
    <row r="6432" spans="29:34" x14ac:dyDescent="0.3">
      <c r="AC6432" s="111">
        <f t="shared" si="299"/>
        <v>85</v>
      </c>
      <c r="AD6432" s="111">
        <f t="shared" si="300"/>
        <v>76</v>
      </c>
      <c r="AF6432" s="145" t="str">
        <f ca="1">IF(OFFSET('Dummy Payment (2)'!$B$21,AD6432-1,AC6432-1)&lt;&gt;"",OFFSET('Dummy Payment (2)'!$B$21,AD6432-1,AC6432-1),"")</f>
        <v/>
      </c>
      <c r="AG6432" s="146" t="str">
        <f ca="1">IF(OFFSET('Dummy Payment (2)'!$C$21,AD6432-1,AC6432-1)&lt;&gt;"",-OFFSET('Dummy Payment (2)'!$C$21,AD6432-1,AC6432-1),"")</f>
        <v/>
      </c>
      <c r="AH6432" s="147" t="str">
        <f t="shared" ca="1" si="301"/>
        <v/>
      </c>
    </row>
    <row r="6433" spans="29:34" x14ac:dyDescent="0.3">
      <c r="AC6433" s="111">
        <f t="shared" si="299"/>
        <v>85</v>
      </c>
      <c r="AD6433" s="111">
        <f t="shared" si="300"/>
        <v>77</v>
      </c>
      <c r="AF6433" s="145" t="str">
        <f ca="1">IF(OFFSET('Dummy Payment (2)'!$B$21,AD6433-1,AC6433-1)&lt;&gt;"",OFFSET('Dummy Payment (2)'!$B$21,AD6433-1,AC6433-1),"")</f>
        <v/>
      </c>
      <c r="AG6433" s="146" t="str">
        <f ca="1">IF(OFFSET('Dummy Payment (2)'!$C$21,AD6433-1,AC6433-1)&lt;&gt;"",-OFFSET('Dummy Payment (2)'!$C$21,AD6433-1,AC6433-1),"")</f>
        <v/>
      </c>
      <c r="AH6433" s="147" t="str">
        <f t="shared" ca="1" si="301"/>
        <v/>
      </c>
    </row>
    <row r="6434" spans="29:34" x14ac:dyDescent="0.3">
      <c r="AC6434" s="111">
        <f t="shared" si="299"/>
        <v>85</v>
      </c>
      <c r="AD6434" s="111">
        <f t="shared" si="300"/>
        <v>78</v>
      </c>
      <c r="AF6434" s="145" t="str">
        <f ca="1">IF(OFFSET('Dummy Payment (2)'!$B$21,AD6434-1,AC6434-1)&lt;&gt;"",OFFSET('Dummy Payment (2)'!$B$21,AD6434-1,AC6434-1),"")</f>
        <v/>
      </c>
      <c r="AG6434" s="146" t="str">
        <f ca="1">IF(OFFSET('Dummy Payment (2)'!$C$21,AD6434-1,AC6434-1)&lt;&gt;"",-OFFSET('Dummy Payment (2)'!$C$21,AD6434-1,AC6434-1),"")</f>
        <v/>
      </c>
      <c r="AH6434" s="147" t="str">
        <f t="shared" ca="1" si="301"/>
        <v/>
      </c>
    </row>
    <row r="6435" spans="29:34" x14ac:dyDescent="0.3">
      <c r="AC6435" s="111">
        <f t="shared" si="299"/>
        <v>85</v>
      </c>
      <c r="AD6435" s="111">
        <f t="shared" si="300"/>
        <v>79</v>
      </c>
      <c r="AF6435" s="145" t="str">
        <f ca="1">IF(OFFSET('Dummy Payment (2)'!$B$21,AD6435-1,AC6435-1)&lt;&gt;"",OFFSET('Dummy Payment (2)'!$B$21,AD6435-1,AC6435-1),"")</f>
        <v/>
      </c>
      <c r="AG6435" s="146" t="str">
        <f ca="1">IF(OFFSET('Dummy Payment (2)'!$C$21,AD6435-1,AC6435-1)&lt;&gt;"",-OFFSET('Dummy Payment (2)'!$C$21,AD6435-1,AC6435-1),"")</f>
        <v/>
      </c>
      <c r="AH6435" s="147" t="str">
        <f t="shared" ca="1" si="301"/>
        <v/>
      </c>
    </row>
    <row r="6436" spans="29:34" x14ac:dyDescent="0.3">
      <c r="AC6436" s="111">
        <f t="shared" si="299"/>
        <v>85</v>
      </c>
      <c r="AD6436" s="111">
        <f t="shared" si="300"/>
        <v>80</v>
      </c>
      <c r="AF6436" s="145" t="str">
        <f ca="1">IF(OFFSET('Dummy Payment (2)'!$B$21,AD6436-1,AC6436-1)&lt;&gt;"",OFFSET('Dummy Payment (2)'!$B$21,AD6436-1,AC6436-1),"")</f>
        <v/>
      </c>
      <c r="AG6436" s="146" t="str">
        <f ca="1">IF(OFFSET('Dummy Payment (2)'!$C$21,AD6436-1,AC6436-1)&lt;&gt;"",-OFFSET('Dummy Payment (2)'!$C$21,AD6436-1,AC6436-1),"")</f>
        <v/>
      </c>
      <c r="AH6436" s="147" t="str">
        <f t="shared" ca="1" si="301"/>
        <v/>
      </c>
    </row>
    <row r="6437" spans="29:34" x14ac:dyDescent="0.3">
      <c r="AC6437" s="111">
        <f t="shared" si="299"/>
        <v>85</v>
      </c>
      <c r="AD6437" s="111">
        <f t="shared" si="300"/>
        <v>81</v>
      </c>
      <c r="AF6437" s="145" t="str">
        <f ca="1">IF(OFFSET('Dummy Payment (2)'!$B$21,AD6437-1,AC6437-1)&lt;&gt;"",OFFSET('Dummy Payment (2)'!$B$21,AD6437-1,AC6437-1),"")</f>
        <v/>
      </c>
      <c r="AG6437" s="146" t="str">
        <f ca="1">IF(OFFSET('Dummy Payment (2)'!$C$21,AD6437-1,AC6437-1)&lt;&gt;"",-OFFSET('Dummy Payment (2)'!$C$21,AD6437-1,AC6437-1),"")</f>
        <v/>
      </c>
      <c r="AH6437" s="147" t="str">
        <f t="shared" ca="1" si="301"/>
        <v/>
      </c>
    </row>
    <row r="6438" spans="29:34" x14ac:dyDescent="0.3">
      <c r="AC6438" s="111">
        <f t="shared" si="299"/>
        <v>85</v>
      </c>
      <c r="AD6438" s="111">
        <f t="shared" si="300"/>
        <v>82</v>
      </c>
      <c r="AF6438" s="145" t="str">
        <f ca="1">IF(OFFSET('Dummy Payment (2)'!$B$21,AD6438-1,AC6438-1)&lt;&gt;"",OFFSET('Dummy Payment (2)'!$B$21,AD6438-1,AC6438-1),"")</f>
        <v/>
      </c>
      <c r="AG6438" s="146" t="str">
        <f ca="1">IF(OFFSET('Dummy Payment (2)'!$C$21,AD6438-1,AC6438-1)&lt;&gt;"",-OFFSET('Dummy Payment (2)'!$C$21,AD6438-1,AC6438-1),"")</f>
        <v/>
      </c>
      <c r="AH6438" s="147" t="str">
        <f t="shared" ca="1" si="301"/>
        <v/>
      </c>
    </row>
    <row r="6439" spans="29:34" x14ac:dyDescent="0.3">
      <c r="AC6439" s="111">
        <f t="shared" si="299"/>
        <v>85</v>
      </c>
      <c r="AD6439" s="111">
        <f t="shared" si="300"/>
        <v>83</v>
      </c>
      <c r="AF6439" s="145" t="str">
        <f ca="1">IF(OFFSET('Dummy Payment (2)'!$B$21,AD6439-1,AC6439-1)&lt;&gt;"",OFFSET('Dummy Payment (2)'!$B$21,AD6439-1,AC6439-1),"")</f>
        <v/>
      </c>
      <c r="AG6439" s="146" t="str">
        <f ca="1">IF(OFFSET('Dummy Payment (2)'!$C$21,AD6439-1,AC6439-1)&lt;&gt;"",-OFFSET('Dummy Payment (2)'!$C$21,AD6439-1,AC6439-1),"")</f>
        <v/>
      </c>
      <c r="AH6439" s="147" t="str">
        <f t="shared" ca="1" si="301"/>
        <v/>
      </c>
    </row>
    <row r="6440" spans="29:34" x14ac:dyDescent="0.3">
      <c r="AC6440" s="111">
        <f t="shared" si="299"/>
        <v>85</v>
      </c>
      <c r="AD6440" s="111">
        <f t="shared" si="300"/>
        <v>84</v>
      </c>
      <c r="AF6440" s="145" t="str">
        <f ca="1">IF(OFFSET('Dummy Payment (2)'!$B$21,AD6440-1,AC6440-1)&lt;&gt;"",OFFSET('Dummy Payment (2)'!$B$21,AD6440-1,AC6440-1),"")</f>
        <v/>
      </c>
      <c r="AG6440" s="146" t="str">
        <f ca="1">IF(OFFSET('Dummy Payment (2)'!$C$21,AD6440-1,AC6440-1)&lt;&gt;"",-OFFSET('Dummy Payment (2)'!$C$21,AD6440-1,AC6440-1),"")</f>
        <v/>
      </c>
      <c r="AH6440" s="147" t="str">
        <f t="shared" ca="1" si="301"/>
        <v/>
      </c>
    </row>
    <row r="6441" spans="29:34" x14ac:dyDescent="0.3">
      <c r="AC6441" s="111">
        <f t="shared" si="299"/>
        <v>85</v>
      </c>
      <c r="AD6441" s="111">
        <f t="shared" si="300"/>
        <v>85</v>
      </c>
      <c r="AF6441" s="145" t="str">
        <f ca="1">IF(OFFSET('Dummy Payment (2)'!$B$21,AD6441-1,AC6441-1)&lt;&gt;"",OFFSET('Dummy Payment (2)'!$B$21,AD6441-1,AC6441-1),"")</f>
        <v/>
      </c>
      <c r="AG6441" s="146" t="str">
        <f ca="1">IF(OFFSET('Dummy Payment (2)'!$C$21,AD6441-1,AC6441-1)&lt;&gt;"",-OFFSET('Dummy Payment (2)'!$C$21,AD6441-1,AC6441-1),"")</f>
        <v/>
      </c>
      <c r="AH6441" s="147" t="str">
        <f t="shared" ca="1" si="301"/>
        <v/>
      </c>
    </row>
    <row r="6442" spans="29:34" x14ac:dyDescent="0.3">
      <c r="AC6442" s="111">
        <f t="shared" si="299"/>
        <v>85</v>
      </c>
      <c r="AD6442" s="111">
        <f t="shared" si="300"/>
        <v>86</v>
      </c>
      <c r="AF6442" s="145" t="str">
        <f ca="1">IF(OFFSET('Dummy Payment (2)'!$B$21,AD6442-1,AC6442-1)&lt;&gt;"",OFFSET('Dummy Payment (2)'!$B$21,AD6442-1,AC6442-1),"")</f>
        <v/>
      </c>
      <c r="AG6442" s="146" t="str">
        <f ca="1">IF(OFFSET('Dummy Payment (2)'!$C$21,AD6442-1,AC6442-1)&lt;&gt;"",-OFFSET('Dummy Payment (2)'!$C$21,AD6442-1,AC6442-1),"")</f>
        <v/>
      </c>
      <c r="AH6442" s="147" t="str">
        <f t="shared" ca="1" si="301"/>
        <v/>
      </c>
    </row>
    <row r="6443" spans="29:34" x14ac:dyDescent="0.3">
      <c r="AC6443" s="111">
        <f t="shared" si="299"/>
        <v>85</v>
      </c>
      <c r="AD6443" s="111">
        <f t="shared" si="300"/>
        <v>87</v>
      </c>
      <c r="AF6443" s="145" t="str">
        <f ca="1">IF(OFFSET('Dummy Payment (2)'!$B$21,AD6443-1,AC6443-1)&lt;&gt;"",OFFSET('Dummy Payment (2)'!$B$21,AD6443-1,AC6443-1),"")</f>
        <v/>
      </c>
      <c r="AG6443" s="146" t="str">
        <f ca="1">IF(OFFSET('Dummy Payment (2)'!$C$21,AD6443-1,AC6443-1)&lt;&gt;"",-OFFSET('Dummy Payment (2)'!$C$21,AD6443-1,AC6443-1),"")</f>
        <v/>
      </c>
      <c r="AH6443" s="147" t="str">
        <f t="shared" ca="1" si="301"/>
        <v/>
      </c>
    </row>
    <row r="6444" spans="29:34" x14ac:dyDescent="0.3">
      <c r="AC6444" s="111">
        <f t="shared" si="299"/>
        <v>85</v>
      </c>
      <c r="AD6444" s="111">
        <f t="shared" si="300"/>
        <v>88</v>
      </c>
      <c r="AF6444" s="145" t="str">
        <f ca="1">IF(OFFSET('Dummy Payment (2)'!$B$21,AD6444-1,AC6444-1)&lt;&gt;"",OFFSET('Dummy Payment (2)'!$B$21,AD6444-1,AC6444-1),"")</f>
        <v/>
      </c>
      <c r="AG6444" s="146" t="str">
        <f ca="1">IF(OFFSET('Dummy Payment (2)'!$C$21,AD6444-1,AC6444-1)&lt;&gt;"",-OFFSET('Dummy Payment (2)'!$C$21,AD6444-1,AC6444-1),"")</f>
        <v/>
      </c>
      <c r="AH6444" s="147" t="str">
        <f t="shared" ca="1" si="301"/>
        <v/>
      </c>
    </row>
    <row r="6445" spans="29:34" x14ac:dyDescent="0.3">
      <c r="AC6445" s="111">
        <f t="shared" si="299"/>
        <v>85</v>
      </c>
      <c r="AD6445" s="111">
        <f t="shared" si="300"/>
        <v>89</v>
      </c>
      <c r="AF6445" s="145" t="str">
        <f ca="1">IF(OFFSET('Dummy Payment (2)'!$B$21,AD6445-1,AC6445-1)&lt;&gt;"",OFFSET('Dummy Payment (2)'!$B$21,AD6445-1,AC6445-1),"")</f>
        <v/>
      </c>
      <c r="AG6445" s="146" t="str">
        <f ca="1">IF(OFFSET('Dummy Payment (2)'!$C$21,AD6445-1,AC6445-1)&lt;&gt;"",-OFFSET('Dummy Payment (2)'!$C$21,AD6445-1,AC6445-1),"")</f>
        <v/>
      </c>
      <c r="AH6445" s="147" t="str">
        <f t="shared" ca="1" si="301"/>
        <v/>
      </c>
    </row>
    <row r="6446" spans="29:34" x14ac:dyDescent="0.3">
      <c r="AC6446" s="111">
        <f t="shared" si="299"/>
        <v>85</v>
      </c>
      <c r="AD6446" s="111">
        <f t="shared" si="300"/>
        <v>90</v>
      </c>
      <c r="AF6446" s="145" t="str">
        <f ca="1">IF(OFFSET('Dummy Payment (2)'!$B$21,AD6446-1,AC6446-1)&lt;&gt;"",OFFSET('Dummy Payment (2)'!$B$21,AD6446-1,AC6446-1),"")</f>
        <v/>
      </c>
      <c r="AG6446" s="146" t="str">
        <f ca="1">IF(OFFSET('Dummy Payment (2)'!$C$21,AD6446-1,AC6446-1)&lt;&gt;"",-OFFSET('Dummy Payment (2)'!$C$21,AD6446-1,AC6446-1),"")</f>
        <v/>
      </c>
      <c r="AH6446" s="147" t="str">
        <f t="shared" ca="1" si="301"/>
        <v/>
      </c>
    </row>
    <row r="6447" spans="29:34" x14ac:dyDescent="0.3">
      <c r="AC6447" s="111">
        <f t="shared" si="299"/>
        <v>85</v>
      </c>
      <c r="AD6447" s="111">
        <f t="shared" si="300"/>
        <v>81</v>
      </c>
      <c r="AF6447" s="145" t="str">
        <f ca="1">IF(OFFSET('Dummy Payment (2)'!$B$21,AD6447-1,AC6447-1)&lt;&gt;"",OFFSET('Dummy Payment (2)'!$B$21,AD6447-1,AC6447-1),"")</f>
        <v/>
      </c>
      <c r="AG6447" s="146" t="str">
        <f ca="1">IF(OFFSET('Dummy Payment (2)'!$C$21,AD6447-1,AC6447-1)&lt;&gt;"",-OFFSET('Dummy Payment (2)'!$C$21,AD6447-1,AC6447-1),"")</f>
        <v/>
      </c>
      <c r="AH6447" s="147" t="str">
        <f t="shared" ca="1" si="301"/>
        <v/>
      </c>
    </row>
    <row r="6448" spans="29:34" x14ac:dyDescent="0.3">
      <c r="AC6448" s="111">
        <f t="shared" si="299"/>
        <v>85</v>
      </c>
      <c r="AD6448" s="111">
        <f t="shared" si="300"/>
        <v>82</v>
      </c>
      <c r="AF6448" s="145" t="str">
        <f ca="1">IF(OFFSET('Dummy Payment (2)'!$B$21,AD6448-1,AC6448-1)&lt;&gt;"",OFFSET('Dummy Payment (2)'!$B$21,AD6448-1,AC6448-1),"")</f>
        <v/>
      </c>
      <c r="AG6448" s="146" t="str">
        <f ca="1">IF(OFFSET('Dummy Payment (2)'!$C$21,AD6448-1,AC6448-1)&lt;&gt;"",-OFFSET('Dummy Payment (2)'!$C$21,AD6448-1,AC6448-1),"")</f>
        <v/>
      </c>
      <c r="AH6448" s="147" t="str">
        <f t="shared" ca="1" si="301"/>
        <v/>
      </c>
    </row>
    <row r="6449" spans="29:34" x14ac:dyDescent="0.3">
      <c r="AC6449" s="111">
        <f t="shared" si="299"/>
        <v>85</v>
      </c>
      <c r="AD6449" s="111">
        <f t="shared" si="300"/>
        <v>83</v>
      </c>
      <c r="AF6449" s="145" t="str">
        <f ca="1">IF(OFFSET('Dummy Payment (2)'!$B$21,AD6449-1,AC6449-1)&lt;&gt;"",OFFSET('Dummy Payment (2)'!$B$21,AD6449-1,AC6449-1),"")</f>
        <v/>
      </c>
      <c r="AG6449" s="146" t="str">
        <f ca="1">IF(OFFSET('Dummy Payment (2)'!$C$21,AD6449-1,AC6449-1)&lt;&gt;"",-OFFSET('Dummy Payment (2)'!$C$21,AD6449-1,AC6449-1),"")</f>
        <v/>
      </c>
      <c r="AH6449" s="147" t="str">
        <f t="shared" ca="1" si="301"/>
        <v/>
      </c>
    </row>
    <row r="6450" spans="29:34" x14ac:dyDescent="0.3">
      <c r="AC6450" s="111">
        <f t="shared" si="299"/>
        <v>85</v>
      </c>
      <c r="AD6450" s="111">
        <f t="shared" si="300"/>
        <v>84</v>
      </c>
      <c r="AF6450" s="145" t="str">
        <f ca="1">IF(OFFSET('Dummy Payment (2)'!$B$21,AD6450-1,AC6450-1)&lt;&gt;"",OFFSET('Dummy Payment (2)'!$B$21,AD6450-1,AC6450-1),"")</f>
        <v/>
      </c>
      <c r="AG6450" s="146" t="str">
        <f ca="1">IF(OFFSET('Dummy Payment (2)'!$C$21,AD6450-1,AC6450-1)&lt;&gt;"",-OFFSET('Dummy Payment (2)'!$C$21,AD6450-1,AC6450-1),"")</f>
        <v/>
      </c>
      <c r="AH6450" s="147" t="str">
        <f t="shared" ca="1" si="301"/>
        <v/>
      </c>
    </row>
    <row r="6451" spans="29:34" x14ac:dyDescent="0.3">
      <c r="AC6451" s="111">
        <f t="shared" si="299"/>
        <v>85</v>
      </c>
      <c r="AD6451" s="111">
        <f t="shared" si="300"/>
        <v>85</v>
      </c>
      <c r="AF6451" s="145" t="str">
        <f ca="1">IF(OFFSET('Dummy Payment (2)'!$B$21,AD6451-1,AC6451-1)&lt;&gt;"",OFFSET('Dummy Payment (2)'!$B$21,AD6451-1,AC6451-1),"")</f>
        <v/>
      </c>
      <c r="AG6451" s="146" t="str">
        <f ca="1">IF(OFFSET('Dummy Payment (2)'!$C$21,AD6451-1,AC6451-1)&lt;&gt;"",-OFFSET('Dummy Payment (2)'!$C$21,AD6451-1,AC6451-1),"")</f>
        <v/>
      </c>
      <c r="AH6451" s="147" t="str">
        <f t="shared" ca="1" si="301"/>
        <v/>
      </c>
    </row>
    <row r="6452" spans="29:34" x14ac:dyDescent="0.3">
      <c r="AC6452" s="111">
        <f t="shared" si="299"/>
        <v>85</v>
      </c>
      <c r="AD6452" s="111">
        <f t="shared" si="300"/>
        <v>86</v>
      </c>
      <c r="AF6452" s="145" t="str">
        <f ca="1">IF(OFFSET('Dummy Payment (2)'!$B$21,AD6452-1,AC6452-1)&lt;&gt;"",OFFSET('Dummy Payment (2)'!$B$21,AD6452-1,AC6452-1),"")</f>
        <v/>
      </c>
      <c r="AG6452" s="146" t="str">
        <f ca="1">IF(OFFSET('Dummy Payment (2)'!$C$21,AD6452-1,AC6452-1)&lt;&gt;"",-OFFSET('Dummy Payment (2)'!$C$21,AD6452-1,AC6452-1),"")</f>
        <v/>
      </c>
      <c r="AH6452" s="147" t="str">
        <f t="shared" ca="1" si="301"/>
        <v/>
      </c>
    </row>
    <row r="6453" spans="29:34" x14ac:dyDescent="0.3">
      <c r="AC6453" s="111">
        <f t="shared" si="299"/>
        <v>85</v>
      </c>
      <c r="AD6453" s="111">
        <f t="shared" si="300"/>
        <v>87</v>
      </c>
      <c r="AF6453" s="145" t="str">
        <f ca="1">IF(OFFSET('Dummy Payment (2)'!$B$21,AD6453-1,AC6453-1)&lt;&gt;"",OFFSET('Dummy Payment (2)'!$B$21,AD6453-1,AC6453-1),"")</f>
        <v/>
      </c>
      <c r="AG6453" s="146" t="str">
        <f ca="1">IF(OFFSET('Dummy Payment (2)'!$C$21,AD6453-1,AC6453-1)&lt;&gt;"",-OFFSET('Dummy Payment (2)'!$C$21,AD6453-1,AC6453-1),"")</f>
        <v/>
      </c>
      <c r="AH6453" s="147" t="str">
        <f t="shared" ca="1" si="301"/>
        <v/>
      </c>
    </row>
    <row r="6454" spans="29:34" x14ac:dyDescent="0.3">
      <c r="AC6454" s="111">
        <f t="shared" si="299"/>
        <v>85</v>
      </c>
      <c r="AD6454" s="111">
        <f t="shared" si="300"/>
        <v>88</v>
      </c>
      <c r="AF6454" s="145" t="str">
        <f ca="1">IF(OFFSET('Dummy Payment (2)'!$B$21,AD6454-1,AC6454-1)&lt;&gt;"",OFFSET('Dummy Payment (2)'!$B$21,AD6454-1,AC6454-1),"")</f>
        <v/>
      </c>
      <c r="AG6454" s="146" t="str">
        <f ca="1">IF(OFFSET('Dummy Payment (2)'!$C$21,AD6454-1,AC6454-1)&lt;&gt;"",-OFFSET('Dummy Payment (2)'!$C$21,AD6454-1,AC6454-1),"")</f>
        <v/>
      </c>
      <c r="AH6454" s="147" t="str">
        <f t="shared" ca="1" si="301"/>
        <v/>
      </c>
    </row>
    <row r="6455" spans="29:34" x14ac:dyDescent="0.3">
      <c r="AC6455" s="111">
        <f t="shared" ref="AC6455:AC6518" si="302">AC6345+2</f>
        <v>85</v>
      </c>
      <c r="AD6455" s="111">
        <f t="shared" ref="AD6455:AD6518" si="303">AD6345</f>
        <v>89</v>
      </c>
      <c r="AF6455" s="145" t="str">
        <f ca="1">IF(OFFSET('Dummy Payment (2)'!$B$21,AD6455-1,AC6455-1)&lt;&gt;"",OFFSET('Dummy Payment (2)'!$B$21,AD6455-1,AC6455-1),"")</f>
        <v/>
      </c>
      <c r="AG6455" s="146" t="str">
        <f ca="1">IF(OFFSET('Dummy Payment (2)'!$C$21,AD6455-1,AC6455-1)&lt;&gt;"",-OFFSET('Dummy Payment (2)'!$C$21,AD6455-1,AC6455-1),"")</f>
        <v/>
      </c>
      <c r="AH6455" s="147" t="str">
        <f t="shared" ref="AH6455:AH6518" ca="1" si="304">IF(AH6345&lt;&gt;"",AH6345,"")</f>
        <v/>
      </c>
    </row>
    <row r="6456" spans="29:34" x14ac:dyDescent="0.3">
      <c r="AC6456" s="111">
        <f t="shared" si="302"/>
        <v>85</v>
      </c>
      <c r="AD6456" s="111">
        <f t="shared" si="303"/>
        <v>90</v>
      </c>
      <c r="AF6456" s="145" t="str">
        <f ca="1">IF(OFFSET('Dummy Payment (2)'!$B$21,AD6456-1,AC6456-1)&lt;&gt;"",OFFSET('Dummy Payment (2)'!$B$21,AD6456-1,AC6456-1),"")</f>
        <v/>
      </c>
      <c r="AG6456" s="146" t="str">
        <f ca="1">IF(OFFSET('Dummy Payment (2)'!$C$21,AD6456-1,AC6456-1)&lt;&gt;"",-OFFSET('Dummy Payment (2)'!$C$21,AD6456-1,AC6456-1),"")</f>
        <v/>
      </c>
      <c r="AH6456" s="147" t="str">
        <f t="shared" ca="1" si="304"/>
        <v/>
      </c>
    </row>
    <row r="6457" spans="29:34" x14ac:dyDescent="0.3">
      <c r="AC6457" s="111">
        <f t="shared" si="302"/>
        <v>85</v>
      </c>
      <c r="AD6457" s="111">
        <f t="shared" si="303"/>
        <v>81</v>
      </c>
      <c r="AF6457" s="145" t="str">
        <f ca="1">IF(OFFSET('Dummy Payment (2)'!$B$21,AD6457-1,AC6457-1)&lt;&gt;"",OFFSET('Dummy Payment (2)'!$B$21,AD6457-1,AC6457-1),"")</f>
        <v/>
      </c>
      <c r="AG6457" s="146" t="str">
        <f ca="1">IF(OFFSET('Dummy Payment (2)'!$C$21,AD6457-1,AC6457-1)&lt;&gt;"",-OFFSET('Dummy Payment (2)'!$C$21,AD6457-1,AC6457-1),"")</f>
        <v/>
      </c>
      <c r="AH6457" s="147" t="str">
        <f t="shared" ca="1" si="304"/>
        <v/>
      </c>
    </row>
    <row r="6458" spans="29:34" x14ac:dyDescent="0.3">
      <c r="AC6458" s="111">
        <f t="shared" si="302"/>
        <v>85</v>
      </c>
      <c r="AD6458" s="111">
        <f t="shared" si="303"/>
        <v>82</v>
      </c>
      <c r="AF6458" s="145" t="str">
        <f ca="1">IF(OFFSET('Dummy Payment (2)'!$B$21,AD6458-1,AC6458-1)&lt;&gt;"",OFFSET('Dummy Payment (2)'!$B$21,AD6458-1,AC6458-1),"")</f>
        <v/>
      </c>
      <c r="AG6458" s="146" t="str">
        <f ca="1">IF(OFFSET('Dummy Payment (2)'!$C$21,AD6458-1,AC6458-1)&lt;&gt;"",-OFFSET('Dummy Payment (2)'!$C$21,AD6458-1,AC6458-1),"")</f>
        <v/>
      </c>
      <c r="AH6458" s="147" t="str">
        <f t="shared" ca="1" si="304"/>
        <v/>
      </c>
    </row>
    <row r="6459" spans="29:34" x14ac:dyDescent="0.3">
      <c r="AC6459" s="111">
        <f t="shared" si="302"/>
        <v>85</v>
      </c>
      <c r="AD6459" s="111">
        <f t="shared" si="303"/>
        <v>83</v>
      </c>
      <c r="AF6459" s="145" t="str">
        <f ca="1">IF(OFFSET('Dummy Payment (2)'!$B$21,AD6459-1,AC6459-1)&lt;&gt;"",OFFSET('Dummy Payment (2)'!$B$21,AD6459-1,AC6459-1),"")</f>
        <v/>
      </c>
      <c r="AG6459" s="146" t="str">
        <f ca="1">IF(OFFSET('Dummy Payment (2)'!$C$21,AD6459-1,AC6459-1)&lt;&gt;"",-OFFSET('Dummy Payment (2)'!$C$21,AD6459-1,AC6459-1),"")</f>
        <v/>
      </c>
      <c r="AH6459" s="147" t="str">
        <f t="shared" ca="1" si="304"/>
        <v/>
      </c>
    </row>
    <row r="6460" spans="29:34" x14ac:dyDescent="0.3">
      <c r="AC6460" s="111">
        <f t="shared" si="302"/>
        <v>85</v>
      </c>
      <c r="AD6460" s="111">
        <f t="shared" si="303"/>
        <v>84</v>
      </c>
      <c r="AF6460" s="145" t="str">
        <f ca="1">IF(OFFSET('Dummy Payment (2)'!$B$21,AD6460-1,AC6460-1)&lt;&gt;"",OFFSET('Dummy Payment (2)'!$B$21,AD6460-1,AC6460-1),"")</f>
        <v/>
      </c>
      <c r="AG6460" s="146" t="str">
        <f ca="1">IF(OFFSET('Dummy Payment (2)'!$C$21,AD6460-1,AC6460-1)&lt;&gt;"",-OFFSET('Dummy Payment (2)'!$C$21,AD6460-1,AC6460-1),"")</f>
        <v/>
      </c>
      <c r="AH6460" s="147" t="str">
        <f t="shared" ca="1" si="304"/>
        <v/>
      </c>
    </row>
    <row r="6461" spans="29:34" x14ac:dyDescent="0.3">
      <c r="AC6461" s="111">
        <f t="shared" si="302"/>
        <v>85</v>
      </c>
      <c r="AD6461" s="111">
        <f t="shared" si="303"/>
        <v>85</v>
      </c>
      <c r="AF6461" s="145" t="str">
        <f ca="1">IF(OFFSET('Dummy Payment (2)'!$B$21,AD6461-1,AC6461-1)&lt;&gt;"",OFFSET('Dummy Payment (2)'!$B$21,AD6461-1,AC6461-1),"")</f>
        <v/>
      </c>
      <c r="AG6461" s="146" t="str">
        <f ca="1">IF(OFFSET('Dummy Payment (2)'!$C$21,AD6461-1,AC6461-1)&lt;&gt;"",-OFFSET('Dummy Payment (2)'!$C$21,AD6461-1,AC6461-1),"")</f>
        <v/>
      </c>
      <c r="AH6461" s="147" t="str">
        <f t="shared" ca="1" si="304"/>
        <v/>
      </c>
    </row>
    <row r="6462" spans="29:34" x14ac:dyDescent="0.3">
      <c r="AC6462" s="111">
        <f t="shared" si="302"/>
        <v>85</v>
      </c>
      <c r="AD6462" s="111">
        <f t="shared" si="303"/>
        <v>86</v>
      </c>
      <c r="AF6462" s="145" t="str">
        <f ca="1">IF(OFFSET('Dummy Payment (2)'!$B$21,AD6462-1,AC6462-1)&lt;&gt;"",OFFSET('Dummy Payment (2)'!$B$21,AD6462-1,AC6462-1),"")</f>
        <v/>
      </c>
      <c r="AG6462" s="146" t="str">
        <f ca="1">IF(OFFSET('Dummy Payment (2)'!$C$21,AD6462-1,AC6462-1)&lt;&gt;"",-OFFSET('Dummy Payment (2)'!$C$21,AD6462-1,AC6462-1),"")</f>
        <v/>
      </c>
      <c r="AH6462" s="147" t="str">
        <f t="shared" ca="1" si="304"/>
        <v/>
      </c>
    </row>
    <row r="6463" spans="29:34" x14ac:dyDescent="0.3">
      <c r="AC6463" s="111">
        <f t="shared" si="302"/>
        <v>85</v>
      </c>
      <c r="AD6463" s="111">
        <f t="shared" si="303"/>
        <v>87</v>
      </c>
      <c r="AF6463" s="145" t="str">
        <f ca="1">IF(OFFSET('Dummy Payment (2)'!$B$21,AD6463-1,AC6463-1)&lt;&gt;"",OFFSET('Dummy Payment (2)'!$B$21,AD6463-1,AC6463-1),"")</f>
        <v/>
      </c>
      <c r="AG6463" s="146" t="str">
        <f ca="1">IF(OFFSET('Dummy Payment (2)'!$C$21,AD6463-1,AC6463-1)&lt;&gt;"",-OFFSET('Dummy Payment (2)'!$C$21,AD6463-1,AC6463-1),"")</f>
        <v/>
      </c>
      <c r="AH6463" s="147" t="str">
        <f t="shared" ca="1" si="304"/>
        <v/>
      </c>
    </row>
    <row r="6464" spans="29:34" x14ac:dyDescent="0.3">
      <c r="AC6464" s="111">
        <f t="shared" si="302"/>
        <v>85</v>
      </c>
      <c r="AD6464" s="111">
        <f t="shared" si="303"/>
        <v>88</v>
      </c>
      <c r="AF6464" s="145" t="str">
        <f ca="1">IF(OFFSET('Dummy Payment (2)'!$B$21,AD6464-1,AC6464-1)&lt;&gt;"",OFFSET('Dummy Payment (2)'!$B$21,AD6464-1,AC6464-1),"")</f>
        <v/>
      </c>
      <c r="AG6464" s="146" t="str">
        <f ca="1">IF(OFFSET('Dummy Payment (2)'!$C$21,AD6464-1,AC6464-1)&lt;&gt;"",-OFFSET('Dummy Payment (2)'!$C$21,AD6464-1,AC6464-1),"")</f>
        <v/>
      </c>
      <c r="AH6464" s="147" t="str">
        <f t="shared" ca="1" si="304"/>
        <v/>
      </c>
    </row>
    <row r="6465" spans="29:34" x14ac:dyDescent="0.3">
      <c r="AC6465" s="111">
        <f t="shared" si="302"/>
        <v>85</v>
      </c>
      <c r="AD6465" s="111">
        <f t="shared" si="303"/>
        <v>89</v>
      </c>
      <c r="AF6465" s="145" t="str">
        <f ca="1">IF(OFFSET('Dummy Payment (2)'!$B$21,AD6465-1,AC6465-1)&lt;&gt;"",OFFSET('Dummy Payment (2)'!$B$21,AD6465-1,AC6465-1),"")</f>
        <v/>
      </c>
      <c r="AG6465" s="146" t="str">
        <f ca="1">IF(OFFSET('Dummy Payment (2)'!$C$21,AD6465-1,AC6465-1)&lt;&gt;"",-OFFSET('Dummy Payment (2)'!$C$21,AD6465-1,AC6465-1),"")</f>
        <v/>
      </c>
      <c r="AH6465" s="147" t="str">
        <f t="shared" ca="1" si="304"/>
        <v/>
      </c>
    </row>
    <row r="6466" spans="29:34" x14ac:dyDescent="0.3">
      <c r="AC6466" s="111">
        <f t="shared" si="302"/>
        <v>85</v>
      </c>
      <c r="AD6466" s="111">
        <f t="shared" si="303"/>
        <v>90</v>
      </c>
      <c r="AF6466" s="145" t="str">
        <f ca="1">IF(OFFSET('Dummy Payment (2)'!$B$21,AD6466-1,AC6466-1)&lt;&gt;"",OFFSET('Dummy Payment (2)'!$B$21,AD6466-1,AC6466-1),"")</f>
        <v/>
      </c>
      <c r="AG6466" s="146" t="str">
        <f ca="1">IF(OFFSET('Dummy Payment (2)'!$C$21,AD6466-1,AC6466-1)&lt;&gt;"",-OFFSET('Dummy Payment (2)'!$C$21,AD6466-1,AC6466-1),"")</f>
        <v/>
      </c>
      <c r="AH6466" s="147" t="str">
        <f t="shared" ca="1" si="304"/>
        <v/>
      </c>
    </row>
    <row r="6467" spans="29:34" x14ac:dyDescent="0.3">
      <c r="AC6467" s="111">
        <f t="shared" si="302"/>
        <v>87</v>
      </c>
      <c r="AD6467" s="111">
        <f t="shared" si="303"/>
        <v>1</v>
      </c>
      <c r="AF6467" s="145">
        <f ca="1">IF(OFFSET('Dummy Payment (2)'!$B$21,AD6467-1,AC6467-1)&lt;&gt;"",OFFSET('Dummy Payment (2)'!$B$21,AD6467-1,AC6467-1),"")</f>
        <v>43401</v>
      </c>
      <c r="AG6467" s="146">
        <f ca="1">IF(OFFSET('Dummy Payment (2)'!$C$21,AD6467-1,AC6467-1)&lt;&gt;"",-OFFSET('Dummy Payment (2)'!$C$21,AD6467-1,AC6467-1),"")</f>
        <v>-200</v>
      </c>
      <c r="AH6467" s="147" t="str">
        <f t="shared" ca="1" si="304"/>
        <v>Credit Card - Visa</v>
      </c>
    </row>
    <row r="6468" spans="29:34" x14ac:dyDescent="0.3">
      <c r="AC6468" s="111">
        <f t="shared" si="302"/>
        <v>87</v>
      </c>
      <c r="AD6468" s="111">
        <f t="shared" si="303"/>
        <v>2</v>
      </c>
      <c r="AF6468" s="145">
        <f ca="1">IF(OFFSET('Dummy Payment (2)'!$B$21,AD6468-1,AC6468-1)&lt;&gt;"",OFFSET('Dummy Payment (2)'!$B$21,AD6468-1,AC6468-1),"")</f>
        <v>43404</v>
      </c>
      <c r="AG6468" s="146">
        <f ca="1">IF(OFFSET('Dummy Payment (2)'!$C$21,AD6468-1,AC6468-1)&lt;&gt;"",-OFFSET('Dummy Payment (2)'!$C$21,AD6468-1,AC6468-1),"")</f>
        <v>-50</v>
      </c>
      <c r="AH6468" s="147" t="str">
        <f t="shared" ca="1" si="304"/>
        <v>Credit Card - Mastercard</v>
      </c>
    </row>
    <row r="6469" spans="29:34" x14ac:dyDescent="0.3">
      <c r="AC6469" s="111">
        <f t="shared" si="302"/>
        <v>87</v>
      </c>
      <c r="AD6469" s="111">
        <f t="shared" si="303"/>
        <v>3</v>
      </c>
      <c r="AF6469" s="145">
        <f ca="1">IF(OFFSET('Dummy Payment (2)'!$B$21,AD6469-1,AC6469-1)&lt;&gt;"",OFFSET('Dummy Payment (2)'!$B$21,AD6469-1,AC6469-1),"")</f>
        <v>43404</v>
      </c>
      <c r="AG6469" s="146">
        <f ca="1">IF(OFFSET('Dummy Payment (2)'!$C$21,AD6469-1,AC6469-1)&lt;&gt;"",-OFFSET('Dummy Payment (2)'!$C$21,AD6469-1,AC6469-1),"")</f>
        <v>-100</v>
      </c>
      <c r="AH6469" s="147" t="str">
        <f t="shared" ca="1" si="304"/>
        <v>Credit Card - Amex</v>
      </c>
    </row>
    <row r="6470" spans="29:34" x14ac:dyDescent="0.3">
      <c r="AC6470" s="111">
        <f t="shared" si="302"/>
        <v>87</v>
      </c>
      <c r="AD6470" s="111">
        <f t="shared" si="303"/>
        <v>4</v>
      </c>
      <c r="AF6470" s="145">
        <f ca="1">IF(OFFSET('Dummy Payment (2)'!$B$21,AD6470-1,AC6470-1)&lt;&gt;"",OFFSET('Dummy Payment (2)'!$B$21,AD6470-1,AC6470-1),"")</f>
        <v>43404</v>
      </c>
      <c r="AG6470" s="146">
        <f ca="1">IF(OFFSET('Dummy Payment (2)'!$C$21,AD6470-1,AC6470-1)&lt;&gt;"",-OFFSET('Dummy Payment (2)'!$C$21,AD6470-1,AC6470-1),"")</f>
        <v>-100</v>
      </c>
      <c r="AH6470" s="147" t="str">
        <f t="shared" ca="1" si="304"/>
        <v>Electricity</v>
      </c>
    </row>
    <row r="6471" spans="29:34" x14ac:dyDescent="0.3">
      <c r="AC6471" s="111">
        <f t="shared" si="302"/>
        <v>87</v>
      </c>
      <c r="AD6471" s="111">
        <f t="shared" si="303"/>
        <v>5</v>
      </c>
      <c r="AF6471" s="145">
        <f ca="1">IF(OFFSET('Dummy Payment (2)'!$B$21,AD6471-1,AC6471-1)&lt;&gt;"",OFFSET('Dummy Payment (2)'!$B$21,AD6471-1,AC6471-1),"")</f>
        <v>43404</v>
      </c>
      <c r="AG6471" s="146">
        <f ca="1">IF(OFFSET('Dummy Payment (2)'!$C$21,AD6471-1,AC6471-1)&lt;&gt;"",-OFFSET('Dummy Payment (2)'!$C$21,AD6471-1,AC6471-1),"")</f>
        <v>-50</v>
      </c>
      <c r="AH6471" s="147" t="str">
        <f t="shared" ca="1" si="304"/>
        <v>Gas</v>
      </c>
    </row>
    <row r="6472" spans="29:34" x14ac:dyDescent="0.3">
      <c r="AC6472" s="111">
        <f t="shared" si="302"/>
        <v>87</v>
      </c>
      <c r="AD6472" s="111">
        <f t="shared" si="303"/>
        <v>6</v>
      </c>
      <c r="AF6472" s="145">
        <f ca="1">IF(OFFSET('Dummy Payment (2)'!$B$21,AD6472-1,AC6472-1)&lt;&gt;"",OFFSET('Dummy Payment (2)'!$B$21,AD6472-1,AC6472-1),"")</f>
        <v>43404</v>
      </c>
      <c r="AG6472" s="146">
        <f ca="1">IF(OFFSET('Dummy Payment (2)'!$C$21,AD6472-1,AC6472-1)&lt;&gt;"",-OFFSET('Dummy Payment (2)'!$C$21,AD6472-1,AC6472-1),"")</f>
        <v>-50</v>
      </c>
      <c r="AH6472" s="147" t="str">
        <f t="shared" ca="1" si="304"/>
        <v>Water</v>
      </c>
    </row>
    <row r="6473" spans="29:34" x14ac:dyDescent="0.3">
      <c r="AC6473" s="111">
        <f t="shared" si="302"/>
        <v>87</v>
      </c>
      <c r="AD6473" s="111">
        <f t="shared" si="303"/>
        <v>7</v>
      </c>
      <c r="AF6473" s="145">
        <f ca="1">IF(OFFSET('Dummy Payment (2)'!$B$21,AD6473-1,AC6473-1)&lt;&gt;"",OFFSET('Dummy Payment (2)'!$B$21,AD6473-1,AC6473-1),"")</f>
        <v>43404</v>
      </c>
      <c r="AG6473" s="146">
        <f ca="1">IF(OFFSET('Dummy Payment (2)'!$C$21,AD6473-1,AC6473-1)&lt;&gt;"",-OFFSET('Dummy Payment (2)'!$C$21,AD6473-1,AC6473-1),"")</f>
        <v>-75</v>
      </c>
      <c r="AH6473" s="147" t="str">
        <f t="shared" ca="1" si="304"/>
        <v>Cable TV</v>
      </c>
    </row>
    <row r="6474" spans="29:34" x14ac:dyDescent="0.3">
      <c r="AC6474" s="111">
        <f t="shared" si="302"/>
        <v>87</v>
      </c>
      <c r="AD6474" s="111">
        <f t="shared" si="303"/>
        <v>8</v>
      </c>
      <c r="AF6474" s="145" t="str">
        <f ca="1">IF(OFFSET('Dummy Payment (2)'!$B$21,AD6474-1,AC6474-1)&lt;&gt;"",OFFSET('Dummy Payment (2)'!$B$21,AD6474-1,AC6474-1),"")</f>
        <v/>
      </c>
      <c r="AG6474" s="146">
        <f ca="1">IF(OFFSET('Dummy Payment (2)'!$C$21,AD6474-1,AC6474-1)&lt;&gt;"",-OFFSET('Dummy Payment (2)'!$C$21,AD6474-1,AC6474-1),"")</f>
        <v>-110</v>
      </c>
      <c r="AH6474" s="147" t="str">
        <f t="shared" ca="1" si="304"/>
        <v/>
      </c>
    </row>
    <row r="6475" spans="29:34" x14ac:dyDescent="0.3">
      <c r="AC6475" s="111">
        <f t="shared" si="302"/>
        <v>87</v>
      </c>
      <c r="AD6475" s="111">
        <f t="shared" si="303"/>
        <v>9</v>
      </c>
      <c r="AF6475" s="145">
        <f ca="1">IF(OFFSET('Dummy Payment (2)'!$B$21,AD6475-1,AC6475-1)&lt;&gt;"",OFFSET('Dummy Payment (2)'!$B$21,AD6475-1,AC6475-1),"")</f>
        <v>43404</v>
      </c>
      <c r="AG6475" s="146">
        <f ca="1">IF(OFFSET('Dummy Payment (2)'!$C$21,AD6475-1,AC6475-1)&lt;&gt;"",-OFFSET('Dummy Payment (2)'!$C$21,AD6475-1,AC6475-1),"")</f>
        <v>-500</v>
      </c>
      <c r="AH6475" s="147" t="str">
        <f t="shared" ca="1" si="304"/>
        <v>House Rental</v>
      </c>
    </row>
    <row r="6476" spans="29:34" x14ac:dyDescent="0.3">
      <c r="AC6476" s="111">
        <f t="shared" si="302"/>
        <v>87</v>
      </c>
      <c r="AD6476" s="111">
        <f t="shared" si="303"/>
        <v>10</v>
      </c>
      <c r="AF6476" s="145">
        <f ca="1">IF(OFFSET('Dummy Payment (2)'!$B$21,AD6476-1,AC6476-1)&lt;&gt;"",OFFSET('Dummy Payment (2)'!$B$21,AD6476-1,AC6476-1),"")</f>
        <v>43404</v>
      </c>
      <c r="AG6476" s="146">
        <f ca="1">IF(OFFSET('Dummy Payment (2)'!$C$21,AD6476-1,AC6476-1)&lt;&gt;"",-OFFSET('Dummy Payment (2)'!$C$21,AD6476-1,AC6476-1),"")</f>
        <v>-1000</v>
      </c>
      <c r="AH6476" s="147" t="str">
        <f t="shared" ca="1" si="304"/>
        <v>Vacation</v>
      </c>
    </row>
    <row r="6477" spans="29:34" x14ac:dyDescent="0.3">
      <c r="AC6477" s="111">
        <f t="shared" si="302"/>
        <v>87</v>
      </c>
      <c r="AD6477" s="111">
        <f t="shared" si="303"/>
        <v>11</v>
      </c>
      <c r="AF6477" s="145">
        <f ca="1">IF(OFFSET('Dummy Payment (2)'!$B$21,AD6477-1,AC6477-1)&lt;&gt;"",OFFSET('Dummy Payment (2)'!$B$21,AD6477-1,AC6477-1),"")</f>
        <v>43404</v>
      </c>
      <c r="AG6477" s="146">
        <f ca="1">IF(OFFSET('Dummy Payment (2)'!$C$21,AD6477-1,AC6477-1)&lt;&gt;"",-OFFSET('Dummy Payment (2)'!$C$21,AD6477-1,AC6477-1),"")</f>
        <v>-100</v>
      </c>
      <c r="AH6477" s="147" t="str">
        <f t="shared" ca="1" si="304"/>
        <v>Gym Membership</v>
      </c>
    </row>
    <row r="6478" spans="29:34" x14ac:dyDescent="0.3">
      <c r="AC6478" s="111">
        <f t="shared" si="302"/>
        <v>87</v>
      </c>
      <c r="AD6478" s="111">
        <f t="shared" si="303"/>
        <v>12</v>
      </c>
      <c r="AF6478" s="145">
        <f ca="1">IF(OFFSET('Dummy Payment (2)'!$B$21,AD6478-1,AC6478-1)&lt;&gt;"",OFFSET('Dummy Payment (2)'!$B$21,AD6478-1,AC6478-1),"")</f>
        <v>43404</v>
      </c>
      <c r="AG6478" s="146">
        <f ca="1">IF(OFFSET('Dummy Payment (2)'!$C$21,AD6478-1,AC6478-1)&lt;&gt;"",-OFFSET('Dummy Payment (2)'!$C$21,AD6478-1,AC6478-1),"")</f>
        <v>-25</v>
      </c>
      <c r="AH6478" s="147" t="str">
        <f t="shared" ca="1" si="304"/>
        <v>Mobile Phone</v>
      </c>
    </row>
    <row r="6479" spans="29:34" x14ac:dyDescent="0.3">
      <c r="AC6479" s="111">
        <f t="shared" si="302"/>
        <v>87</v>
      </c>
      <c r="AD6479" s="111">
        <f t="shared" si="303"/>
        <v>13</v>
      </c>
      <c r="AF6479" s="145">
        <f ca="1">IF(OFFSET('Dummy Payment (2)'!$B$21,AD6479-1,AC6479-1)&lt;&gt;"",OFFSET('Dummy Payment (2)'!$B$21,AD6479-1,AC6479-1),"")</f>
        <v>43404</v>
      </c>
      <c r="AG6479" s="146">
        <f ca="1">IF(OFFSET('Dummy Payment (2)'!$C$21,AD6479-1,AC6479-1)&lt;&gt;"",-OFFSET('Dummy Payment (2)'!$C$21,AD6479-1,AC6479-1),"")</f>
        <v>-15</v>
      </c>
      <c r="AH6479" s="147" t="str">
        <f t="shared" ca="1" si="304"/>
        <v>House Phone</v>
      </c>
    </row>
    <row r="6480" spans="29:34" x14ac:dyDescent="0.3">
      <c r="AC6480" s="111">
        <f t="shared" si="302"/>
        <v>87</v>
      </c>
      <c r="AD6480" s="111">
        <f t="shared" si="303"/>
        <v>14</v>
      </c>
      <c r="AF6480" s="145">
        <f ca="1">IF(OFFSET('Dummy Payment (2)'!$B$21,AD6480-1,AC6480-1)&lt;&gt;"",OFFSET('Dummy Payment (2)'!$B$21,AD6480-1,AC6480-1),"")</f>
        <v>43404</v>
      </c>
      <c r="AG6480" s="146">
        <f ca="1">IF(OFFSET('Dummy Payment (2)'!$C$21,AD6480-1,AC6480-1)&lt;&gt;"",-OFFSET('Dummy Payment (2)'!$C$21,AD6480-1,AC6480-1),"")</f>
        <v>-50</v>
      </c>
      <c r="AH6480" s="147" t="str">
        <f t="shared" ca="1" si="304"/>
        <v>Hobbies</v>
      </c>
    </row>
    <row r="6481" spans="29:34" x14ac:dyDescent="0.3">
      <c r="AC6481" s="111">
        <f t="shared" si="302"/>
        <v>87</v>
      </c>
      <c r="AD6481" s="111">
        <f t="shared" si="303"/>
        <v>15</v>
      </c>
      <c r="AF6481" s="145">
        <f ca="1">IF(OFFSET('Dummy Payment (2)'!$B$21,AD6481-1,AC6481-1)&lt;&gt;"",OFFSET('Dummy Payment (2)'!$B$21,AD6481-1,AC6481-1),"")</f>
        <v>43404</v>
      </c>
      <c r="AG6481" s="146">
        <f ca="1">IF(OFFSET('Dummy Payment (2)'!$C$21,AD6481-1,AC6481-1)&lt;&gt;"",-OFFSET('Dummy Payment (2)'!$C$21,AD6481-1,AC6481-1),"")</f>
        <v>-500</v>
      </c>
      <c r="AH6481" s="147" t="str">
        <f t="shared" ca="1" si="304"/>
        <v>Eating Out/Restaurant</v>
      </c>
    </row>
    <row r="6482" spans="29:34" x14ac:dyDescent="0.3">
      <c r="AC6482" s="111">
        <f t="shared" si="302"/>
        <v>87</v>
      </c>
      <c r="AD6482" s="111">
        <f t="shared" si="303"/>
        <v>16</v>
      </c>
      <c r="AF6482" s="145">
        <f ca="1">IF(OFFSET('Dummy Payment (2)'!$B$21,AD6482-1,AC6482-1)&lt;&gt;"",OFFSET('Dummy Payment (2)'!$B$21,AD6482-1,AC6482-1),"")</f>
        <v>43404</v>
      </c>
      <c r="AG6482" s="146">
        <f ca="1">IF(OFFSET('Dummy Payment (2)'!$C$21,AD6482-1,AC6482-1)&lt;&gt;"",-OFFSET('Dummy Payment (2)'!$C$21,AD6482-1,AC6482-1),"")</f>
        <v>-250</v>
      </c>
      <c r="AH6482" s="147" t="str">
        <f t="shared" ca="1" si="304"/>
        <v>Groceries</v>
      </c>
    </row>
    <row r="6483" spans="29:34" x14ac:dyDescent="0.3">
      <c r="AC6483" s="111">
        <f t="shared" si="302"/>
        <v>87</v>
      </c>
      <c r="AD6483" s="111">
        <f t="shared" si="303"/>
        <v>17</v>
      </c>
      <c r="AF6483" s="145">
        <f ca="1">IF(OFFSET('Dummy Payment (2)'!$B$21,AD6483-1,AC6483-1)&lt;&gt;"",OFFSET('Dummy Payment (2)'!$B$21,AD6483-1,AC6483-1),"")</f>
        <v>43404</v>
      </c>
      <c r="AG6483" s="146">
        <f ca="1">IF(OFFSET('Dummy Payment (2)'!$C$21,AD6483-1,AC6483-1)&lt;&gt;"",-OFFSET('Dummy Payment (2)'!$C$21,AD6483-1,AC6483-1),"")</f>
        <v>-100</v>
      </c>
      <c r="AH6483" s="147" t="str">
        <f t="shared" ca="1" si="304"/>
        <v>Clothes</v>
      </c>
    </row>
    <row r="6484" spans="29:34" x14ac:dyDescent="0.3">
      <c r="AC6484" s="111">
        <f t="shared" si="302"/>
        <v>87</v>
      </c>
      <c r="AD6484" s="111">
        <f t="shared" si="303"/>
        <v>18</v>
      </c>
      <c r="AF6484" s="145">
        <f ca="1">IF(OFFSET('Dummy Payment (2)'!$B$21,AD6484-1,AC6484-1)&lt;&gt;"",OFFSET('Dummy Payment (2)'!$B$21,AD6484-1,AC6484-1),"")</f>
        <v>43404</v>
      </c>
      <c r="AG6484" s="146">
        <f ca="1">IF(OFFSET('Dummy Payment (2)'!$C$21,AD6484-1,AC6484-1)&lt;&gt;"",-OFFSET('Dummy Payment (2)'!$C$21,AD6484-1,AC6484-1),"")</f>
        <v>-100</v>
      </c>
      <c r="AH6484" s="147" t="str">
        <f t="shared" ca="1" si="304"/>
        <v>Children Activities</v>
      </c>
    </row>
    <row r="6485" spans="29:34" x14ac:dyDescent="0.3">
      <c r="AC6485" s="111">
        <f t="shared" si="302"/>
        <v>87</v>
      </c>
      <c r="AD6485" s="111">
        <f t="shared" si="303"/>
        <v>19</v>
      </c>
      <c r="AF6485" s="145">
        <f ca="1">IF(OFFSET('Dummy Payment (2)'!$B$21,AD6485-1,AC6485-1)&lt;&gt;"",OFFSET('Dummy Payment (2)'!$B$21,AD6485-1,AC6485-1),"")</f>
        <v>43404</v>
      </c>
      <c r="AG6485" s="146">
        <f ca="1">IF(OFFSET('Dummy Payment (2)'!$C$21,AD6485-1,AC6485-1)&lt;&gt;"",-OFFSET('Dummy Payment (2)'!$C$21,AD6485-1,AC6485-1),"")</f>
        <v>-10</v>
      </c>
      <c r="AH6485" s="147" t="str">
        <f t="shared" ca="1" si="304"/>
        <v>Cosmetics</v>
      </c>
    </row>
    <row r="6486" spans="29:34" x14ac:dyDescent="0.3">
      <c r="AC6486" s="111">
        <f t="shared" si="302"/>
        <v>87</v>
      </c>
      <c r="AD6486" s="111">
        <f t="shared" si="303"/>
        <v>20</v>
      </c>
      <c r="AF6486" s="145">
        <f ca="1">IF(OFFSET('Dummy Payment (2)'!$B$21,AD6486-1,AC6486-1)&lt;&gt;"",OFFSET('Dummy Payment (2)'!$B$21,AD6486-1,AC6486-1),"")</f>
        <v>43404</v>
      </c>
      <c r="AG6486" s="146">
        <f ca="1">IF(OFFSET('Dummy Payment (2)'!$C$21,AD6486-1,AC6486-1)&lt;&gt;"",-OFFSET('Dummy Payment (2)'!$C$21,AD6486-1,AC6486-1),"")</f>
        <v>-50</v>
      </c>
      <c r="AH6486" s="147" t="str">
        <f t="shared" ca="1" si="304"/>
        <v>Public Transport</v>
      </c>
    </row>
    <row r="6487" spans="29:34" x14ac:dyDescent="0.3">
      <c r="AC6487" s="111">
        <f t="shared" si="302"/>
        <v>87</v>
      </c>
      <c r="AD6487" s="111">
        <f t="shared" si="303"/>
        <v>21</v>
      </c>
      <c r="AF6487" s="145" t="str">
        <f ca="1">IF(OFFSET('Dummy Payment (2)'!$B$21,AD6487-1,AC6487-1)&lt;&gt;"",OFFSET('Dummy Payment (2)'!$B$21,AD6487-1,AC6487-1),"")</f>
        <v/>
      </c>
      <c r="AG6487" s="146" t="str">
        <f ca="1">IF(OFFSET('Dummy Payment (2)'!$C$21,AD6487-1,AC6487-1)&lt;&gt;"",-OFFSET('Dummy Payment (2)'!$C$21,AD6487-1,AC6487-1),"")</f>
        <v/>
      </c>
      <c r="AH6487" s="147" t="str">
        <f t="shared" ca="1" si="304"/>
        <v/>
      </c>
    </row>
    <row r="6488" spans="29:34" x14ac:dyDescent="0.3">
      <c r="AC6488" s="111">
        <f t="shared" si="302"/>
        <v>87</v>
      </c>
      <c r="AD6488" s="111">
        <f t="shared" si="303"/>
        <v>22</v>
      </c>
      <c r="AF6488" s="145" t="str">
        <f ca="1">IF(OFFSET('Dummy Payment (2)'!$B$21,AD6488-1,AC6488-1)&lt;&gt;"",OFFSET('Dummy Payment (2)'!$B$21,AD6488-1,AC6488-1),"")</f>
        <v/>
      </c>
      <c r="AG6488" s="146" t="str">
        <f ca="1">IF(OFFSET('Dummy Payment (2)'!$C$21,AD6488-1,AC6488-1)&lt;&gt;"",-OFFSET('Dummy Payment (2)'!$C$21,AD6488-1,AC6488-1),"")</f>
        <v/>
      </c>
      <c r="AH6488" s="147" t="str">
        <f t="shared" ca="1" si="304"/>
        <v/>
      </c>
    </row>
    <row r="6489" spans="29:34" x14ac:dyDescent="0.3">
      <c r="AC6489" s="111">
        <f t="shared" si="302"/>
        <v>87</v>
      </c>
      <c r="AD6489" s="111">
        <f t="shared" si="303"/>
        <v>23</v>
      </c>
      <c r="AF6489" s="145" t="str">
        <f ca="1">IF(OFFSET('Dummy Payment (2)'!$B$21,AD6489-1,AC6489-1)&lt;&gt;"",OFFSET('Dummy Payment (2)'!$B$21,AD6489-1,AC6489-1),"")</f>
        <v/>
      </c>
      <c r="AG6489" s="146" t="str">
        <f ca="1">IF(OFFSET('Dummy Payment (2)'!$C$21,AD6489-1,AC6489-1)&lt;&gt;"",-OFFSET('Dummy Payment (2)'!$C$21,AD6489-1,AC6489-1),"")</f>
        <v/>
      </c>
      <c r="AH6489" s="147" t="str">
        <f t="shared" ca="1" si="304"/>
        <v/>
      </c>
    </row>
    <row r="6490" spans="29:34" x14ac:dyDescent="0.3">
      <c r="AC6490" s="111">
        <f t="shared" si="302"/>
        <v>87</v>
      </c>
      <c r="AD6490" s="111">
        <f t="shared" si="303"/>
        <v>24</v>
      </c>
      <c r="AF6490" s="145" t="str">
        <f ca="1">IF(OFFSET('Dummy Payment (2)'!$B$21,AD6490-1,AC6490-1)&lt;&gt;"",OFFSET('Dummy Payment (2)'!$B$21,AD6490-1,AC6490-1),"")</f>
        <v/>
      </c>
      <c r="AG6490" s="146" t="str">
        <f ca="1">IF(OFFSET('Dummy Payment (2)'!$C$21,AD6490-1,AC6490-1)&lt;&gt;"",-OFFSET('Dummy Payment (2)'!$C$21,AD6490-1,AC6490-1),"")</f>
        <v/>
      </c>
      <c r="AH6490" s="147" t="str">
        <f t="shared" ca="1" si="304"/>
        <v/>
      </c>
    </row>
    <row r="6491" spans="29:34" x14ac:dyDescent="0.3">
      <c r="AC6491" s="111">
        <f t="shared" si="302"/>
        <v>87</v>
      </c>
      <c r="AD6491" s="111">
        <f t="shared" si="303"/>
        <v>25</v>
      </c>
      <c r="AF6491" s="145" t="str">
        <f ca="1">IF(OFFSET('Dummy Payment (2)'!$B$21,AD6491-1,AC6491-1)&lt;&gt;"",OFFSET('Dummy Payment (2)'!$B$21,AD6491-1,AC6491-1),"")</f>
        <v/>
      </c>
      <c r="AG6491" s="146" t="str">
        <f ca="1">IF(OFFSET('Dummy Payment (2)'!$C$21,AD6491-1,AC6491-1)&lt;&gt;"",-OFFSET('Dummy Payment (2)'!$C$21,AD6491-1,AC6491-1),"")</f>
        <v/>
      </c>
      <c r="AH6491" s="147" t="str">
        <f t="shared" ca="1" si="304"/>
        <v/>
      </c>
    </row>
    <row r="6492" spans="29:34" x14ac:dyDescent="0.3">
      <c r="AC6492" s="111">
        <f t="shared" si="302"/>
        <v>87</v>
      </c>
      <c r="AD6492" s="111">
        <f t="shared" si="303"/>
        <v>26</v>
      </c>
      <c r="AF6492" s="145" t="str">
        <f ca="1">IF(OFFSET('Dummy Payment (2)'!$B$21,AD6492-1,AC6492-1)&lt;&gt;"",OFFSET('Dummy Payment (2)'!$B$21,AD6492-1,AC6492-1),"")</f>
        <v/>
      </c>
      <c r="AG6492" s="146" t="str">
        <f ca="1">IF(OFFSET('Dummy Payment (2)'!$C$21,AD6492-1,AC6492-1)&lt;&gt;"",-OFFSET('Dummy Payment (2)'!$C$21,AD6492-1,AC6492-1),"")</f>
        <v/>
      </c>
      <c r="AH6492" s="147" t="str">
        <f t="shared" ca="1" si="304"/>
        <v/>
      </c>
    </row>
    <row r="6493" spans="29:34" x14ac:dyDescent="0.3">
      <c r="AC6493" s="111">
        <f t="shared" si="302"/>
        <v>87</v>
      </c>
      <c r="AD6493" s="111">
        <f t="shared" si="303"/>
        <v>27</v>
      </c>
      <c r="AF6493" s="145" t="str">
        <f ca="1">IF(OFFSET('Dummy Payment (2)'!$B$21,AD6493-1,AC6493-1)&lt;&gt;"",OFFSET('Dummy Payment (2)'!$B$21,AD6493-1,AC6493-1),"")</f>
        <v/>
      </c>
      <c r="AG6493" s="146" t="str">
        <f ca="1">IF(OFFSET('Dummy Payment (2)'!$C$21,AD6493-1,AC6493-1)&lt;&gt;"",-OFFSET('Dummy Payment (2)'!$C$21,AD6493-1,AC6493-1),"")</f>
        <v/>
      </c>
      <c r="AH6493" s="147" t="str">
        <f t="shared" ca="1" si="304"/>
        <v/>
      </c>
    </row>
    <row r="6494" spans="29:34" x14ac:dyDescent="0.3">
      <c r="AC6494" s="111">
        <f t="shared" si="302"/>
        <v>87</v>
      </c>
      <c r="AD6494" s="111">
        <f t="shared" si="303"/>
        <v>28</v>
      </c>
      <c r="AF6494" s="145" t="str">
        <f ca="1">IF(OFFSET('Dummy Payment (2)'!$B$21,AD6494-1,AC6494-1)&lt;&gt;"",OFFSET('Dummy Payment (2)'!$B$21,AD6494-1,AC6494-1),"")</f>
        <v/>
      </c>
      <c r="AG6494" s="146" t="str">
        <f ca="1">IF(OFFSET('Dummy Payment (2)'!$C$21,AD6494-1,AC6494-1)&lt;&gt;"",-OFFSET('Dummy Payment (2)'!$C$21,AD6494-1,AC6494-1),"")</f>
        <v/>
      </c>
      <c r="AH6494" s="147" t="str">
        <f t="shared" ca="1" si="304"/>
        <v/>
      </c>
    </row>
    <row r="6495" spans="29:34" x14ac:dyDescent="0.3">
      <c r="AC6495" s="111">
        <f t="shared" si="302"/>
        <v>87</v>
      </c>
      <c r="AD6495" s="111">
        <f t="shared" si="303"/>
        <v>29</v>
      </c>
      <c r="AF6495" s="145" t="str">
        <f ca="1">IF(OFFSET('Dummy Payment (2)'!$B$21,AD6495-1,AC6495-1)&lt;&gt;"",OFFSET('Dummy Payment (2)'!$B$21,AD6495-1,AC6495-1),"")</f>
        <v/>
      </c>
      <c r="AG6495" s="146" t="str">
        <f ca="1">IF(OFFSET('Dummy Payment (2)'!$C$21,AD6495-1,AC6495-1)&lt;&gt;"",-OFFSET('Dummy Payment (2)'!$C$21,AD6495-1,AC6495-1),"")</f>
        <v/>
      </c>
      <c r="AH6495" s="147" t="str">
        <f t="shared" ca="1" si="304"/>
        <v/>
      </c>
    </row>
    <row r="6496" spans="29:34" x14ac:dyDescent="0.3">
      <c r="AC6496" s="111">
        <f t="shared" si="302"/>
        <v>87</v>
      </c>
      <c r="AD6496" s="111">
        <f t="shared" si="303"/>
        <v>30</v>
      </c>
      <c r="AF6496" s="145" t="str">
        <f ca="1">IF(OFFSET('Dummy Payment (2)'!$B$21,AD6496-1,AC6496-1)&lt;&gt;"",OFFSET('Dummy Payment (2)'!$B$21,AD6496-1,AC6496-1),"")</f>
        <v/>
      </c>
      <c r="AG6496" s="146" t="str">
        <f ca="1">IF(OFFSET('Dummy Payment (2)'!$C$21,AD6496-1,AC6496-1)&lt;&gt;"",-OFFSET('Dummy Payment (2)'!$C$21,AD6496-1,AC6496-1),"")</f>
        <v/>
      </c>
      <c r="AH6496" s="147" t="str">
        <f t="shared" ca="1" si="304"/>
        <v/>
      </c>
    </row>
    <row r="6497" spans="29:34" x14ac:dyDescent="0.3">
      <c r="AC6497" s="111">
        <f t="shared" si="302"/>
        <v>87</v>
      </c>
      <c r="AD6497" s="111">
        <f t="shared" si="303"/>
        <v>31</v>
      </c>
      <c r="AF6497" s="145" t="str">
        <f ca="1">IF(OFFSET('Dummy Payment (2)'!$B$21,AD6497-1,AC6497-1)&lt;&gt;"",OFFSET('Dummy Payment (2)'!$B$21,AD6497-1,AC6497-1),"")</f>
        <v/>
      </c>
      <c r="AG6497" s="146" t="str">
        <f ca="1">IF(OFFSET('Dummy Payment (2)'!$C$21,AD6497-1,AC6497-1)&lt;&gt;"",-OFFSET('Dummy Payment (2)'!$C$21,AD6497-1,AC6497-1),"")</f>
        <v/>
      </c>
      <c r="AH6497" s="147" t="str">
        <f t="shared" ca="1" si="304"/>
        <v/>
      </c>
    </row>
    <row r="6498" spans="29:34" x14ac:dyDescent="0.3">
      <c r="AC6498" s="111">
        <f t="shared" si="302"/>
        <v>87</v>
      </c>
      <c r="AD6498" s="111">
        <f t="shared" si="303"/>
        <v>32</v>
      </c>
      <c r="AF6498" s="145" t="str">
        <f ca="1">IF(OFFSET('Dummy Payment (2)'!$B$21,AD6498-1,AC6498-1)&lt;&gt;"",OFFSET('Dummy Payment (2)'!$B$21,AD6498-1,AC6498-1),"")</f>
        <v/>
      </c>
      <c r="AG6498" s="146" t="str">
        <f ca="1">IF(OFFSET('Dummy Payment (2)'!$C$21,AD6498-1,AC6498-1)&lt;&gt;"",-OFFSET('Dummy Payment (2)'!$C$21,AD6498-1,AC6498-1),"")</f>
        <v/>
      </c>
      <c r="AH6498" s="147" t="str">
        <f t="shared" ca="1" si="304"/>
        <v/>
      </c>
    </row>
    <row r="6499" spans="29:34" x14ac:dyDescent="0.3">
      <c r="AC6499" s="111">
        <f t="shared" si="302"/>
        <v>87</v>
      </c>
      <c r="AD6499" s="111">
        <f t="shared" si="303"/>
        <v>33</v>
      </c>
      <c r="AF6499" s="145" t="str">
        <f ca="1">IF(OFFSET('Dummy Payment (2)'!$B$21,AD6499-1,AC6499-1)&lt;&gt;"",OFFSET('Dummy Payment (2)'!$B$21,AD6499-1,AC6499-1),"")</f>
        <v/>
      </c>
      <c r="AG6499" s="146" t="str">
        <f ca="1">IF(OFFSET('Dummy Payment (2)'!$C$21,AD6499-1,AC6499-1)&lt;&gt;"",-OFFSET('Dummy Payment (2)'!$C$21,AD6499-1,AC6499-1),"")</f>
        <v/>
      </c>
      <c r="AH6499" s="147" t="str">
        <f t="shared" ca="1" si="304"/>
        <v/>
      </c>
    </row>
    <row r="6500" spans="29:34" x14ac:dyDescent="0.3">
      <c r="AC6500" s="111">
        <f t="shared" si="302"/>
        <v>87</v>
      </c>
      <c r="AD6500" s="111">
        <f t="shared" si="303"/>
        <v>34</v>
      </c>
      <c r="AF6500" s="145" t="str">
        <f ca="1">IF(OFFSET('Dummy Payment (2)'!$B$21,AD6500-1,AC6500-1)&lt;&gt;"",OFFSET('Dummy Payment (2)'!$B$21,AD6500-1,AC6500-1),"")</f>
        <v/>
      </c>
      <c r="AG6500" s="146" t="str">
        <f ca="1">IF(OFFSET('Dummy Payment (2)'!$C$21,AD6500-1,AC6500-1)&lt;&gt;"",-OFFSET('Dummy Payment (2)'!$C$21,AD6500-1,AC6500-1),"")</f>
        <v/>
      </c>
      <c r="AH6500" s="147" t="str">
        <f t="shared" ca="1" si="304"/>
        <v/>
      </c>
    </row>
    <row r="6501" spans="29:34" x14ac:dyDescent="0.3">
      <c r="AC6501" s="111">
        <f t="shared" si="302"/>
        <v>87</v>
      </c>
      <c r="AD6501" s="111">
        <f t="shared" si="303"/>
        <v>35</v>
      </c>
      <c r="AF6501" s="145" t="str">
        <f ca="1">IF(OFFSET('Dummy Payment (2)'!$B$21,AD6501-1,AC6501-1)&lt;&gt;"",OFFSET('Dummy Payment (2)'!$B$21,AD6501-1,AC6501-1),"")</f>
        <v/>
      </c>
      <c r="AG6501" s="146" t="str">
        <f ca="1">IF(OFFSET('Dummy Payment (2)'!$C$21,AD6501-1,AC6501-1)&lt;&gt;"",-OFFSET('Dummy Payment (2)'!$C$21,AD6501-1,AC6501-1),"")</f>
        <v/>
      </c>
      <c r="AH6501" s="147" t="str">
        <f t="shared" ca="1" si="304"/>
        <v/>
      </c>
    </row>
    <row r="6502" spans="29:34" x14ac:dyDescent="0.3">
      <c r="AC6502" s="111">
        <f t="shared" si="302"/>
        <v>87</v>
      </c>
      <c r="AD6502" s="111">
        <f t="shared" si="303"/>
        <v>36</v>
      </c>
      <c r="AF6502" s="145" t="str">
        <f ca="1">IF(OFFSET('Dummy Payment (2)'!$B$21,AD6502-1,AC6502-1)&lt;&gt;"",OFFSET('Dummy Payment (2)'!$B$21,AD6502-1,AC6502-1),"")</f>
        <v/>
      </c>
      <c r="AG6502" s="146" t="str">
        <f ca="1">IF(OFFSET('Dummy Payment (2)'!$C$21,AD6502-1,AC6502-1)&lt;&gt;"",-OFFSET('Dummy Payment (2)'!$C$21,AD6502-1,AC6502-1),"")</f>
        <v/>
      </c>
      <c r="AH6502" s="147" t="str">
        <f t="shared" ca="1" si="304"/>
        <v/>
      </c>
    </row>
    <row r="6503" spans="29:34" x14ac:dyDescent="0.3">
      <c r="AC6503" s="111">
        <f t="shared" si="302"/>
        <v>87</v>
      </c>
      <c r="AD6503" s="111">
        <f t="shared" si="303"/>
        <v>37</v>
      </c>
      <c r="AF6503" s="145" t="str">
        <f ca="1">IF(OFFSET('Dummy Payment (2)'!$B$21,AD6503-1,AC6503-1)&lt;&gt;"",OFFSET('Dummy Payment (2)'!$B$21,AD6503-1,AC6503-1),"")</f>
        <v/>
      </c>
      <c r="AG6503" s="146" t="str">
        <f ca="1">IF(OFFSET('Dummy Payment (2)'!$C$21,AD6503-1,AC6503-1)&lt;&gt;"",-OFFSET('Dummy Payment (2)'!$C$21,AD6503-1,AC6503-1),"")</f>
        <v/>
      </c>
      <c r="AH6503" s="147" t="str">
        <f t="shared" ca="1" si="304"/>
        <v/>
      </c>
    </row>
    <row r="6504" spans="29:34" x14ac:dyDescent="0.3">
      <c r="AC6504" s="111">
        <f t="shared" si="302"/>
        <v>87</v>
      </c>
      <c r="AD6504" s="111">
        <f t="shared" si="303"/>
        <v>38</v>
      </c>
      <c r="AF6504" s="145" t="str">
        <f ca="1">IF(OFFSET('Dummy Payment (2)'!$B$21,AD6504-1,AC6504-1)&lt;&gt;"",OFFSET('Dummy Payment (2)'!$B$21,AD6504-1,AC6504-1),"")</f>
        <v/>
      </c>
      <c r="AG6504" s="146" t="str">
        <f ca="1">IF(OFFSET('Dummy Payment (2)'!$C$21,AD6504-1,AC6504-1)&lt;&gt;"",-OFFSET('Dummy Payment (2)'!$C$21,AD6504-1,AC6504-1),"")</f>
        <v/>
      </c>
      <c r="AH6504" s="147" t="str">
        <f t="shared" ca="1" si="304"/>
        <v/>
      </c>
    </row>
    <row r="6505" spans="29:34" x14ac:dyDescent="0.3">
      <c r="AC6505" s="111">
        <f t="shared" si="302"/>
        <v>87</v>
      </c>
      <c r="AD6505" s="111">
        <f t="shared" si="303"/>
        <v>39</v>
      </c>
      <c r="AF6505" s="145" t="str">
        <f ca="1">IF(OFFSET('Dummy Payment (2)'!$B$21,AD6505-1,AC6505-1)&lt;&gt;"",OFFSET('Dummy Payment (2)'!$B$21,AD6505-1,AC6505-1),"")</f>
        <v/>
      </c>
      <c r="AG6505" s="146" t="str">
        <f ca="1">IF(OFFSET('Dummy Payment (2)'!$C$21,AD6505-1,AC6505-1)&lt;&gt;"",-OFFSET('Dummy Payment (2)'!$C$21,AD6505-1,AC6505-1),"")</f>
        <v/>
      </c>
      <c r="AH6505" s="147" t="str">
        <f t="shared" ca="1" si="304"/>
        <v/>
      </c>
    </row>
    <row r="6506" spans="29:34" x14ac:dyDescent="0.3">
      <c r="AC6506" s="111">
        <f t="shared" si="302"/>
        <v>87</v>
      </c>
      <c r="AD6506" s="111">
        <f t="shared" si="303"/>
        <v>40</v>
      </c>
      <c r="AF6506" s="145" t="str">
        <f ca="1">IF(OFFSET('Dummy Payment (2)'!$B$21,AD6506-1,AC6506-1)&lt;&gt;"",OFFSET('Dummy Payment (2)'!$B$21,AD6506-1,AC6506-1),"")</f>
        <v/>
      </c>
      <c r="AG6506" s="146" t="str">
        <f ca="1">IF(OFFSET('Dummy Payment (2)'!$C$21,AD6506-1,AC6506-1)&lt;&gt;"",-OFFSET('Dummy Payment (2)'!$C$21,AD6506-1,AC6506-1),"")</f>
        <v/>
      </c>
      <c r="AH6506" s="147" t="str">
        <f t="shared" ca="1" si="304"/>
        <v/>
      </c>
    </row>
    <row r="6507" spans="29:34" x14ac:dyDescent="0.3">
      <c r="AC6507" s="111">
        <f t="shared" si="302"/>
        <v>87</v>
      </c>
      <c r="AD6507" s="111">
        <f t="shared" si="303"/>
        <v>41</v>
      </c>
      <c r="AF6507" s="145" t="str">
        <f ca="1">IF(OFFSET('Dummy Payment (2)'!$B$21,AD6507-1,AC6507-1)&lt;&gt;"",OFFSET('Dummy Payment (2)'!$B$21,AD6507-1,AC6507-1),"")</f>
        <v/>
      </c>
      <c r="AG6507" s="146" t="str">
        <f ca="1">IF(OFFSET('Dummy Payment (2)'!$C$21,AD6507-1,AC6507-1)&lt;&gt;"",-OFFSET('Dummy Payment (2)'!$C$21,AD6507-1,AC6507-1),"")</f>
        <v/>
      </c>
      <c r="AH6507" s="147" t="str">
        <f t="shared" ca="1" si="304"/>
        <v/>
      </c>
    </row>
    <row r="6508" spans="29:34" x14ac:dyDescent="0.3">
      <c r="AC6508" s="111">
        <f t="shared" si="302"/>
        <v>87</v>
      </c>
      <c r="AD6508" s="111">
        <f t="shared" si="303"/>
        <v>42</v>
      </c>
      <c r="AF6508" s="145" t="str">
        <f ca="1">IF(OFFSET('Dummy Payment (2)'!$B$21,AD6508-1,AC6508-1)&lt;&gt;"",OFFSET('Dummy Payment (2)'!$B$21,AD6508-1,AC6508-1),"")</f>
        <v/>
      </c>
      <c r="AG6508" s="146" t="str">
        <f ca="1">IF(OFFSET('Dummy Payment (2)'!$C$21,AD6508-1,AC6508-1)&lt;&gt;"",-OFFSET('Dummy Payment (2)'!$C$21,AD6508-1,AC6508-1),"")</f>
        <v/>
      </c>
      <c r="AH6508" s="147" t="str">
        <f t="shared" ca="1" si="304"/>
        <v/>
      </c>
    </row>
    <row r="6509" spans="29:34" x14ac:dyDescent="0.3">
      <c r="AC6509" s="111">
        <f t="shared" si="302"/>
        <v>87</v>
      </c>
      <c r="AD6509" s="111">
        <f t="shared" si="303"/>
        <v>43</v>
      </c>
      <c r="AF6509" s="145" t="str">
        <f ca="1">IF(OFFSET('Dummy Payment (2)'!$B$21,AD6509-1,AC6509-1)&lt;&gt;"",OFFSET('Dummy Payment (2)'!$B$21,AD6509-1,AC6509-1),"")</f>
        <v/>
      </c>
      <c r="AG6509" s="146" t="str">
        <f ca="1">IF(OFFSET('Dummy Payment (2)'!$C$21,AD6509-1,AC6509-1)&lt;&gt;"",-OFFSET('Dummy Payment (2)'!$C$21,AD6509-1,AC6509-1),"")</f>
        <v/>
      </c>
      <c r="AH6509" s="147" t="str">
        <f t="shared" ca="1" si="304"/>
        <v/>
      </c>
    </row>
    <row r="6510" spans="29:34" x14ac:dyDescent="0.3">
      <c r="AC6510" s="111">
        <f t="shared" si="302"/>
        <v>87</v>
      </c>
      <c r="AD6510" s="111">
        <f t="shared" si="303"/>
        <v>44</v>
      </c>
      <c r="AF6510" s="145" t="str">
        <f ca="1">IF(OFFSET('Dummy Payment (2)'!$B$21,AD6510-1,AC6510-1)&lt;&gt;"",OFFSET('Dummy Payment (2)'!$B$21,AD6510-1,AC6510-1),"")</f>
        <v/>
      </c>
      <c r="AG6510" s="146" t="str">
        <f ca="1">IF(OFFSET('Dummy Payment (2)'!$C$21,AD6510-1,AC6510-1)&lt;&gt;"",-OFFSET('Dummy Payment (2)'!$C$21,AD6510-1,AC6510-1),"")</f>
        <v/>
      </c>
      <c r="AH6510" s="147" t="str">
        <f t="shared" ca="1" si="304"/>
        <v/>
      </c>
    </row>
    <row r="6511" spans="29:34" x14ac:dyDescent="0.3">
      <c r="AC6511" s="111">
        <f t="shared" si="302"/>
        <v>87</v>
      </c>
      <c r="AD6511" s="111">
        <f t="shared" si="303"/>
        <v>45</v>
      </c>
      <c r="AF6511" s="145" t="str">
        <f ca="1">IF(OFFSET('Dummy Payment (2)'!$B$21,AD6511-1,AC6511-1)&lt;&gt;"",OFFSET('Dummy Payment (2)'!$B$21,AD6511-1,AC6511-1),"")</f>
        <v/>
      </c>
      <c r="AG6511" s="146" t="str">
        <f ca="1">IF(OFFSET('Dummy Payment (2)'!$C$21,AD6511-1,AC6511-1)&lt;&gt;"",-OFFSET('Dummy Payment (2)'!$C$21,AD6511-1,AC6511-1),"")</f>
        <v/>
      </c>
      <c r="AH6511" s="147" t="str">
        <f t="shared" ca="1" si="304"/>
        <v/>
      </c>
    </row>
    <row r="6512" spans="29:34" x14ac:dyDescent="0.3">
      <c r="AC6512" s="111">
        <f t="shared" si="302"/>
        <v>87</v>
      </c>
      <c r="AD6512" s="111">
        <f t="shared" si="303"/>
        <v>46</v>
      </c>
      <c r="AF6512" s="145" t="str">
        <f ca="1">IF(OFFSET('Dummy Payment (2)'!$B$21,AD6512-1,AC6512-1)&lt;&gt;"",OFFSET('Dummy Payment (2)'!$B$21,AD6512-1,AC6512-1),"")</f>
        <v/>
      </c>
      <c r="AG6512" s="146" t="str">
        <f ca="1">IF(OFFSET('Dummy Payment (2)'!$C$21,AD6512-1,AC6512-1)&lt;&gt;"",-OFFSET('Dummy Payment (2)'!$C$21,AD6512-1,AC6512-1),"")</f>
        <v/>
      </c>
      <c r="AH6512" s="147" t="str">
        <f t="shared" ca="1" si="304"/>
        <v/>
      </c>
    </row>
    <row r="6513" spans="29:34" x14ac:dyDescent="0.3">
      <c r="AC6513" s="111">
        <f t="shared" si="302"/>
        <v>87</v>
      </c>
      <c r="AD6513" s="111">
        <f t="shared" si="303"/>
        <v>47</v>
      </c>
      <c r="AF6513" s="145" t="str">
        <f ca="1">IF(OFFSET('Dummy Payment (2)'!$B$21,AD6513-1,AC6513-1)&lt;&gt;"",OFFSET('Dummy Payment (2)'!$B$21,AD6513-1,AC6513-1),"")</f>
        <v/>
      </c>
      <c r="AG6513" s="146" t="str">
        <f ca="1">IF(OFFSET('Dummy Payment (2)'!$C$21,AD6513-1,AC6513-1)&lt;&gt;"",-OFFSET('Dummy Payment (2)'!$C$21,AD6513-1,AC6513-1),"")</f>
        <v/>
      </c>
      <c r="AH6513" s="147" t="str">
        <f t="shared" ca="1" si="304"/>
        <v/>
      </c>
    </row>
    <row r="6514" spans="29:34" x14ac:dyDescent="0.3">
      <c r="AC6514" s="111">
        <f t="shared" si="302"/>
        <v>87</v>
      </c>
      <c r="AD6514" s="111">
        <f t="shared" si="303"/>
        <v>48</v>
      </c>
      <c r="AF6514" s="145" t="str">
        <f ca="1">IF(OFFSET('Dummy Payment (2)'!$B$21,AD6514-1,AC6514-1)&lt;&gt;"",OFFSET('Dummy Payment (2)'!$B$21,AD6514-1,AC6514-1),"")</f>
        <v/>
      </c>
      <c r="AG6514" s="146" t="str">
        <f ca="1">IF(OFFSET('Dummy Payment (2)'!$C$21,AD6514-1,AC6514-1)&lt;&gt;"",-OFFSET('Dummy Payment (2)'!$C$21,AD6514-1,AC6514-1),"")</f>
        <v/>
      </c>
      <c r="AH6514" s="147" t="str">
        <f t="shared" ca="1" si="304"/>
        <v/>
      </c>
    </row>
    <row r="6515" spans="29:34" x14ac:dyDescent="0.3">
      <c r="AC6515" s="111">
        <f t="shared" si="302"/>
        <v>87</v>
      </c>
      <c r="AD6515" s="111">
        <f t="shared" si="303"/>
        <v>49</v>
      </c>
      <c r="AF6515" s="145" t="str">
        <f ca="1">IF(OFFSET('Dummy Payment (2)'!$B$21,AD6515-1,AC6515-1)&lt;&gt;"",OFFSET('Dummy Payment (2)'!$B$21,AD6515-1,AC6515-1),"")</f>
        <v/>
      </c>
      <c r="AG6515" s="146" t="str">
        <f ca="1">IF(OFFSET('Dummy Payment (2)'!$C$21,AD6515-1,AC6515-1)&lt;&gt;"",-OFFSET('Dummy Payment (2)'!$C$21,AD6515-1,AC6515-1),"")</f>
        <v/>
      </c>
      <c r="AH6515" s="147" t="str">
        <f t="shared" ca="1" si="304"/>
        <v/>
      </c>
    </row>
    <row r="6516" spans="29:34" x14ac:dyDescent="0.3">
      <c r="AC6516" s="111">
        <f t="shared" si="302"/>
        <v>87</v>
      </c>
      <c r="AD6516" s="111">
        <f t="shared" si="303"/>
        <v>50</v>
      </c>
      <c r="AF6516" s="145" t="str">
        <f ca="1">IF(OFFSET('Dummy Payment (2)'!$B$21,AD6516-1,AC6516-1)&lt;&gt;"",OFFSET('Dummy Payment (2)'!$B$21,AD6516-1,AC6516-1),"")</f>
        <v/>
      </c>
      <c r="AG6516" s="146" t="str">
        <f ca="1">IF(OFFSET('Dummy Payment (2)'!$C$21,AD6516-1,AC6516-1)&lt;&gt;"",-OFFSET('Dummy Payment (2)'!$C$21,AD6516-1,AC6516-1),"")</f>
        <v/>
      </c>
      <c r="AH6516" s="147" t="str">
        <f t="shared" ca="1" si="304"/>
        <v/>
      </c>
    </row>
    <row r="6517" spans="29:34" x14ac:dyDescent="0.3">
      <c r="AC6517" s="111">
        <f t="shared" si="302"/>
        <v>87</v>
      </c>
      <c r="AD6517" s="111">
        <f t="shared" si="303"/>
        <v>51</v>
      </c>
      <c r="AF6517" s="145" t="str">
        <f ca="1">IF(OFFSET('Dummy Payment (2)'!$B$21,AD6517-1,AC6517-1)&lt;&gt;"",OFFSET('Dummy Payment (2)'!$B$21,AD6517-1,AC6517-1),"")</f>
        <v/>
      </c>
      <c r="AG6517" s="146" t="str">
        <f ca="1">IF(OFFSET('Dummy Payment (2)'!$C$21,AD6517-1,AC6517-1)&lt;&gt;"",-OFFSET('Dummy Payment (2)'!$C$21,AD6517-1,AC6517-1),"")</f>
        <v/>
      </c>
      <c r="AH6517" s="147" t="str">
        <f t="shared" ca="1" si="304"/>
        <v/>
      </c>
    </row>
    <row r="6518" spans="29:34" x14ac:dyDescent="0.3">
      <c r="AC6518" s="111">
        <f t="shared" si="302"/>
        <v>87</v>
      </c>
      <c r="AD6518" s="111">
        <f t="shared" si="303"/>
        <v>52</v>
      </c>
      <c r="AF6518" s="145" t="str">
        <f ca="1">IF(OFFSET('Dummy Payment (2)'!$B$21,AD6518-1,AC6518-1)&lt;&gt;"",OFFSET('Dummy Payment (2)'!$B$21,AD6518-1,AC6518-1),"")</f>
        <v/>
      </c>
      <c r="AG6518" s="146" t="str">
        <f ca="1">IF(OFFSET('Dummy Payment (2)'!$C$21,AD6518-1,AC6518-1)&lt;&gt;"",-OFFSET('Dummy Payment (2)'!$C$21,AD6518-1,AC6518-1),"")</f>
        <v/>
      </c>
      <c r="AH6518" s="147" t="str">
        <f t="shared" ca="1" si="304"/>
        <v/>
      </c>
    </row>
    <row r="6519" spans="29:34" x14ac:dyDescent="0.3">
      <c r="AC6519" s="111">
        <f t="shared" ref="AC6519:AC6582" si="305">AC6409+2</f>
        <v>87</v>
      </c>
      <c r="AD6519" s="111">
        <f t="shared" ref="AD6519:AD6582" si="306">AD6409</f>
        <v>53</v>
      </c>
      <c r="AF6519" s="145" t="str">
        <f ca="1">IF(OFFSET('Dummy Payment (2)'!$B$21,AD6519-1,AC6519-1)&lt;&gt;"",OFFSET('Dummy Payment (2)'!$B$21,AD6519-1,AC6519-1),"")</f>
        <v/>
      </c>
      <c r="AG6519" s="146" t="str">
        <f ca="1">IF(OFFSET('Dummy Payment (2)'!$C$21,AD6519-1,AC6519-1)&lt;&gt;"",-OFFSET('Dummy Payment (2)'!$C$21,AD6519-1,AC6519-1),"")</f>
        <v/>
      </c>
      <c r="AH6519" s="147" t="str">
        <f t="shared" ref="AH6519:AH6582" ca="1" si="307">IF(AH6409&lt;&gt;"",AH6409,"")</f>
        <v/>
      </c>
    </row>
    <row r="6520" spans="29:34" x14ac:dyDescent="0.3">
      <c r="AC6520" s="111">
        <f t="shared" si="305"/>
        <v>87</v>
      </c>
      <c r="AD6520" s="111">
        <f t="shared" si="306"/>
        <v>54</v>
      </c>
      <c r="AF6520" s="145" t="str">
        <f ca="1">IF(OFFSET('Dummy Payment (2)'!$B$21,AD6520-1,AC6520-1)&lt;&gt;"",OFFSET('Dummy Payment (2)'!$B$21,AD6520-1,AC6520-1),"")</f>
        <v/>
      </c>
      <c r="AG6520" s="146" t="str">
        <f ca="1">IF(OFFSET('Dummy Payment (2)'!$C$21,AD6520-1,AC6520-1)&lt;&gt;"",-OFFSET('Dummy Payment (2)'!$C$21,AD6520-1,AC6520-1),"")</f>
        <v/>
      </c>
      <c r="AH6520" s="147" t="str">
        <f t="shared" ca="1" si="307"/>
        <v/>
      </c>
    </row>
    <row r="6521" spans="29:34" x14ac:dyDescent="0.3">
      <c r="AC6521" s="111">
        <f t="shared" si="305"/>
        <v>87</v>
      </c>
      <c r="AD6521" s="111">
        <f t="shared" si="306"/>
        <v>55</v>
      </c>
      <c r="AF6521" s="145" t="str">
        <f ca="1">IF(OFFSET('Dummy Payment (2)'!$B$21,AD6521-1,AC6521-1)&lt;&gt;"",OFFSET('Dummy Payment (2)'!$B$21,AD6521-1,AC6521-1),"")</f>
        <v/>
      </c>
      <c r="AG6521" s="146" t="str">
        <f ca="1">IF(OFFSET('Dummy Payment (2)'!$C$21,AD6521-1,AC6521-1)&lt;&gt;"",-OFFSET('Dummy Payment (2)'!$C$21,AD6521-1,AC6521-1),"")</f>
        <v/>
      </c>
      <c r="AH6521" s="147" t="str">
        <f t="shared" ca="1" si="307"/>
        <v/>
      </c>
    </row>
    <row r="6522" spans="29:34" x14ac:dyDescent="0.3">
      <c r="AC6522" s="111">
        <f t="shared" si="305"/>
        <v>87</v>
      </c>
      <c r="AD6522" s="111">
        <f t="shared" si="306"/>
        <v>56</v>
      </c>
      <c r="AF6522" s="145" t="str">
        <f ca="1">IF(OFFSET('Dummy Payment (2)'!$B$21,AD6522-1,AC6522-1)&lt;&gt;"",OFFSET('Dummy Payment (2)'!$B$21,AD6522-1,AC6522-1),"")</f>
        <v/>
      </c>
      <c r="AG6522" s="146" t="str">
        <f ca="1">IF(OFFSET('Dummy Payment (2)'!$C$21,AD6522-1,AC6522-1)&lt;&gt;"",-OFFSET('Dummy Payment (2)'!$C$21,AD6522-1,AC6522-1),"")</f>
        <v/>
      </c>
      <c r="AH6522" s="147" t="str">
        <f t="shared" ca="1" si="307"/>
        <v/>
      </c>
    </row>
    <row r="6523" spans="29:34" x14ac:dyDescent="0.3">
      <c r="AC6523" s="111">
        <f t="shared" si="305"/>
        <v>87</v>
      </c>
      <c r="AD6523" s="111">
        <f t="shared" si="306"/>
        <v>57</v>
      </c>
      <c r="AF6523" s="145" t="str">
        <f ca="1">IF(OFFSET('Dummy Payment (2)'!$B$21,AD6523-1,AC6523-1)&lt;&gt;"",OFFSET('Dummy Payment (2)'!$B$21,AD6523-1,AC6523-1),"")</f>
        <v/>
      </c>
      <c r="AG6523" s="146" t="str">
        <f ca="1">IF(OFFSET('Dummy Payment (2)'!$C$21,AD6523-1,AC6523-1)&lt;&gt;"",-OFFSET('Dummy Payment (2)'!$C$21,AD6523-1,AC6523-1),"")</f>
        <v/>
      </c>
      <c r="AH6523" s="147" t="str">
        <f t="shared" ca="1" si="307"/>
        <v/>
      </c>
    </row>
    <row r="6524" spans="29:34" x14ac:dyDescent="0.3">
      <c r="AC6524" s="111">
        <f t="shared" si="305"/>
        <v>87</v>
      </c>
      <c r="AD6524" s="111">
        <f t="shared" si="306"/>
        <v>58</v>
      </c>
      <c r="AF6524" s="145" t="str">
        <f ca="1">IF(OFFSET('Dummy Payment (2)'!$B$21,AD6524-1,AC6524-1)&lt;&gt;"",OFFSET('Dummy Payment (2)'!$B$21,AD6524-1,AC6524-1),"")</f>
        <v/>
      </c>
      <c r="AG6524" s="146" t="str">
        <f ca="1">IF(OFFSET('Dummy Payment (2)'!$C$21,AD6524-1,AC6524-1)&lt;&gt;"",-OFFSET('Dummy Payment (2)'!$C$21,AD6524-1,AC6524-1),"")</f>
        <v/>
      </c>
      <c r="AH6524" s="147" t="str">
        <f t="shared" ca="1" si="307"/>
        <v/>
      </c>
    </row>
    <row r="6525" spans="29:34" x14ac:dyDescent="0.3">
      <c r="AC6525" s="111">
        <f t="shared" si="305"/>
        <v>87</v>
      </c>
      <c r="AD6525" s="111">
        <f t="shared" si="306"/>
        <v>59</v>
      </c>
      <c r="AF6525" s="145" t="str">
        <f ca="1">IF(OFFSET('Dummy Payment (2)'!$B$21,AD6525-1,AC6525-1)&lt;&gt;"",OFFSET('Dummy Payment (2)'!$B$21,AD6525-1,AC6525-1),"")</f>
        <v/>
      </c>
      <c r="AG6525" s="146" t="str">
        <f ca="1">IF(OFFSET('Dummy Payment (2)'!$C$21,AD6525-1,AC6525-1)&lt;&gt;"",-OFFSET('Dummy Payment (2)'!$C$21,AD6525-1,AC6525-1),"")</f>
        <v/>
      </c>
      <c r="AH6525" s="147" t="str">
        <f t="shared" ca="1" si="307"/>
        <v/>
      </c>
    </row>
    <row r="6526" spans="29:34" x14ac:dyDescent="0.3">
      <c r="AC6526" s="111">
        <f t="shared" si="305"/>
        <v>87</v>
      </c>
      <c r="AD6526" s="111">
        <f t="shared" si="306"/>
        <v>60</v>
      </c>
      <c r="AF6526" s="145" t="str">
        <f ca="1">IF(OFFSET('Dummy Payment (2)'!$B$21,AD6526-1,AC6526-1)&lt;&gt;"",OFFSET('Dummy Payment (2)'!$B$21,AD6526-1,AC6526-1),"")</f>
        <v/>
      </c>
      <c r="AG6526" s="146" t="str">
        <f ca="1">IF(OFFSET('Dummy Payment (2)'!$C$21,AD6526-1,AC6526-1)&lt;&gt;"",-OFFSET('Dummy Payment (2)'!$C$21,AD6526-1,AC6526-1),"")</f>
        <v/>
      </c>
      <c r="AH6526" s="147" t="str">
        <f t="shared" ca="1" si="307"/>
        <v/>
      </c>
    </row>
    <row r="6527" spans="29:34" x14ac:dyDescent="0.3">
      <c r="AC6527" s="111">
        <f t="shared" si="305"/>
        <v>87</v>
      </c>
      <c r="AD6527" s="111">
        <f t="shared" si="306"/>
        <v>61</v>
      </c>
      <c r="AF6527" s="145" t="str">
        <f ca="1">IF(OFFSET('Dummy Payment (2)'!$B$21,AD6527-1,AC6527-1)&lt;&gt;"",OFFSET('Dummy Payment (2)'!$B$21,AD6527-1,AC6527-1),"")</f>
        <v/>
      </c>
      <c r="AG6527" s="146" t="str">
        <f ca="1">IF(OFFSET('Dummy Payment (2)'!$C$21,AD6527-1,AC6527-1)&lt;&gt;"",-OFFSET('Dummy Payment (2)'!$C$21,AD6527-1,AC6527-1),"")</f>
        <v/>
      </c>
      <c r="AH6527" s="147" t="str">
        <f t="shared" ca="1" si="307"/>
        <v/>
      </c>
    </row>
    <row r="6528" spans="29:34" x14ac:dyDescent="0.3">
      <c r="AC6528" s="111">
        <f t="shared" si="305"/>
        <v>87</v>
      </c>
      <c r="AD6528" s="111">
        <f t="shared" si="306"/>
        <v>62</v>
      </c>
      <c r="AF6528" s="145" t="str">
        <f ca="1">IF(OFFSET('Dummy Payment (2)'!$B$21,AD6528-1,AC6528-1)&lt;&gt;"",OFFSET('Dummy Payment (2)'!$B$21,AD6528-1,AC6528-1),"")</f>
        <v/>
      </c>
      <c r="AG6528" s="146" t="str">
        <f ca="1">IF(OFFSET('Dummy Payment (2)'!$C$21,AD6528-1,AC6528-1)&lt;&gt;"",-OFFSET('Dummy Payment (2)'!$C$21,AD6528-1,AC6528-1),"")</f>
        <v/>
      </c>
      <c r="AH6528" s="147" t="str">
        <f t="shared" ca="1" si="307"/>
        <v/>
      </c>
    </row>
    <row r="6529" spans="29:34" x14ac:dyDescent="0.3">
      <c r="AC6529" s="111">
        <f t="shared" si="305"/>
        <v>87</v>
      </c>
      <c r="AD6529" s="111">
        <f t="shared" si="306"/>
        <v>63</v>
      </c>
      <c r="AF6529" s="145" t="str">
        <f ca="1">IF(OFFSET('Dummy Payment (2)'!$B$21,AD6529-1,AC6529-1)&lt;&gt;"",OFFSET('Dummy Payment (2)'!$B$21,AD6529-1,AC6529-1),"")</f>
        <v/>
      </c>
      <c r="AG6529" s="146" t="str">
        <f ca="1">IF(OFFSET('Dummy Payment (2)'!$C$21,AD6529-1,AC6529-1)&lt;&gt;"",-OFFSET('Dummy Payment (2)'!$C$21,AD6529-1,AC6529-1),"")</f>
        <v/>
      </c>
      <c r="AH6529" s="147" t="str">
        <f t="shared" ca="1" si="307"/>
        <v/>
      </c>
    </row>
    <row r="6530" spans="29:34" x14ac:dyDescent="0.3">
      <c r="AC6530" s="111">
        <f t="shared" si="305"/>
        <v>87</v>
      </c>
      <c r="AD6530" s="111">
        <f t="shared" si="306"/>
        <v>64</v>
      </c>
      <c r="AF6530" s="145" t="str">
        <f ca="1">IF(OFFSET('Dummy Payment (2)'!$B$21,AD6530-1,AC6530-1)&lt;&gt;"",OFFSET('Dummy Payment (2)'!$B$21,AD6530-1,AC6530-1),"")</f>
        <v/>
      </c>
      <c r="AG6530" s="146" t="str">
        <f ca="1">IF(OFFSET('Dummy Payment (2)'!$C$21,AD6530-1,AC6530-1)&lt;&gt;"",-OFFSET('Dummy Payment (2)'!$C$21,AD6530-1,AC6530-1),"")</f>
        <v/>
      </c>
      <c r="AH6530" s="147" t="str">
        <f t="shared" ca="1" si="307"/>
        <v/>
      </c>
    </row>
    <row r="6531" spans="29:34" x14ac:dyDescent="0.3">
      <c r="AC6531" s="111">
        <f t="shared" si="305"/>
        <v>87</v>
      </c>
      <c r="AD6531" s="111">
        <f t="shared" si="306"/>
        <v>65</v>
      </c>
      <c r="AF6531" s="145" t="str">
        <f ca="1">IF(OFFSET('Dummy Payment (2)'!$B$21,AD6531-1,AC6531-1)&lt;&gt;"",OFFSET('Dummy Payment (2)'!$B$21,AD6531-1,AC6531-1),"")</f>
        <v/>
      </c>
      <c r="AG6531" s="146" t="str">
        <f ca="1">IF(OFFSET('Dummy Payment (2)'!$C$21,AD6531-1,AC6531-1)&lt;&gt;"",-OFFSET('Dummy Payment (2)'!$C$21,AD6531-1,AC6531-1),"")</f>
        <v/>
      </c>
      <c r="AH6531" s="147" t="str">
        <f t="shared" ca="1" si="307"/>
        <v/>
      </c>
    </row>
    <row r="6532" spans="29:34" x14ac:dyDescent="0.3">
      <c r="AC6532" s="111">
        <f t="shared" si="305"/>
        <v>87</v>
      </c>
      <c r="AD6532" s="111">
        <f t="shared" si="306"/>
        <v>66</v>
      </c>
      <c r="AF6532" s="145" t="str">
        <f ca="1">IF(OFFSET('Dummy Payment (2)'!$B$21,AD6532-1,AC6532-1)&lt;&gt;"",OFFSET('Dummy Payment (2)'!$B$21,AD6532-1,AC6532-1),"")</f>
        <v/>
      </c>
      <c r="AG6532" s="146" t="str">
        <f ca="1">IF(OFFSET('Dummy Payment (2)'!$C$21,AD6532-1,AC6532-1)&lt;&gt;"",-OFFSET('Dummy Payment (2)'!$C$21,AD6532-1,AC6532-1),"")</f>
        <v/>
      </c>
      <c r="AH6532" s="147" t="str">
        <f t="shared" ca="1" si="307"/>
        <v/>
      </c>
    </row>
    <row r="6533" spans="29:34" x14ac:dyDescent="0.3">
      <c r="AC6533" s="111">
        <f t="shared" si="305"/>
        <v>87</v>
      </c>
      <c r="AD6533" s="111">
        <f t="shared" si="306"/>
        <v>67</v>
      </c>
      <c r="AF6533" s="145" t="str">
        <f ca="1">IF(OFFSET('Dummy Payment (2)'!$B$21,AD6533-1,AC6533-1)&lt;&gt;"",OFFSET('Dummy Payment (2)'!$B$21,AD6533-1,AC6533-1),"")</f>
        <v/>
      </c>
      <c r="AG6533" s="146" t="str">
        <f ca="1">IF(OFFSET('Dummy Payment (2)'!$C$21,AD6533-1,AC6533-1)&lt;&gt;"",-OFFSET('Dummy Payment (2)'!$C$21,AD6533-1,AC6533-1),"")</f>
        <v/>
      </c>
      <c r="AH6533" s="147" t="str">
        <f t="shared" ca="1" si="307"/>
        <v/>
      </c>
    </row>
    <row r="6534" spans="29:34" x14ac:dyDescent="0.3">
      <c r="AC6534" s="111">
        <f t="shared" si="305"/>
        <v>87</v>
      </c>
      <c r="AD6534" s="111">
        <f t="shared" si="306"/>
        <v>68</v>
      </c>
      <c r="AF6534" s="145" t="str">
        <f ca="1">IF(OFFSET('Dummy Payment (2)'!$B$21,AD6534-1,AC6534-1)&lt;&gt;"",OFFSET('Dummy Payment (2)'!$B$21,AD6534-1,AC6534-1),"")</f>
        <v/>
      </c>
      <c r="AG6534" s="146" t="str">
        <f ca="1">IF(OFFSET('Dummy Payment (2)'!$C$21,AD6534-1,AC6534-1)&lt;&gt;"",-OFFSET('Dummy Payment (2)'!$C$21,AD6534-1,AC6534-1),"")</f>
        <v/>
      </c>
      <c r="AH6534" s="147" t="str">
        <f t="shared" ca="1" si="307"/>
        <v/>
      </c>
    </row>
    <row r="6535" spans="29:34" x14ac:dyDescent="0.3">
      <c r="AC6535" s="111">
        <f t="shared" si="305"/>
        <v>87</v>
      </c>
      <c r="AD6535" s="111">
        <f t="shared" si="306"/>
        <v>69</v>
      </c>
      <c r="AF6535" s="145" t="str">
        <f ca="1">IF(OFFSET('Dummy Payment (2)'!$B$21,AD6535-1,AC6535-1)&lt;&gt;"",OFFSET('Dummy Payment (2)'!$B$21,AD6535-1,AC6535-1),"")</f>
        <v/>
      </c>
      <c r="AG6535" s="146" t="str">
        <f ca="1">IF(OFFSET('Dummy Payment (2)'!$C$21,AD6535-1,AC6535-1)&lt;&gt;"",-OFFSET('Dummy Payment (2)'!$C$21,AD6535-1,AC6535-1),"")</f>
        <v/>
      </c>
      <c r="AH6535" s="147" t="str">
        <f t="shared" ca="1" si="307"/>
        <v/>
      </c>
    </row>
    <row r="6536" spans="29:34" x14ac:dyDescent="0.3">
      <c r="AC6536" s="111">
        <f t="shared" si="305"/>
        <v>87</v>
      </c>
      <c r="AD6536" s="111">
        <f t="shared" si="306"/>
        <v>70</v>
      </c>
      <c r="AF6536" s="145" t="str">
        <f ca="1">IF(OFFSET('Dummy Payment (2)'!$B$21,AD6536-1,AC6536-1)&lt;&gt;"",OFFSET('Dummy Payment (2)'!$B$21,AD6536-1,AC6536-1),"")</f>
        <v/>
      </c>
      <c r="AG6536" s="146" t="str">
        <f ca="1">IF(OFFSET('Dummy Payment (2)'!$C$21,AD6536-1,AC6536-1)&lt;&gt;"",-OFFSET('Dummy Payment (2)'!$C$21,AD6536-1,AC6536-1),"")</f>
        <v/>
      </c>
      <c r="AH6536" s="147" t="str">
        <f t="shared" ca="1" si="307"/>
        <v/>
      </c>
    </row>
    <row r="6537" spans="29:34" x14ac:dyDescent="0.3">
      <c r="AC6537" s="111">
        <f t="shared" si="305"/>
        <v>87</v>
      </c>
      <c r="AD6537" s="111">
        <f t="shared" si="306"/>
        <v>71</v>
      </c>
      <c r="AF6537" s="145" t="str">
        <f ca="1">IF(OFFSET('Dummy Payment (2)'!$B$21,AD6537-1,AC6537-1)&lt;&gt;"",OFFSET('Dummy Payment (2)'!$B$21,AD6537-1,AC6537-1),"")</f>
        <v/>
      </c>
      <c r="AG6537" s="146" t="str">
        <f ca="1">IF(OFFSET('Dummy Payment (2)'!$C$21,AD6537-1,AC6537-1)&lt;&gt;"",-OFFSET('Dummy Payment (2)'!$C$21,AD6537-1,AC6537-1),"")</f>
        <v/>
      </c>
      <c r="AH6537" s="147" t="str">
        <f t="shared" ca="1" si="307"/>
        <v/>
      </c>
    </row>
    <row r="6538" spans="29:34" x14ac:dyDescent="0.3">
      <c r="AC6538" s="111">
        <f t="shared" si="305"/>
        <v>87</v>
      </c>
      <c r="AD6538" s="111">
        <f t="shared" si="306"/>
        <v>72</v>
      </c>
      <c r="AF6538" s="145" t="str">
        <f ca="1">IF(OFFSET('Dummy Payment (2)'!$B$21,AD6538-1,AC6538-1)&lt;&gt;"",OFFSET('Dummy Payment (2)'!$B$21,AD6538-1,AC6538-1),"")</f>
        <v/>
      </c>
      <c r="AG6538" s="146" t="str">
        <f ca="1">IF(OFFSET('Dummy Payment (2)'!$C$21,AD6538-1,AC6538-1)&lt;&gt;"",-OFFSET('Dummy Payment (2)'!$C$21,AD6538-1,AC6538-1),"")</f>
        <v/>
      </c>
      <c r="AH6538" s="147" t="str">
        <f t="shared" ca="1" si="307"/>
        <v/>
      </c>
    </row>
    <row r="6539" spans="29:34" x14ac:dyDescent="0.3">
      <c r="AC6539" s="111">
        <f t="shared" si="305"/>
        <v>87</v>
      </c>
      <c r="AD6539" s="111">
        <f t="shared" si="306"/>
        <v>73</v>
      </c>
      <c r="AF6539" s="145" t="str">
        <f ca="1">IF(OFFSET('Dummy Payment (2)'!$B$21,AD6539-1,AC6539-1)&lt;&gt;"",OFFSET('Dummy Payment (2)'!$B$21,AD6539-1,AC6539-1),"")</f>
        <v/>
      </c>
      <c r="AG6539" s="146" t="str">
        <f ca="1">IF(OFFSET('Dummy Payment (2)'!$C$21,AD6539-1,AC6539-1)&lt;&gt;"",-OFFSET('Dummy Payment (2)'!$C$21,AD6539-1,AC6539-1),"")</f>
        <v/>
      </c>
      <c r="AH6539" s="147" t="str">
        <f t="shared" ca="1" si="307"/>
        <v/>
      </c>
    </row>
    <row r="6540" spans="29:34" x14ac:dyDescent="0.3">
      <c r="AC6540" s="111">
        <f t="shared" si="305"/>
        <v>87</v>
      </c>
      <c r="AD6540" s="111">
        <f t="shared" si="306"/>
        <v>74</v>
      </c>
      <c r="AF6540" s="145" t="str">
        <f ca="1">IF(OFFSET('Dummy Payment (2)'!$B$21,AD6540-1,AC6540-1)&lt;&gt;"",OFFSET('Dummy Payment (2)'!$B$21,AD6540-1,AC6540-1),"")</f>
        <v/>
      </c>
      <c r="AG6540" s="146" t="str">
        <f ca="1">IF(OFFSET('Dummy Payment (2)'!$C$21,AD6540-1,AC6540-1)&lt;&gt;"",-OFFSET('Dummy Payment (2)'!$C$21,AD6540-1,AC6540-1),"")</f>
        <v/>
      </c>
      <c r="AH6540" s="147" t="str">
        <f t="shared" ca="1" si="307"/>
        <v/>
      </c>
    </row>
    <row r="6541" spans="29:34" x14ac:dyDescent="0.3">
      <c r="AC6541" s="111">
        <f t="shared" si="305"/>
        <v>87</v>
      </c>
      <c r="AD6541" s="111">
        <f t="shared" si="306"/>
        <v>75</v>
      </c>
      <c r="AF6541" s="145" t="str">
        <f ca="1">IF(OFFSET('Dummy Payment (2)'!$B$21,AD6541-1,AC6541-1)&lt;&gt;"",OFFSET('Dummy Payment (2)'!$B$21,AD6541-1,AC6541-1),"")</f>
        <v/>
      </c>
      <c r="AG6541" s="146" t="str">
        <f ca="1">IF(OFFSET('Dummy Payment (2)'!$C$21,AD6541-1,AC6541-1)&lt;&gt;"",-OFFSET('Dummy Payment (2)'!$C$21,AD6541-1,AC6541-1),"")</f>
        <v/>
      </c>
      <c r="AH6541" s="147" t="str">
        <f t="shared" ca="1" si="307"/>
        <v/>
      </c>
    </row>
    <row r="6542" spans="29:34" x14ac:dyDescent="0.3">
      <c r="AC6542" s="111">
        <f t="shared" si="305"/>
        <v>87</v>
      </c>
      <c r="AD6542" s="111">
        <f t="shared" si="306"/>
        <v>76</v>
      </c>
      <c r="AF6542" s="145" t="str">
        <f ca="1">IF(OFFSET('Dummy Payment (2)'!$B$21,AD6542-1,AC6542-1)&lt;&gt;"",OFFSET('Dummy Payment (2)'!$B$21,AD6542-1,AC6542-1),"")</f>
        <v/>
      </c>
      <c r="AG6542" s="146" t="str">
        <f ca="1">IF(OFFSET('Dummy Payment (2)'!$C$21,AD6542-1,AC6542-1)&lt;&gt;"",-OFFSET('Dummy Payment (2)'!$C$21,AD6542-1,AC6542-1),"")</f>
        <v/>
      </c>
      <c r="AH6542" s="147" t="str">
        <f t="shared" ca="1" si="307"/>
        <v/>
      </c>
    </row>
    <row r="6543" spans="29:34" x14ac:dyDescent="0.3">
      <c r="AC6543" s="111">
        <f t="shared" si="305"/>
        <v>87</v>
      </c>
      <c r="AD6543" s="111">
        <f t="shared" si="306"/>
        <v>77</v>
      </c>
      <c r="AF6543" s="145" t="str">
        <f ca="1">IF(OFFSET('Dummy Payment (2)'!$B$21,AD6543-1,AC6543-1)&lt;&gt;"",OFFSET('Dummy Payment (2)'!$B$21,AD6543-1,AC6543-1),"")</f>
        <v/>
      </c>
      <c r="AG6543" s="146" t="str">
        <f ca="1">IF(OFFSET('Dummy Payment (2)'!$C$21,AD6543-1,AC6543-1)&lt;&gt;"",-OFFSET('Dummy Payment (2)'!$C$21,AD6543-1,AC6543-1),"")</f>
        <v/>
      </c>
      <c r="AH6543" s="147" t="str">
        <f t="shared" ca="1" si="307"/>
        <v/>
      </c>
    </row>
    <row r="6544" spans="29:34" x14ac:dyDescent="0.3">
      <c r="AC6544" s="111">
        <f t="shared" si="305"/>
        <v>87</v>
      </c>
      <c r="AD6544" s="111">
        <f t="shared" si="306"/>
        <v>78</v>
      </c>
      <c r="AF6544" s="145" t="str">
        <f ca="1">IF(OFFSET('Dummy Payment (2)'!$B$21,AD6544-1,AC6544-1)&lt;&gt;"",OFFSET('Dummy Payment (2)'!$B$21,AD6544-1,AC6544-1),"")</f>
        <v/>
      </c>
      <c r="AG6544" s="146" t="str">
        <f ca="1">IF(OFFSET('Dummy Payment (2)'!$C$21,AD6544-1,AC6544-1)&lt;&gt;"",-OFFSET('Dummy Payment (2)'!$C$21,AD6544-1,AC6544-1),"")</f>
        <v/>
      </c>
      <c r="AH6544" s="147" t="str">
        <f t="shared" ca="1" si="307"/>
        <v/>
      </c>
    </row>
    <row r="6545" spans="29:34" x14ac:dyDescent="0.3">
      <c r="AC6545" s="111">
        <f t="shared" si="305"/>
        <v>87</v>
      </c>
      <c r="AD6545" s="111">
        <f t="shared" si="306"/>
        <v>79</v>
      </c>
      <c r="AF6545" s="145" t="str">
        <f ca="1">IF(OFFSET('Dummy Payment (2)'!$B$21,AD6545-1,AC6545-1)&lt;&gt;"",OFFSET('Dummy Payment (2)'!$B$21,AD6545-1,AC6545-1),"")</f>
        <v/>
      </c>
      <c r="AG6545" s="146" t="str">
        <f ca="1">IF(OFFSET('Dummy Payment (2)'!$C$21,AD6545-1,AC6545-1)&lt;&gt;"",-OFFSET('Dummy Payment (2)'!$C$21,AD6545-1,AC6545-1),"")</f>
        <v/>
      </c>
      <c r="AH6545" s="147" t="str">
        <f t="shared" ca="1" si="307"/>
        <v/>
      </c>
    </row>
    <row r="6546" spans="29:34" x14ac:dyDescent="0.3">
      <c r="AC6546" s="111">
        <f t="shared" si="305"/>
        <v>87</v>
      </c>
      <c r="AD6546" s="111">
        <f t="shared" si="306"/>
        <v>80</v>
      </c>
      <c r="AF6546" s="145" t="str">
        <f ca="1">IF(OFFSET('Dummy Payment (2)'!$B$21,AD6546-1,AC6546-1)&lt;&gt;"",OFFSET('Dummy Payment (2)'!$B$21,AD6546-1,AC6546-1),"")</f>
        <v/>
      </c>
      <c r="AG6546" s="146" t="str">
        <f ca="1">IF(OFFSET('Dummy Payment (2)'!$C$21,AD6546-1,AC6546-1)&lt;&gt;"",-OFFSET('Dummy Payment (2)'!$C$21,AD6546-1,AC6546-1),"")</f>
        <v/>
      </c>
      <c r="AH6546" s="147" t="str">
        <f t="shared" ca="1" si="307"/>
        <v/>
      </c>
    </row>
    <row r="6547" spans="29:34" x14ac:dyDescent="0.3">
      <c r="AC6547" s="111">
        <f t="shared" si="305"/>
        <v>87</v>
      </c>
      <c r="AD6547" s="111">
        <f t="shared" si="306"/>
        <v>81</v>
      </c>
      <c r="AF6547" s="145" t="str">
        <f ca="1">IF(OFFSET('Dummy Payment (2)'!$B$21,AD6547-1,AC6547-1)&lt;&gt;"",OFFSET('Dummy Payment (2)'!$B$21,AD6547-1,AC6547-1),"")</f>
        <v/>
      </c>
      <c r="AG6547" s="146" t="str">
        <f ca="1">IF(OFFSET('Dummy Payment (2)'!$C$21,AD6547-1,AC6547-1)&lt;&gt;"",-OFFSET('Dummy Payment (2)'!$C$21,AD6547-1,AC6547-1),"")</f>
        <v/>
      </c>
      <c r="AH6547" s="147" t="str">
        <f t="shared" ca="1" si="307"/>
        <v/>
      </c>
    </row>
    <row r="6548" spans="29:34" x14ac:dyDescent="0.3">
      <c r="AC6548" s="111">
        <f t="shared" si="305"/>
        <v>87</v>
      </c>
      <c r="AD6548" s="111">
        <f t="shared" si="306"/>
        <v>82</v>
      </c>
      <c r="AF6548" s="145" t="str">
        <f ca="1">IF(OFFSET('Dummy Payment (2)'!$B$21,AD6548-1,AC6548-1)&lt;&gt;"",OFFSET('Dummy Payment (2)'!$B$21,AD6548-1,AC6548-1),"")</f>
        <v/>
      </c>
      <c r="AG6548" s="146" t="str">
        <f ca="1">IF(OFFSET('Dummy Payment (2)'!$C$21,AD6548-1,AC6548-1)&lt;&gt;"",-OFFSET('Dummy Payment (2)'!$C$21,AD6548-1,AC6548-1),"")</f>
        <v/>
      </c>
      <c r="AH6548" s="147" t="str">
        <f t="shared" ca="1" si="307"/>
        <v/>
      </c>
    </row>
    <row r="6549" spans="29:34" x14ac:dyDescent="0.3">
      <c r="AC6549" s="111">
        <f t="shared" si="305"/>
        <v>87</v>
      </c>
      <c r="AD6549" s="111">
        <f t="shared" si="306"/>
        <v>83</v>
      </c>
      <c r="AF6549" s="145" t="str">
        <f ca="1">IF(OFFSET('Dummy Payment (2)'!$B$21,AD6549-1,AC6549-1)&lt;&gt;"",OFFSET('Dummy Payment (2)'!$B$21,AD6549-1,AC6549-1),"")</f>
        <v/>
      </c>
      <c r="AG6549" s="146" t="str">
        <f ca="1">IF(OFFSET('Dummy Payment (2)'!$C$21,AD6549-1,AC6549-1)&lt;&gt;"",-OFFSET('Dummy Payment (2)'!$C$21,AD6549-1,AC6549-1),"")</f>
        <v/>
      </c>
      <c r="AH6549" s="147" t="str">
        <f t="shared" ca="1" si="307"/>
        <v/>
      </c>
    </row>
    <row r="6550" spans="29:34" x14ac:dyDescent="0.3">
      <c r="AC6550" s="111">
        <f t="shared" si="305"/>
        <v>87</v>
      </c>
      <c r="AD6550" s="111">
        <f t="shared" si="306"/>
        <v>84</v>
      </c>
      <c r="AF6550" s="145" t="str">
        <f ca="1">IF(OFFSET('Dummy Payment (2)'!$B$21,AD6550-1,AC6550-1)&lt;&gt;"",OFFSET('Dummy Payment (2)'!$B$21,AD6550-1,AC6550-1),"")</f>
        <v/>
      </c>
      <c r="AG6550" s="146" t="str">
        <f ca="1">IF(OFFSET('Dummy Payment (2)'!$C$21,AD6550-1,AC6550-1)&lt;&gt;"",-OFFSET('Dummy Payment (2)'!$C$21,AD6550-1,AC6550-1),"")</f>
        <v/>
      </c>
      <c r="AH6550" s="147" t="str">
        <f t="shared" ca="1" si="307"/>
        <v/>
      </c>
    </row>
    <row r="6551" spans="29:34" x14ac:dyDescent="0.3">
      <c r="AC6551" s="111">
        <f t="shared" si="305"/>
        <v>87</v>
      </c>
      <c r="AD6551" s="111">
        <f t="shared" si="306"/>
        <v>85</v>
      </c>
      <c r="AF6551" s="145" t="str">
        <f ca="1">IF(OFFSET('Dummy Payment (2)'!$B$21,AD6551-1,AC6551-1)&lt;&gt;"",OFFSET('Dummy Payment (2)'!$B$21,AD6551-1,AC6551-1),"")</f>
        <v/>
      </c>
      <c r="AG6551" s="146" t="str">
        <f ca="1">IF(OFFSET('Dummy Payment (2)'!$C$21,AD6551-1,AC6551-1)&lt;&gt;"",-OFFSET('Dummy Payment (2)'!$C$21,AD6551-1,AC6551-1),"")</f>
        <v/>
      </c>
      <c r="AH6551" s="147" t="str">
        <f t="shared" ca="1" si="307"/>
        <v/>
      </c>
    </row>
    <row r="6552" spans="29:34" x14ac:dyDescent="0.3">
      <c r="AC6552" s="111">
        <f t="shared" si="305"/>
        <v>87</v>
      </c>
      <c r="AD6552" s="111">
        <f t="shared" si="306"/>
        <v>86</v>
      </c>
      <c r="AF6552" s="145" t="str">
        <f ca="1">IF(OFFSET('Dummy Payment (2)'!$B$21,AD6552-1,AC6552-1)&lt;&gt;"",OFFSET('Dummy Payment (2)'!$B$21,AD6552-1,AC6552-1),"")</f>
        <v/>
      </c>
      <c r="AG6552" s="146" t="str">
        <f ca="1">IF(OFFSET('Dummy Payment (2)'!$C$21,AD6552-1,AC6552-1)&lt;&gt;"",-OFFSET('Dummy Payment (2)'!$C$21,AD6552-1,AC6552-1),"")</f>
        <v/>
      </c>
      <c r="AH6552" s="147" t="str">
        <f t="shared" ca="1" si="307"/>
        <v/>
      </c>
    </row>
    <row r="6553" spans="29:34" x14ac:dyDescent="0.3">
      <c r="AC6553" s="111">
        <f t="shared" si="305"/>
        <v>87</v>
      </c>
      <c r="AD6553" s="111">
        <f t="shared" si="306"/>
        <v>87</v>
      </c>
      <c r="AF6553" s="145" t="str">
        <f ca="1">IF(OFFSET('Dummy Payment (2)'!$B$21,AD6553-1,AC6553-1)&lt;&gt;"",OFFSET('Dummy Payment (2)'!$B$21,AD6553-1,AC6553-1),"")</f>
        <v/>
      </c>
      <c r="AG6553" s="146" t="str">
        <f ca="1">IF(OFFSET('Dummy Payment (2)'!$C$21,AD6553-1,AC6553-1)&lt;&gt;"",-OFFSET('Dummy Payment (2)'!$C$21,AD6553-1,AC6553-1),"")</f>
        <v/>
      </c>
      <c r="AH6553" s="147" t="str">
        <f t="shared" ca="1" si="307"/>
        <v/>
      </c>
    </row>
    <row r="6554" spans="29:34" x14ac:dyDescent="0.3">
      <c r="AC6554" s="111">
        <f t="shared" si="305"/>
        <v>87</v>
      </c>
      <c r="AD6554" s="111">
        <f t="shared" si="306"/>
        <v>88</v>
      </c>
      <c r="AF6554" s="145" t="str">
        <f ca="1">IF(OFFSET('Dummy Payment (2)'!$B$21,AD6554-1,AC6554-1)&lt;&gt;"",OFFSET('Dummy Payment (2)'!$B$21,AD6554-1,AC6554-1),"")</f>
        <v/>
      </c>
      <c r="AG6554" s="146" t="str">
        <f ca="1">IF(OFFSET('Dummy Payment (2)'!$C$21,AD6554-1,AC6554-1)&lt;&gt;"",-OFFSET('Dummy Payment (2)'!$C$21,AD6554-1,AC6554-1),"")</f>
        <v/>
      </c>
      <c r="AH6554" s="147" t="str">
        <f t="shared" ca="1" si="307"/>
        <v/>
      </c>
    </row>
    <row r="6555" spans="29:34" x14ac:dyDescent="0.3">
      <c r="AC6555" s="111">
        <f t="shared" si="305"/>
        <v>87</v>
      </c>
      <c r="AD6555" s="111">
        <f t="shared" si="306"/>
        <v>89</v>
      </c>
      <c r="AF6555" s="145" t="str">
        <f ca="1">IF(OFFSET('Dummy Payment (2)'!$B$21,AD6555-1,AC6555-1)&lt;&gt;"",OFFSET('Dummy Payment (2)'!$B$21,AD6555-1,AC6555-1),"")</f>
        <v/>
      </c>
      <c r="AG6555" s="146" t="str">
        <f ca="1">IF(OFFSET('Dummy Payment (2)'!$C$21,AD6555-1,AC6555-1)&lt;&gt;"",-OFFSET('Dummy Payment (2)'!$C$21,AD6555-1,AC6555-1),"")</f>
        <v/>
      </c>
      <c r="AH6555" s="147" t="str">
        <f t="shared" ca="1" si="307"/>
        <v/>
      </c>
    </row>
    <row r="6556" spans="29:34" x14ac:dyDescent="0.3">
      <c r="AC6556" s="111">
        <f t="shared" si="305"/>
        <v>87</v>
      </c>
      <c r="AD6556" s="111">
        <f t="shared" si="306"/>
        <v>90</v>
      </c>
      <c r="AF6556" s="145" t="str">
        <f ca="1">IF(OFFSET('Dummy Payment (2)'!$B$21,AD6556-1,AC6556-1)&lt;&gt;"",OFFSET('Dummy Payment (2)'!$B$21,AD6556-1,AC6556-1),"")</f>
        <v/>
      </c>
      <c r="AG6556" s="146" t="str">
        <f ca="1">IF(OFFSET('Dummy Payment (2)'!$C$21,AD6556-1,AC6556-1)&lt;&gt;"",-OFFSET('Dummy Payment (2)'!$C$21,AD6556-1,AC6556-1),"")</f>
        <v/>
      </c>
      <c r="AH6556" s="147" t="str">
        <f t="shared" ca="1" si="307"/>
        <v/>
      </c>
    </row>
    <row r="6557" spans="29:34" x14ac:dyDescent="0.3">
      <c r="AC6557" s="111">
        <f t="shared" si="305"/>
        <v>87</v>
      </c>
      <c r="AD6557" s="111">
        <f t="shared" si="306"/>
        <v>81</v>
      </c>
      <c r="AF6557" s="145" t="str">
        <f ca="1">IF(OFFSET('Dummy Payment (2)'!$B$21,AD6557-1,AC6557-1)&lt;&gt;"",OFFSET('Dummy Payment (2)'!$B$21,AD6557-1,AC6557-1),"")</f>
        <v/>
      </c>
      <c r="AG6557" s="146" t="str">
        <f ca="1">IF(OFFSET('Dummy Payment (2)'!$C$21,AD6557-1,AC6557-1)&lt;&gt;"",-OFFSET('Dummy Payment (2)'!$C$21,AD6557-1,AC6557-1),"")</f>
        <v/>
      </c>
      <c r="AH6557" s="147" t="str">
        <f t="shared" ca="1" si="307"/>
        <v/>
      </c>
    </row>
    <row r="6558" spans="29:34" x14ac:dyDescent="0.3">
      <c r="AC6558" s="111">
        <f t="shared" si="305"/>
        <v>87</v>
      </c>
      <c r="AD6558" s="111">
        <f t="shared" si="306"/>
        <v>82</v>
      </c>
      <c r="AF6558" s="145" t="str">
        <f ca="1">IF(OFFSET('Dummy Payment (2)'!$B$21,AD6558-1,AC6558-1)&lt;&gt;"",OFFSET('Dummy Payment (2)'!$B$21,AD6558-1,AC6558-1),"")</f>
        <v/>
      </c>
      <c r="AG6558" s="146" t="str">
        <f ca="1">IF(OFFSET('Dummy Payment (2)'!$C$21,AD6558-1,AC6558-1)&lt;&gt;"",-OFFSET('Dummy Payment (2)'!$C$21,AD6558-1,AC6558-1),"")</f>
        <v/>
      </c>
      <c r="AH6558" s="147" t="str">
        <f t="shared" ca="1" si="307"/>
        <v/>
      </c>
    </row>
    <row r="6559" spans="29:34" x14ac:dyDescent="0.3">
      <c r="AC6559" s="111">
        <f t="shared" si="305"/>
        <v>87</v>
      </c>
      <c r="AD6559" s="111">
        <f t="shared" si="306"/>
        <v>83</v>
      </c>
      <c r="AF6559" s="145" t="str">
        <f ca="1">IF(OFFSET('Dummy Payment (2)'!$B$21,AD6559-1,AC6559-1)&lt;&gt;"",OFFSET('Dummy Payment (2)'!$B$21,AD6559-1,AC6559-1),"")</f>
        <v/>
      </c>
      <c r="AG6559" s="146" t="str">
        <f ca="1">IF(OFFSET('Dummy Payment (2)'!$C$21,AD6559-1,AC6559-1)&lt;&gt;"",-OFFSET('Dummy Payment (2)'!$C$21,AD6559-1,AC6559-1),"")</f>
        <v/>
      </c>
      <c r="AH6559" s="147" t="str">
        <f t="shared" ca="1" si="307"/>
        <v/>
      </c>
    </row>
    <row r="6560" spans="29:34" x14ac:dyDescent="0.3">
      <c r="AC6560" s="111">
        <f t="shared" si="305"/>
        <v>87</v>
      </c>
      <c r="AD6560" s="111">
        <f t="shared" si="306"/>
        <v>84</v>
      </c>
      <c r="AF6560" s="145" t="str">
        <f ca="1">IF(OFFSET('Dummy Payment (2)'!$B$21,AD6560-1,AC6560-1)&lt;&gt;"",OFFSET('Dummy Payment (2)'!$B$21,AD6560-1,AC6560-1),"")</f>
        <v/>
      </c>
      <c r="AG6560" s="146" t="str">
        <f ca="1">IF(OFFSET('Dummy Payment (2)'!$C$21,AD6560-1,AC6560-1)&lt;&gt;"",-OFFSET('Dummy Payment (2)'!$C$21,AD6560-1,AC6560-1),"")</f>
        <v/>
      </c>
      <c r="AH6560" s="147" t="str">
        <f t="shared" ca="1" si="307"/>
        <v/>
      </c>
    </row>
    <row r="6561" spans="29:34" x14ac:dyDescent="0.3">
      <c r="AC6561" s="111">
        <f t="shared" si="305"/>
        <v>87</v>
      </c>
      <c r="AD6561" s="111">
        <f t="shared" si="306"/>
        <v>85</v>
      </c>
      <c r="AF6561" s="145" t="str">
        <f ca="1">IF(OFFSET('Dummy Payment (2)'!$B$21,AD6561-1,AC6561-1)&lt;&gt;"",OFFSET('Dummy Payment (2)'!$B$21,AD6561-1,AC6561-1),"")</f>
        <v/>
      </c>
      <c r="AG6561" s="146" t="str">
        <f ca="1">IF(OFFSET('Dummy Payment (2)'!$C$21,AD6561-1,AC6561-1)&lt;&gt;"",-OFFSET('Dummy Payment (2)'!$C$21,AD6561-1,AC6561-1),"")</f>
        <v/>
      </c>
      <c r="AH6561" s="147" t="str">
        <f t="shared" ca="1" si="307"/>
        <v/>
      </c>
    </row>
    <row r="6562" spans="29:34" x14ac:dyDescent="0.3">
      <c r="AC6562" s="111">
        <f t="shared" si="305"/>
        <v>87</v>
      </c>
      <c r="AD6562" s="111">
        <f t="shared" si="306"/>
        <v>86</v>
      </c>
      <c r="AF6562" s="145" t="str">
        <f ca="1">IF(OFFSET('Dummy Payment (2)'!$B$21,AD6562-1,AC6562-1)&lt;&gt;"",OFFSET('Dummy Payment (2)'!$B$21,AD6562-1,AC6562-1),"")</f>
        <v/>
      </c>
      <c r="AG6562" s="146" t="str">
        <f ca="1">IF(OFFSET('Dummy Payment (2)'!$C$21,AD6562-1,AC6562-1)&lt;&gt;"",-OFFSET('Dummy Payment (2)'!$C$21,AD6562-1,AC6562-1),"")</f>
        <v/>
      </c>
      <c r="AH6562" s="147" t="str">
        <f t="shared" ca="1" si="307"/>
        <v/>
      </c>
    </row>
    <row r="6563" spans="29:34" x14ac:dyDescent="0.3">
      <c r="AC6563" s="111">
        <f t="shared" si="305"/>
        <v>87</v>
      </c>
      <c r="AD6563" s="111">
        <f t="shared" si="306"/>
        <v>87</v>
      </c>
      <c r="AF6563" s="145" t="str">
        <f ca="1">IF(OFFSET('Dummy Payment (2)'!$B$21,AD6563-1,AC6563-1)&lt;&gt;"",OFFSET('Dummy Payment (2)'!$B$21,AD6563-1,AC6563-1),"")</f>
        <v/>
      </c>
      <c r="AG6563" s="146" t="str">
        <f ca="1">IF(OFFSET('Dummy Payment (2)'!$C$21,AD6563-1,AC6563-1)&lt;&gt;"",-OFFSET('Dummy Payment (2)'!$C$21,AD6563-1,AC6563-1),"")</f>
        <v/>
      </c>
      <c r="AH6563" s="147" t="str">
        <f t="shared" ca="1" si="307"/>
        <v/>
      </c>
    </row>
    <row r="6564" spans="29:34" x14ac:dyDescent="0.3">
      <c r="AC6564" s="111">
        <f t="shared" si="305"/>
        <v>87</v>
      </c>
      <c r="AD6564" s="111">
        <f t="shared" si="306"/>
        <v>88</v>
      </c>
      <c r="AF6564" s="145" t="str">
        <f ca="1">IF(OFFSET('Dummy Payment (2)'!$B$21,AD6564-1,AC6564-1)&lt;&gt;"",OFFSET('Dummy Payment (2)'!$B$21,AD6564-1,AC6564-1),"")</f>
        <v/>
      </c>
      <c r="AG6564" s="146" t="str">
        <f ca="1">IF(OFFSET('Dummy Payment (2)'!$C$21,AD6564-1,AC6564-1)&lt;&gt;"",-OFFSET('Dummy Payment (2)'!$C$21,AD6564-1,AC6564-1),"")</f>
        <v/>
      </c>
      <c r="AH6564" s="147" t="str">
        <f t="shared" ca="1" si="307"/>
        <v/>
      </c>
    </row>
    <row r="6565" spans="29:34" x14ac:dyDescent="0.3">
      <c r="AC6565" s="111">
        <f t="shared" si="305"/>
        <v>87</v>
      </c>
      <c r="AD6565" s="111">
        <f t="shared" si="306"/>
        <v>89</v>
      </c>
      <c r="AF6565" s="145" t="str">
        <f ca="1">IF(OFFSET('Dummy Payment (2)'!$B$21,AD6565-1,AC6565-1)&lt;&gt;"",OFFSET('Dummy Payment (2)'!$B$21,AD6565-1,AC6565-1),"")</f>
        <v/>
      </c>
      <c r="AG6565" s="146" t="str">
        <f ca="1">IF(OFFSET('Dummy Payment (2)'!$C$21,AD6565-1,AC6565-1)&lt;&gt;"",-OFFSET('Dummy Payment (2)'!$C$21,AD6565-1,AC6565-1),"")</f>
        <v/>
      </c>
      <c r="AH6565" s="147" t="str">
        <f t="shared" ca="1" si="307"/>
        <v/>
      </c>
    </row>
    <row r="6566" spans="29:34" x14ac:dyDescent="0.3">
      <c r="AC6566" s="111">
        <f t="shared" si="305"/>
        <v>87</v>
      </c>
      <c r="AD6566" s="111">
        <f t="shared" si="306"/>
        <v>90</v>
      </c>
      <c r="AF6566" s="145" t="str">
        <f ca="1">IF(OFFSET('Dummy Payment (2)'!$B$21,AD6566-1,AC6566-1)&lt;&gt;"",OFFSET('Dummy Payment (2)'!$B$21,AD6566-1,AC6566-1),"")</f>
        <v/>
      </c>
      <c r="AG6566" s="146" t="str">
        <f ca="1">IF(OFFSET('Dummy Payment (2)'!$C$21,AD6566-1,AC6566-1)&lt;&gt;"",-OFFSET('Dummy Payment (2)'!$C$21,AD6566-1,AC6566-1),"")</f>
        <v/>
      </c>
      <c r="AH6566" s="147" t="str">
        <f t="shared" ca="1" si="307"/>
        <v/>
      </c>
    </row>
    <row r="6567" spans="29:34" x14ac:dyDescent="0.3">
      <c r="AC6567" s="111">
        <f t="shared" si="305"/>
        <v>87</v>
      </c>
      <c r="AD6567" s="111">
        <f t="shared" si="306"/>
        <v>81</v>
      </c>
      <c r="AF6567" s="145" t="str">
        <f ca="1">IF(OFFSET('Dummy Payment (2)'!$B$21,AD6567-1,AC6567-1)&lt;&gt;"",OFFSET('Dummy Payment (2)'!$B$21,AD6567-1,AC6567-1),"")</f>
        <v/>
      </c>
      <c r="AG6567" s="146" t="str">
        <f ca="1">IF(OFFSET('Dummy Payment (2)'!$C$21,AD6567-1,AC6567-1)&lt;&gt;"",-OFFSET('Dummy Payment (2)'!$C$21,AD6567-1,AC6567-1),"")</f>
        <v/>
      </c>
      <c r="AH6567" s="147" t="str">
        <f t="shared" ca="1" si="307"/>
        <v/>
      </c>
    </row>
    <row r="6568" spans="29:34" x14ac:dyDescent="0.3">
      <c r="AC6568" s="111">
        <f t="shared" si="305"/>
        <v>87</v>
      </c>
      <c r="AD6568" s="111">
        <f t="shared" si="306"/>
        <v>82</v>
      </c>
      <c r="AF6568" s="145" t="str">
        <f ca="1">IF(OFFSET('Dummy Payment (2)'!$B$21,AD6568-1,AC6568-1)&lt;&gt;"",OFFSET('Dummy Payment (2)'!$B$21,AD6568-1,AC6568-1),"")</f>
        <v/>
      </c>
      <c r="AG6568" s="146" t="str">
        <f ca="1">IF(OFFSET('Dummy Payment (2)'!$C$21,AD6568-1,AC6568-1)&lt;&gt;"",-OFFSET('Dummy Payment (2)'!$C$21,AD6568-1,AC6568-1),"")</f>
        <v/>
      </c>
      <c r="AH6568" s="147" t="str">
        <f t="shared" ca="1" si="307"/>
        <v/>
      </c>
    </row>
    <row r="6569" spans="29:34" x14ac:dyDescent="0.3">
      <c r="AC6569" s="111">
        <f t="shared" si="305"/>
        <v>87</v>
      </c>
      <c r="AD6569" s="111">
        <f t="shared" si="306"/>
        <v>83</v>
      </c>
      <c r="AF6569" s="145" t="str">
        <f ca="1">IF(OFFSET('Dummy Payment (2)'!$B$21,AD6569-1,AC6569-1)&lt;&gt;"",OFFSET('Dummy Payment (2)'!$B$21,AD6569-1,AC6569-1),"")</f>
        <v/>
      </c>
      <c r="AG6569" s="146" t="str">
        <f ca="1">IF(OFFSET('Dummy Payment (2)'!$C$21,AD6569-1,AC6569-1)&lt;&gt;"",-OFFSET('Dummy Payment (2)'!$C$21,AD6569-1,AC6569-1),"")</f>
        <v/>
      </c>
      <c r="AH6569" s="147" t="str">
        <f t="shared" ca="1" si="307"/>
        <v/>
      </c>
    </row>
    <row r="6570" spans="29:34" x14ac:dyDescent="0.3">
      <c r="AC6570" s="111">
        <f t="shared" si="305"/>
        <v>87</v>
      </c>
      <c r="AD6570" s="111">
        <f t="shared" si="306"/>
        <v>84</v>
      </c>
      <c r="AF6570" s="145" t="str">
        <f ca="1">IF(OFFSET('Dummy Payment (2)'!$B$21,AD6570-1,AC6570-1)&lt;&gt;"",OFFSET('Dummy Payment (2)'!$B$21,AD6570-1,AC6570-1),"")</f>
        <v/>
      </c>
      <c r="AG6570" s="146" t="str">
        <f ca="1">IF(OFFSET('Dummy Payment (2)'!$C$21,AD6570-1,AC6570-1)&lt;&gt;"",-OFFSET('Dummy Payment (2)'!$C$21,AD6570-1,AC6570-1),"")</f>
        <v/>
      </c>
      <c r="AH6570" s="147" t="str">
        <f t="shared" ca="1" si="307"/>
        <v/>
      </c>
    </row>
    <row r="6571" spans="29:34" x14ac:dyDescent="0.3">
      <c r="AC6571" s="111">
        <f t="shared" si="305"/>
        <v>87</v>
      </c>
      <c r="AD6571" s="111">
        <f t="shared" si="306"/>
        <v>85</v>
      </c>
      <c r="AF6571" s="145" t="str">
        <f ca="1">IF(OFFSET('Dummy Payment (2)'!$B$21,AD6571-1,AC6571-1)&lt;&gt;"",OFFSET('Dummy Payment (2)'!$B$21,AD6571-1,AC6571-1),"")</f>
        <v/>
      </c>
      <c r="AG6571" s="146" t="str">
        <f ca="1">IF(OFFSET('Dummy Payment (2)'!$C$21,AD6571-1,AC6571-1)&lt;&gt;"",-OFFSET('Dummy Payment (2)'!$C$21,AD6571-1,AC6571-1),"")</f>
        <v/>
      </c>
      <c r="AH6571" s="147" t="str">
        <f t="shared" ca="1" si="307"/>
        <v/>
      </c>
    </row>
    <row r="6572" spans="29:34" x14ac:dyDescent="0.3">
      <c r="AC6572" s="111">
        <f t="shared" si="305"/>
        <v>87</v>
      </c>
      <c r="AD6572" s="111">
        <f t="shared" si="306"/>
        <v>86</v>
      </c>
      <c r="AF6572" s="145" t="str">
        <f ca="1">IF(OFFSET('Dummy Payment (2)'!$B$21,AD6572-1,AC6572-1)&lt;&gt;"",OFFSET('Dummy Payment (2)'!$B$21,AD6572-1,AC6572-1),"")</f>
        <v/>
      </c>
      <c r="AG6572" s="146" t="str">
        <f ca="1">IF(OFFSET('Dummy Payment (2)'!$C$21,AD6572-1,AC6572-1)&lt;&gt;"",-OFFSET('Dummy Payment (2)'!$C$21,AD6572-1,AC6572-1),"")</f>
        <v/>
      </c>
      <c r="AH6572" s="147" t="str">
        <f t="shared" ca="1" si="307"/>
        <v/>
      </c>
    </row>
    <row r="6573" spans="29:34" x14ac:dyDescent="0.3">
      <c r="AC6573" s="111">
        <f t="shared" si="305"/>
        <v>87</v>
      </c>
      <c r="AD6573" s="111">
        <f t="shared" si="306"/>
        <v>87</v>
      </c>
      <c r="AF6573" s="145" t="str">
        <f ca="1">IF(OFFSET('Dummy Payment (2)'!$B$21,AD6573-1,AC6573-1)&lt;&gt;"",OFFSET('Dummy Payment (2)'!$B$21,AD6573-1,AC6573-1),"")</f>
        <v/>
      </c>
      <c r="AG6573" s="146" t="str">
        <f ca="1">IF(OFFSET('Dummy Payment (2)'!$C$21,AD6573-1,AC6573-1)&lt;&gt;"",-OFFSET('Dummy Payment (2)'!$C$21,AD6573-1,AC6573-1),"")</f>
        <v/>
      </c>
      <c r="AH6573" s="147" t="str">
        <f t="shared" ca="1" si="307"/>
        <v/>
      </c>
    </row>
    <row r="6574" spans="29:34" x14ac:dyDescent="0.3">
      <c r="AC6574" s="111">
        <f t="shared" si="305"/>
        <v>87</v>
      </c>
      <c r="AD6574" s="111">
        <f t="shared" si="306"/>
        <v>88</v>
      </c>
      <c r="AF6574" s="145" t="str">
        <f ca="1">IF(OFFSET('Dummy Payment (2)'!$B$21,AD6574-1,AC6574-1)&lt;&gt;"",OFFSET('Dummy Payment (2)'!$B$21,AD6574-1,AC6574-1),"")</f>
        <v/>
      </c>
      <c r="AG6574" s="146" t="str">
        <f ca="1">IF(OFFSET('Dummy Payment (2)'!$C$21,AD6574-1,AC6574-1)&lt;&gt;"",-OFFSET('Dummy Payment (2)'!$C$21,AD6574-1,AC6574-1),"")</f>
        <v/>
      </c>
      <c r="AH6574" s="147" t="str">
        <f t="shared" ca="1" si="307"/>
        <v/>
      </c>
    </row>
    <row r="6575" spans="29:34" x14ac:dyDescent="0.3">
      <c r="AC6575" s="111">
        <f t="shared" si="305"/>
        <v>87</v>
      </c>
      <c r="AD6575" s="111">
        <f t="shared" si="306"/>
        <v>89</v>
      </c>
      <c r="AF6575" s="145" t="str">
        <f ca="1">IF(OFFSET('Dummy Payment (2)'!$B$21,AD6575-1,AC6575-1)&lt;&gt;"",OFFSET('Dummy Payment (2)'!$B$21,AD6575-1,AC6575-1),"")</f>
        <v/>
      </c>
      <c r="AG6575" s="146" t="str">
        <f ca="1">IF(OFFSET('Dummy Payment (2)'!$C$21,AD6575-1,AC6575-1)&lt;&gt;"",-OFFSET('Dummy Payment (2)'!$C$21,AD6575-1,AC6575-1),"")</f>
        <v/>
      </c>
      <c r="AH6575" s="147" t="str">
        <f t="shared" ca="1" si="307"/>
        <v/>
      </c>
    </row>
    <row r="6576" spans="29:34" x14ac:dyDescent="0.3">
      <c r="AC6576" s="111">
        <f t="shared" si="305"/>
        <v>87</v>
      </c>
      <c r="AD6576" s="111">
        <f t="shared" si="306"/>
        <v>90</v>
      </c>
      <c r="AF6576" s="145" t="str">
        <f ca="1">IF(OFFSET('Dummy Payment (2)'!$B$21,AD6576-1,AC6576-1)&lt;&gt;"",OFFSET('Dummy Payment (2)'!$B$21,AD6576-1,AC6576-1),"")</f>
        <v/>
      </c>
      <c r="AG6576" s="146" t="str">
        <f ca="1">IF(OFFSET('Dummy Payment (2)'!$C$21,AD6576-1,AC6576-1)&lt;&gt;"",-OFFSET('Dummy Payment (2)'!$C$21,AD6576-1,AC6576-1),"")</f>
        <v/>
      </c>
      <c r="AH6576" s="147" t="str">
        <f t="shared" ca="1" si="307"/>
        <v/>
      </c>
    </row>
    <row r="6577" spans="29:34" x14ac:dyDescent="0.3">
      <c r="AC6577" s="111">
        <f t="shared" si="305"/>
        <v>89</v>
      </c>
      <c r="AD6577" s="111">
        <f t="shared" si="306"/>
        <v>1</v>
      </c>
      <c r="AF6577" s="145">
        <f ca="1">IF(OFFSET('Dummy Payment (2)'!$B$21,AD6577-1,AC6577-1)&lt;&gt;"",OFFSET('Dummy Payment (2)'!$B$21,AD6577-1,AC6577-1),"")</f>
        <v>43408</v>
      </c>
      <c r="AG6577" s="146">
        <f ca="1">IF(OFFSET('Dummy Payment (2)'!$C$21,AD6577-1,AC6577-1)&lt;&gt;"",-OFFSET('Dummy Payment (2)'!$C$21,AD6577-1,AC6577-1),"")</f>
        <v>-200</v>
      </c>
      <c r="AH6577" s="147" t="str">
        <f t="shared" ca="1" si="307"/>
        <v>Credit Card - Visa</v>
      </c>
    </row>
    <row r="6578" spans="29:34" x14ac:dyDescent="0.3">
      <c r="AC6578" s="111">
        <f t="shared" si="305"/>
        <v>89</v>
      </c>
      <c r="AD6578" s="111">
        <f t="shared" si="306"/>
        <v>2</v>
      </c>
      <c r="AF6578" s="145">
        <f ca="1">IF(OFFSET('Dummy Payment (2)'!$B$21,AD6578-1,AC6578-1)&lt;&gt;"",OFFSET('Dummy Payment (2)'!$B$21,AD6578-1,AC6578-1),"")</f>
        <v>43411</v>
      </c>
      <c r="AG6578" s="146">
        <f ca="1">IF(OFFSET('Dummy Payment (2)'!$C$21,AD6578-1,AC6578-1)&lt;&gt;"",-OFFSET('Dummy Payment (2)'!$C$21,AD6578-1,AC6578-1),"")</f>
        <v>-50</v>
      </c>
      <c r="AH6578" s="147" t="str">
        <f t="shared" ca="1" si="307"/>
        <v>Credit Card - Mastercard</v>
      </c>
    </row>
    <row r="6579" spans="29:34" x14ac:dyDescent="0.3">
      <c r="AC6579" s="111">
        <f t="shared" si="305"/>
        <v>89</v>
      </c>
      <c r="AD6579" s="111">
        <f t="shared" si="306"/>
        <v>3</v>
      </c>
      <c r="AF6579" s="145">
        <f ca="1">IF(OFFSET('Dummy Payment (2)'!$B$21,AD6579-1,AC6579-1)&lt;&gt;"",OFFSET('Dummy Payment (2)'!$B$21,AD6579-1,AC6579-1),"")</f>
        <v>43411</v>
      </c>
      <c r="AG6579" s="146">
        <f ca="1">IF(OFFSET('Dummy Payment (2)'!$C$21,AD6579-1,AC6579-1)&lt;&gt;"",-OFFSET('Dummy Payment (2)'!$C$21,AD6579-1,AC6579-1),"")</f>
        <v>-100</v>
      </c>
      <c r="AH6579" s="147" t="str">
        <f t="shared" ca="1" si="307"/>
        <v>Credit Card - Amex</v>
      </c>
    </row>
    <row r="6580" spans="29:34" x14ac:dyDescent="0.3">
      <c r="AC6580" s="111">
        <f t="shared" si="305"/>
        <v>89</v>
      </c>
      <c r="AD6580" s="111">
        <f t="shared" si="306"/>
        <v>4</v>
      </c>
      <c r="AF6580" s="145">
        <f ca="1">IF(OFFSET('Dummy Payment (2)'!$B$21,AD6580-1,AC6580-1)&lt;&gt;"",OFFSET('Dummy Payment (2)'!$B$21,AD6580-1,AC6580-1),"")</f>
        <v>43411</v>
      </c>
      <c r="AG6580" s="146">
        <f ca="1">IF(OFFSET('Dummy Payment (2)'!$C$21,AD6580-1,AC6580-1)&lt;&gt;"",-OFFSET('Dummy Payment (2)'!$C$21,AD6580-1,AC6580-1),"")</f>
        <v>-100</v>
      </c>
      <c r="AH6580" s="147" t="str">
        <f t="shared" ca="1" si="307"/>
        <v>Electricity</v>
      </c>
    </row>
    <row r="6581" spans="29:34" x14ac:dyDescent="0.3">
      <c r="AC6581" s="111">
        <f t="shared" si="305"/>
        <v>89</v>
      </c>
      <c r="AD6581" s="111">
        <f t="shared" si="306"/>
        <v>5</v>
      </c>
      <c r="AF6581" s="145">
        <f ca="1">IF(OFFSET('Dummy Payment (2)'!$B$21,AD6581-1,AC6581-1)&lt;&gt;"",OFFSET('Dummy Payment (2)'!$B$21,AD6581-1,AC6581-1),"")</f>
        <v>43411</v>
      </c>
      <c r="AG6581" s="146">
        <f ca="1">IF(OFFSET('Dummy Payment (2)'!$C$21,AD6581-1,AC6581-1)&lt;&gt;"",-OFFSET('Dummy Payment (2)'!$C$21,AD6581-1,AC6581-1),"")</f>
        <v>-50</v>
      </c>
      <c r="AH6581" s="147" t="str">
        <f t="shared" ca="1" si="307"/>
        <v>Gas</v>
      </c>
    </row>
    <row r="6582" spans="29:34" x14ac:dyDescent="0.3">
      <c r="AC6582" s="111">
        <f t="shared" si="305"/>
        <v>89</v>
      </c>
      <c r="AD6582" s="111">
        <f t="shared" si="306"/>
        <v>6</v>
      </c>
      <c r="AF6582" s="145">
        <f ca="1">IF(OFFSET('Dummy Payment (2)'!$B$21,AD6582-1,AC6582-1)&lt;&gt;"",OFFSET('Dummy Payment (2)'!$B$21,AD6582-1,AC6582-1),"")</f>
        <v>43411</v>
      </c>
      <c r="AG6582" s="146">
        <f ca="1">IF(OFFSET('Dummy Payment (2)'!$C$21,AD6582-1,AC6582-1)&lt;&gt;"",-OFFSET('Dummy Payment (2)'!$C$21,AD6582-1,AC6582-1),"")</f>
        <v>-50</v>
      </c>
      <c r="AH6582" s="147" t="str">
        <f t="shared" ca="1" si="307"/>
        <v>Water</v>
      </c>
    </row>
    <row r="6583" spans="29:34" x14ac:dyDescent="0.3">
      <c r="AC6583" s="111">
        <f t="shared" ref="AC6583:AC6646" si="308">AC6473+2</f>
        <v>89</v>
      </c>
      <c r="AD6583" s="111">
        <f t="shared" ref="AD6583:AD6646" si="309">AD6473</f>
        <v>7</v>
      </c>
      <c r="AF6583" s="145">
        <f ca="1">IF(OFFSET('Dummy Payment (2)'!$B$21,AD6583-1,AC6583-1)&lt;&gt;"",OFFSET('Dummy Payment (2)'!$B$21,AD6583-1,AC6583-1),"")</f>
        <v>43411</v>
      </c>
      <c r="AG6583" s="146">
        <f ca="1">IF(OFFSET('Dummy Payment (2)'!$C$21,AD6583-1,AC6583-1)&lt;&gt;"",-OFFSET('Dummy Payment (2)'!$C$21,AD6583-1,AC6583-1),"")</f>
        <v>-75</v>
      </c>
      <c r="AH6583" s="147" t="str">
        <f t="shared" ref="AH6583:AH6646" ca="1" si="310">IF(AH6473&lt;&gt;"",AH6473,"")</f>
        <v>Cable TV</v>
      </c>
    </row>
    <row r="6584" spans="29:34" x14ac:dyDescent="0.3">
      <c r="AC6584" s="111">
        <f t="shared" si="308"/>
        <v>89</v>
      </c>
      <c r="AD6584" s="111">
        <f t="shared" si="309"/>
        <v>8</v>
      </c>
      <c r="AF6584" s="145" t="str">
        <f ca="1">IF(OFFSET('Dummy Payment (2)'!$B$21,AD6584-1,AC6584-1)&lt;&gt;"",OFFSET('Dummy Payment (2)'!$B$21,AD6584-1,AC6584-1),"")</f>
        <v/>
      </c>
      <c r="AG6584" s="146">
        <f ca="1">IF(OFFSET('Dummy Payment (2)'!$C$21,AD6584-1,AC6584-1)&lt;&gt;"",-OFFSET('Dummy Payment (2)'!$C$21,AD6584-1,AC6584-1),"")</f>
        <v>-110</v>
      </c>
      <c r="AH6584" s="147" t="str">
        <f t="shared" ca="1" si="310"/>
        <v/>
      </c>
    </row>
    <row r="6585" spans="29:34" x14ac:dyDescent="0.3">
      <c r="AC6585" s="111">
        <f t="shared" si="308"/>
        <v>89</v>
      </c>
      <c r="AD6585" s="111">
        <f t="shared" si="309"/>
        <v>9</v>
      </c>
      <c r="AF6585" s="145">
        <f ca="1">IF(OFFSET('Dummy Payment (2)'!$B$21,AD6585-1,AC6585-1)&lt;&gt;"",OFFSET('Dummy Payment (2)'!$B$21,AD6585-1,AC6585-1),"")</f>
        <v>43411</v>
      </c>
      <c r="AG6585" s="146">
        <f ca="1">IF(OFFSET('Dummy Payment (2)'!$C$21,AD6585-1,AC6585-1)&lt;&gt;"",-OFFSET('Dummy Payment (2)'!$C$21,AD6585-1,AC6585-1),"")</f>
        <v>-500</v>
      </c>
      <c r="AH6585" s="147" t="str">
        <f t="shared" ca="1" si="310"/>
        <v>House Rental</v>
      </c>
    </row>
    <row r="6586" spans="29:34" x14ac:dyDescent="0.3">
      <c r="AC6586" s="111">
        <f t="shared" si="308"/>
        <v>89</v>
      </c>
      <c r="AD6586" s="111">
        <f t="shared" si="309"/>
        <v>10</v>
      </c>
      <c r="AF6586" s="145">
        <f ca="1">IF(OFFSET('Dummy Payment (2)'!$B$21,AD6586-1,AC6586-1)&lt;&gt;"",OFFSET('Dummy Payment (2)'!$B$21,AD6586-1,AC6586-1),"")</f>
        <v>43411</v>
      </c>
      <c r="AG6586" s="146">
        <f ca="1">IF(OFFSET('Dummy Payment (2)'!$C$21,AD6586-1,AC6586-1)&lt;&gt;"",-OFFSET('Dummy Payment (2)'!$C$21,AD6586-1,AC6586-1),"")</f>
        <v>-1000</v>
      </c>
      <c r="AH6586" s="147" t="str">
        <f t="shared" ca="1" si="310"/>
        <v>Vacation</v>
      </c>
    </row>
    <row r="6587" spans="29:34" x14ac:dyDescent="0.3">
      <c r="AC6587" s="111">
        <f t="shared" si="308"/>
        <v>89</v>
      </c>
      <c r="AD6587" s="111">
        <f t="shared" si="309"/>
        <v>11</v>
      </c>
      <c r="AF6587" s="145">
        <f ca="1">IF(OFFSET('Dummy Payment (2)'!$B$21,AD6587-1,AC6587-1)&lt;&gt;"",OFFSET('Dummy Payment (2)'!$B$21,AD6587-1,AC6587-1),"")</f>
        <v>43411</v>
      </c>
      <c r="AG6587" s="146">
        <f ca="1">IF(OFFSET('Dummy Payment (2)'!$C$21,AD6587-1,AC6587-1)&lt;&gt;"",-OFFSET('Dummy Payment (2)'!$C$21,AD6587-1,AC6587-1),"")</f>
        <v>-100</v>
      </c>
      <c r="AH6587" s="147" t="str">
        <f t="shared" ca="1" si="310"/>
        <v>Gym Membership</v>
      </c>
    </row>
    <row r="6588" spans="29:34" x14ac:dyDescent="0.3">
      <c r="AC6588" s="111">
        <f t="shared" si="308"/>
        <v>89</v>
      </c>
      <c r="AD6588" s="111">
        <f t="shared" si="309"/>
        <v>12</v>
      </c>
      <c r="AF6588" s="145">
        <f ca="1">IF(OFFSET('Dummy Payment (2)'!$B$21,AD6588-1,AC6588-1)&lt;&gt;"",OFFSET('Dummy Payment (2)'!$B$21,AD6588-1,AC6588-1),"")</f>
        <v>43411</v>
      </c>
      <c r="AG6588" s="146">
        <f ca="1">IF(OFFSET('Dummy Payment (2)'!$C$21,AD6588-1,AC6588-1)&lt;&gt;"",-OFFSET('Dummy Payment (2)'!$C$21,AD6588-1,AC6588-1),"")</f>
        <v>-25</v>
      </c>
      <c r="AH6588" s="147" t="str">
        <f t="shared" ca="1" si="310"/>
        <v>Mobile Phone</v>
      </c>
    </row>
    <row r="6589" spans="29:34" x14ac:dyDescent="0.3">
      <c r="AC6589" s="111">
        <f t="shared" si="308"/>
        <v>89</v>
      </c>
      <c r="AD6589" s="111">
        <f t="shared" si="309"/>
        <v>13</v>
      </c>
      <c r="AF6589" s="145">
        <f ca="1">IF(OFFSET('Dummy Payment (2)'!$B$21,AD6589-1,AC6589-1)&lt;&gt;"",OFFSET('Dummy Payment (2)'!$B$21,AD6589-1,AC6589-1),"")</f>
        <v>43411</v>
      </c>
      <c r="AG6589" s="146">
        <f ca="1">IF(OFFSET('Dummy Payment (2)'!$C$21,AD6589-1,AC6589-1)&lt;&gt;"",-OFFSET('Dummy Payment (2)'!$C$21,AD6589-1,AC6589-1),"")</f>
        <v>-15</v>
      </c>
      <c r="AH6589" s="147" t="str">
        <f t="shared" ca="1" si="310"/>
        <v>House Phone</v>
      </c>
    </row>
    <row r="6590" spans="29:34" x14ac:dyDescent="0.3">
      <c r="AC6590" s="111">
        <f t="shared" si="308"/>
        <v>89</v>
      </c>
      <c r="AD6590" s="111">
        <f t="shared" si="309"/>
        <v>14</v>
      </c>
      <c r="AF6590" s="145">
        <f ca="1">IF(OFFSET('Dummy Payment (2)'!$B$21,AD6590-1,AC6590-1)&lt;&gt;"",OFFSET('Dummy Payment (2)'!$B$21,AD6590-1,AC6590-1),"")</f>
        <v>43411</v>
      </c>
      <c r="AG6590" s="146">
        <f ca="1">IF(OFFSET('Dummy Payment (2)'!$C$21,AD6590-1,AC6590-1)&lt;&gt;"",-OFFSET('Dummy Payment (2)'!$C$21,AD6590-1,AC6590-1),"")</f>
        <v>-50</v>
      </c>
      <c r="AH6590" s="147" t="str">
        <f t="shared" ca="1" si="310"/>
        <v>Hobbies</v>
      </c>
    </row>
    <row r="6591" spans="29:34" x14ac:dyDescent="0.3">
      <c r="AC6591" s="111">
        <f t="shared" si="308"/>
        <v>89</v>
      </c>
      <c r="AD6591" s="111">
        <f t="shared" si="309"/>
        <v>15</v>
      </c>
      <c r="AF6591" s="145">
        <f ca="1">IF(OFFSET('Dummy Payment (2)'!$B$21,AD6591-1,AC6591-1)&lt;&gt;"",OFFSET('Dummy Payment (2)'!$B$21,AD6591-1,AC6591-1),"")</f>
        <v>43411</v>
      </c>
      <c r="AG6591" s="146">
        <f ca="1">IF(OFFSET('Dummy Payment (2)'!$C$21,AD6591-1,AC6591-1)&lt;&gt;"",-OFFSET('Dummy Payment (2)'!$C$21,AD6591-1,AC6591-1),"")</f>
        <v>-500</v>
      </c>
      <c r="AH6591" s="147" t="str">
        <f t="shared" ca="1" si="310"/>
        <v>Eating Out/Restaurant</v>
      </c>
    </row>
    <row r="6592" spans="29:34" x14ac:dyDescent="0.3">
      <c r="AC6592" s="111">
        <f t="shared" si="308"/>
        <v>89</v>
      </c>
      <c r="AD6592" s="111">
        <f t="shared" si="309"/>
        <v>16</v>
      </c>
      <c r="AF6592" s="145">
        <f ca="1">IF(OFFSET('Dummy Payment (2)'!$B$21,AD6592-1,AC6592-1)&lt;&gt;"",OFFSET('Dummy Payment (2)'!$B$21,AD6592-1,AC6592-1),"")</f>
        <v>43411</v>
      </c>
      <c r="AG6592" s="146">
        <f ca="1">IF(OFFSET('Dummy Payment (2)'!$C$21,AD6592-1,AC6592-1)&lt;&gt;"",-OFFSET('Dummy Payment (2)'!$C$21,AD6592-1,AC6592-1),"")</f>
        <v>-250</v>
      </c>
      <c r="AH6592" s="147" t="str">
        <f t="shared" ca="1" si="310"/>
        <v>Groceries</v>
      </c>
    </row>
    <row r="6593" spans="29:34" x14ac:dyDescent="0.3">
      <c r="AC6593" s="111">
        <f t="shared" si="308"/>
        <v>89</v>
      </c>
      <c r="AD6593" s="111">
        <f t="shared" si="309"/>
        <v>17</v>
      </c>
      <c r="AF6593" s="145">
        <f ca="1">IF(OFFSET('Dummy Payment (2)'!$B$21,AD6593-1,AC6593-1)&lt;&gt;"",OFFSET('Dummy Payment (2)'!$B$21,AD6593-1,AC6593-1),"")</f>
        <v>43411</v>
      </c>
      <c r="AG6593" s="146">
        <f ca="1">IF(OFFSET('Dummy Payment (2)'!$C$21,AD6593-1,AC6593-1)&lt;&gt;"",-OFFSET('Dummy Payment (2)'!$C$21,AD6593-1,AC6593-1),"")</f>
        <v>-100</v>
      </c>
      <c r="AH6593" s="147" t="str">
        <f t="shared" ca="1" si="310"/>
        <v>Clothes</v>
      </c>
    </row>
    <row r="6594" spans="29:34" x14ac:dyDescent="0.3">
      <c r="AC6594" s="111">
        <f t="shared" si="308"/>
        <v>89</v>
      </c>
      <c r="AD6594" s="111">
        <f t="shared" si="309"/>
        <v>18</v>
      </c>
      <c r="AF6594" s="145">
        <f ca="1">IF(OFFSET('Dummy Payment (2)'!$B$21,AD6594-1,AC6594-1)&lt;&gt;"",OFFSET('Dummy Payment (2)'!$B$21,AD6594-1,AC6594-1),"")</f>
        <v>43411</v>
      </c>
      <c r="AG6594" s="146">
        <f ca="1">IF(OFFSET('Dummy Payment (2)'!$C$21,AD6594-1,AC6594-1)&lt;&gt;"",-OFFSET('Dummy Payment (2)'!$C$21,AD6594-1,AC6594-1),"")</f>
        <v>-100</v>
      </c>
      <c r="AH6594" s="147" t="str">
        <f t="shared" ca="1" si="310"/>
        <v>Children Activities</v>
      </c>
    </row>
    <row r="6595" spans="29:34" x14ac:dyDescent="0.3">
      <c r="AC6595" s="111">
        <f t="shared" si="308"/>
        <v>89</v>
      </c>
      <c r="AD6595" s="111">
        <f t="shared" si="309"/>
        <v>19</v>
      </c>
      <c r="AF6595" s="145">
        <f ca="1">IF(OFFSET('Dummy Payment (2)'!$B$21,AD6595-1,AC6595-1)&lt;&gt;"",OFFSET('Dummy Payment (2)'!$B$21,AD6595-1,AC6595-1),"")</f>
        <v>43411</v>
      </c>
      <c r="AG6595" s="146">
        <f ca="1">IF(OFFSET('Dummy Payment (2)'!$C$21,AD6595-1,AC6595-1)&lt;&gt;"",-OFFSET('Dummy Payment (2)'!$C$21,AD6595-1,AC6595-1),"")</f>
        <v>-10</v>
      </c>
      <c r="AH6595" s="147" t="str">
        <f t="shared" ca="1" si="310"/>
        <v>Cosmetics</v>
      </c>
    </row>
    <row r="6596" spans="29:34" x14ac:dyDescent="0.3">
      <c r="AC6596" s="111">
        <f t="shared" si="308"/>
        <v>89</v>
      </c>
      <c r="AD6596" s="111">
        <f t="shared" si="309"/>
        <v>20</v>
      </c>
      <c r="AF6596" s="145">
        <f ca="1">IF(OFFSET('Dummy Payment (2)'!$B$21,AD6596-1,AC6596-1)&lt;&gt;"",OFFSET('Dummy Payment (2)'!$B$21,AD6596-1,AC6596-1),"")</f>
        <v>43411</v>
      </c>
      <c r="AG6596" s="146">
        <f ca="1">IF(OFFSET('Dummy Payment (2)'!$C$21,AD6596-1,AC6596-1)&lt;&gt;"",-OFFSET('Dummy Payment (2)'!$C$21,AD6596-1,AC6596-1),"")</f>
        <v>-50</v>
      </c>
      <c r="AH6596" s="147" t="str">
        <f t="shared" ca="1" si="310"/>
        <v>Public Transport</v>
      </c>
    </row>
    <row r="6597" spans="29:34" x14ac:dyDescent="0.3">
      <c r="AC6597" s="111">
        <f t="shared" si="308"/>
        <v>89</v>
      </c>
      <c r="AD6597" s="111">
        <f t="shared" si="309"/>
        <v>21</v>
      </c>
      <c r="AF6597" s="145" t="str">
        <f ca="1">IF(OFFSET('Dummy Payment (2)'!$B$21,AD6597-1,AC6597-1)&lt;&gt;"",OFFSET('Dummy Payment (2)'!$B$21,AD6597-1,AC6597-1),"")</f>
        <v/>
      </c>
      <c r="AG6597" s="146" t="str">
        <f ca="1">IF(OFFSET('Dummy Payment (2)'!$C$21,AD6597-1,AC6597-1)&lt;&gt;"",-OFFSET('Dummy Payment (2)'!$C$21,AD6597-1,AC6597-1),"")</f>
        <v/>
      </c>
      <c r="AH6597" s="147" t="str">
        <f t="shared" ca="1" si="310"/>
        <v/>
      </c>
    </row>
    <row r="6598" spans="29:34" x14ac:dyDescent="0.3">
      <c r="AC6598" s="111">
        <f t="shared" si="308"/>
        <v>89</v>
      </c>
      <c r="AD6598" s="111">
        <f t="shared" si="309"/>
        <v>22</v>
      </c>
      <c r="AF6598" s="145" t="str">
        <f ca="1">IF(OFFSET('Dummy Payment (2)'!$B$21,AD6598-1,AC6598-1)&lt;&gt;"",OFFSET('Dummy Payment (2)'!$B$21,AD6598-1,AC6598-1),"")</f>
        <v/>
      </c>
      <c r="AG6598" s="146" t="str">
        <f ca="1">IF(OFFSET('Dummy Payment (2)'!$C$21,AD6598-1,AC6598-1)&lt;&gt;"",-OFFSET('Dummy Payment (2)'!$C$21,AD6598-1,AC6598-1),"")</f>
        <v/>
      </c>
      <c r="AH6598" s="147" t="str">
        <f t="shared" ca="1" si="310"/>
        <v/>
      </c>
    </row>
    <row r="6599" spans="29:34" x14ac:dyDescent="0.3">
      <c r="AC6599" s="111">
        <f t="shared" si="308"/>
        <v>89</v>
      </c>
      <c r="AD6599" s="111">
        <f t="shared" si="309"/>
        <v>23</v>
      </c>
      <c r="AF6599" s="145" t="str">
        <f ca="1">IF(OFFSET('Dummy Payment (2)'!$B$21,AD6599-1,AC6599-1)&lt;&gt;"",OFFSET('Dummy Payment (2)'!$B$21,AD6599-1,AC6599-1),"")</f>
        <v/>
      </c>
      <c r="AG6599" s="146" t="str">
        <f ca="1">IF(OFFSET('Dummy Payment (2)'!$C$21,AD6599-1,AC6599-1)&lt;&gt;"",-OFFSET('Dummy Payment (2)'!$C$21,AD6599-1,AC6599-1),"")</f>
        <v/>
      </c>
      <c r="AH6599" s="147" t="str">
        <f t="shared" ca="1" si="310"/>
        <v/>
      </c>
    </row>
    <row r="6600" spans="29:34" x14ac:dyDescent="0.3">
      <c r="AC6600" s="111">
        <f t="shared" si="308"/>
        <v>89</v>
      </c>
      <c r="AD6600" s="111">
        <f t="shared" si="309"/>
        <v>24</v>
      </c>
      <c r="AF6600" s="145" t="str">
        <f ca="1">IF(OFFSET('Dummy Payment (2)'!$B$21,AD6600-1,AC6600-1)&lt;&gt;"",OFFSET('Dummy Payment (2)'!$B$21,AD6600-1,AC6600-1),"")</f>
        <v/>
      </c>
      <c r="AG6600" s="146" t="str">
        <f ca="1">IF(OFFSET('Dummy Payment (2)'!$C$21,AD6600-1,AC6600-1)&lt;&gt;"",-OFFSET('Dummy Payment (2)'!$C$21,AD6600-1,AC6600-1),"")</f>
        <v/>
      </c>
      <c r="AH6600" s="147" t="str">
        <f t="shared" ca="1" si="310"/>
        <v/>
      </c>
    </row>
    <row r="6601" spans="29:34" x14ac:dyDescent="0.3">
      <c r="AC6601" s="111">
        <f t="shared" si="308"/>
        <v>89</v>
      </c>
      <c r="AD6601" s="111">
        <f t="shared" si="309"/>
        <v>25</v>
      </c>
      <c r="AF6601" s="145" t="str">
        <f ca="1">IF(OFFSET('Dummy Payment (2)'!$B$21,AD6601-1,AC6601-1)&lt;&gt;"",OFFSET('Dummy Payment (2)'!$B$21,AD6601-1,AC6601-1),"")</f>
        <v/>
      </c>
      <c r="AG6601" s="146" t="str">
        <f ca="1">IF(OFFSET('Dummy Payment (2)'!$C$21,AD6601-1,AC6601-1)&lt;&gt;"",-OFFSET('Dummy Payment (2)'!$C$21,AD6601-1,AC6601-1),"")</f>
        <v/>
      </c>
      <c r="AH6601" s="147" t="str">
        <f t="shared" ca="1" si="310"/>
        <v/>
      </c>
    </row>
    <row r="6602" spans="29:34" x14ac:dyDescent="0.3">
      <c r="AC6602" s="111">
        <f t="shared" si="308"/>
        <v>89</v>
      </c>
      <c r="AD6602" s="111">
        <f t="shared" si="309"/>
        <v>26</v>
      </c>
      <c r="AF6602" s="145" t="str">
        <f ca="1">IF(OFFSET('Dummy Payment (2)'!$B$21,AD6602-1,AC6602-1)&lt;&gt;"",OFFSET('Dummy Payment (2)'!$B$21,AD6602-1,AC6602-1),"")</f>
        <v/>
      </c>
      <c r="AG6602" s="146" t="str">
        <f ca="1">IF(OFFSET('Dummy Payment (2)'!$C$21,AD6602-1,AC6602-1)&lt;&gt;"",-OFFSET('Dummy Payment (2)'!$C$21,AD6602-1,AC6602-1),"")</f>
        <v/>
      </c>
      <c r="AH6602" s="147" t="str">
        <f t="shared" ca="1" si="310"/>
        <v/>
      </c>
    </row>
    <row r="6603" spans="29:34" x14ac:dyDescent="0.3">
      <c r="AC6603" s="111">
        <f t="shared" si="308"/>
        <v>89</v>
      </c>
      <c r="AD6603" s="111">
        <f t="shared" si="309"/>
        <v>27</v>
      </c>
      <c r="AF6603" s="145" t="str">
        <f ca="1">IF(OFFSET('Dummy Payment (2)'!$B$21,AD6603-1,AC6603-1)&lt;&gt;"",OFFSET('Dummy Payment (2)'!$B$21,AD6603-1,AC6603-1),"")</f>
        <v/>
      </c>
      <c r="AG6603" s="146" t="str">
        <f ca="1">IF(OFFSET('Dummy Payment (2)'!$C$21,AD6603-1,AC6603-1)&lt;&gt;"",-OFFSET('Dummy Payment (2)'!$C$21,AD6603-1,AC6603-1),"")</f>
        <v/>
      </c>
      <c r="AH6603" s="147" t="str">
        <f t="shared" ca="1" si="310"/>
        <v/>
      </c>
    </row>
    <row r="6604" spans="29:34" x14ac:dyDescent="0.3">
      <c r="AC6604" s="111">
        <f t="shared" si="308"/>
        <v>89</v>
      </c>
      <c r="AD6604" s="111">
        <f t="shared" si="309"/>
        <v>28</v>
      </c>
      <c r="AF6604" s="145" t="str">
        <f ca="1">IF(OFFSET('Dummy Payment (2)'!$B$21,AD6604-1,AC6604-1)&lt;&gt;"",OFFSET('Dummy Payment (2)'!$B$21,AD6604-1,AC6604-1),"")</f>
        <v/>
      </c>
      <c r="AG6604" s="146" t="str">
        <f ca="1">IF(OFFSET('Dummy Payment (2)'!$C$21,AD6604-1,AC6604-1)&lt;&gt;"",-OFFSET('Dummy Payment (2)'!$C$21,AD6604-1,AC6604-1),"")</f>
        <v/>
      </c>
      <c r="AH6604" s="147" t="str">
        <f t="shared" ca="1" si="310"/>
        <v/>
      </c>
    </row>
    <row r="6605" spans="29:34" x14ac:dyDescent="0.3">
      <c r="AC6605" s="111">
        <f t="shared" si="308"/>
        <v>89</v>
      </c>
      <c r="AD6605" s="111">
        <f t="shared" si="309"/>
        <v>29</v>
      </c>
      <c r="AF6605" s="145" t="str">
        <f ca="1">IF(OFFSET('Dummy Payment (2)'!$B$21,AD6605-1,AC6605-1)&lt;&gt;"",OFFSET('Dummy Payment (2)'!$B$21,AD6605-1,AC6605-1),"")</f>
        <v/>
      </c>
      <c r="AG6605" s="146" t="str">
        <f ca="1">IF(OFFSET('Dummy Payment (2)'!$C$21,AD6605-1,AC6605-1)&lt;&gt;"",-OFFSET('Dummy Payment (2)'!$C$21,AD6605-1,AC6605-1),"")</f>
        <v/>
      </c>
      <c r="AH6605" s="147" t="str">
        <f t="shared" ca="1" si="310"/>
        <v/>
      </c>
    </row>
    <row r="6606" spans="29:34" x14ac:dyDescent="0.3">
      <c r="AC6606" s="111">
        <f t="shared" si="308"/>
        <v>89</v>
      </c>
      <c r="AD6606" s="111">
        <f t="shared" si="309"/>
        <v>30</v>
      </c>
      <c r="AF6606" s="145" t="str">
        <f ca="1">IF(OFFSET('Dummy Payment (2)'!$B$21,AD6606-1,AC6606-1)&lt;&gt;"",OFFSET('Dummy Payment (2)'!$B$21,AD6606-1,AC6606-1),"")</f>
        <v/>
      </c>
      <c r="AG6606" s="146" t="str">
        <f ca="1">IF(OFFSET('Dummy Payment (2)'!$C$21,AD6606-1,AC6606-1)&lt;&gt;"",-OFFSET('Dummy Payment (2)'!$C$21,AD6606-1,AC6606-1),"")</f>
        <v/>
      </c>
      <c r="AH6606" s="147" t="str">
        <f t="shared" ca="1" si="310"/>
        <v/>
      </c>
    </row>
    <row r="6607" spans="29:34" x14ac:dyDescent="0.3">
      <c r="AC6607" s="111">
        <f t="shared" si="308"/>
        <v>89</v>
      </c>
      <c r="AD6607" s="111">
        <f t="shared" si="309"/>
        <v>31</v>
      </c>
      <c r="AF6607" s="145" t="str">
        <f ca="1">IF(OFFSET('Dummy Payment (2)'!$B$21,AD6607-1,AC6607-1)&lt;&gt;"",OFFSET('Dummy Payment (2)'!$B$21,AD6607-1,AC6607-1),"")</f>
        <v/>
      </c>
      <c r="AG6607" s="146" t="str">
        <f ca="1">IF(OFFSET('Dummy Payment (2)'!$C$21,AD6607-1,AC6607-1)&lt;&gt;"",-OFFSET('Dummy Payment (2)'!$C$21,AD6607-1,AC6607-1),"")</f>
        <v/>
      </c>
      <c r="AH6607" s="147" t="str">
        <f t="shared" ca="1" si="310"/>
        <v/>
      </c>
    </row>
    <row r="6608" spans="29:34" x14ac:dyDescent="0.3">
      <c r="AC6608" s="111">
        <f t="shared" si="308"/>
        <v>89</v>
      </c>
      <c r="AD6608" s="111">
        <f t="shared" si="309"/>
        <v>32</v>
      </c>
      <c r="AF6608" s="145" t="str">
        <f ca="1">IF(OFFSET('Dummy Payment (2)'!$B$21,AD6608-1,AC6608-1)&lt;&gt;"",OFFSET('Dummy Payment (2)'!$B$21,AD6608-1,AC6608-1),"")</f>
        <v/>
      </c>
      <c r="AG6608" s="146" t="str">
        <f ca="1">IF(OFFSET('Dummy Payment (2)'!$C$21,AD6608-1,AC6608-1)&lt;&gt;"",-OFFSET('Dummy Payment (2)'!$C$21,AD6608-1,AC6608-1),"")</f>
        <v/>
      </c>
      <c r="AH6608" s="147" t="str">
        <f t="shared" ca="1" si="310"/>
        <v/>
      </c>
    </row>
    <row r="6609" spans="29:34" x14ac:dyDescent="0.3">
      <c r="AC6609" s="111">
        <f t="shared" si="308"/>
        <v>89</v>
      </c>
      <c r="AD6609" s="111">
        <f t="shared" si="309"/>
        <v>33</v>
      </c>
      <c r="AF6609" s="145" t="str">
        <f ca="1">IF(OFFSET('Dummy Payment (2)'!$B$21,AD6609-1,AC6609-1)&lt;&gt;"",OFFSET('Dummy Payment (2)'!$B$21,AD6609-1,AC6609-1),"")</f>
        <v/>
      </c>
      <c r="AG6609" s="146" t="str">
        <f ca="1">IF(OFFSET('Dummy Payment (2)'!$C$21,AD6609-1,AC6609-1)&lt;&gt;"",-OFFSET('Dummy Payment (2)'!$C$21,AD6609-1,AC6609-1),"")</f>
        <v/>
      </c>
      <c r="AH6609" s="147" t="str">
        <f t="shared" ca="1" si="310"/>
        <v/>
      </c>
    </row>
    <row r="6610" spans="29:34" x14ac:dyDescent="0.3">
      <c r="AC6610" s="111">
        <f t="shared" si="308"/>
        <v>89</v>
      </c>
      <c r="AD6610" s="111">
        <f t="shared" si="309"/>
        <v>34</v>
      </c>
      <c r="AF6610" s="145" t="str">
        <f ca="1">IF(OFFSET('Dummy Payment (2)'!$B$21,AD6610-1,AC6610-1)&lt;&gt;"",OFFSET('Dummy Payment (2)'!$B$21,AD6610-1,AC6610-1),"")</f>
        <v/>
      </c>
      <c r="AG6610" s="146" t="str">
        <f ca="1">IF(OFFSET('Dummy Payment (2)'!$C$21,AD6610-1,AC6610-1)&lt;&gt;"",-OFFSET('Dummy Payment (2)'!$C$21,AD6610-1,AC6610-1),"")</f>
        <v/>
      </c>
      <c r="AH6610" s="147" t="str">
        <f t="shared" ca="1" si="310"/>
        <v/>
      </c>
    </row>
    <row r="6611" spans="29:34" x14ac:dyDescent="0.3">
      <c r="AC6611" s="111">
        <f t="shared" si="308"/>
        <v>89</v>
      </c>
      <c r="AD6611" s="111">
        <f t="shared" si="309"/>
        <v>35</v>
      </c>
      <c r="AF6611" s="145" t="str">
        <f ca="1">IF(OFFSET('Dummy Payment (2)'!$B$21,AD6611-1,AC6611-1)&lt;&gt;"",OFFSET('Dummy Payment (2)'!$B$21,AD6611-1,AC6611-1),"")</f>
        <v/>
      </c>
      <c r="AG6611" s="146" t="str">
        <f ca="1">IF(OFFSET('Dummy Payment (2)'!$C$21,AD6611-1,AC6611-1)&lt;&gt;"",-OFFSET('Dummy Payment (2)'!$C$21,AD6611-1,AC6611-1),"")</f>
        <v/>
      </c>
      <c r="AH6611" s="147" t="str">
        <f t="shared" ca="1" si="310"/>
        <v/>
      </c>
    </row>
    <row r="6612" spans="29:34" x14ac:dyDescent="0.3">
      <c r="AC6612" s="111">
        <f t="shared" si="308"/>
        <v>89</v>
      </c>
      <c r="AD6612" s="111">
        <f t="shared" si="309"/>
        <v>36</v>
      </c>
      <c r="AF6612" s="145" t="str">
        <f ca="1">IF(OFFSET('Dummy Payment (2)'!$B$21,AD6612-1,AC6612-1)&lt;&gt;"",OFFSET('Dummy Payment (2)'!$B$21,AD6612-1,AC6612-1),"")</f>
        <v/>
      </c>
      <c r="AG6612" s="146" t="str">
        <f ca="1">IF(OFFSET('Dummy Payment (2)'!$C$21,AD6612-1,AC6612-1)&lt;&gt;"",-OFFSET('Dummy Payment (2)'!$C$21,AD6612-1,AC6612-1),"")</f>
        <v/>
      </c>
      <c r="AH6612" s="147" t="str">
        <f t="shared" ca="1" si="310"/>
        <v/>
      </c>
    </row>
    <row r="6613" spans="29:34" x14ac:dyDescent="0.3">
      <c r="AC6613" s="111">
        <f t="shared" si="308"/>
        <v>89</v>
      </c>
      <c r="AD6613" s="111">
        <f t="shared" si="309"/>
        <v>37</v>
      </c>
      <c r="AF6613" s="145" t="str">
        <f ca="1">IF(OFFSET('Dummy Payment (2)'!$B$21,AD6613-1,AC6613-1)&lt;&gt;"",OFFSET('Dummy Payment (2)'!$B$21,AD6613-1,AC6613-1),"")</f>
        <v/>
      </c>
      <c r="AG6613" s="146" t="str">
        <f ca="1">IF(OFFSET('Dummy Payment (2)'!$C$21,AD6613-1,AC6613-1)&lt;&gt;"",-OFFSET('Dummy Payment (2)'!$C$21,AD6613-1,AC6613-1),"")</f>
        <v/>
      </c>
      <c r="AH6613" s="147" t="str">
        <f t="shared" ca="1" si="310"/>
        <v/>
      </c>
    </row>
    <row r="6614" spans="29:34" x14ac:dyDescent="0.3">
      <c r="AC6614" s="111">
        <f t="shared" si="308"/>
        <v>89</v>
      </c>
      <c r="AD6614" s="111">
        <f t="shared" si="309"/>
        <v>38</v>
      </c>
      <c r="AF6614" s="145" t="str">
        <f ca="1">IF(OFFSET('Dummy Payment (2)'!$B$21,AD6614-1,AC6614-1)&lt;&gt;"",OFFSET('Dummy Payment (2)'!$B$21,AD6614-1,AC6614-1),"")</f>
        <v/>
      </c>
      <c r="AG6614" s="146" t="str">
        <f ca="1">IF(OFFSET('Dummy Payment (2)'!$C$21,AD6614-1,AC6614-1)&lt;&gt;"",-OFFSET('Dummy Payment (2)'!$C$21,AD6614-1,AC6614-1),"")</f>
        <v/>
      </c>
      <c r="AH6614" s="147" t="str">
        <f t="shared" ca="1" si="310"/>
        <v/>
      </c>
    </row>
    <row r="6615" spans="29:34" x14ac:dyDescent="0.3">
      <c r="AC6615" s="111">
        <f t="shared" si="308"/>
        <v>89</v>
      </c>
      <c r="AD6615" s="111">
        <f t="shared" si="309"/>
        <v>39</v>
      </c>
      <c r="AF6615" s="145" t="str">
        <f ca="1">IF(OFFSET('Dummy Payment (2)'!$B$21,AD6615-1,AC6615-1)&lt;&gt;"",OFFSET('Dummy Payment (2)'!$B$21,AD6615-1,AC6615-1),"")</f>
        <v/>
      </c>
      <c r="AG6615" s="146" t="str">
        <f ca="1">IF(OFFSET('Dummy Payment (2)'!$C$21,AD6615-1,AC6615-1)&lt;&gt;"",-OFFSET('Dummy Payment (2)'!$C$21,AD6615-1,AC6615-1),"")</f>
        <v/>
      </c>
      <c r="AH6615" s="147" t="str">
        <f t="shared" ca="1" si="310"/>
        <v/>
      </c>
    </row>
    <row r="6616" spans="29:34" x14ac:dyDescent="0.3">
      <c r="AC6616" s="111">
        <f t="shared" si="308"/>
        <v>89</v>
      </c>
      <c r="AD6616" s="111">
        <f t="shared" si="309"/>
        <v>40</v>
      </c>
      <c r="AF6616" s="145" t="str">
        <f ca="1">IF(OFFSET('Dummy Payment (2)'!$B$21,AD6616-1,AC6616-1)&lt;&gt;"",OFFSET('Dummy Payment (2)'!$B$21,AD6616-1,AC6616-1),"")</f>
        <v/>
      </c>
      <c r="AG6616" s="146" t="str">
        <f ca="1">IF(OFFSET('Dummy Payment (2)'!$C$21,AD6616-1,AC6616-1)&lt;&gt;"",-OFFSET('Dummy Payment (2)'!$C$21,AD6616-1,AC6616-1),"")</f>
        <v/>
      </c>
      <c r="AH6616" s="147" t="str">
        <f t="shared" ca="1" si="310"/>
        <v/>
      </c>
    </row>
    <row r="6617" spans="29:34" x14ac:dyDescent="0.3">
      <c r="AC6617" s="111">
        <f t="shared" si="308"/>
        <v>89</v>
      </c>
      <c r="AD6617" s="111">
        <f t="shared" si="309"/>
        <v>41</v>
      </c>
      <c r="AF6617" s="145" t="str">
        <f ca="1">IF(OFFSET('Dummy Payment (2)'!$B$21,AD6617-1,AC6617-1)&lt;&gt;"",OFFSET('Dummy Payment (2)'!$B$21,AD6617-1,AC6617-1),"")</f>
        <v/>
      </c>
      <c r="AG6617" s="146" t="str">
        <f ca="1">IF(OFFSET('Dummy Payment (2)'!$C$21,AD6617-1,AC6617-1)&lt;&gt;"",-OFFSET('Dummy Payment (2)'!$C$21,AD6617-1,AC6617-1),"")</f>
        <v/>
      </c>
      <c r="AH6617" s="147" t="str">
        <f t="shared" ca="1" si="310"/>
        <v/>
      </c>
    </row>
    <row r="6618" spans="29:34" x14ac:dyDescent="0.3">
      <c r="AC6618" s="111">
        <f t="shared" si="308"/>
        <v>89</v>
      </c>
      <c r="AD6618" s="111">
        <f t="shared" si="309"/>
        <v>42</v>
      </c>
      <c r="AF6618" s="145" t="str">
        <f ca="1">IF(OFFSET('Dummy Payment (2)'!$B$21,AD6618-1,AC6618-1)&lt;&gt;"",OFFSET('Dummy Payment (2)'!$B$21,AD6618-1,AC6618-1),"")</f>
        <v/>
      </c>
      <c r="AG6618" s="146" t="str">
        <f ca="1">IF(OFFSET('Dummy Payment (2)'!$C$21,AD6618-1,AC6618-1)&lt;&gt;"",-OFFSET('Dummy Payment (2)'!$C$21,AD6618-1,AC6618-1),"")</f>
        <v/>
      </c>
      <c r="AH6618" s="147" t="str">
        <f t="shared" ca="1" si="310"/>
        <v/>
      </c>
    </row>
    <row r="6619" spans="29:34" x14ac:dyDescent="0.3">
      <c r="AC6619" s="111">
        <f t="shared" si="308"/>
        <v>89</v>
      </c>
      <c r="AD6619" s="111">
        <f t="shared" si="309"/>
        <v>43</v>
      </c>
      <c r="AF6619" s="145" t="str">
        <f ca="1">IF(OFFSET('Dummy Payment (2)'!$B$21,AD6619-1,AC6619-1)&lt;&gt;"",OFFSET('Dummy Payment (2)'!$B$21,AD6619-1,AC6619-1),"")</f>
        <v/>
      </c>
      <c r="AG6619" s="146" t="str">
        <f ca="1">IF(OFFSET('Dummy Payment (2)'!$C$21,AD6619-1,AC6619-1)&lt;&gt;"",-OFFSET('Dummy Payment (2)'!$C$21,AD6619-1,AC6619-1),"")</f>
        <v/>
      </c>
      <c r="AH6619" s="147" t="str">
        <f t="shared" ca="1" si="310"/>
        <v/>
      </c>
    </row>
    <row r="6620" spans="29:34" x14ac:dyDescent="0.3">
      <c r="AC6620" s="111">
        <f t="shared" si="308"/>
        <v>89</v>
      </c>
      <c r="AD6620" s="111">
        <f t="shared" si="309"/>
        <v>44</v>
      </c>
      <c r="AF6620" s="145" t="str">
        <f ca="1">IF(OFFSET('Dummy Payment (2)'!$B$21,AD6620-1,AC6620-1)&lt;&gt;"",OFFSET('Dummy Payment (2)'!$B$21,AD6620-1,AC6620-1),"")</f>
        <v/>
      </c>
      <c r="AG6620" s="146" t="str">
        <f ca="1">IF(OFFSET('Dummy Payment (2)'!$C$21,AD6620-1,AC6620-1)&lt;&gt;"",-OFFSET('Dummy Payment (2)'!$C$21,AD6620-1,AC6620-1),"")</f>
        <v/>
      </c>
      <c r="AH6620" s="147" t="str">
        <f t="shared" ca="1" si="310"/>
        <v/>
      </c>
    </row>
    <row r="6621" spans="29:34" x14ac:dyDescent="0.3">
      <c r="AC6621" s="111">
        <f t="shared" si="308"/>
        <v>89</v>
      </c>
      <c r="AD6621" s="111">
        <f t="shared" si="309"/>
        <v>45</v>
      </c>
      <c r="AF6621" s="145" t="str">
        <f ca="1">IF(OFFSET('Dummy Payment (2)'!$B$21,AD6621-1,AC6621-1)&lt;&gt;"",OFFSET('Dummy Payment (2)'!$B$21,AD6621-1,AC6621-1),"")</f>
        <v/>
      </c>
      <c r="AG6621" s="146" t="str">
        <f ca="1">IF(OFFSET('Dummy Payment (2)'!$C$21,AD6621-1,AC6621-1)&lt;&gt;"",-OFFSET('Dummy Payment (2)'!$C$21,AD6621-1,AC6621-1),"")</f>
        <v/>
      </c>
      <c r="AH6621" s="147" t="str">
        <f t="shared" ca="1" si="310"/>
        <v/>
      </c>
    </row>
    <row r="6622" spans="29:34" x14ac:dyDescent="0.3">
      <c r="AC6622" s="111">
        <f t="shared" si="308"/>
        <v>89</v>
      </c>
      <c r="AD6622" s="111">
        <f t="shared" si="309"/>
        <v>46</v>
      </c>
      <c r="AF6622" s="145" t="str">
        <f ca="1">IF(OFFSET('Dummy Payment (2)'!$B$21,AD6622-1,AC6622-1)&lt;&gt;"",OFFSET('Dummy Payment (2)'!$B$21,AD6622-1,AC6622-1),"")</f>
        <v/>
      </c>
      <c r="AG6622" s="146" t="str">
        <f ca="1">IF(OFFSET('Dummy Payment (2)'!$C$21,AD6622-1,AC6622-1)&lt;&gt;"",-OFFSET('Dummy Payment (2)'!$C$21,AD6622-1,AC6622-1),"")</f>
        <v/>
      </c>
      <c r="AH6622" s="147" t="str">
        <f t="shared" ca="1" si="310"/>
        <v/>
      </c>
    </row>
    <row r="6623" spans="29:34" x14ac:dyDescent="0.3">
      <c r="AC6623" s="111">
        <f t="shared" si="308"/>
        <v>89</v>
      </c>
      <c r="AD6623" s="111">
        <f t="shared" si="309"/>
        <v>47</v>
      </c>
      <c r="AF6623" s="145" t="str">
        <f ca="1">IF(OFFSET('Dummy Payment (2)'!$B$21,AD6623-1,AC6623-1)&lt;&gt;"",OFFSET('Dummy Payment (2)'!$B$21,AD6623-1,AC6623-1),"")</f>
        <v/>
      </c>
      <c r="AG6623" s="146" t="str">
        <f ca="1">IF(OFFSET('Dummy Payment (2)'!$C$21,AD6623-1,AC6623-1)&lt;&gt;"",-OFFSET('Dummy Payment (2)'!$C$21,AD6623-1,AC6623-1),"")</f>
        <v/>
      </c>
      <c r="AH6623" s="147" t="str">
        <f t="shared" ca="1" si="310"/>
        <v/>
      </c>
    </row>
    <row r="6624" spans="29:34" x14ac:dyDescent="0.3">
      <c r="AC6624" s="111">
        <f t="shared" si="308"/>
        <v>89</v>
      </c>
      <c r="AD6624" s="111">
        <f t="shared" si="309"/>
        <v>48</v>
      </c>
      <c r="AF6624" s="145" t="str">
        <f ca="1">IF(OFFSET('Dummy Payment (2)'!$B$21,AD6624-1,AC6624-1)&lt;&gt;"",OFFSET('Dummy Payment (2)'!$B$21,AD6624-1,AC6624-1),"")</f>
        <v/>
      </c>
      <c r="AG6624" s="146" t="str">
        <f ca="1">IF(OFFSET('Dummy Payment (2)'!$C$21,AD6624-1,AC6624-1)&lt;&gt;"",-OFFSET('Dummy Payment (2)'!$C$21,AD6624-1,AC6624-1),"")</f>
        <v/>
      </c>
      <c r="AH6624" s="147" t="str">
        <f t="shared" ca="1" si="310"/>
        <v/>
      </c>
    </row>
    <row r="6625" spans="29:34" x14ac:dyDescent="0.3">
      <c r="AC6625" s="111">
        <f t="shared" si="308"/>
        <v>89</v>
      </c>
      <c r="AD6625" s="111">
        <f t="shared" si="309"/>
        <v>49</v>
      </c>
      <c r="AF6625" s="145" t="str">
        <f ca="1">IF(OFFSET('Dummy Payment (2)'!$B$21,AD6625-1,AC6625-1)&lt;&gt;"",OFFSET('Dummy Payment (2)'!$B$21,AD6625-1,AC6625-1),"")</f>
        <v/>
      </c>
      <c r="AG6625" s="146" t="str">
        <f ca="1">IF(OFFSET('Dummy Payment (2)'!$C$21,AD6625-1,AC6625-1)&lt;&gt;"",-OFFSET('Dummy Payment (2)'!$C$21,AD6625-1,AC6625-1),"")</f>
        <v/>
      </c>
      <c r="AH6625" s="147" t="str">
        <f t="shared" ca="1" si="310"/>
        <v/>
      </c>
    </row>
    <row r="6626" spans="29:34" x14ac:dyDescent="0.3">
      <c r="AC6626" s="111">
        <f t="shared" si="308"/>
        <v>89</v>
      </c>
      <c r="AD6626" s="111">
        <f t="shared" si="309"/>
        <v>50</v>
      </c>
      <c r="AF6626" s="145" t="str">
        <f ca="1">IF(OFFSET('Dummy Payment (2)'!$B$21,AD6626-1,AC6626-1)&lt;&gt;"",OFFSET('Dummy Payment (2)'!$B$21,AD6626-1,AC6626-1),"")</f>
        <v/>
      </c>
      <c r="AG6626" s="146" t="str">
        <f ca="1">IF(OFFSET('Dummy Payment (2)'!$C$21,AD6626-1,AC6626-1)&lt;&gt;"",-OFFSET('Dummy Payment (2)'!$C$21,AD6626-1,AC6626-1),"")</f>
        <v/>
      </c>
      <c r="AH6626" s="147" t="str">
        <f t="shared" ca="1" si="310"/>
        <v/>
      </c>
    </row>
    <row r="6627" spans="29:34" x14ac:dyDescent="0.3">
      <c r="AC6627" s="111">
        <f t="shared" si="308"/>
        <v>89</v>
      </c>
      <c r="AD6627" s="111">
        <f t="shared" si="309"/>
        <v>51</v>
      </c>
      <c r="AF6627" s="145" t="str">
        <f ca="1">IF(OFFSET('Dummy Payment (2)'!$B$21,AD6627-1,AC6627-1)&lt;&gt;"",OFFSET('Dummy Payment (2)'!$B$21,AD6627-1,AC6627-1),"")</f>
        <v/>
      </c>
      <c r="AG6627" s="146" t="str">
        <f ca="1">IF(OFFSET('Dummy Payment (2)'!$C$21,AD6627-1,AC6627-1)&lt;&gt;"",-OFFSET('Dummy Payment (2)'!$C$21,AD6627-1,AC6627-1),"")</f>
        <v/>
      </c>
      <c r="AH6627" s="147" t="str">
        <f t="shared" ca="1" si="310"/>
        <v/>
      </c>
    </row>
    <row r="6628" spans="29:34" x14ac:dyDescent="0.3">
      <c r="AC6628" s="111">
        <f t="shared" si="308"/>
        <v>89</v>
      </c>
      <c r="AD6628" s="111">
        <f t="shared" si="309"/>
        <v>52</v>
      </c>
      <c r="AF6628" s="145" t="str">
        <f ca="1">IF(OFFSET('Dummy Payment (2)'!$B$21,AD6628-1,AC6628-1)&lt;&gt;"",OFFSET('Dummy Payment (2)'!$B$21,AD6628-1,AC6628-1),"")</f>
        <v/>
      </c>
      <c r="AG6628" s="146" t="str">
        <f ca="1">IF(OFFSET('Dummy Payment (2)'!$C$21,AD6628-1,AC6628-1)&lt;&gt;"",-OFFSET('Dummy Payment (2)'!$C$21,AD6628-1,AC6628-1),"")</f>
        <v/>
      </c>
      <c r="AH6628" s="147" t="str">
        <f t="shared" ca="1" si="310"/>
        <v/>
      </c>
    </row>
    <row r="6629" spans="29:34" x14ac:dyDescent="0.3">
      <c r="AC6629" s="111">
        <f t="shared" si="308"/>
        <v>89</v>
      </c>
      <c r="AD6629" s="111">
        <f t="shared" si="309"/>
        <v>53</v>
      </c>
      <c r="AF6629" s="145" t="str">
        <f ca="1">IF(OFFSET('Dummy Payment (2)'!$B$21,AD6629-1,AC6629-1)&lt;&gt;"",OFFSET('Dummy Payment (2)'!$B$21,AD6629-1,AC6629-1),"")</f>
        <v/>
      </c>
      <c r="AG6629" s="146" t="str">
        <f ca="1">IF(OFFSET('Dummy Payment (2)'!$C$21,AD6629-1,AC6629-1)&lt;&gt;"",-OFFSET('Dummy Payment (2)'!$C$21,AD6629-1,AC6629-1),"")</f>
        <v/>
      </c>
      <c r="AH6629" s="147" t="str">
        <f t="shared" ca="1" si="310"/>
        <v/>
      </c>
    </row>
    <row r="6630" spans="29:34" x14ac:dyDescent="0.3">
      <c r="AC6630" s="111">
        <f t="shared" si="308"/>
        <v>89</v>
      </c>
      <c r="AD6630" s="111">
        <f t="shared" si="309"/>
        <v>54</v>
      </c>
      <c r="AF6630" s="145" t="str">
        <f ca="1">IF(OFFSET('Dummy Payment (2)'!$B$21,AD6630-1,AC6630-1)&lt;&gt;"",OFFSET('Dummy Payment (2)'!$B$21,AD6630-1,AC6630-1),"")</f>
        <v/>
      </c>
      <c r="AG6630" s="146" t="str">
        <f ca="1">IF(OFFSET('Dummy Payment (2)'!$C$21,AD6630-1,AC6630-1)&lt;&gt;"",-OFFSET('Dummy Payment (2)'!$C$21,AD6630-1,AC6630-1),"")</f>
        <v/>
      </c>
      <c r="AH6630" s="147" t="str">
        <f t="shared" ca="1" si="310"/>
        <v/>
      </c>
    </row>
    <row r="6631" spans="29:34" x14ac:dyDescent="0.3">
      <c r="AC6631" s="111">
        <f t="shared" si="308"/>
        <v>89</v>
      </c>
      <c r="AD6631" s="111">
        <f t="shared" si="309"/>
        <v>55</v>
      </c>
      <c r="AF6631" s="145" t="str">
        <f ca="1">IF(OFFSET('Dummy Payment (2)'!$B$21,AD6631-1,AC6631-1)&lt;&gt;"",OFFSET('Dummy Payment (2)'!$B$21,AD6631-1,AC6631-1),"")</f>
        <v/>
      </c>
      <c r="AG6631" s="146" t="str">
        <f ca="1">IF(OFFSET('Dummy Payment (2)'!$C$21,AD6631-1,AC6631-1)&lt;&gt;"",-OFFSET('Dummy Payment (2)'!$C$21,AD6631-1,AC6631-1),"")</f>
        <v/>
      </c>
      <c r="AH6631" s="147" t="str">
        <f t="shared" ca="1" si="310"/>
        <v/>
      </c>
    </row>
    <row r="6632" spans="29:34" x14ac:dyDescent="0.3">
      <c r="AC6632" s="111">
        <f t="shared" si="308"/>
        <v>89</v>
      </c>
      <c r="AD6632" s="111">
        <f t="shared" si="309"/>
        <v>56</v>
      </c>
      <c r="AF6632" s="145" t="str">
        <f ca="1">IF(OFFSET('Dummy Payment (2)'!$B$21,AD6632-1,AC6632-1)&lt;&gt;"",OFFSET('Dummy Payment (2)'!$B$21,AD6632-1,AC6632-1),"")</f>
        <v/>
      </c>
      <c r="AG6632" s="146" t="str">
        <f ca="1">IF(OFFSET('Dummy Payment (2)'!$C$21,AD6632-1,AC6632-1)&lt;&gt;"",-OFFSET('Dummy Payment (2)'!$C$21,AD6632-1,AC6632-1),"")</f>
        <v/>
      </c>
      <c r="AH6632" s="147" t="str">
        <f t="shared" ca="1" si="310"/>
        <v/>
      </c>
    </row>
    <row r="6633" spans="29:34" x14ac:dyDescent="0.3">
      <c r="AC6633" s="111">
        <f t="shared" si="308"/>
        <v>89</v>
      </c>
      <c r="AD6633" s="111">
        <f t="shared" si="309"/>
        <v>57</v>
      </c>
      <c r="AF6633" s="145" t="str">
        <f ca="1">IF(OFFSET('Dummy Payment (2)'!$B$21,AD6633-1,AC6633-1)&lt;&gt;"",OFFSET('Dummy Payment (2)'!$B$21,AD6633-1,AC6633-1),"")</f>
        <v/>
      </c>
      <c r="AG6633" s="146" t="str">
        <f ca="1">IF(OFFSET('Dummy Payment (2)'!$C$21,AD6633-1,AC6633-1)&lt;&gt;"",-OFFSET('Dummy Payment (2)'!$C$21,AD6633-1,AC6633-1),"")</f>
        <v/>
      </c>
      <c r="AH6633" s="147" t="str">
        <f t="shared" ca="1" si="310"/>
        <v/>
      </c>
    </row>
    <row r="6634" spans="29:34" x14ac:dyDescent="0.3">
      <c r="AC6634" s="111">
        <f t="shared" si="308"/>
        <v>89</v>
      </c>
      <c r="AD6634" s="111">
        <f t="shared" si="309"/>
        <v>58</v>
      </c>
      <c r="AF6634" s="145" t="str">
        <f ca="1">IF(OFFSET('Dummy Payment (2)'!$B$21,AD6634-1,AC6634-1)&lt;&gt;"",OFFSET('Dummy Payment (2)'!$B$21,AD6634-1,AC6634-1),"")</f>
        <v/>
      </c>
      <c r="AG6634" s="146" t="str">
        <f ca="1">IF(OFFSET('Dummy Payment (2)'!$C$21,AD6634-1,AC6634-1)&lt;&gt;"",-OFFSET('Dummy Payment (2)'!$C$21,AD6634-1,AC6634-1),"")</f>
        <v/>
      </c>
      <c r="AH6634" s="147" t="str">
        <f t="shared" ca="1" si="310"/>
        <v/>
      </c>
    </row>
    <row r="6635" spans="29:34" x14ac:dyDescent="0.3">
      <c r="AC6635" s="111">
        <f t="shared" si="308"/>
        <v>89</v>
      </c>
      <c r="AD6635" s="111">
        <f t="shared" si="309"/>
        <v>59</v>
      </c>
      <c r="AF6635" s="145" t="str">
        <f ca="1">IF(OFFSET('Dummy Payment (2)'!$B$21,AD6635-1,AC6635-1)&lt;&gt;"",OFFSET('Dummy Payment (2)'!$B$21,AD6635-1,AC6635-1),"")</f>
        <v/>
      </c>
      <c r="AG6635" s="146" t="str">
        <f ca="1">IF(OFFSET('Dummy Payment (2)'!$C$21,AD6635-1,AC6635-1)&lt;&gt;"",-OFFSET('Dummy Payment (2)'!$C$21,AD6635-1,AC6635-1),"")</f>
        <v/>
      </c>
      <c r="AH6635" s="147" t="str">
        <f t="shared" ca="1" si="310"/>
        <v/>
      </c>
    </row>
    <row r="6636" spans="29:34" x14ac:dyDescent="0.3">
      <c r="AC6636" s="111">
        <f t="shared" si="308"/>
        <v>89</v>
      </c>
      <c r="AD6636" s="111">
        <f t="shared" si="309"/>
        <v>60</v>
      </c>
      <c r="AF6636" s="145" t="str">
        <f ca="1">IF(OFFSET('Dummy Payment (2)'!$B$21,AD6636-1,AC6636-1)&lt;&gt;"",OFFSET('Dummy Payment (2)'!$B$21,AD6636-1,AC6636-1),"")</f>
        <v/>
      </c>
      <c r="AG6636" s="146" t="str">
        <f ca="1">IF(OFFSET('Dummy Payment (2)'!$C$21,AD6636-1,AC6636-1)&lt;&gt;"",-OFFSET('Dummy Payment (2)'!$C$21,AD6636-1,AC6636-1),"")</f>
        <v/>
      </c>
      <c r="AH6636" s="147" t="str">
        <f t="shared" ca="1" si="310"/>
        <v/>
      </c>
    </row>
    <row r="6637" spans="29:34" x14ac:dyDescent="0.3">
      <c r="AC6637" s="111">
        <f t="shared" si="308"/>
        <v>89</v>
      </c>
      <c r="AD6637" s="111">
        <f t="shared" si="309"/>
        <v>61</v>
      </c>
      <c r="AF6637" s="145" t="str">
        <f ca="1">IF(OFFSET('Dummy Payment (2)'!$B$21,AD6637-1,AC6637-1)&lt;&gt;"",OFFSET('Dummy Payment (2)'!$B$21,AD6637-1,AC6637-1),"")</f>
        <v/>
      </c>
      <c r="AG6637" s="146" t="str">
        <f ca="1">IF(OFFSET('Dummy Payment (2)'!$C$21,AD6637-1,AC6637-1)&lt;&gt;"",-OFFSET('Dummy Payment (2)'!$C$21,AD6637-1,AC6637-1),"")</f>
        <v/>
      </c>
      <c r="AH6637" s="147" t="str">
        <f t="shared" ca="1" si="310"/>
        <v/>
      </c>
    </row>
    <row r="6638" spans="29:34" x14ac:dyDescent="0.3">
      <c r="AC6638" s="111">
        <f t="shared" si="308"/>
        <v>89</v>
      </c>
      <c r="AD6638" s="111">
        <f t="shared" si="309"/>
        <v>62</v>
      </c>
      <c r="AF6638" s="145" t="str">
        <f ca="1">IF(OFFSET('Dummy Payment (2)'!$B$21,AD6638-1,AC6638-1)&lt;&gt;"",OFFSET('Dummy Payment (2)'!$B$21,AD6638-1,AC6638-1),"")</f>
        <v/>
      </c>
      <c r="AG6638" s="146" t="str">
        <f ca="1">IF(OFFSET('Dummy Payment (2)'!$C$21,AD6638-1,AC6638-1)&lt;&gt;"",-OFFSET('Dummy Payment (2)'!$C$21,AD6638-1,AC6638-1),"")</f>
        <v/>
      </c>
      <c r="AH6638" s="147" t="str">
        <f t="shared" ca="1" si="310"/>
        <v/>
      </c>
    </row>
    <row r="6639" spans="29:34" x14ac:dyDescent="0.3">
      <c r="AC6639" s="111">
        <f t="shared" si="308"/>
        <v>89</v>
      </c>
      <c r="AD6639" s="111">
        <f t="shared" si="309"/>
        <v>63</v>
      </c>
      <c r="AF6639" s="145" t="str">
        <f ca="1">IF(OFFSET('Dummy Payment (2)'!$B$21,AD6639-1,AC6639-1)&lt;&gt;"",OFFSET('Dummy Payment (2)'!$B$21,AD6639-1,AC6639-1),"")</f>
        <v/>
      </c>
      <c r="AG6639" s="146" t="str">
        <f ca="1">IF(OFFSET('Dummy Payment (2)'!$C$21,AD6639-1,AC6639-1)&lt;&gt;"",-OFFSET('Dummy Payment (2)'!$C$21,AD6639-1,AC6639-1),"")</f>
        <v/>
      </c>
      <c r="AH6639" s="147" t="str">
        <f t="shared" ca="1" si="310"/>
        <v/>
      </c>
    </row>
    <row r="6640" spans="29:34" x14ac:dyDescent="0.3">
      <c r="AC6640" s="111">
        <f t="shared" si="308"/>
        <v>89</v>
      </c>
      <c r="AD6640" s="111">
        <f t="shared" si="309"/>
        <v>64</v>
      </c>
      <c r="AF6640" s="145" t="str">
        <f ca="1">IF(OFFSET('Dummy Payment (2)'!$B$21,AD6640-1,AC6640-1)&lt;&gt;"",OFFSET('Dummy Payment (2)'!$B$21,AD6640-1,AC6640-1),"")</f>
        <v/>
      </c>
      <c r="AG6640" s="146" t="str">
        <f ca="1">IF(OFFSET('Dummy Payment (2)'!$C$21,AD6640-1,AC6640-1)&lt;&gt;"",-OFFSET('Dummy Payment (2)'!$C$21,AD6640-1,AC6640-1),"")</f>
        <v/>
      </c>
      <c r="AH6640" s="147" t="str">
        <f t="shared" ca="1" si="310"/>
        <v/>
      </c>
    </row>
    <row r="6641" spans="29:34" x14ac:dyDescent="0.3">
      <c r="AC6641" s="111">
        <f t="shared" si="308"/>
        <v>89</v>
      </c>
      <c r="AD6641" s="111">
        <f t="shared" si="309"/>
        <v>65</v>
      </c>
      <c r="AF6641" s="145" t="str">
        <f ca="1">IF(OFFSET('Dummy Payment (2)'!$B$21,AD6641-1,AC6641-1)&lt;&gt;"",OFFSET('Dummy Payment (2)'!$B$21,AD6641-1,AC6641-1),"")</f>
        <v/>
      </c>
      <c r="AG6641" s="146" t="str">
        <f ca="1">IF(OFFSET('Dummy Payment (2)'!$C$21,AD6641-1,AC6641-1)&lt;&gt;"",-OFFSET('Dummy Payment (2)'!$C$21,AD6641-1,AC6641-1),"")</f>
        <v/>
      </c>
      <c r="AH6641" s="147" t="str">
        <f t="shared" ca="1" si="310"/>
        <v/>
      </c>
    </row>
    <row r="6642" spans="29:34" x14ac:dyDescent="0.3">
      <c r="AC6642" s="111">
        <f t="shared" si="308"/>
        <v>89</v>
      </c>
      <c r="AD6642" s="111">
        <f t="shared" si="309"/>
        <v>66</v>
      </c>
      <c r="AF6642" s="145" t="str">
        <f ca="1">IF(OFFSET('Dummy Payment (2)'!$B$21,AD6642-1,AC6642-1)&lt;&gt;"",OFFSET('Dummy Payment (2)'!$B$21,AD6642-1,AC6642-1),"")</f>
        <v/>
      </c>
      <c r="AG6642" s="146" t="str">
        <f ca="1">IF(OFFSET('Dummy Payment (2)'!$C$21,AD6642-1,AC6642-1)&lt;&gt;"",-OFFSET('Dummy Payment (2)'!$C$21,AD6642-1,AC6642-1),"")</f>
        <v/>
      </c>
      <c r="AH6642" s="147" t="str">
        <f t="shared" ca="1" si="310"/>
        <v/>
      </c>
    </row>
    <row r="6643" spans="29:34" x14ac:dyDescent="0.3">
      <c r="AC6643" s="111">
        <f t="shared" si="308"/>
        <v>89</v>
      </c>
      <c r="AD6643" s="111">
        <f t="shared" si="309"/>
        <v>67</v>
      </c>
      <c r="AF6643" s="145" t="str">
        <f ca="1">IF(OFFSET('Dummy Payment (2)'!$B$21,AD6643-1,AC6643-1)&lt;&gt;"",OFFSET('Dummy Payment (2)'!$B$21,AD6643-1,AC6643-1),"")</f>
        <v/>
      </c>
      <c r="AG6643" s="146" t="str">
        <f ca="1">IF(OFFSET('Dummy Payment (2)'!$C$21,AD6643-1,AC6643-1)&lt;&gt;"",-OFFSET('Dummy Payment (2)'!$C$21,AD6643-1,AC6643-1),"")</f>
        <v/>
      </c>
      <c r="AH6643" s="147" t="str">
        <f t="shared" ca="1" si="310"/>
        <v/>
      </c>
    </row>
    <row r="6644" spans="29:34" x14ac:dyDescent="0.3">
      <c r="AC6644" s="111">
        <f t="shared" si="308"/>
        <v>89</v>
      </c>
      <c r="AD6644" s="111">
        <f t="shared" si="309"/>
        <v>68</v>
      </c>
      <c r="AF6644" s="145" t="str">
        <f ca="1">IF(OFFSET('Dummy Payment (2)'!$B$21,AD6644-1,AC6644-1)&lt;&gt;"",OFFSET('Dummy Payment (2)'!$B$21,AD6644-1,AC6644-1),"")</f>
        <v/>
      </c>
      <c r="AG6644" s="146" t="str">
        <f ca="1">IF(OFFSET('Dummy Payment (2)'!$C$21,AD6644-1,AC6644-1)&lt;&gt;"",-OFFSET('Dummy Payment (2)'!$C$21,AD6644-1,AC6644-1),"")</f>
        <v/>
      </c>
      <c r="AH6644" s="147" t="str">
        <f t="shared" ca="1" si="310"/>
        <v/>
      </c>
    </row>
    <row r="6645" spans="29:34" x14ac:dyDescent="0.3">
      <c r="AC6645" s="111">
        <f t="shared" si="308"/>
        <v>89</v>
      </c>
      <c r="AD6645" s="111">
        <f t="shared" si="309"/>
        <v>69</v>
      </c>
      <c r="AF6645" s="145" t="str">
        <f ca="1">IF(OFFSET('Dummy Payment (2)'!$B$21,AD6645-1,AC6645-1)&lt;&gt;"",OFFSET('Dummy Payment (2)'!$B$21,AD6645-1,AC6645-1),"")</f>
        <v/>
      </c>
      <c r="AG6645" s="146" t="str">
        <f ca="1">IF(OFFSET('Dummy Payment (2)'!$C$21,AD6645-1,AC6645-1)&lt;&gt;"",-OFFSET('Dummy Payment (2)'!$C$21,AD6645-1,AC6645-1),"")</f>
        <v/>
      </c>
      <c r="AH6645" s="147" t="str">
        <f t="shared" ca="1" si="310"/>
        <v/>
      </c>
    </row>
    <row r="6646" spans="29:34" x14ac:dyDescent="0.3">
      <c r="AC6646" s="111">
        <f t="shared" si="308"/>
        <v>89</v>
      </c>
      <c r="AD6646" s="111">
        <f t="shared" si="309"/>
        <v>70</v>
      </c>
      <c r="AF6646" s="145" t="str">
        <f ca="1">IF(OFFSET('Dummy Payment (2)'!$B$21,AD6646-1,AC6646-1)&lt;&gt;"",OFFSET('Dummy Payment (2)'!$B$21,AD6646-1,AC6646-1),"")</f>
        <v/>
      </c>
      <c r="AG6646" s="146" t="str">
        <f ca="1">IF(OFFSET('Dummy Payment (2)'!$C$21,AD6646-1,AC6646-1)&lt;&gt;"",-OFFSET('Dummy Payment (2)'!$C$21,AD6646-1,AC6646-1),"")</f>
        <v/>
      </c>
      <c r="AH6646" s="147" t="str">
        <f t="shared" ca="1" si="310"/>
        <v/>
      </c>
    </row>
    <row r="6647" spans="29:34" x14ac:dyDescent="0.3">
      <c r="AC6647" s="111">
        <f t="shared" ref="AC6647:AC6710" si="311">AC6537+2</f>
        <v>89</v>
      </c>
      <c r="AD6647" s="111">
        <f t="shared" ref="AD6647:AD6710" si="312">AD6537</f>
        <v>71</v>
      </c>
      <c r="AF6647" s="145" t="str">
        <f ca="1">IF(OFFSET('Dummy Payment (2)'!$B$21,AD6647-1,AC6647-1)&lt;&gt;"",OFFSET('Dummy Payment (2)'!$B$21,AD6647-1,AC6647-1),"")</f>
        <v/>
      </c>
      <c r="AG6647" s="146" t="str">
        <f ca="1">IF(OFFSET('Dummy Payment (2)'!$C$21,AD6647-1,AC6647-1)&lt;&gt;"",-OFFSET('Dummy Payment (2)'!$C$21,AD6647-1,AC6647-1),"")</f>
        <v/>
      </c>
      <c r="AH6647" s="147" t="str">
        <f t="shared" ref="AH6647:AH6710" ca="1" si="313">IF(AH6537&lt;&gt;"",AH6537,"")</f>
        <v/>
      </c>
    </row>
    <row r="6648" spans="29:34" x14ac:dyDescent="0.3">
      <c r="AC6648" s="111">
        <f t="shared" si="311"/>
        <v>89</v>
      </c>
      <c r="AD6648" s="111">
        <f t="shared" si="312"/>
        <v>72</v>
      </c>
      <c r="AF6648" s="145" t="str">
        <f ca="1">IF(OFFSET('Dummy Payment (2)'!$B$21,AD6648-1,AC6648-1)&lt;&gt;"",OFFSET('Dummy Payment (2)'!$B$21,AD6648-1,AC6648-1),"")</f>
        <v/>
      </c>
      <c r="AG6648" s="146" t="str">
        <f ca="1">IF(OFFSET('Dummy Payment (2)'!$C$21,AD6648-1,AC6648-1)&lt;&gt;"",-OFFSET('Dummy Payment (2)'!$C$21,AD6648-1,AC6648-1),"")</f>
        <v/>
      </c>
      <c r="AH6648" s="147" t="str">
        <f t="shared" ca="1" si="313"/>
        <v/>
      </c>
    </row>
    <row r="6649" spans="29:34" x14ac:dyDescent="0.3">
      <c r="AC6649" s="111">
        <f t="shared" si="311"/>
        <v>89</v>
      </c>
      <c r="AD6649" s="111">
        <f t="shared" si="312"/>
        <v>73</v>
      </c>
      <c r="AF6649" s="145" t="str">
        <f ca="1">IF(OFFSET('Dummy Payment (2)'!$B$21,AD6649-1,AC6649-1)&lt;&gt;"",OFFSET('Dummy Payment (2)'!$B$21,AD6649-1,AC6649-1),"")</f>
        <v/>
      </c>
      <c r="AG6649" s="146" t="str">
        <f ca="1">IF(OFFSET('Dummy Payment (2)'!$C$21,AD6649-1,AC6649-1)&lt;&gt;"",-OFFSET('Dummy Payment (2)'!$C$21,AD6649-1,AC6649-1),"")</f>
        <v/>
      </c>
      <c r="AH6649" s="147" t="str">
        <f t="shared" ca="1" si="313"/>
        <v/>
      </c>
    </row>
    <row r="6650" spans="29:34" x14ac:dyDescent="0.3">
      <c r="AC6650" s="111">
        <f t="shared" si="311"/>
        <v>89</v>
      </c>
      <c r="AD6650" s="111">
        <f t="shared" si="312"/>
        <v>74</v>
      </c>
      <c r="AF6650" s="145" t="str">
        <f ca="1">IF(OFFSET('Dummy Payment (2)'!$B$21,AD6650-1,AC6650-1)&lt;&gt;"",OFFSET('Dummy Payment (2)'!$B$21,AD6650-1,AC6650-1),"")</f>
        <v/>
      </c>
      <c r="AG6650" s="146" t="str">
        <f ca="1">IF(OFFSET('Dummy Payment (2)'!$C$21,AD6650-1,AC6650-1)&lt;&gt;"",-OFFSET('Dummy Payment (2)'!$C$21,AD6650-1,AC6650-1),"")</f>
        <v/>
      </c>
      <c r="AH6650" s="147" t="str">
        <f t="shared" ca="1" si="313"/>
        <v/>
      </c>
    </row>
    <row r="6651" spans="29:34" x14ac:dyDescent="0.3">
      <c r="AC6651" s="111">
        <f t="shared" si="311"/>
        <v>89</v>
      </c>
      <c r="AD6651" s="111">
        <f t="shared" si="312"/>
        <v>75</v>
      </c>
      <c r="AF6651" s="145" t="str">
        <f ca="1">IF(OFFSET('Dummy Payment (2)'!$B$21,AD6651-1,AC6651-1)&lt;&gt;"",OFFSET('Dummy Payment (2)'!$B$21,AD6651-1,AC6651-1),"")</f>
        <v/>
      </c>
      <c r="AG6651" s="146" t="str">
        <f ca="1">IF(OFFSET('Dummy Payment (2)'!$C$21,AD6651-1,AC6651-1)&lt;&gt;"",-OFFSET('Dummy Payment (2)'!$C$21,AD6651-1,AC6651-1),"")</f>
        <v/>
      </c>
      <c r="AH6651" s="147" t="str">
        <f t="shared" ca="1" si="313"/>
        <v/>
      </c>
    </row>
    <row r="6652" spans="29:34" x14ac:dyDescent="0.3">
      <c r="AC6652" s="111">
        <f t="shared" si="311"/>
        <v>89</v>
      </c>
      <c r="AD6652" s="111">
        <f t="shared" si="312"/>
        <v>76</v>
      </c>
      <c r="AF6652" s="145" t="str">
        <f ca="1">IF(OFFSET('Dummy Payment (2)'!$B$21,AD6652-1,AC6652-1)&lt;&gt;"",OFFSET('Dummy Payment (2)'!$B$21,AD6652-1,AC6652-1),"")</f>
        <v/>
      </c>
      <c r="AG6652" s="146" t="str">
        <f ca="1">IF(OFFSET('Dummy Payment (2)'!$C$21,AD6652-1,AC6652-1)&lt;&gt;"",-OFFSET('Dummy Payment (2)'!$C$21,AD6652-1,AC6652-1),"")</f>
        <v/>
      </c>
      <c r="AH6652" s="147" t="str">
        <f t="shared" ca="1" si="313"/>
        <v/>
      </c>
    </row>
    <row r="6653" spans="29:34" x14ac:dyDescent="0.3">
      <c r="AC6653" s="111">
        <f t="shared" si="311"/>
        <v>89</v>
      </c>
      <c r="AD6653" s="111">
        <f t="shared" si="312"/>
        <v>77</v>
      </c>
      <c r="AF6653" s="145" t="str">
        <f ca="1">IF(OFFSET('Dummy Payment (2)'!$B$21,AD6653-1,AC6653-1)&lt;&gt;"",OFFSET('Dummy Payment (2)'!$B$21,AD6653-1,AC6653-1),"")</f>
        <v/>
      </c>
      <c r="AG6653" s="146" t="str">
        <f ca="1">IF(OFFSET('Dummy Payment (2)'!$C$21,AD6653-1,AC6653-1)&lt;&gt;"",-OFFSET('Dummy Payment (2)'!$C$21,AD6653-1,AC6653-1),"")</f>
        <v/>
      </c>
      <c r="AH6653" s="147" t="str">
        <f t="shared" ca="1" si="313"/>
        <v/>
      </c>
    </row>
    <row r="6654" spans="29:34" x14ac:dyDescent="0.3">
      <c r="AC6654" s="111">
        <f t="shared" si="311"/>
        <v>89</v>
      </c>
      <c r="AD6654" s="111">
        <f t="shared" si="312"/>
        <v>78</v>
      </c>
      <c r="AF6654" s="145" t="str">
        <f ca="1">IF(OFFSET('Dummy Payment (2)'!$B$21,AD6654-1,AC6654-1)&lt;&gt;"",OFFSET('Dummy Payment (2)'!$B$21,AD6654-1,AC6654-1),"")</f>
        <v/>
      </c>
      <c r="AG6654" s="146" t="str">
        <f ca="1">IF(OFFSET('Dummy Payment (2)'!$C$21,AD6654-1,AC6654-1)&lt;&gt;"",-OFFSET('Dummy Payment (2)'!$C$21,AD6654-1,AC6654-1),"")</f>
        <v/>
      </c>
      <c r="AH6654" s="147" t="str">
        <f t="shared" ca="1" si="313"/>
        <v/>
      </c>
    </row>
    <row r="6655" spans="29:34" x14ac:dyDescent="0.3">
      <c r="AC6655" s="111">
        <f t="shared" si="311"/>
        <v>89</v>
      </c>
      <c r="AD6655" s="111">
        <f t="shared" si="312"/>
        <v>79</v>
      </c>
      <c r="AF6655" s="145" t="str">
        <f ca="1">IF(OFFSET('Dummy Payment (2)'!$B$21,AD6655-1,AC6655-1)&lt;&gt;"",OFFSET('Dummy Payment (2)'!$B$21,AD6655-1,AC6655-1),"")</f>
        <v/>
      </c>
      <c r="AG6655" s="146" t="str">
        <f ca="1">IF(OFFSET('Dummy Payment (2)'!$C$21,AD6655-1,AC6655-1)&lt;&gt;"",-OFFSET('Dummy Payment (2)'!$C$21,AD6655-1,AC6655-1),"")</f>
        <v/>
      </c>
      <c r="AH6655" s="147" t="str">
        <f t="shared" ca="1" si="313"/>
        <v/>
      </c>
    </row>
    <row r="6656" spans="29:34" x14ac:dyDescent="0.3">
      <c r="AC6656" s="111">
        <f t="shared" si="311"/>
        <v>89</v>
      </c>
      <c r="AD6656" s="111">
        <f t="shared" si="312"/>
        <v>80</v>
      </c>
      <c r="AF6656" s="145" t="str">
        <f ca="1">IF(OFFSET('Dummy Payment (2)'!$B$21,AD6656-1,AC6656-1)&lt;&gt;"",OFFSET('Dummy Payment (2)'!$B$21,AD6656-1,AC6656-1),"")</f>
        <v/>
      </c>
      <c r="AG6656" s="146" t="str">
        <f ca="1">IF(OFFSET('Dummy Payment (2)'!$C$21,AD6656-1,AC6656-1)&lt;&gt;"",-OFFSET('Dummy Payment (2)'!$C$21,AD6656-1,AC6656-1),"")</f>
        <v/>
      </c>
      <c r="AH6656" s="147" t="str">
        <f t="shared" ca="1" si="313"/>
        <v/>
      </c>
    </row>
    <row r="6657" spans="29:34" x14ac:dyDescent="0.3">
      <c r="AC6657" s="111">
        <f t="shared" si="311"/>
        <v>89</v>
      </c>
      <c r="AD6657" s="111">
        <f t="shared" si="312"/>
        <v>81</v>
      </c>
      <c r="AF6657" s="145" t="str">
        <f ca="1">IF(OFFSET('Dummy Payment (2)'!$B$21,AD6657-1,AC6657-1)&lt;&gt;"",OFFSET('Dummy Payment (2)'!$B$21,AD6657-1,AC6657-1),"")</f>
        <v/>
      </c>
      <c r="AG6657" s="146" t="str">
        <f ca="1">IF(OFFSET('Dummy Payment (2)'!$C$21,AD6657-1,AC6657-1)&lt;&gt;"",-OFFSET('Dummy Payment (2)'!$C$21,AD6657-1,AC6657-1),"")</f>
        <v/>
      </c>
      <c r="AH6657" s="147" t="str">
        <f t="shared" ca="1" si="313"/>
        <v/>
      </c>
    </row>
    <row r="6658" spans="29:34" x14ac:dyDescent="0.3">
      <c r="AC6658" s="111">
        <f t="shared" si="311"/>
        <v>89</v>
      </c>
      <c r="AD6658" s="111">
        <f t="shared" si="312"/>
        <v>82</v>
      </c>
      <c r="AF6658" s="145" t="str">
        <f ca="1">IF(OFFSET('Dummy Payment (2)'!$B$21,AD6658-1,AC6658-1)&lt;&gt;"",OFFSET('Dummy Payment (2)'!$B$21,AD6658-1,AC6658-1),"")</f>
        <v/>
      </c>
      <c r="AG6658" s="146" t="str">
        <f ca="1">IF(OFFSET('Dummy Payment (2)'!$C$21,AD6658-1,AC6658-1)&lt;&gt;"",-OFFSET('Dummy Payment (2)'!$C$21,AD6658-1,AC6658-1),"")</f>
        <v/>
      </c>
      <c r="AH6658" s="147" t="str">
        <f t="shared" ca="1" si="313"/>
        <v/>
      </c>
    </row>
    <row r="6659" spans="29:34" x14ac:dyDescent="0.3">
      <c r="AC6659" s="111">
        <f t="shared" si="311"/>
        <v>89</v>
      </c>
      <c r="AD6659" s="111">
        <f t="shared" si="312"/>
        <v>83</v>
      </c>
      <c r="AF6659" s="145" t="str">
        <f ca="1">IF(OFFSET('Dummy Payment (2)'!$B$21,AD6659-1,AC6659-1)&lt;&gt;"",OFFSET('Dummy Payment (2)'!$B$21,AD6659-1,AC6659-1),"")</f>
        <v/>
      </c>
      <c r="AG6659" s="146" t="str">
        <f ca="1">IF(OFFSET('Dummy Payment (2)'!$C$21,AD6659-1,AC6659-1)&lt;&gt;"",-OFFSET('Dummy Payment (2)'!$C$21,AD6659-1,AC6659-1),"")</f>
        <v/>
      </c>
      <c r="AH6659" s="147" t="str">
        <f t="shared" ca="1" si="313"/>
        <v/>
      </c>
    </row>
    <row r="6660" spans="29:34" x14ac:dyDescent="0.3">
      <c r="AC6660" s="111">
        <f t="shared" si="311"/>
        <v>89</v>
      </c>
      <c r="AD6660" s="111">
        <f t="shared" si="312"/>
        <v>84</v>
      </c>
      <c r="AF6660" s="145" t="str">
        <f ca="1">IF(OFFSET('Dummy Payment (2)'!$B$21,AD6660-1,AC6660-1)&lt;&gt;"",OFFSET('Dummy Payment (2)'!$B$21,AD6660-1,AC6660-1),"")</f>
        <v/>
      </c>
      <c r="AG6660" s="146" t="str">
        <f ca="1">IF(OFFSET('Dummy Payment (2)'!$C$21,AD6660-1,AC6660-1)&lt;&gt;"",-OFFSET('Dummy Payment (2)'!$C$21,AD6660-1,AC6660-1),"")</f>
        <v/>
      </c>
      <c r="AH6660" s="147" t="str">
        <f t="shared" ca="1" si="313"/>
        <v/>
      </c>
    </row>
    <row r="6661" spans="29:34" x14ac:dyDescent="0.3">
      <c r="AC6661" s="111">
        <f t="shared" si="311"/>
        <v>89</v>
      </c>
      <c r="AD6661" s="111">
        <f t="shared" si="312"/>
        <v>85</v>
      </c>
      <c r="AF6661" s="145" t="str">
        <f ca="1">IF(OFFSET('Dummy Payment (2)'!$B$21,AD6661-1,AC6661-1)&lt;&gt;"",OFFSET('Dummy Payment (2)'!$B$21,AD6661-1,AC6661-1),"")</f>
        <v/>
      </c>
      <c r="AG6661" s="146" t="str">
        <f ca="1">IF(OFFSET('Dummy Payment (2)'!$C$21,AD6661-1,AC6661-1)&lt;&gt;"",-OFFSET('Dummy Payment (2)'!$C$21,AD6661-1,AC6661-1),"")</f>
        <v/>
      </c>
      <c r="AH6661" s="147" t="str">
        <f t="shared" ca="1" si="313"/>
        <v/>
      </c>
    </row>
    <row r="6662" spans="29:34" x14ac:dyDescent="0.3">
      <c r="AC6662" s="111">
        <f t="shared" si="311"/>
        <v>89</v>
      </c>
      <c r="AD6662" s="111">
        <f t="shared" si="312"/>
        <v>86</v>
      </c>
      <c r="AF6662" s="145" t="str">
        <f ca="1">IF(OFFSET('Dummy Payment (2)'!$B$21,AD6662-1,AC6662-1)&lt;&gt;"",OFFSET('Dummy Payment (2)'!$B$21,AD6662-1,AC6662-1),"")</f>
        <v/>
      </c>
      <c r="AG6662" s="146" t="str">
        <f ca="1">IF(OFFSET('Dummy Payment (2)'!$C$21,AD6662-1,AC6662-1)&lt;&gt;"",-OFFSET('Dummy Payment (2)'!$C$21,AD6662-1,AC6662-1),"")</f>
        <v/>
      </c>
      <c r="AH6662" s="147" t="str">
        <f t="shared" ca="1" si="313"/>
        <v/>
      </c>
    </row>
    <row r="6663" spans="29:34" x14ac:dyDescent="0.3">
      <c r="AC6663" s="111">
        <f t="shared" si="311"/>
        <v>89</v>
      </c>
      <c r="AD6663" s="111">
        <f t="shared" si="312"/>
        <v>87</v>
      </c>
      <c r="AF6663" s="145" t="str">
        <f ca="1">IF(OFFSET('Dummy Payment (2)'!$B$21,AD6663-1,AC6663-1)&lt;&gt;"",OFFSET('Dummy Payment (2)'!$B$21,AD6663-1,AC6663-1),"")</f>
        <v/>
      </c>
      <c r="AG6663" s="146" t="str">
        <f ca="1">IF(OFFSET('Dummy Payment (2)'!$C$21,AD6663-1,AC6663-1)&lt;&gt;"",-OFFSET('Dummy Payment (2)'!$C$21,AD6663-1,AC6663-1),"")</f>
        <v/>
      </c>
      <c r="AH6663" s="147" t="str">
        <f t="shared" ca="1" si="313"/>
        <v/>
      </c>
    </row>
    <row r="6664" spans="29:34" x14ac:dyDescent="0.3">
      <c r="AC6664" s="111">
        <f t="shared" si="311"/>
        <v>89</v>
      </c>
      <c r="AD6664" s="111">
        <f t="shared" si="312"/>
        <v>88</v>
      </c>
      <c r="AF6664" s="145" t="str">
        <f ca="1">IF(OFFSET('Dummy Payment (2)'!$B$21,AD6664-1,AC6664-1)&lt;&gt;"",OFFSET('Dummy Payment (2)'!$B$21,AD6664-1,AC6664-1),"")</f>
        <v/>
      </c>
      <c r="AG6664" s="146" t="str">
        <f ca="1">IF(OFFSET('Dummy Payment (2)'!$C$21,AD6664-1,AC6664-1)&lt;&gt;"",-OFFSET('Dummy Payment (2)'!$C$21,AD6664-1,AC6664-1),"")</f>
        <v/>
      </c>
      <c r="AH6664" s="147" t="str">
        <f t="shared" ca="1" si="313"/>
        <v/>
      </c>
    </row>
    <row r="6665" spans="29:34" x14ac:dyDescent="0.3">
      <c r="AC6665" s="111">
        <f t="shared" si="311"/>
        <v>89</v>
      </c>
      <c r="AD6665" s="111">
        <f t="shared" si="312"/>
        <v>89</v>
      </c>
      <c r="AF6665" s="145" t="str">
        <f ca="1">IF(OFFSET('Dummy Payment (2)'!$B$21,AD6665-1,AC6665-1)&lt;&gt;"",OFFSET('Dummy Payment (2)'!$B$21,AD6665-1,AC6665-1),"")</f>
        <v/>
      </c>
      <c r="AG6665" s="146" t="str">
        <f ca="1">IF(OFFSET('Dummy Payment (2)'!$C$21,AD6665-1,AC6665-1)&lt;&gt;"",-OFFSET('Dummy Payment (2)'!$C$21,AD6665-1,AC6665-1),"")</f>
        <v/>
      </c>
      <c r="AH6665" s="147" t="str">
        <f t="shared" ca="1" si="313"/>
        <v/>
      </c>
    </row>
    <row r="6666" spans="29:34" x14ac:dyDescent="0.3">
      <c r="AC6666" s="111">
        <f t="shared" si="311"/>
        <v>89</v>
      </c>
      <c r="AD6666" s="111">
        <f t="shared" si="312"/>
        <v>90</v>
      </c>
      <c r="AF6666" s="145" t="str">
        <f ca="1">IF(OFFSET('Dummy Payment (2)'!$B$21,AD6666-1,AC6666-1)&lt;&gt;"",OFFSET('Dummy Payment (2)'!$B$21,AD6666-1,AC6666-1),"")</f>
        <v/>
      </c>
      <c r="AG6666" s="146" t="str">
        <f ca="1">IF(OFFSET('Dummy Payment (2)'!$C$21,AD6666-1,AC6666-1)&lt;&gt;"",-OFFSET('Dummy Payment (2)'!$C$21,AD6666-1,AC6666-1),"")</f>
        <v/>
      </c>
      <c r="AH6666" s="147" t="str">
        <f t="shared" ca="1" si="313"/>
        <v/>
      </c>
    </row>
    <row r="6667" spans="29:34" x14ac:dyDescent="0.3">
      <c r="AC6667" s="111">
        <f t="shared" si="311"/>
        <v>89</v>
      </c>
      <c r="AD6667" s="111">
        <f t="shared" si="312"/>
        <v>81</v>
      </c>
      <c r="AF6667" s="145" t="str">
        <f ca="1">IF(OFFSET('Dummy Payment (2)'!$B$21,AD6667-1,AC6667-1)&lt;&gt;"",OFFSET('Dummy Payment (2)'!$B$21,AD6667-1,AC6667-1),"")</f>
        <v/>
      </c>
      <c r="AG6667" s="146" t="str">
        <f ca="1">IF(OFFSET('Dummy Payment (2)'!$C$21,AD6667-1,AC6667-1)&lt;&gt;"",-OFFSET('Dummy Payment (2)'!$C$21,AD6667-1,AC6667-1),"")</f>
        <v/>
      </c>
      <c r="AH6667" s="147" t="str">
        <f t="shared" ca="1" si="313"/>
        <v/>
      </c>
    </row>
    <row r="6668" spans="29:34" x14ac:dyDescent="0.3">
      <c r="AC6668" s="111">
        <f t="shared" si="311"/>
        <v>89</v>
      </c>
      <c r="AD6668" s="111">
        <f t="shared" si="312"/>
        <v>82</v>
      </c>
      <c r="AF6668" s="145" t="str">
        <f ca="1">IF(OFFSET('Dummy Payment (2)'!$B$21,AD6668-1,AC6668-1)&lt;&gt;"",OFFSET('Dummy Payment (2)'!$B$21,AD6668-1,AC6668-1),"")</f>
        <v/>
      </c>
      <c r="AG6668" s="146" t="str">
        <f ca="1">IF(OFFSET('Dummy Payment (2)'!$C$21,AD6668-1,AC6668-1)&lt;&gt;"",-OFFSET('Dummy Payment (2)'!$C$21,AD6668-1,AC6668-1),"")</f>
        <v/>
      </c>
      <c r="AH6668" s="147" t="str">
        <f t="shared" ca="1" si="313"/>
        <v/>
      </c>
    </row>
    <row r="6669" spans="29:34" x14ac:dyDescent="0.3">
      <c r="AC6669" s="111">
        <f t="shared" si="311"/>
        <v>89</v>
      </c>
      <c r="AD6669" s="111">
        <f t="shared" si="312"/>
        <v>83</v>
      </c>
      <c r="AF6669" s="145" t="str">
        <f ca="1">IF(OFFSET('Dummy Payment (2)'!$B$21,AD6669-1,AC6669-1)&lt;&gt;"",OFFSET('Dummy Payment (2)'!$B$21,AD6669-1,AC6669-1),"")</f>
        <v/>
      </c>
      <c r="AG6669" s="146" t="str">
        <f ca="1">IF(OFFSET('Dummy Payment (2)'!$C$21,AD6669-1,AC6669-1)&lt;&gt;"",-OFFSET('Dummy Payment (2)'!$C$21,AD6669-1,AC6669-1),"")</f>
        <v/>
      </c>
      <c r="AH6669" s="147" t="str">
        <f t="shared" ca="1" si="313"/>
        <v/>
      </c>
    </row>
    <row r="6670" spans="29:34" x14ac:dyDescent="0.3">
      <c r="AC6670" s="111">
        <f t="shared" si="311"/>
        <v>89</v>
      </c>
      <c r="AD6670" s="111">
        <f t="shared" si="312"/>
        <v>84</v>
      </c>
      <c r="AF6670" s="145" t="str">
        <f ca="1">IF(OFFSET('Dummy Payment (2)'!$B$21,AD6670-1,AC6670-1)&lt;&gt;"",OFFSET('Dummy Payment (2)'!$B$21,AD6670-1,AC6670-1),"")</f>
        <v/>
      </c>
      <c r="AG6670" s="146" t="str">
        <f ca="1">IF(OFFSET('Dummy Payment (2)'!$C$21,AD6670-1,AC6670-1)&lt;&gt;"",-OFFSET('Dummy Payment (2)'!$C$21,AD6670-1,AC6670-1),"")</f>
        <v/>
      </c>
      <c r="AH6670" s="147" t="str">
        <f t="shared" ca="1" si="313"/>
        <v/>
      </c>
    </row>
    <row r="6671" spans="29:34" x14ac:dyDescent="0.3">
      <c r="AC6671" s="111">
        <f t="shared" si="311"/>
        <v>89</v>
      </c>
      <c r="AD6671" s="111">
        <f t="shared" si="312"/>
        <v>85</v>
      </c>
      <c r="AF6671" s="145" t="str">
        <f ca="1">IF(OFFSET('Dummy Payment (2)'!$B$21,AD6671-1,AC6671-1)&lt;&gt;"",OFFSET('Dummy Payment (2)'!$B$21,AD6671-1,AC6671-1),"")</f>
        <v/>
      </c>
      <c r="AG6671" s="146" t="str">
        <f ca="1">IF(OFFSET('Dummy Payment (2)'!$C$21,AD6671-1,AC6671-1)&lt;&gt;"",-OFFSET('Dummy Payment (2)'!$C$21,AD6671-1,AC6671-1),"")</f>
        <v/>
      </c>
      <c r="AH6671" s="147" t="str">
        <f t="shared" ca="1" si="313"/>
        <v/>
      </c>
    </row>
    <row r="6672" spans="29:34" x14ac:dyDescent="0.3">
      <c r="AC6672" s="111">
        <f t="shared" si="311"/>
        <v>89</v>
      </c>
      <c r="AD6672" s="111">
        <f t="shared" si="312"/>
        <v>86</v>
      </c>
      <c r="AF6672" s="145" t="str">
        <f ca="1">IF(OFFSET('Dummy Payment (2)'!$B$21,AD6672-1,AC6672-1)&lt;&gt;"",OFFSET('Dummy Payment (2)'!$B$21,AD6672-1,AC6672-1),"")</f>
        <v/>
      </c>
      <c r="AG6672" s="146" t="str">
        <f ca="1">IF(OFFSET('Dummy Payment (2)'!$C$21,AD6672-1,AC6672-1)&lt;&gt;"",-OFFSET('Dummy Payment (2)'!$C$21,AD6672-1,AC6672-1),"")</f>
        <v/>
      </c>
      <c r="AH6672" s="147" t="str">
        <f t="shared" ca="1" si="313"/>
        <v/>
      </c>
    </row>
    <row r="6673" spans="29:34" x14ac:dyDescent="0.3">
      <c r="AC6673" s="111">
        <f t="shared" si="311"/>
        <v>89</v>
      </c>
      <c r="AD6673" s="111">
        <f t="shared" si="312"/>
        <v>87</v>
      </c>
      <c r="AF6673" s="145" t="str">
        <f ca="1">IF(OFFSET('Dummy Payment (2)'!$B$21,AD6673-1,AC6673-1)&lt;&gt;"",OFFSET('Dummy Payment (2)'!$B$21,AD6673-1,AC6673-1),"")</f>
        <v/>
      </c>
      <c r="AG6673" s="146" t="str">
        <f ca="1">IF(OFFSET('Dummy Payment (2)'!$C$21,AD6673-1,AC6673-1)&lt;&gt;"",-OFFSET('Dummy Payment (2)'!$C$21,AD6673-1,AC6673-1),"")</f>
        <v/>
      </c>
      <c r="AH6673" s="147" t="str">
        <f t="shared" ca="1" si="313"/>
        <v/>
      </c>
    </row>
    <row r="6674" spans="29:34" x14ac:dyDescent="0.3">
      <c r="AC6674" s="111">
        <f t="shared" si="311"/>
        <v>89</v>
      </c>
      <c r="AD6674" s="111">
        <f t="shared" si="312"/>
        <v>88</v>
      </c>
      <c r="AF6674" s="145" t="str">
        <f ca="1">IF(OFFSET('Dummy Payment (2)'!$B$21,AD6674-1,AC6674-1)&lt;&gt;"",OFFSET('Dummy Payment (2)'!$B$21,AD6674-1,AC6674-1),"")</f>
        <v/>
      </c>
      <c r="AG6674" s="146" t="str">
        <f ca="1">IF(OFFSET('Dummy Payment (2)'!$C$21,AD6674-1,AC6674-1)&lt;&gt;"",-OFFSET('Dummy Payment (2)'!$C$21,AD6674-1,AC6674-1),"")</f>
        <v/>
      </c>
      <c r="AH6674" s="147" t="str">
        <f t="shared" ca="1" si="313"/>
        <v/>
      </c>
    </row>
    <row r="6675" spans="29:34" x14ac:dyDescent="0.3">
      <c r="AC6675" s="111">
        <f t="shared" si="311"/>
        <v>89</v>
      </c>
      <c r="AD6675" s="111">
        <f t="shared" si="312"/>
        <v>89</v>
      </c>
      <c r="AF6675" s="145" t="str">
        <f ca="1">IF(OFFSET('Dummy Payment (2)'!$B$21,AD6675-1,AC6675-1)&lt;&gt;"",OFFSET('Dummy Payment (2)'!$B$21,AD6675-1,AC6675-1),"")</f>
        <v/>
      </c>
      <c r="AG6675" s="146" t="str">
        <f ca="1">IF(OFFSET('Dummy Payment (2)'!$C$21,AD6675-1,AC6675-1)&lt;&gt;"",-OFFSET('Dummy Payment (2)'!$C$21,AD6675-1,AC6675-1),"")</f>
        <v/>
      </c>
      <c r="AH6675" s="147" t="str">
        <f t="shared" ca="1" si="313"/>
        <v/>
      </c>
    </row>
    <row r="6676" spans="29:34" x14ac:dyDescent="0.3">
      <c r="AC6676" s="111">
        <f t="shared" si="311"/>
        <v>89</v>
      </c>
      <c r="AD6676" s="111">
        <f t="shared" si="312"/>
        <v>90</v>
      </c>
      <c r="AF6676" s="145" t="str">
        <f ca="1">IF(OFFSET('Dummy Payment (2)'!$B$21,AD6676-1,AC6676-1)&lt;&gt;"",OFFSET('Dummy Payment (2)'!$B$21,AD6676-1,AC6676-1),"")</f>
        <v/>
      </c>
      <c r="AG6676" s="146" t="str">
        <f ca="1">IF(OFFSET('Dummy Payment (2)'!$C$21,AD6676-1,AC6676-1)&lt;&gt;"",-OFFSET('Dummy Payment (2)'!$C$21,AD6676-1,AC6676-1),"")</f>
        <v/>
      </c>
      <c r="AH6676" s="147" t="str">
        <f t="shared" ca="1" si="313"/>
        <v/>
      </c>
    </row>
    <row r="6677" spans="29:34" x14ac:dyDescent="0.3">
      <c r="AC6677" s="111">
        <f t="shared" si="311"/>
        <v>89</v>
      </c>
      <c r="AD6677" s="111">
        <f t="shared" si="312"/>
        <v>81</v>
      </c>
      <c r="AF6677" s="145" t="str">
        <f ca="1">IF(OFFSET('Dummy Payment (2)'!$B$21,AD6677-1,AC6677-1)&lt;&gt;"",OFFSET('Dummy Payment (2)'!$B$21,AD6677-1,AC6677-1),"")</f>
        <v/>
      </c>
      <c r="AG6677" s="146" t="str">
        <f ca="1">IF(OFFSET('Dummy Payment (2)'!$C$21,AD6677-1,AC6677-1)&lt;&gt;"",-OFFSET('Dummy Payment (2)'!$C$21,AD6677-1,AC6677-1),"")</f>
        <v/>
      </c>
      <c r="AH6677" s="147" t="str">
        <f t="shared" ca="1" si="313"/>
        <v/>
      </c>
    </row>
    <row r="6678" spans="29:34" x14ac:dyDescent="0.3">
      <c r="AC6678" s="111">
        <f t="shared" si="311"/>
        <v>89</v>
      </c>
      <c r="AD6678" s="111">
        <f t="shared" si="312"/>
        <v>82</v>
      </c>
      <c r="AF6678" s="145" t="str">
        <f ca="1">IF(OFFSET('Dummy Payment (2)'!$B$21,AD6678-1,AC6678-1)&lt;&gt;"",OFFSET('Dummy Payment (2)'!$B$21,AD6678-1,AC6678-1),"")</f>
        <v/>
      </c>
      <c r="AG6678" s="146" t="str">
        <f ca="1">IF(OFFSET('Dummy Payment (2)'!$C$21,AD6678-1,AC6678-1)&lt;&gt;"",-OFFSET('Dummy Payment (2)'!$C$21,AD6678-1,AC6678-1),"")</f>
        <v/>
      </c>
      <c r="AH6678" s="147" t="str">
        <f t="shared" ca="1" si="313"/>
        <v/>
      </c>
    </row>
    <row r="6679" spans="29:34" x14ac:dyDescent="0.3">
      <c r="AC6679" s="111">
        <f t="shared" si="311"/>
        <v>89</v>
      </c>
      <c r="AD6679" s="111">
        <f t="shared" si="312"/>
        <v>83</v>
      </c>
      <c r="AF6679" s="145" t="str">
        <f ca="1">IF(OFFSET('Dummy Payment (2)'!$B$21,AD6679-1,AC6679-1)&lt;&gt;"",OFFSET('Dummy Payment (2)'!$B$21,AD6679-1,AC6679-1),"")</f>
        <v/>
      </c>
      <c r="AG6679" s="146" t="str">
        <f ca="1">IF(OFFSET('Dummy Payment (2)'!$C$21,AD6679-1,AC6679-1)&lt;&gt;"",-OFFSET('Dummy Payment (2)'!$C$21,AD6679-1,AC6679-1),"")</f>
        <v/>
      </c>
      <c r="AH6679" s="147" t="str">
        <f t="shared" ca="1" si="313"/>
        <v/>
      </c>
    </row>
    <row r="6680" spans="29:34" x14ac:dyDescent="0.3">
      <c r="AC6680" s="111">
        <f t="shared" si="311"/>
        <v>89</v>
      </c>
      <c r="AD6680" s="111">
        <f t="shared" si="312"/>
        <v>84</v>
      </c>
      <c r="AF6680" s="145" t="str">
        <f ca="1">IF(OFFSET('Dummy Payment (2)'!$B$21,AD6680-1,AC6680-1)&lt;&gt;"",OFFSET('Dummy Payment (2)'!$B$21,AD6680-1,AC6680-1),"")</f>
        <v/>
      </c>
      <c r="AG6680" s="146" t="str">
        <f ca="1">IF(OFFSET('Dummy Payment (2)'!$C$21,AD6680-1,AC6680-1)&lt;&gt;"",-OFFSET('Dummy Payment (2)'!$C$21,AD6680-1,AC6680-1),"")</f>
        <v/>
      </c>
      <c r="AH6680" s="147" t="str">
        <f t="shared" ca="1" si="313"/>
        <v/>
      </c>
    </row>
    <row r="6681" spans="29:34" x14ac:dyDescent="0.3">
      <c r="AC6681" s="111">
        <f t="shared" si="311"/>
        <v>89</v>
      </c>
      <c r="AD6681" s="111">
        <f t="shared" si="312"/>
        <v>85</v>
      </c>
      <c r="AF6681" s="145" t="str">
        <f ca="1">IF(OFFSET('Dummy Payment (2)'!$B$21,AD6681-1,AC6681-1)&lt;&gt;"",OFFSET('Dummy Payment (2)'!$B$21,AD6681-1,AC6681-1),"")</f>
        <v/>
      </c>
      <c r="AG6681" s="146" t="str">
        <f ca="1">IF(OFFSET('Dummy Payment (2)'!$C$21,AD6681-1,AC6681-1)&lt;&gt;"",-OFFSET('Dummy Payment (2)'!$C$21,AD6681-1,AC6681-1),"")</f>
        <v/>
      </c>
      <c r="AH6681" s="147" t="str">
        <f t="shared" ca="1" si="313"/>
        <v/>
      </c>
    </row>
    <row r="6682" spans="29:34" x14ac:dyDescent="0.3">
      <c r="AC6682" s="111">
        <f t="shared" si="311"/>
        <v>89</v>
      </c>
      <c r="AD6682" s="111">
        <f t="shared" si="312"/>
        <v>86</v>
      </c>
      <c r="AF6682" s="145" t="str">
        <f ca="1">IF(OFFSET('Dummy Payment (2)'!$B$21,AD6682-1,AC6682-1)&lt;&gt;"",OFFSET('Dummy Payment (2)'!$B$21,AD6682-1,AC6682-1),"")</f>
        <v/>
      </c>
      <c r="AG6682" s="146" t="str">
        <f ca="1">IF(OFFSET('Dummy Payment (2)'!$C$21,AD6682-1,AC6682-1)&lt;&gt;"",-OFFSET('Dummy Payment (2)'!$C$21,AD6682-1,AC6682-1),"")</f>
        <v/>
      </c>
      <c r="AH6682" s="147" t="str">
        <f t="shared" ca="1" si="313"/>
        <v/>
      </c>
    </row>
    <row r="6683" spans="29:34" x14ac:dyDescent="0.3">
      <c r="AC6683" s="111">
        <f t="shared" si="311"/>
        <v>89</v>
      </c>
      <c r="AD6683" s="111">
        <f t="shared" si="312"/>
        <v>87</v>
      </c>
      <c r="AF6683" s="145" t="str">
        <f ca="1">IF(OFFSET('Dummy Payment (2)'!$B$21,AD6683-1,AC6683-1)&lt;&gt;"",OFFSET('Dummy Payment (2)'!$B$21,AD6683-1,AC6683-1),"")</f>
        <v/>
      </c>
      <c r="AG6683" s="146" t="str">
        <f ca="1">IF(OFFSET('Dummy Payment (2)'!$C$21,AD6683-1,AC6683-1)&lt;&gt;"",-OFFSET('Dummy Payment (2)'!$C$21,AD6683-1,AC6683-1),"")</f>
        <v/>
      </c>
      <c r="AH6683" s="147" t="str">
        <f t="shared" ca="1" si="313"/>
        <v/>
      </c>
    </row>
    <row r="6684" spans="29:34" x14ac:dyDescent="0.3">
      <c r="AC6684" s="111">
        <f t="shared" si="311"/>
        <v>89</v>
      </c>
      <c r="AD6684" s="111">
        <f t="shared" si="312"/>
        <v>88</v>
      </c>
      <c r="AF6684" s="145" t="str">
        <f ca="1">IF(OFFSET('Dummy Payment (2)'!$B$21,AD6684-1,AC6684-1)&lt;&gt;"",OFFSET('Dummy Payment (2)'!$B$21,AD6684-1,AC6684-1),"")</f>
        <v/>
      </c>
      <c r="AG6684" s="146" t="str">
        <f ca="1">IF(OFFSET('Dummy Payment (2)'!$C$21,AD6684-1,AC6684-1)&lt;&gt;"",-OFFSET('Dummy Payment (2)'!$C$21,AD6684-1,AC6684-1),"")</f>
        <v/>
      </c>
      <c r="AH6684" s="147" t="str">
        <f t="shared" ca="1" si="313"/>
        <v/>
      </c>
    </row>
    <row r="6685" spans="29:34" x14ac:dyDescent="0.3">
      <c r="AC6685" s="111">
        <f t="shared" si="311"/>
        <v>89</v>
      </c>
      <c r="AD6685" s="111">
        <f t="shared" si="312"/>
        <v>89</v>
      </c>
      <c r="AF6685" s="145" t="str">
        <f ca="1">IF(OFFSET('Dummy Payment (2)'!$B$21,AD6685-1,AC6685-1)&lt;&gt;"",OFFSET('Dummy Payment (2)'!$B$21,AD6685-1,AC6685-1),"")</f>
        <v/>
      </c>
      <c r="AG6685" s="146" t="str">
        <f ca="1">IF(OFFSET('Dummy Payment (2)'!$C$21,AD6685-1,AC6685-1)&lt;&gt;"",-OFFSET('Dummy Payment (2)'!$C$21,AD6685-1,AC6685-1),"")</f>
        <v/>
      </c>
      <c r="AH6685" s="147" t="str">
        <f t="shared" ca="1" si="313"/>
        <v/>
      </c>
    </row>
    <row r="6686" spans="29:34" x14ac:dyDescent="0.3">
      <c r="AC6686" s="111">
        <f t="shared" si="311"/>
        <v>89</v>
      </c>
      <c r="AD6686" s="111">
        <f t="shared" si="312"/>
        <v>90</v>
      </c>
      <c r="AF6686" s="145" t="str">
        <f ca="1">IF(OFFSET('Dummy Payment (2)'!$B$21,AD6686-1,AC6686-1)&lt;&gt;"",OFFSET('Dummy Payment (2)'!$B$21,AD6686-1,AC6686-1),"")</f>
        <v/>
      </c>
      <c r="AG6686" s="146" t="str">
        <f ca="1">IF(OFFSET('Dummy Payment (2)'!$C$21,AD6686-1,AC6686-1)&lt;&gt;"",-OFFSET('Dummy Payment (2)'!$C$21,AD6686-1,AC6686-1),"")</f>
        <v/>
      </c>
      <c r="AH6686" s="147" t="str">
        <f t="shared" ca="1" si="313"/>
        <v/>
      </c>
    </row>
    <row r="6687" spans="29:34" x14ac:dyDescent="0.3">
      <c r="AC6687" s="111">
        <f t="shared" si="311"/>
        <v>91</v>
      </c>
      <c r="AD6687" s="111">
        <f t="shared" si="312"/>
        <v>1</v>
      </c>
      <c r="AF6687" s="145">
        <f ca="1">IF(OFFSET('Dummy Payment (2)'!$B$21,AD6687-1,AC6687-1)&lt;&gt;"",OFFSET('Dummy Payment (2)'!$B$21,AD6687-1,AC6687-1),"")</f>
        <v>43415</v>
      </c>
      <c r="AG6687" s="146">
        <f ca="1">IF(OFFSET('Dummy Payment (2)'!$C$21,AD6687-1,AC6687-1)&lt;&gt;"",-OFFSET('Dummy Payment (2)'!$C$21,AD6687-1,AC6687-1),"")</f>
        <v>-200</v>
      </c>
      <c r="AH6687" s="147" t="str">
        <f t="shared" ca="1" si="313"/>
        <v>Credit Card - Visa</v>
      </c>
    </row>
    <row r="6688" spans="29:34" x14ac:dyDescent="0.3">
      <c r="AC6688" s="111">
        <f t="shared" si="311"/>
        <v>91</v>
      </c>
      <c r="AD6688" s="111">
        <f t="shared" si="312"/>
        <v>2</v>
      </c>
      <c r="AF6688" s="145">
        <f ca="1">IF(OFFSET('Dummy Payment (2)'!$B$21,AD6688-1,AC6688-1)&lt;&gt;"",OFFSET('Dummy Payment (2)'!$B$21,AD6688-1,AC6688-1),"")</f>
        <v>43418</v>
      </c>
      <c r="AG6688" s="146">
        <f ca="1">IF(OFFSET('Dummy Payment (2)'!$C$21,AD6688-1,AC6688-1)&lt;&gt;"",-OFFSET('Dummy Payment (2)'!$C$21,AD6688-1,AC6688-1),"")</f>
        <v>-50</v>
      </c>
      <c r="AH6688" s="147" t="str">
        <f t="shared" ca="1" si="313"/>
        <v>Credit Card - Mastercard</v>
      </c>
    </row>
    <row r="6689" spans="29:34" x14ac:dyDescent="0.3">
      <c r="AC6689" s="111">
        <f t="shared" si="311"/>
        <v>91</v>
      </c>
      <c r="AD6689" s="111">
        <f t="shared" si="312"/>
        <v>3</v>
      </c>
      <c r="AF6689" s="145">
        <f ca="1">IF(OFFSET('Dummy Payment (2)'!$B$21,AD6689-1,AC6689-1)&lt;&gt;"",OFFSET('Dummy Payment (2)'!$B$21,AD6689-1,AC6689-1),"")</f>
        <v>43418</v>
      </c>
      <c r="AG6689" s="146">
        <f ca="1">IF(OFFSET('Dummy Payment (2)'!$C$21,AD6689-1,AC6689-1)&lt;&gt;"",-OFFSET('Dummy Payment (2)'!$C$21,AD6689-1,AC6689-1),"")</f>
        <v>-100</v>
      </c>
      <c r="AH6689" s="147" t="str">
        <f t="shared" ca="1" si="313"/>
        <v>Credit Card - Amex</v>
      </c>
    </row>
    <row r="6690" spans="29:34" x14ac:dyDescent="0.3">
      <c r="AC6690" s="111">
        <f t="shared" si="311"/>
        <v>91</v>
      </c>
      <c r="AD6690" s="111">
        <f t="shared" si="312"/>
        <v>4</v>
      </c>
      <c r="AF6690" s="145">
        <f ca="1">IF(OFFSET('Dummy Payment (2)'!$B$21,AD6690-1,AC6690-1)&lt;&gt;"",OFFSET('Dummy Payment (2)'!$B$21,AD6690-1,AC6690-1),"")</f>
        <v>43418</v>
      </c>
      <c r="AG6690" s="146">
        <f ca="1">IF(OFFSET('Dummy Payment (2)'!$C$21,AD6690-1,AC6690-1)&lt;&gt;"",-OFFSET('Dummy Payment (2)'!$C$21,AD6690-1,AC6690-1),"")</f>
        <v>-100</v>
      </c>
      <c r="AH6690" s="147" t="str">
        <f t="shared" ca="1" si="313"/>
        <v>Electricity</v>
      </c>
    </row>
    <row r="6691" spans="29:34" x14ac:dyDescent="0.3">
      <c r="AC6691" s="111">
        <f t="shared" si="311"/>
        <v>91</v>
      </c>
      <c r="AD6691" s="111">
        <f t="shared" si="312"/>
        <v>5</v>
      </c>
      <c r="AF6691" s="145">
        <f ca="1">IF(OFFSET('Dummy Payment (2)'!$B$21,AD6691-1,AC6691-1)&lt;&gt;"",OFFSET('Dummy Payment (2)'!$B$21,AD6691-1,AC6691-1),"")</f>
        <v>43418</v>
      </c>
      <c r="AG6691" s="146">
        <f ca="1">IF(OFFSET('Dummy Payment (2)'!$C$21,AD6691-1,AC6691-1)&lt;&gt;"",-OFFSET('Dummy Payment (2)'!$C$21,AD6691-1,AC6691-1),"")</f>
        <v>-50</v>
      </c>
      <c r="AH6691" s="147" t="str">
        <f t="shared" ca="1" si="313"/>
        <v>Gas</v>
      </c>
    </row>
    <row r="6692" spans="29:34" x14ac:dyDescent="0.3">
      <c r="AC6692" s="111">
        <f t="shared" si="311"/>
        <v>91</v>
      </c>
      <c r="AD6692" s="111">
        <f t="shared" si="312"/>
        <v>6</v>
      </c>
      <c r="AF6692" s="145">
        <f ca="1">IF(OFFSET('Dummy Payment (2)'!$B$21,AD6692-1,AC6692-1)&lt;&gt;"",OFFSET('Dummy Payment (2)'!$B$21,AD6692-1,AC6692-1),"")</f>
        <v>43418</v>
      </c>
      <c r="AG6692" s="146">
        <f ca="1">IF(OFFSET('Dummy Payment (2)'!$C$21,AD6692-1,AC6692-1)&lt;&gt;"",-OFFSET('Dummy Payment (2)'!$C$21,AD6692-1,AC6692-1),"")</f>
        <v>-50</v>
      </c>
      <c r="AH6692" s="147" t="str">
        <f t="shared" ca="1" si="313"/>
        <v>Water</v>
      </c>
    </row>
    <row r="6693" spans="29:34" x14ac:dyDescent="0.3">
      <c r="AC6693" s="111">
        <f t="shared" si="311"/>
        <v>91</v>
      </c>
      <c r="AD6693" s="111">
        <f t="shared" si="312"/>
        <v>7</v>
      </c>
      <c r="AF6693" s="145">
        <f ca="1">IF(OFFSET('Dummy Payment (2)'!$B$21,AD6693-1,AC6693-1)&lt;&gt;"",OFFSET('Dummy Payment (2)'!$B$21,AD6693-1,AC6693-1),"")</f>
        <v>43418</v>
      </c>
      <c r="AG6693" s="146">
        <f ca="1">IF(OFFSET('Dummy Payment (2)'!$C$21,AD6693-1,AC6693-1)&lt;&gt;"",-OFFSET('Dummy Payment (2)'!$C$21,AD6693-1,AC6693-1),"")</f>
        <v>-75</v>
      </c>
      <c r="AH6693" s="147" t="str">
        <f t="shared" ca="1" si="313"/>
        <v>Cable TV</v>
      </c>
    </row>
    <row r="6694" spans="29:34" x14ac:dyDescent="0.3">
      <c r="AC6694" s="111">
        <f t="shared" si="311"/>
        <v>91</v>
      </c>
      <c r="AD6694" s="111">
        <f t="shared" si="312"/>
        <v>8</v>
      </c>
      <c r="AF6694" s="145" t="str">
        <f ca="1">IF(OFFSET('Dummy Payment (2)'!$B$21,AD6694-1,AC6694-1)&lt;&gt;"",OFFSET('Dummy Payment (2)'!$B$21,AD6694-1,AC6694-1),"")</f>
        <v/>
      </c>
      <c r="AG6694" s="146">
        <f ca="1">IF(OFFSET('Dummy Payment (2)'!$C$21,AD6694-1,AC6694-1)&lt;&gt;"",-OFFSET('Dummy Payment (2)'!$C$21,AD6694-1,AC6694-1),"")</f>
        <v>-110</v>
      </c>
      <c r="AH6694" s="147" t="str">
        <f t="shared" ca="1" si="313"/>
        <v/>
      </c>
    </row>
    <row r="6695" spans="29:34" x14ac:dyDescent="0.3">
      <c r="AC6695" s="111">
        <f t="shared" si="311"/>
        <v>91</v>
      </c>
      <c r="AD6695" s="111">
        <f t="shared" si="312"/>
        <v>9</v>
      </c>
      <c r="AF6695" s="145">
        <f ca="1">IF(OFFSET('Dummy Payment (2)'!$B$21,AD6695-1,AC6695-1)&lt;&gt;"",OFFSET('Dummy Payment (2)'!$B$21,AD6695-1,AC6695-1),"")</f>
        <v>43418</v>
      </c>
      <c r="AG6695" s="146">
        <f ca="1">IF(OFFSET('Dummy Payment (2)'!$C$21,AD6695-1,AC6695-1)&lt;&gt;"",-OFFSET('Dummy Payment (2)'!$C$21,AD6695-1,AC6695-1),"")</f>
        <v>-500</v>
      </c>
      <c r="AH6695" s="147" t="str">
        <f t="shared" ca="1" si="313"/>
        <v>House Rental</v>
      </c>
    </row>
    <row r="6696" spans="29:34" x14ac:dyDescent="0.3">
      <c r="AC6696" s="111">
        <f t="shared" si="311"/>
        <v>91</v>
      </c>
      <c r="AD6696" s="111">
        <f t="shared" si="312"/>
        <v>10</v>
      </c>
      <c r="AF6696" s="145">
        <f ca="1">IF(OFFSET('Dummy Payment (2)'!$B$21,AD6696-1,AC6696-1)&lt;&gt;"",OFFSET('Dummy Payment (2)'!$B$21,AD6696-1,AC6696-1),"")</f>
        <v>43418</v>
      </c>
      <c r="AG6696" s="146">
        <f ca="1">IF(OFFSET('Dummy Payment (2)'!$C$21,AD6696-1,AC6696-1)&lt;&gt;"",-OFFSET('Dummy Payment (2)'!$C$21,AD6696-1,AC6696-1),"")</f>
        <v>-1000</v>
      </c>
      <c r="AH6696" s="147" t="str">
        <f t="shared" ca="1" si="313"/>
        <v>Vacation</v>
      </c>
    </row>
    <row r="6697" spans="29:34" x14ac:dyDescent="0.3">
      <c r="AC6697" s="111">
        <f t="shared" si="311"/>
        <v>91</v>
      </c>
      <c r="AD6697" s="111">
        <f t="shared" si="312"/>
        <v>11</v>
      </c>
      <c r="AF6697" s="145">
        <f ca="1">IF(OFFSET('Dummy Payment (2)'!$B$21,AD6697-1,AC6697-1)&lt;&gt;"",OFFSET('Dummy Payment (2)'!$B$21,AD6697-1,AC6697-1),"")</f>
        <v>43418</v>
      </c>
      <c r="AG6697" s="146">
        <f ca="1">IF(OFFSET('Dummy Payment (2)'!$C$21,AD6697-1,AC6697-1)&lt;&gt;"",-OFFSET('Dummy Payment (2)'!$C$21,AD6697-1,AC6697-1),"")</f>
        <v>-100</v>
      </c>
      <c r="AH6697" s="147" t="str">
        <f t="shared" ca="1" si="313"/>
        <v>Gym Membership</v>
      </c>
    </row>
    <row r="6698" spans="29:34" x14ac:dyDescent="0.3">
      <c r="AC6698" s="111">
        <f t="shared" si="311"/>
        <v>91</v>
      </c>
      <c r="AD6698" s="111">
        <f t="shared" si="312"/>
        <v>12</v>
      </c>
      <c r="AF6698" s="145">
        <f ca="1">IF(OFFSET('Dummy Payment (2)'!$B$21,AD6698-1,AC6698-1)&lt;&gt;"",OFFSET('Dummy Payment (2)'!$B$21,AD6698-1,AC6698-1),"")</f>
        <v>43418</v>
      </c>
      <c r="AG6698" s="146">
        <f ca="1">IF(OFFSET('Dummy Payment (2)'!$C$21,AD6698-1,AC6698-1)&lt;&gt;"",-OFFSET('Dummy Payment (2)'!$C$21,AD6698-1,AC6698-1),"")</f>
        <v>-25</v>
      </c>
      <c r="AH6698" s="147" t="str">
        <f t="shared" ca="1" si="313"/>
        <v>Mobile Phone</v>
      </c>
    </row>
    <row r="6699" spans="29:34" x14ac:dyDescent="0.3">
      <c r="AC6699" s="111">
        <f t="shared" si="311"/>
        <v>91</v>
      </c>
      <c r="AD6699" s="111">
        <f t="shared" si="312"/>
        <v>13</v>
      </c>
      <c r="AF6699" s="145">
        <f ca="1">IF(OFFSET('Dummy Payment (2)'!$B$21,AD6699-1,AC6699-1)&lt;&gt;"",OFFSET('Dummy Payment (2)'!$B$21,AD6699-1,AC6699-1),"")</f>
        <v>43418</v>
      </c>
      <c r="AG6699" s="146">
        <f ca="1">IF(OFFSET('Dummy Payment (2)'!$C$21,AD6699-1,AC6699-1)&lt;&gt;"",-OFFSET('Dummy Payment (2)'!$C$21,AD6699-1,AC6699-1),"")</f>
        <v>-15</v>
      </c>
      <c r="AH6699" s="147" t="str">
        <f t="shared" ca="1" si="313"/>
        <v>House Phone</v>
      </c>
    </row>
    <row r="6700" spans="29:34" x14ac:dyDescent="0.3">
      <c r="AC6700" s="111">
        <f t="shared" si="311"/>
        <v>91</v>
      </c>
      <c r="AD6700" s="111">
        <f t="shared" si="312"/>
        <v>14</v>
      </c>
      <c r="AF6700" s="145">
        <f ca="1">IF(OFFSET('Dummy Payment (2)'!$B$21,AD6700-1,AC6700-1)&lt;&gt;"",OFFSET('Dummy Payment (2)'!$B$21,AD6700-1,AC6700-1),"")</f>
        <v>43418</v>
      </c>
      <c r="AG6700" s="146">
        <f ca="1">IF(OFFSET('Dummy Payment (2)'!$C$21,AD6700-1,AC6700-1)&lt;&gt;"",-OFFSET('Dummy Payment (2)'!$C$21,AD6700-1,AC6700-1),"")</f>
        <v>-50</v>
      </c>
      <c r="AH6700" s="147" t="str">
        <f t="shared" ca="1" si="313"/>
        <v>Hobbies</v>
      </c>
    </row>
    <row r="6701" spans="29:34" x14ac:dyDescent="0.3">
      <c r="AC6701" s="111">
        <f t="shared" si="311"/>
        <v>91</v>
      </c>
      <c r="AD6701" s="111">
        <f t="shared" si="312"/>
        <v>15</v>
      </c>
      <c r="AF6701" s="145">
        <f ca="1">IF(OFFSET('Dummy Payment (2)'!$B$21,AD6701-1,AC6701-1)&lt;&gt;"",OFFSET('Dummy Payment (2)'!$B$21,AD6701-1,AC6701-1),"")</f>
        <v>43418</v>
      </c>
      <c r="AG6701" s="146">
        <f ca="1">IF(OFFSET('Dummy Payment (2)'!$C$21,AD6701-1,AC6701-1)&lt;&gt;"",-OFFSET('Dummy Payment (2)'!$C$21,AD6701-1,AC6701-1),"")</f>
        <v>-500</v>
      </c>
      <c r="AH6701" s="147" t="str">
        <f t="shared" ca="1" si="313"/>
        <v>Eating Out/Restaurant</v>
      </c>
    </row>
    <row r="6702" spans="29:34" x14ac:dyDescent="0.3">
      <c r="AC6702" s="111">
        <f t="shared" si="311"/>
        <v>91</v>
      </c>
      <c r="AD6702" s="111">
        <f t="shared" si="312"/>
        <v>16</v>
      </c>
      <c r="AF6702" s="145">
        <f ca="1">IF(OFFSET('Dummy Payment (2)'!$B$21,AD6702-1,AC6702-1)&lt;&gt;"",OFFSET('Dummy Payment (2)'!$B$21,AD6702-1,AC6702-1),"")</f>
        <v>43418</v>
      </c>
      <c r="AG6702" s="146">
        <f ca="1">IF(OFFSET('Dummy Payment (2)'!$C$21,AD6702-1,AC6702-1)&lt;&gt;"",-OFFSET('Dummy Payment (2)'!$C$21,AD6702-1,AC6702-1),"")</f>
        <v>-250</v>
      </c>
      <c r="AH6702" s="147" t="str">
        <f t="shared" ca="1" si="313"/>
        <v>Groceries</v>
      </c>
    </row>
    <row r="6703" spans="29:34" x14ac:dyDescent="0.3">
      <c r="AC6703" s="111">
        <f t="shared" si="311"/>
        <v>91</v>
      </c>
      <c r="AD6703" s="111">
        <f t="shared" si="312"/>
        <v>17</v>
      </c>
      <c r="AF6703" s="145">
        <f ca="1">IF(OFFSET('Dummy Payment (2)'!$B$21,AD6703-1,AC6703-1)&lt;&gt;"",OFFSET('Dummy Payment (2)'!$B$21,AD6703-1,AC6703-1),"")</f>
        <v>43418</v>
      </c>
      <c r="AG6703" s="146">
        <f ca="1">IF(OFFSET('Dummy Payment (2)'!$C$21,AD6703-1,AC6703-1)&lt;&gt;"",-OFFSET('Dummy Payment (2)'!$C$21,AD6703-1,AC6703-1),"")</f>
        <v>-100</v>
      </c>
      <c r="AH6703" s="147" t="str">
        <f t="shared" ca="1" si="313"/>
        <v>Clothes</v>
      </c>
    </row>
    <row r="6704" spans="29:34" x14ac:dyDescent="0.3">
      <c r="AC6704" s="111">
        <f t="shared" si="311"/>
        <v>91</v>
      </c>
      <c r="AD6704" s="111">
        <f t="shared" si="312"/>
        <v>18</v>
      </c>
      <c r="AF6704" s="145">
        <f ca="1">IF(OFFSET('Dummy Payment (2)'!$B$21,AD6704-1,AC6704-1)&lt;&gt;"",OFFSET('Dummy Payment (2)'!$B$21,AD6704-1,AC6704-1),"")</f>
        <v>43418</v>
      </c>
      <c r="AG6704" s="146">
        <f ca="1">IF(OFFSET('Dummy Payment (2)'!$C$21,AD6704-1,AC6704-1)&lt;&gt;"",-OFFSET('Dummy Payment (2)'!$C$21,AD6704-1,AC6704-1),"")</f>
        <v>-100</v>
      </c>
      <c r="AH6704" s="147" t="str">
        <f t="shared" ca="1" si="313"/>
        <v>Children Activities</v>
      </c>
    </row>
    <row r="6705" spans="29:34" x14ac:dyDescent="0.3">
      <c r="AC6705" s="111">
        <f t="shared" si="311"/>
        <v>91</v>
      </c>
      <c r="AD6705" s="111">
        <f t="shared" si="312"/>
        <v>19</v>
      </c>
      <c r="AF6705" s="145">
        <f ca="1">IF(OFFSET('Dummy Payment (2)'!$B$21,AD6705-1,AC6705-1)&lt;&gt;"",OFFSET('Dummy Payment (2)'!$B$21,AD6705-1,AC6705-1),"")</f>
        <v>43418</v>
      </c>
      <c r="AG6705" s="146">
        <f ca="1">IF(OFFSET('Dummy Payment (2)'!$C$21,AD6705-1,AC6705-1)&lt;&gt;"",-OFFSET('Dummy Payment (2)'!$C$21,AD6705-1,AC6705-1),"")</f>
        <v>-10</v>
      </c>
      <c r="AH6705" s="147" t="str">
        <f t="shared" ca="1" si="313"/>
        <v>Cosmetics</v>
      </c>
    </row>
    <row r="6706" spans="29:34" x14ac:dyDescent="0.3">
      <c r="AC6706" s="111">
        <f t="shared" si="311"/>
        <v>91</v>
      </c>
      <c r="AD6706" s="111">
        <f t="shared" si="312"/>
        <v>20</v>
      </c>
      <c r="AF6706" s="145">
        <f ca="1">IF(OFFSET('Dummy Payment (2)'!$B$21,AD6706-1,AC6706-1)&lt;&gt;"",OFFSET('Dummy Payment (2)'!$B$21,AD6706-1,AC6706-1),"")</f>
        <v>43418</v>
      </c>
      <c r="AG6706" s="146">
        <f ca="1">IF(OFFSET('Dummy Payment (2)'!$C$21,AD6706-1,AC6706-1)&lt;&gt;"",-OFFSET('Dummy Payment (2)'!$C$21,AD6706-1,AC6706-1),"")</f>
        <v>-50</v>
      </c>
      <c r="AH6706" s="147" t="str">
        <f t="shared" ca="1" si="313"/>
        <v>Public Transport</v>
      </c>
    </row>
    <row r="6707" spans="29:34" x14ac:dyDescent="0.3">
      <c r="AC6707" s="111">
        <f t="shared" si="311"/>
        <v>91</v>
      </c>
      <c r="AD6707" s="111">
        <f t="shared" si="312"/>
        <v>21</v>
      </c>
      <c r="AF6707" s="145" t="str">
        <f ca="1">IF(OFFSET('Dummy Payment (2)'!$B$21,AD6707-1,AC6707-1)&lt;&gt;"",OFFSET('Dummy Payment (2)'!$B$21,AD6707-1,AC6707-1),"")</f>
        <v/>
      </c>
      <c r="AG6707" s="146" t="str">
        <f ca="1">IF(OFFSET('Dummy Payment (2)'!$C$21,AD6707-1,AC6707-1)&lt;&gt;"",-OFFSET('Dummy Payment (2)'!$C$21,AD6707-1,AC6707-1),"")</f>
        <v/>
      </c>
      <c r="AH6707" s="147" t="str">
        <f t="shared" ca="1" si="313"/>
        <v/>
      </c>
    </row>
    <row r="6708" spans="29:34" x14ac:dyDescent="0.3">
      <c r="AC6708" s="111">
        <f t="shared" si="311"/>
        <v>91</v>
      </c>
      <c r="AD6708" s="111">
        <f t="shared" si="312"/>
        <v>22</v>
      </c>
      <c r="AF6708" s="145" t="str">
        <f ca="1">IF(OFFSET('Dummy Payment (2)'!$B$21,AD6708-1,AC6708-1)&lt;&gt;"",OFFSET('Dummy Payment (2)'!$B$21,AD6708-1,AC6708-1),"")</f>
        <v/>
      </c>
      <c r="AG6708" s="146" t="str">
        <f ca="1">IF(OFFSET('Dummy Payment (2)'!$C$21,AD6708-1,AC6708-1)&lt;&gt;"",-OFFSET('Dummy Payment (2)'!$C$21,AD6708-1,AC6708-1),"")</f>
        <v/>
      </c>
      <c r="AH6708" s="147" t="str">
        <f t="shared" ca="1" si="313"/>
        <v/>
      </c>
    </row>
    <row r="6709" spans="29:34" x14ac:dyDescent="0.3">
      <c r="AC6709" s="111">
        <f t="shared" si="311"/>
        <v>91</v>
      </c>
      <c r="AD6709" s="111">
        <f t="shared" si="312"/>
        <v>23</v>
      </c>
      <c r="AF6709" s="145" t="str">
        <f ca="1">IF(OFFSET('Dummy Payment (2)'!$B$21,AD6709-1,AC6709-1)&lt;&gt;"",OFFSET('Dummy Payment (2)'!$B$21,AD6709-1,AC6709-1),"")</f>
        <v/>
      </c>
      <c r="AG6709" s="146" t="str">
        <f ca="1">IF(OFFSET('Dummy Payment (2)'!$C$21,AD6709-1,AC6709-1)&lt;&gt;"",-OFFSET('Dummy Payment (2)'!$C$21,AD6709-1,AC6709-1),"")</f>
        <v/>
      </c>
      <c r="AH6709" s="147" t="str">
        <f t="shared" ca="1" si="313"/>
        <v/>
      </c>
    </row>
    <row r="6710" spans="29:34" x14ac:dyDescent="0.3">
      <c r="AC6710" s="111">
        <f t="shared" si="311"/>
        <v>91</v>
      </c>
      <c r="AD6710" s="111">
        <f t="shared" si="312"/>
        <v>24</v>
      </c>
      <c r="AF6710" s="145" t="str">
        <f ca="1">IF(OFFSET('Dummy Payment (2)'!$B$21,AD6710-1,AC6710-1)&lt;&gt;"",OFFSET('Dummy Payment (2)'!$B$21,AD6710-1,AC6710-1),"")</f>
        <v/>
      </c>
      <c r="AG6710" s="146" t="str">
        <f ca="1">IF(OFFSET('Dummy Payment (2)'!$C$21,AD6710-1,AC6710-1)&lt;&gt;"",-OFFSET('Dummy Payment (2)'!$C$21,AD6710-1,AC6710-1),"")</f>
        <v/>
      </c>
      <c r="AH6710" s="147" t="str">
        <f t="shared" ca="1" si="313"/>
        <v/>
      </c>
    </row>
    <row r="6711" spans="29:34" x14ac:dyDescent="0.3">
      <c r="AC6711" s="111">
        <f t="shared" ref="AC6711:AC6774" si="314">AC6601+2</f>
        <v>91</v>
      </c>
      <c r="AD6711" s="111">
        <f t="shared" ref="AD6711:AD6774" si="315">AD6601</f>
        <v>25</v>
      </c>
      <c r="AF6711" s="145" t="str">
        <f ca="1">IF(OFFSET('Dummy Payment (2)'!$B$21,AD6711-1,AC6711-1)&lt;&gt;"",OFFSET('Dummy Payment (2)'!$B$21,AD6711-1,AC6711-1),"")</f>
        <v/>
      </c>
      <c r="AG6711" s="146" t="str">
        <f ca="1">IF(OFFSET('Dummy Payment (2)'!$C$21,AD6711-1,AC6711-1)&lt;&gt;"",-OFFSET('Dummy Payment (2)'!$C$21,AD6711-1,AC6711-1),"")</f>
        <v/>
      </c>
      <c r="AH6711" s="147" t="str">
        <f t="shared" ref="AH6711:AH6774" ca="1" si="316">IF(AH6601&lt;&gt;"",AH6601,"")</f>
        <v/>
      </c>
    </row>
    <row r="6712" spans="29:34" x14ac:dyDescent="0.3">
      <c r="AC6712" s="111">
        <f t="shared" si="314"/>
        <v>91</v>
      </c>
      <c r="AD6712" s="111">
        <f t="shared" si="315"/>
        <v>26</v>
      </c>
      <c r="AF6712" s="145" t="str">
        <f ca="1">IF(OFFSET('Dummy Payment (2)'!$B$21,AD6712-1,AC6712-1)&lt;&gt;"",OFFSET('Dummy Payment (2)'!$B$21,AD6712-1,AC6712-1),"")</f>
        <v/>
      </c>
      <c r="AG6712" s="146" t="str">
        <f ca="1">IF(OFFSET('Dummy Payment (2)'!$C$21,AD6712-1,AC6712-1)&lt;&gt;"",-OFFSET('Dummy Payment (2)'!$C$21,AD6712-1,AC6712-1),"")</f>
        <v/>
      </c>
      <c r="AH6712" s="147" t="str">
        <f t="shared" ca="1" si="316"/>
        <v/>
      </c>
    </row>
    <row r="6713" spans="29:34" x14ac:dyDescent="0.3">
      <c r="AC6713" s="111">
        <f t="shared" si="314"/>
        <v>91</v>
      </c>
      <c r="AD6713" s="111">
        <f t="shared" si="315"/>
        <v>27</v>
      </c>
      <c r="AF6713" s="145" t="str">
        <f ca="1">IF(OFFSET('Dummy Payment (2)'!$B$21,AD6713-1,AC6713-1)&lt;&gt;"",OFFSET('Dummy Payment (2)'!$B$21,AD6713-1,AC6713-1),"")</f>
        <v/>
      </c>
      <c r="AG6713" s="146" t="str">
        <f ca="1">IF(OFFSET('Dummy Payment (2)'!$C$21,AD6713-1,AC6713-1)&lt;&gt;"",-OFFSET('Dummy Payment (2)'!$C$21,AD6713-1,AC6713-1),"")</f>
        <v/>
      </c>
      <c r="AH6713" s="147" t="str">
        <f t="shared" ca="1" si="316"/>
        <v/>
      </c>
    </row>
    <row r="6714" spans="29:34" x14ac:dyDescent="0.3">
      <c r="AC6714" s="111">
        <f t="shared" si="314"/>
        <v>91</v>
      </c>
      <c r="AD6714" s="111">
        <f t="shared" si="315"/>
        <v>28</v>
      </c>
      <c r="AF6714" s="145" t="str">
        <f ca="1">IF(OFFSET('Dummy Payment (2)'!$B$21,AD6714-1,AC6714-1)&lt;&gt;"",OFFSET('Dummy Payment (2)'!$B$21,AD6714-1,AC6714-1),"")</f>
        <v/>
      </c>
      <c r="AG6714" s="146" t="str">
        <f ca="1">IF(OFFSET('Dummy Payment (2)'!$C$21,AD6714-1,AC6714-1)&lt;&gt;"",-OFFSET('Dummy Payment (2)'!$C$21,AD6714-1,AC6714-1),"")</f>
        <v/>
      </c>
      <c r="AH6714" s="147" t="str">
        <f t="shared" ca="1" si="316"/>
        <v/>
      </c>
    </row>
    <row r="6715" spans="29:34" x14ac:dyDescent="0.3">
      <c r="AC6715" s="111">
        <f t="shared" si="314"/>
        <v>91</v>
      </c>
      <c r="AD6715" s="111">
        <f t="shared" si="315"/>
        <v>29</v>
      </c>
      <c r="AF6715" s="145" t="str">
        <f ca="1">IF(OFFSET('Dummy Payment (2)'!$B$21,AD6715-1,AC6715-1)&lt;&gt;"",OFFSET('Dummy Payment (2)'!$B$21,AD6715-1,AC6715-1),"")</f>
        <v/>
      </c>
      <c r="AG6715" s="146" t="str">
        <f ca="1">IF(OFFSET('Dummy Payment (2)'!$C$21,AD6715-1,AC6715-1)&lt;&gt;"",-OFFSET('Dummy Payment (2)'!$C$21,AD6715-1,AC6715-1),"")</f>
        <v/>
      </c>
      <c r="AH6715" s="147" t="str">
        <f t="shared" ca="1" si="316"/>
        <v/>
      </c>
    </row>
    <row r="6716" spans="29:34" x14ac:dyDescent="0.3">
      <c r="AC6716" s="111">
        <f t="shared" si="314"/>
        <v>91</v>
      </c>
      <c r="AD6716" s="111">
        <f t="shared" si="315"/>
        <v>30</v>
      </c>
      <c r="AF6716" s="145" t="str">
        <f ca="1">IF(OFFSET('Dummy Payment (2)'!$B$21,AD6716-1,AC6716-1)&lt;&gt;"",OFFSET('Dummy Payment (2)'!$B$21,AD6716-1,AC6716-1),"")</f>
        <v/>
      </c>
      <c r="AG6716" s="146" t="str">
        <f ca="1">IF(OFFSET('Dummy Payment (2)'!$C$21,AD6716-1,AC6716-1)&lt;&gt;"",-OFFSET('Dummy Payment (2)'!$C$21,AD6716-1,AC6716-1),"")</f>
        <v/>
      </c>
      <c r="AH6716" s="147" t="str">
        <f t="shared" ca="1" si="316"/>
        <v/>
      </c>
    </row>
    <row r="6717" spans="29:34" x14ac:dyDescent="0.3">
      <c r="AC6717" s="111">
        <f t="shared" si="314"/>
        <v>91</v>
      </c>
      <c r="AD6717" s="111">
        <f t="shared" si="315"/>
        <v>31</v>
      </c>
      <c r="AF6717" s="145" t="str">
        <f ca="1">IF(OFFSET('Dummy Payment (2)'!$B$21,AD6717-1,AC6717-1)&lt;&gt;"",OFFSET('Dummy Payment (2)'!$B$21,AD6717-1,AC6717-1),"")</f>
        <v/>
      </c>
      <c r="AG6717" s="146" t="str">
        <f ca="1">IF(OFFSET('Dummy Payment (2)'!$C$21,AD6717-1,AC6717-1)&lt;&gt;"",-OFFSET('Dummy Payment (2)'!$C$21,AD6717-1,AC6717-1),"")</f>
        <v/>
      </c>
      <c r="AH6717" s="147" t="str">
        <f t="shared" ca="1" si="316"/>
        <v/>
      </c>
    </row>
    <row r="6718" spans="29:34" x14ac:dyDescent="0.3">
      <c r="AC6718" s="111">
        <f t="shared" si="314"/>
        <v>91</v>
      </c>
      <c r="AD6718" s="111">
        <f t="shared" si="315"/>
        <v>32</v>
      </c>
      <c r="AF6718" s="145" t="str">
        <f ca="1">IF(OFFSET('Dummy Payment (2)'!$B$21,AD6718-1,AC6718-1)&lt;&gt;"",OFFSET('Dummy Payment (2)'!$B$21,AD6718-1,AC6718-1),"")</f>
        <v/>
      </c>
      <c r="AG6718" s="146" t="str">
        <f ca="1">IF(OFFSET('Dummy Payment (2)'!$C$21,AD6718-1,AC6718-1)&lt;&gt;"",-OFFSET('Dummy Payment (2)'!$C$21,AD6718-1,AC6718-1),"")</f>
        <v/>
      </c>
      <c r="AH6718" s="147" t="str">
        <f t="shared" ca="1" si="316"/>
        <v/>
      </c>
    </row>
    <row r="6719" spans="29:34" x14ac:dyDescent="0.3">
      <c r="AC6719" s="111">
        <f t="shared" si="314"/>
        <v>91</v>
      </c>
      <c r="AD6719" s="111">
        <f t="shared" si="315"/>
        <v>33</v>
      </c>
      <c r="AF6719" s="145" t="str">
        <f ca="1">IF(OFFSET('Dummy Payment (2)'!$B$21,AD6719-1,AC6719-1)&lt;&gt;"",OFFSET('Dummy Payment (2)'!$B$21,AD6719-1,AC6719-1),"")</f>
        <v/>
      </c>
      <c r="AG6719" s="146" t="str">
        <f ca="1">IF(OFFSET('Dummy Payment (2)'!$C$21,AD6719-1,AC6719-1)&lt;&gt;"",-OFFSET('Dummy Payment (2)'!$C$21,AD6719-1,AC6719-1),"")</f>
        <v/>
      </c>
      <c r="AH6719" s="147" t="str">
        <f t="shared" ca="1" si="316"/>
        <v/>
      </c>
    </row>
    <row r="6720" spans="29:34" x14ac:dyDescent="0.3">
      <c r="AC6720" s="111">
        <f t="shared" si="314"/>
        <v>91</v>
      </c>
      <c r="AD6720" s="111">
        <f t="shared" si="315"/>
        <v>34</v>
      </c>
      <c r="AF6720" s="145" t="str">
        <f ca="1">IF(OFFSET('Dummy Payment (2)'!$B$21,AD6720-1,AC6720-1)&lt;&gt;"",OFFSET('Dummy Payment (2)'!$B$21,AD6720-1,AC6720-1),"")</f>
        <v/>
      </c>
      <c r="AG6720" s="146" t="str">
        <f ca="1">IF(OFFSET('Dummy Payment (2)'!$C$21,AD6720-1,AC6720-1)&lt;&gt;"",-OFFSET('Dummy Payment (2)'!$C$21,AD6720-1,AC6720-1),"")</f>
        <v/>
      </c>
      <c r="AH6720" s="147" t="str">
        <f t="shared" ca="1" si="316"/>
        <v/>
      </c>
    </row>
    <row r="6721" spans="29:34" x14ac:dyDescent="0.3">
      <c r="AC6721" s="111">
        <f t="shared" si="314"/>
        <v>91</v>
      </c>
      <c r="AD6721" s="111">
        <f t="shared" si="315"/>
        <v>35</v>
      </c>
      <c r="AF6721" s="145" t="str">
        <f ca="1">IF(OFFSET('Dummy Payment (2)'!$B$21,AD6721-1,AC6721-1)&lt;&gt;"",OFFSET('Dummy Payment (2)'!$B$21,AD6721-1,AC6721-1),"")</f>
        <v/>
      </c>
      <c r="AG6721" s="146" t="str">
        <f ca="1">IF(OFFSET('Dummy Payment (2)'!$C$21,AD6721-1,AC6721-1)&lt;&gt;"",-OFFSET('Dummy Payment (2)'!$C$21,AD6721-1,AC6721-1),"")</f>
        <v/>
      </c>
      <c r="AH6721" s="147" t="str">
        <f t="shared" ca="1" si="316"/>
        <v/>
      </c>
    </row>
    <row r="6722" spans="29:34" x14ac:dyDescent="0.3">
      <c r="AC6722" s="111">
        <f t="shared" si="314"/>
        <v>91</v>
      </c>
      <c r="AD6722" s="111">
        <f t="shared" si="315"/>
        <v>36</v>
      </c>
      <c r="AF6722" s="145" t="str">
        <f ca="1">IF(OFFSET('Dummy Payment (2)'!$B$21,AD6722-1,AC6722-1)&lt;&gt;"",OFFSET('Dummy Payment (2)'!$B$21,AD6722-1,AC6722-1),"")</f>
        <v/>
      </c>
      <c r="AG6722" s="146" t="str">
        <f ca="1">IF(OFFSET('Dummy Payment (2)'!$C$21,AD6722-1,AC6722-1)&lt;&gt;"",-OFFSET('Dummy Payment (2)'!$C$21,AD6722-1,AC6722-1),"")</f>
        <v/>
      </c>
      <c r="AH6722" s="147" t="str">
        <f t="shared" ca="1" si="316"/>
        <v/>
      </c>
    </row>
    <row r="6723" spans="29:34" x14ac:dyDescent="0.3">
      <c r="AC6723" s="111">
        <f t="shared" si="314"/>
        <v>91</v>
      </c>
      <c r="AD6723" s="111">
        <f t="shared" si="315"/>
        <v>37</v>
      </c>
      <c r="AF6723" s="145" t="str">
        <f ca="1">IF(OFFSET('Dummy Payment (2)'!$B$21,AD6723-1,AC6723-1)&lt;&gt;"",OFFSET('Dummy Payment (2)'!$B$21,AD6723-1,AC6723-1),"")</f>
        <v/>
      </c>
      <c r="AG6723" s="146" t="str">
        <f ca="1">IF(OFFSET('Dummy Payment (2)'!$C$21,AD6723-1,AC6723-1)&lt;&gt;"",-OFFSET('Dummy Payment (2)'!$C$21,AD6723-1,AC6723-1),"")</f>
        <v/>
      </c>
      <c r="AH6723" s="147" t="str">
        <f t="shared" ca="1" si="316"/>
        <v/>
      </c>
    </row>
    <row r="6724" spans="29:34" x14ac:dyDescent="0.3">
      <c r="AC6724" s="111">
        <f t="shared" si="314"/>
        <v>91</v>
      </c>
      <c r="AD6724" s="111">
        <f t="shared" si="315"/>
        <v>38</v>
      </c>
      <c r="AF6724" s="145" t="str">
        <f ca="1">IF(OFFSET('Dummy Payment (2)'!$B$21,AD6724-1,AC6724-1)&lt;&gt;"",OFFSET('Dummy Payment (2)'!$B$21,AD6724-1,AC6724-1),"")</f>
        <v/>
      </c>
      <c r="AG6724" s="146" t="str">
        <f ca="1">IF(OFFSET('Dummy Payment (2)'!$C$21,AD6724-1,AC6724-1)&lt;&gt;"",-OFFSET('Dummy Payment (2)'!$C$21,AD6724-1,AC6724-1),"")</f>
        <v/>
      </c>
      <c r="AH6724" s="147" t="str">
        <f t="shared" ca="1" si="316"/>
        <v/>
      </c>
    </row>
    <row r="6725" spans="29:34" x14ac:dyDescent="0.3">
      <c r="AC6725" s="111">
        <f t="shared" si="314"/>
        <v>91</v>
      </c>
      <c r="AD6725" s="111">
        <f t="shared" si="315"/>
        <v>39</v>
      </c>
      <c r="AF6725" s="145" t="str">
        <f ca="1">IF(OFFSET('Dummy Payment (2)'!$B$21,AD6725-1,AC6725-1)&lt;&gt;"",OFFSET('Dummy Payment (2)'!$B$21,AD6725-1,AC6725-1),"")</f>
        <v/>
      </c>
      <c r="AG6725" s="146" t="str">
        <f ca="1">IF(OFFSET('Dummy Payment (2)'!$C$21,AD6725-1,AC6725-1)&lt;&gt;"",-OFFSET('Dummy Payment (2)'!$C$21,AD6725-1,AC6725-1),"")</f>
        <v/>
      </c>
      <c r="AH6725" s="147" t="str">
        <f t="shared" ca="1" si="316"/>
        <v/>
      </c>
    </row>
    <row r="6726" spans="29:34" x14ac:dyDescent="0.3">
      <c r="AC6726" s="111">
        <f t="shared" si="314"/>
        <v>91</v>
      </c>
      <c r="AD6726" s="111">
        <f t="shared" si="315"/>
        <v>40</v>
      </c>
      <c r="AF6726" s="145" t="str">
        <f ca="1">IF(OFFSET('Dummy Payment (2)'!$B$21,AD6726-1,AC6726-1)&lt;&gt;"",OFFSET('Dummy Payment (2)'!$B$21,AD6726-1,AC6726-1),"")</f>
        <v/>
      </c>
      <c r="AG6726" s="146" t="str">
        <f ca="1">IF(OFFSET('Dummy Payment (2)'!$C$21,AD6726-1,AC6726-1)&lt;&gt;"",-OFFSET('Dummy Payment (2)'!$C$21,AD6726-1,AC6726-1),"")</f>
        <v/>
      </c>
      <c r="AH6726" s="147" t="str">
        <f t="shared" ca="1" si="316"/>
        <v/>
      </c>
    </row>
    <row r="6727" spans="29:34" x14ac:dyDescent="0.3">
      <c r="AC6727" s="111">
        <f t="shared" si="314"/>
        <v>91</v>
      </c>
      <c r="AD6727" s="111">
        <f t="shared" si="315"/>
        <v>41</v>
      </c>
      <c r="AF6727" s="145" t="str">
        <f ca="1">IF(OFFSET('Dummy Payment (2)'!$B$21,AD6727-1,AC6727-1)&lt;&gt;"",OFFSET('Dummy Payment (2)'!$B$21,AD6727-1,AC6727-1),"")</f>
        <v/>
      </c>
      <c r="AG6727" s="146" t="str">
        <f ca="1">IF(OFFSET('Dummy Payment (2)'!$C$21,AD6727-1,AC6727-1)&lt;&gt;"",-OFFSET('Dummy Payment (2)'!$C$21,AD6727-1,AC6727-1),"")</f>
        <v/>
      </c>
      <c r="AH6727" s="147" t="str">
        <f t="shared" ca="1" si="316"/>
        <v/>
      </c>
    </row>
    <row r="6728" spans="29:34" x14ac:dyDescent="0.3">
      <c r="AC6728" s="111">
        <f t="shared" si="314"/>
        <v>91</v>
      </c>
      <c r="AD6728" s="111">
        <f t="shared" si="315"/>
        <v>42</v>
      </c>
      <c r="AF6728" s="145" t="str">
        <f ca="1">IF(OFFSET('Dummy Payment (2)'!$B$21,AD6728-1,AC6728-1)&lt;&gt;"",OFFSET('Dummy Payment (2)'!$B$21,AD6728-1,AC6728-1),"")</f>
        <v/>
      </c>
      <c r="AG6728" s="146" t="str">
        <f ca="1">IF(OFFSET('Dummy Payment (2)'!$C$21,AD6728-1,AC6728-1)&lt;&gt;"",-OFFSET('Dummy Payment (2)'!$C$21,AD6728-1,AC6728-1),"")</f>
        <v/>
      </c>
      <c r="AH6728" s="147" t="str">
        <f t="shared" ca="1" si="316"/>
        <v/>
      </c>
    </row>
    <row r="6729" spans="29:34" x14ac:dyDescent="0.3">
      <c r="AC6729" s="111">
        <f t="shared" si="314"/>
        <v>91</v>
      </c>
      <c r="AD6729" s="111">
        <f t="shared" si="315"/>
        <v>43</v>
      </c>
      <c r="AF6729" s="145" t="str">
        <f ca="1">IF(OFFSET('Dummy Payment (2)'!$B$21,AD6729-1,AC6729-1)&lt;&gt;"",OFFSET('Dummy Payment (2)'!$B$21,AD6729-1,AC6729-1),"")</f>
        <v/>
      </c>
      <c r="AG6729" s="146" t="str">
        <f ca="1">IF(OFFSET('Dummy Payment (2)'!$C$21,AD6729-1,AC6729-1)&lt;&gt;"",-OFFSET('Dummy Payment (2)'!$C$21,AD6729-1,AC6729-1),"")</f>
        <v/>
      </c>
      <c r="AH6729" s="147" t="str">
        <f t="shared" ca="1" si="316"/>
        <v/>
      </c>
    </row>
    <row r="6730" spans="29:34" x14ac:dyDescent="0.3">
      <c r="AC6730" s="111">
        <f t="shared" si="314"/>
        <v>91</v>
      </c>
      <c r="AD6730" s="111">
        <f t="shared" si="315"/>
        <v>44</v>
      </c>
      <c r="AF6730" s="145" t="str">
        <f ca="1">IF(OFFSET('Dummy Payment (2)'!$B$21,AD6730-1,AC6730-1)&lt;&gt;"",OFFSET('Dummy Payment (2)'!$B$21,AD6730-1,AC6730-1),"")</f>
        <v/>
      </c>
      <c r="AG6730" s="146" t="str">
        <f ca="1">IF(OFFSET('Dummy Payment (2)'!$C$21,AD6730-1,AC6730-1)&lt;&gt;"",-OFFSET('Dummy Payment (2)'!$C$21,AD6730-1,AC6730-1),"")</f>
        <v/>
      </c>
      <c r="AH6730" s="147" t="str">
        <f t="shared" ca="1" si="316"/>
        <v/>
      </c>
    </row>
    <row r="6731" spans="29:34" x14ac:dyDescent="0.3">
      <c r="AC6731" s="111">
        <f t="shared" si="314"/>
        <v>91</v>
      </c>
      <c r="AD6731" s="111">
        <f t="shared" si="315"/>
        <v>45</v>
      </c>
      <c r="AF6731" s="145" t="str">
        <f ca="1">IF(OFFSET('Dummy Payment (2)'!$B$21,AD6731-1,AC6731-1)&lt;&gt;"",OFFSET('Dummy Payment (2)'!$B$21,AD6731-1,AC6731-1),"")</f>
        <v/>
      </c>
      <c r="AG6731" s="146" t="str">
        <f ca="1">IF(OFFSET('Dummy Payment (2)'!$C$21,AD6731-1,AC6731-1)&lt;&gt;"",-OFFSET('Dummy Payment (2)'!$C$21,AD6731-1,AC6731-1),"")</f>
        <v/>
      </c>
      <c r="AH6731" s="147" t="str">
        <f t="shared" ca="1" si="316"/>
        <v/>
      </c>
    </row>
    <row r="6732" spans="29:34" x14ac:dyDescent="0.3">
      <c r="AC6732" s="111">
        <f t="shared" si="314"/>
        <v>91</v>
      </c>
      <c r="AD6732" s="111">
        <f t="shared" si="315"/>
        <v>46</v>
      </c>
      <c r="AF6732" s="145" t="str">
        <f ca="1">IF(OFFSET('Dummy Payment (2)'!$B$21,AD6732-1,AC6732-1)&lt;&gt;"",OFFSET('Dummy Payment (2)'!$B$21,AD6732-1,AC6732-1),"")</f>
        <v/>
      </c>
      <c r="AG6732" s="146" t="str">
        <f ca="1">IF(OFFSET('Dummy Payment (2)'!$C$21,AD6732-1,AC6732-1)&lt;&gt;"",-OFFSET('Dummy Payment (2)'!$C$21,AD6732-1,AC6732-1),"")</f>
        <v/>
      </c>
      <c r="AH6732" s="147" t="str">
        <f t="shared" ca="1" si="316"/>
        <v/>
      </c>
    </row>
    <row r="6733" spans="29:34" x14ac:dyDescent="0.3">
      <c r="AC6733" s="111">
        <f t="shared" si="314"/>
        <v>91</v>
      </c>
      <c r="AD6733" s="111">
        <f t="shared" si="315"/>
        <v>47</v>
      </c>
      <c r="AF6733" s="145" t="str">
        <f ca="1">IF(OFFSET('Dummy Payment (2)'!$B$21,AD6733-1,AC6733-1)&lt;&gt;"",OFFSET('Dummy Payment (2)'!$B$21,AD6733-1,AC6733-1),"")</f>
        <v/>
      </c>
      <c r="AG6733" s="146" t="str">
        <f ca="1">IF(OFFSET('Dummy Payment (2)'!$C$21,AD6733-1,AC6733-1)&lt;&gt;"",-OFFSET('Dummy Payment (2)'!$C$21,AD6733-1,AC6733-1),"")</f>
        <v/>
      </c>
      <c r="AH6733" s="147" t="str">
        <f t="shared" ca="1" si="316"/>
        <v/>
      </c>
    </row>
    <row r="6734" spans="29:34" x14ac:dyDescent="0.3">
      <c r="AC6734" s="111">
        <f t="shared" si="314"/>
        <v>91</v>
      </c>
      <c r="AD6734" s="111">
        <f t="shared" si="315"/>
        <v>48</v>
      </c>
      <c r="AF6734" s="145" t="str">
        <f ca="1">IF(OFFSET('Dummy Payment (2)'!$B$21,AD6734-1,AC6734-1)&lt;&gt;"",OFFSET('Dummy Payment (2)'!$B$21,AD6734-1,AC6734-1),"")</f>
        <v/>
      </c>
      <c r="AG6734" s="146" t="str">
        <f ca="1">IF(OFFSET('Dummy Payment (2)'!$C$21,AD6734-1,AC6734-1)&lt;&gt;"",-OFFSET('Dummy Payment (2)'!$C$21,AD6734-1,AC6734-1),"")</f>
        <v/>
      </c>
      <c r="AH6734" s="147" t="str">
        <f t="shared" ca="1" si="316"/>
        <v/>
      </c>
    </row>
    <row r="6735" spans="29:34" x14ac:dyDescent="0.3">
      <c r="AC6735" s="111">
        <f t="shared" si="314"/>
        <v>91</v>
      </c>
      <c r="AD6735" s="111">
        <f t="shared" si="315"/>
        <v>49</v>
      </c>
      <c r="AF6735" s="145" t="str">
        <f ca="1">IF(OFFSET('Dummy Payment (2)'!$B$21,AD6735-1,AC6735-1)&lt;&gt;"",OFFSET('Dummy Payment (2)'!$B$21,AD6735-1,AC6735-1),"")</f>
        <v/>
      </c>
      <c r="AG6735" s="146" t="str">
        <f ca="1">IF(OFFSET('Dummy Payment (2)'!$C$21,AD6735-1,AC6735-1)&lt;&gt;"",-OFFSET('Dummy Payment (2)'!$C$21,AD6735-1,AC6735-1),"")</f>
        <v/>
      </c>
      <c r="AH6735" s="147" t="str">
        <f t="shared" ca="1" si="316"/>
        <v/>
      </c>
    </row>
    <row r="6736" spans="29:34" x14ac:dyDescent="0.3">
      <c r="AC6736" s="111">
        <f t="shared" si="314"/>
        <v>91</v>
      </c>
      <c r="AD6736" s="111">
        <f t="shared" si="315"/>
        <v>50</v>
      </c>
      <c r="AF6736" s="145" t="str">
        <f ca="1">IF(OFFSET('Dummy Payment (2)'!$B$21,AD6736-1,AC6736-1)&lt;&gt;"",OFFSET('Dummy Payment (2)'!$B$21,AD6736-1,AC6736-1),"")</f>
        <v/>
      </c>
      <c r="AG6736" s="146" t="str">
        <f ca="1">IF(OFFSET('Dummy Payment (2)'!$C$21,AD6736-1,AC6736-1)&lt;&gt;"",-OFFSET('Dummy Payment (2)'!$C$21,AD6736-1,AC6736-1),"")</f>
        <v/>
      </c>
      <c r="AH6736" s="147" t="str">
        <f t="shared" ca="1" si="316"/>
        <v/>
      </c>
    </row>
    <row r="6737" spans="29:34" x14ac:dyDescent="0.3">
      <c r="AC6737" s="111">
        <f t="shared" si="314"/>
        <v>91</v>
      </c>
      <c r="AD6737" s="111">
        <f t="shared" si="315"/>
        <v>51</v>
      </c>
      <c r="AF6737" s="145" t="str">
        <f ca="1">IF(OFFSET('Dummy Payment (2)'!$B$21,AD6737-1,AC6737-1)&lt;&gt;"",OFFSET('Dummy Payment (2)'!$B$21,AD6737-1,AC6737-1),"")</f>
        <v/>
      </c>
      <c r="AG6737" s="146" t="str">
        <f ca="1">IF(OFFSET('Dummy Payment (2)'!$C$21,AD6737-1,AC6737-1)&lt;&gt;"",-OFFSET('Dummy Payment (2)'!$C$21,AD6737-1,AC6737-1),"")</f>
        <v/>
      </c>
      <c r="AH6737" s="147" t="str">
        <f t="shared" ca="1" si="316"/>
        <v/>
      </c>
    </row>
    <row r="6738" spans="29:34" x14ac:dyDescent="0.3">
      <c r="AC6738" s="111">
        <f t="shared" si="314"/>
        <v>91</v>
      </c>
      <c r="AD6738" s="111">
        <f t="shared" si="315"/>
        <v>52</v>
      </c>
      <c r="AF6738" s="145" t="str">
        <f ca="1">IF(OFFSET('Dummy Payment (2)'!$B$21,AD6738-1,AC6738-1)&lt;&gt;"",OFFSET('Dummy Payment (2)'!$B$21,AD6738-1,AC6738-1),"")</f>
        <v/>
      </c>
      <c r="AG6738" s="146" t="str">
        <f ca="1">IF(OFFSET('Dummy Payment (2)'!$C$21,AD6738-1,AC6738-1)&lt;&gt;"",-OFFSET('Dummy Payment (2)'!$C$21,AD6738-1,AC6738-1),"")</f>
        <v/>
      </c>
      <c r="AH6738" s="147" t="str">
        <f t="shared" ca="1" si="316"/>
        <v/>
      </c>
    </row>
    <row r="6739" spans="29:34" x14ac:dyDescent="0.3">
      <c r="AC6739" s="111">
        <f t="shared" si="314"/>
        <v>91</v>
      </c>
      <c r="AD6739" s="111">
        <f t="shared" si="315"/>
        <v>53</v>
      </c>
      <c r="AF6739" s="145" t="str">
        <f ca="1">IF(OFFSET('Dummy Payment (2)'!$B$21,AD6739-1,AC6739-1)&lt;&gt;"",OFFSET('Dummy Payment (2)'!$B$21,AD6739-1,AC6739-1),"")</f>
        <v/>
      </c>
      <c r="AG6739" s="146" t="str">
        <f ca="1">IF(OFFSET('Dummy Payment (2)'!$C$21,AD6739-1,AC6739-1)&lt;&gt;"",-OFFSET('Dummy Payment (2)'!$C$21,AD6739-1,AC6739-1),"")</f>
        <v/>
      </c>
      <c r="AH6739" s="147" t="str">
        <f t="shared" ca="1" si="316"/>
        <v/>
      </c>
    </row>
    <row r="6740" spans="29:34" x14ac:dyDescent="0.3">
      <c r="AC6740" s="111">
        <f t="shared" si="314"/>
        <v>91</v>
      </c>
      <c r="AD6740" s="111">
        <f t="shared" si="315"/>
        <v>54</v>
      </c>
      <c r="AF6740" s="145" t="str">
        <f ca="1">IF(OFFSET('Dummy Payment (2)'!$B$21,AD6740-1,AC6740-1)&lt;&gt;"",OFFSET('Dummy Payment (2)'!$B$21,AD6740-1,AC6740-1),"")</f>
        <v/>
      </c>
      <c r="AG6740" s="146" t="str">
        <f ca="1">IF(OFFSET('Dummy Payment (2)'!$C$21,AD6740-1,AC6740-1)&lt;&gt;"",-OFFSET('Dummy Payment (2)'!$C$21,AD6740-1,AC6740-1),"")</f>
        <v/>
      </c>
      <c r="AH6740" s="147" t="str">
        <f t="shared" ca="1" si="316"/>
        <v/>
      </c>
    </row>
    <row r="6741" spans="29:34" x14ac:dyDescent="0.3">
      <c r="AC6741" s="111">
        <f t="shared" si="314"/>
        <v>91</v>
      </c>
      <c r="AD6741" s="111">
        <f t="shared" si="315"/>
        <v>55</v>
      </c>
      <c r="AF6741" s="145" t="str">
        <f ca="1">IF(OFFSET('Dummy Payment (2)'!$B$21,AD6741-1,AC6741-1)&lt;&gt;"",OFFSET('Dummy Payment (2)'!$B$21,AD6741-1,AC6741-1),"")</f>
        <v/>
      </c>
      <c r="AG6741" s="146" t="str">
        <f ca="1">IF(OFFSET('Dummy Payment (2)'!$C$21,AD6741-1,AC6741-1)&lt;&gt;"",-OFFSET('Dummy Payment (2)'!$C$21,AD6741-1,AC6741-1),"")</f>
        <v/>
      </c>
      <c r="AH6741" s="147" t="str">
        <f t="shared" ca="1" si="316"/>
        <v/>
      </c>
    </row>
    <row r="6742" spans="29:34" x14ac:dyDescent="0.3">
      <c r="AC6742" s="111">
        <f t="shared" si="314"/>
        <v>91</v>
      </c>
      <c r="AD6742" s="111">
        <f t="shared" si="315"/>
        <v>56</v>
      </c>
      <c r="AF6742" s="145" t="str">
        <f ca="1">IF(OFFSET('Dummy Payment (2)'!$B$21,AD6742-1,AC6742-1)&lt;&gt;"",OFFSET('Dummy Payment (2)'!$B$21,AD6742-1,AC6742-1),"")</f>
        <v/>
      </c>
      <c r="AG6742" s="146" t="str">
        <f ca="1">IF(OFFSET('Dummy Payment (2)'!$C$21,AD6742-1,AC6742-1)&lt;&gt;"",-OFFSET('Dummy Payment (2)'!$C$21,AD6742-1,AC6742-1),"")</f>
        <v/>
      </c>
      <c r="AH6742" s="147" t="str">
        <f t="shared" ca="1" si="316"/>
        <v/>
      </c>
    </row>
    <row r="6743" spans="29:34" x14ac:dyDescent="0.3">
      <c r="AC6743" s="111">
        <f t="shared" si="314"/>
        <v>91</v>
      </c>
      <c r="AD6743" s="111">
        <f t="shared" si="315"/>
        <v>57</v>
      </c>
      <c r="AF6743" s="145" t="str">
        <f ca="1">IF(OFFSET('Dummy Payment (2)'!$B$21,AD6743-1,AC6743-1)&lt;&gt;"",OFFSET('Dummy Payment (2)'!$B$21,AD6743-1,AC6743-1),"")</f>
        <v/>
      </c>
      <c r="AG6743" s="146" t="str">
        <f ca="1">IF(OFFSET('Dummy Payment (2)'!$C$21,AD6743-1,AC6743-1)&lt;&gt;"",-OFFSET('Dummy Payment (2)'!$C$21,AD6743-1,AC6743-1),"")</f>
        <v/>
      </c>
      <c r="AH6743" s="147" t="str">
        <f t="shared" ca="1" si="316"/>
        <v/>
      </c>
    </row>
    <row r="6744" spans="29:34" x14ac:dyDescent="0.3">
      <c r="AC6744" s="111">
        <f t="shared" si="314"/>
        <v>91</v>
      </c>
      <c r="AD6744" s="111">
        <f t="shared" si="315"/>
        <v>58</v>
      </c>
      <c r="AF6744" s="145" t="str">
        <f ca="1">IF(OFFSET('Dummy Payment (2)'!$B$21,AD6744-1,AC6744-1)&lt;&gt;"",OFFSET('Dummy Payment (2)'!$B$21,AD6744-1,AC6744-1),"")</f>
        <v/>
      </c>
      <c r="AG6744" s="146" t="str">
        <f ca="1">IF(OFFSET('Dummy Payment (2)'!$C$21,AD6744-1,AC6744-1)&lt;&gt;"",-OFFSET('Dummy Payment (2)'!$C$21,AD6744-1,AC6744-1),"")</f>
        <v/>
      </c>
      <c r="AH6744" s="147" t="str">
        <f t="shared" ca="1" si="316"/>
        <v/>
      </c>
    </row>
    <row r="6745" spans="29:34" x14ac:dyDescent="0.3">
      <c r="AC6745" s="111">
        <f t="shared" si="314"/>
        <v>91</v>
      </c>
      <c r="AD6745" s="111">
        <f t="shared" si="315"/>
        <v>59</v>
      </c>
      <c r="AF6745" s="145" t="str">
        <f ca="1">IF(OFFSET('Dummy Payment (2)'!$B$21,AD6745-1,AC6745-1)&lt;&gt;"",OFFSET('Dummy Payment (2)'!$B$21,AD6745-1,AC6745-1),"")</f>
        <v/>
      </c>
      <c r="AG6745" s="146" t="str">
        <f ca="1">IF(OFFSET('Dummy Payment (2)'!$C$21,AD6745-1,AC6745-1)&lt;&gt;"",-OFFSET('Dummy Payment (2)'!$C$21,AD6745-1,AC6745-1),"")</f>
        <v/>
      </c>
      <c r="AH6745" s="147" t="str">
        <f t="shared" ca="1" si="316"/>
        <v/>
      </c>
    </row>
    <row r="6746" spans="29:34" x14ac:dyDescent="0.3">
      <c r="AC6746" s="111">
        <f t="shared" si="314"/>
        <v>91</v>
      </c>
      <c r="AD6746" s="111">
        <f t="shared" si="315"/>
        <v>60</v>
      </c>
      <c r="AF6746" s="145" t="str">
        <f ca="1">IF(OFFSET('Dummy Payment (2)'!$B$21,AD6746-1,AC6746-1)&lt;&gt;"",OFFSET('Dummy Payment (2)'!$B$21,AD6746-1,AC6746-1),"")</f>
        <v/>
      </c>
      <c r="AG6746" s="146" t="str">
        <f ca="1">IF(OFFSET('Dummy Payment (2)'!$C$21,AD6746-1,AC6746-1)&lt;&gt;"",-OFFSET('Dummy Payment (2)'!$C$21,AD6746-1,AC6746-1),"")</f>
        <v/>
      </c>
      <c r="AH6746" s="147" t="str">
        <f t="shared" ca="1" si="316"/>
        <v/>
      </c>
    </row>
    <row r="6747" spans="29:34" x14ac:dyDescent="0.3">
      <c r="AC6747" s="111">
        <f t="shared" si="314"/>
        <v>91</v>
      </c>
      <c r="AD6747" s="111">
        <f t="shared" si="315"/>
        <v>61</v>
      </c>
      <c r="AF6747" s="145" t="str">
        <f ca="1">IF(OFFSET('Dummy Payment (2)'!$B$21,AD6747-1,AC6747-1)&lt;&gt;"",OFFSET('Dummy Payment (2)'!$B$21,AD6747-1,AC6747-1),"")</f>
        <v/>
      </c>
      <c r="AG6747" s="146" t="str">
        <f ca="1">IF(OFFSET('Dummy Payment (2)'!$C$21,AD6747-1,AC6747-1)&lt;&gt;"",-OFFSET('Dummy Payment (2)'!$C$21,AD6747-1,AC6747-1),"")</f>
        <v/>
      </c>
      <c r="AH6747" s="147" t="str">
        <f t="shared" ca="1" si="316"/>
        <v/>
      </c>
    </row>
    <row r="6748" spans="29:34" x14ac:dyDescent="0.3">
      <c r="AC6748" s="111">
        <f t="shared" si="314"/>
        <v>91</v>
      </c>
      <c r="AD6748" s="111">
        <f t="shared" si="315"/>
        <v>62</v>
      </c>
      <c r="AF6748" s="145" t="str">
        <f ca="1">IF(OFFSET('Dummy Payment (2)'!$B$21,AD6748-1,AC6748-1)&lt;&gt;"",OFFSET('Dummy Payment (2)'!$B$21,AD6748-1,AC6748-1),"")</f>
        <v/>
      </c>
      <c r="AG6748" s="146" t="str">
        <f ca="1">IF(OFFSET('Dummy Payment (2)'!$C$21,AD6748-1,AC6748-1)&lt;&gt;"",-OFFSET('Dummy Payment (2)'!$C$21,AD6748-1,AC6748-1),"")</f>
        <v/>
      </c>
      <c r="AH6748" s="147" t="str">
        <f t="shared" ca="1" si="316"/>
        <v/>
      </c>
    </row>
    <row r="6749" spans="29:34" x14ac:dyDescent="0.3">
      <c r="AC6749" s="111">
        <f t="shared" si="314"/>
        <v>91</v>
      </c>
      <c r="AD6749" s="111">
        <f t="shared" si="315"/>
        <v>63</v>
      </c>
      <c r="AF6749" s="145" t="str">
        <f ca="1">IF(OFFSET('Dummy Payment (2)'!$B$21,AD6749-1,AC6749-1)&lt;&gt;"",OFFSET('Dummy Payment (2)'!$B$21,AD6749-1,AC6749-1),"")</f>
        <v/>
      </c>
      <c r="AG6749" s="146" t="str">
        <f ca="1">IF(OFFSET('Dummy Payment (2)'!$C$21,AD6749-1,AC6749-1)&lt;&gt;"",-OFFSET('Dummy Payment (2)'!$C$21,AD6749-1,AC6749-1),"")</f>
        <v/>
      </c>
      <c r="AH6749" s="147" t="str">
        <f t="shared" ca="1" si="316"/>
        <v/>
      </c>
    </row>
    <row r="6750" spans="29:34" x14ac:dyDescent="0.3">
      <c r="AC6750" s="111">
        <f t="shared" si="314"/>
        <v>91</v>
      </c>
      <c r="AD6750" s="111">
        <f t="shared" si="315"/>
        <v>64</v>
      </c>
      <c r="AF6750" s="145" t="str">
        <f ca="1">IF(OFFSET('Dummy Payment (2)'!$B$21,AD6750-1,AC6750-1)&lt;&gt;"",OFFSET('Dummy Payment (2)'!$B$21,AD6750-1,AC6750-1),"")</f>
        <v/>
      </c>
      <c r="AG6750" s="146" t="str">
        <f ca="1">IF(OFFSET('Dummy Payment (2)'!$C$21,AD6750-1,AC6750-1)&lt;&gt;"",-OFFSET('Dummy Payment (2)'!$C$21,AD6750-1,AC6750-1),"")</f>
        <v/>
      </c>
      <c r="AH6750" s="147" t="str">
        <f t="shared" ca="1" si="316"/>
        <v/>
      </c>
    </row>
    <row r="6751" spans="29:34" x14ac:dyDescent="0.3">
      <c r="AC6751" s="111">
        <f t="shared" si="314"/>
        <v>91</v>
      </c>
      <c r="AD6751" s="111">
        <f t="shared" si="315"/>
        <v>65</v>
      </c>
      <c r="AF6751" s="145" t="str">
        <f ca="1">IF(OFFSET('Dummy Payment (2)'!$B$21,AD6751-1,AC6751-1)&lt;&gt;"",OFFSET('Dummy Payment (2)'!$B$21,AD6751-1,AC6751-1),"")</f>
        <v/>
      </c>
      <c r="AG6751" s="146" t="str">
        <f ca="1">IF(OFFSET('Dummy Payment (2)'!$C$21,AD6751-1,AC6751-1)&lt;&gt;"",-OFFSET('Dummy Payment (2)'!$C$21,AD6751-1,AC6751-1),"")</f>
        <v/>
      </c>
      <c r="AH6751" s="147" t="str">
        <f t="shared" ca="1" si="316"/>
        <v/>
      </c>
    </row>
    <row r="6752" spans="29:34" x14ac:dyDescent="0.3">
      <c r="AC6752" s="111">
        <f t="shared" si="314"/>
        <v>91</v>
      </c>
      <c r="AD6752" s="111">
        <f t="shared" si="315"/>
        <v>66</v>
      </c>
      <c r="AF6752" s="145" t="str">
        <f ca="1">IF(OFFSET('Dummy Payment (2)'!$B$21,AD6752-1,AC6752-1)&lt;&gt;"",OFFSET('Dummy Payment (2)'!$B$21,AD6752-1,AC6752-1),"")</f>
        <v/>
      </c>
      <c r="AG6752" s="146" t="str">
        <f ca="1">IF(OFFSET('Dummy Payment (2)'!$C$21,AD6752-1,AC6752-1)&lt;&gt;"",-OFFSET('Dummy Payment (2)'!$C$21,AD6752-1,AC6752-1),"")</f>
        <v/>
      </c>
      <c r="AH6752" s="147" t="str">
        <f t="shared" ca="1" si="316"/>
        <v/>
      </c>
    </row>
    <row r="6753" spans="29:34" x14ac:dyDescent="0.3">
      <c r="AC6753" s="111">
        <f t="shared" si="314"/>
        <v>91</v>
      </c>
      <c r="AD6753" s="111">
        <f t="shared" si="315"/>
        <v>67</v>
      </c>
      <c r="AF6753" s="145" t="str">
        <f ca="1">IF(OFFSET('Dummy Payment (2)'!$B$21,AD6753-1,AC6753-1)&lt;&gt;"",OFFSET('Dummy Payment (2)'!$B$21,AD6753-1,AC6753-1),"")</f>
        <v/>
      </c>
      <c r="AG6753" s="146" t="str">
        <f ca="1">IF(OFFSET('Dummy Payment (2)'!$C$21,AD6753-1,AC6753-1)&lt;&gt;"",-OFFSET('Dummy Payment (2)'!$C$21,AD6753-1,AC6753-1),"")</f>
        <v/>
      </c>
      <c r="AH6753" s="147" t="str">
        <f t="shared" ca="1" si="316"/>
        <v/>
      </c>
    </row>
    <row r="6754" spans="29:34" x14ac:dyDescent="0.3">
      <c r="AC6754" s="111">
        <f t="shared" si="314"/>
        <v>91</v>
      </c>
      <c r="AD6754" s="111">
        <f t="shared" si="315"/>
        <v>68</v>
      </c>
      <c r="AF6754" s="145" t="str">
        <f ca="1">IF(OFFSET('Dummy Payment (2)'!$B$21,AD6754-1,AC6754-1)&lt;&gt;"",OFFSET('Dummy Payment (2)'!$B$21,AD6754-1,AC6754-1),"")</f>
        <v/>
      </c>
      <c r="AG6754" s="146" t="str">
        <f ca="1">IF(OFFSET('Dummy Payment (2)'!$C$21,AD6754-1,AC6754-1)&lt;&gt;"",-OFFSET('Dummy Payment (2)'!$C$21,AD6754-1,AC6754-1),"")</f>
        <v/>
      </c>
      <c r="AH6754" s="147" t="str">
        <f t="shared" ca="1" si="316"/>
        <v/>
      </c>
    </row>
    <row r="6755" spans="29:34" x14ac:dyDescent="0.3">
      <c r="AC6755" s="111">
        <f t="shared" si="314"/>
        <v>91</v>
      </c>
      <c r="AD6755" s="111">
        <f t="shared" si="315"/>
        <v>69</v>
      </c>
      <c r="AF6755" s="145" t="str">
        <f ca="1">IF(OFFSET('Dummy Payment (2)'!$B$21,AD6755-1,AC6755-1)&lt;&gt;"",OFFSET('Dummy Payment (2)'!$B$21,AD6755-1,AC6755-1),"")</f>
        <v/>
      </c>
      <c r="AG6755" s="146" t="str">
        <f ca="1">IF(OFFSET('Dummy Payment (2)'!$C$21,AD6755-1,AC6755-1)&lt;&gt;"",-OFFSET('Dummy Payment (2)'!$C$21,AD6755-1,AC6755-1),"")</f>
        <v/>
      </c>
      <c r="AH6755" s="147" t="str">
        <f t="shared" ca="1" si="316"/>
        <v/>
      </c>
    </row>
    <row r="6756" spans="29:34" x14ac:dyDescent="0.3">
      <c r="AC6756" s="111">
        <f t="shared" si="314"/>
        <v>91</v>
      </c>
      <c r="AD6756" s="111">
        <f t="shared" si="315"/>
        <v>70</v>
      </c>
      <c r="AF6756" s="145" t="str">
        <f ca="1">IF(OFFSET('Dummy Payment (2)'!$B$21,AD6756-1,AC6756-1)&lt;&gt;"",OFFSET('Dummy Payment (2)'!$B$21,AD6756-1,AC6756-1),"")</f>
        <v/>
      </c>
      <c r="AG6756" s="146" t="str">
        <f ca="1">IF(OFFSET('Dummy Payment (2)'!$C$21,AD6756-1,AC6756-1)&lt;&gt;"",-OFFSET('Dummy Payment (2)'!$C$21,AD6756-1,AC6756-1),"")</f>
        <v/>
      </c>
      <c r="AH6756" s="147" t="str">
        <f t="shared" ca="1" si="316"/>
        <v/>
      </c>
    </row>
    <row r="6757" spans="29:34" x14ac:dyDescent="0.3">
      <c r="AC6757" s="111">
        <f t="shared" si="314"/>
        <v>91</v>
      </c>
      <c r="AD6757" s="111">
        <f t="shared" si="315"/>
        <v>71</v>
      </c>
      <c r="AF6757" s="145" t="str">
        <f ca="1">IF(OFFSET('Dummy Payment (2)'!$B$21,AD6757-1,AC6757-1)&lt;&gt;"",OFFSET('Dummy Payment (2)'!$B$21,AD6757-1,AC6757-1),"")</f>
        <v/>
      </c>
      <c r="AG6757" s="146" t="str">
        <f ca="1">IF(OFFSET('Dummy Payment (2)'!$C$21,AD6757-1,AC6757-1)&lt;&gt;"",-OFFSET('Dummy Payment (2)'!$C$21,AD6757-1,AC6757-1),"")</f>
        <v/>
      </c>
      <c r="AH6757" s="147" t="str">
        <f t="shared" ca="1" si="316"/>
        <v/>
      </c>
    </row>
    <row r="6758" spans="29:34" x14ac:dyDescent="0.3">
      <c r="AC6758" s="111">
        <f t="shared" si="314"/>
        <v>91</v>
      </c>
      <c r="AD6758" s="111">
        <f t="shared" si="315"/>
        <v>72</v>
      </c>
      <c r="AF6758" s="145" t="str">
        <f ca="1">IF(OFFSET('Dummy Payment (2)'!$B$21,AD6758-1,AC6758-1)&lt;&gt;"",OFFSET('Dummy Payment (2)'!$B$21,AD6758-1,AC6758-1),"")</f>
        <v/>
      </c>
      <c r="AG6758" s="146" t="str">
        <f ca="1">IF(OFFSET('Dummy Payment (2)'!$C$21,AD6758-1,AC6758-1)&lt;&gt;"",-OFFSET('Dummy Payment (2)'!$C$21,AD6758-1,AC6758-1),"")</f>
        <v/>
      </c>
      <c r="AH6758" s="147" t="str">
        <f t="shared" ca="1" si="316"/>
        <v/>
      </c>
    </row>
    <row r="6759" spans="29:34" x14ac:dyDescent="0.3">
      <c r="AC6759" s="111">
        <f t="shared" si="314"/>
        <v>91</v>
      </c>
      <c r="AD6759" s="111">
        <f t="shared" si="315"/>
        <v>73</v>
      </c>
      <c r="AF6759" s="145" t="str">
        <f ca="1">IF(OFFSET('Dummy Payment (2)'!$B$21,AD6759-1,AC6759-1)&lt;&gt;"",OFFSET('Dummy Payment (2)'!$B$21,AD6759-1,AC6759-1),"")</f>
        <v/>
      </c>
      <c r="AG6759" s="146" t="str">
        <f ca="1">IF(OFFSET('Dummy Payment (2)'!$C$21,AD6759-1,AC6759-1)&lt;&gt;"",-OFFSET('Dummy Payment (2)'!$C$21,AD6759-1,AC6759-1),"")</f>
        <v/>
      </c>
      <c r="AH6759" s="147" t="str">
        <f t="shared" ca="1" si="316"/>
        <v/>
      </c>
    </row>
    <row r="6760" spans="29:34" x14ac:dyDescent="0.3">
      <c r="AC6760" s="111">
        <f t="shared" si="314"/>
        <v>91</v>
      </c>
      <c r="AD6760" s="111">
        <f t="shared" si="315"/>
        <v>74</v>
      </c>
      <c r="AF6760" s="145" t="str">
        <f ca="1">IF(OFFSET('Dummy Payment (2)'!$B$21,AD6760-1,AC6760-1)&lt;&gt;"",OFFSET('Dummy Payment (2)'!$B$21,AD6760-1,AC6760-1),"")</f>
        <v/>
      </c>
      <c r="AG6760" s="146" t="str">
        <f ca="1">IF(OFFSET('Dummy Payment (2)'!$C$21,AD6760-1,AC6760-1)&lt;&gt;"",-OFFSET('Dummy Payment (2)'!$C$21,AD6760-1,AC6760-1),"")</f>
        <v/>
      </c>
      <c r="AH6760" s="147" t="str">
        <f t="shared" ca="1" si="316"/>
        <v/>
      </c>
    </row>
    <row r="6761" spans="29:34" x14ac:dyDescent="0.3">
      <c r="AC6761" s="111">
        <f t="shared" si="314"/>
        <v>91</v>
      </c>
      <c r="AD6761" s="111">
        <f t="shared" si="315"/>
        <v>75</v>
      </c>
      <c r="AF6761" s="145" t="str">
        <f ca="1">IF(OFFSET('Dummy Payment (2)'!$B$21,AD6761-1,AC6761-1)&lt;&gt;"",OFFSET('Dummy Payment (2)'!$B$21,AD6761-1,AC6761-1),"")</f>
        <v/>
      </c>
      <c r="AG6761" s="146" t="str">
        <f ca="1">IF(OFFSET('Dummy Payment (2)'!$C$21,AD6761-1,AC6761-1)&lt;&gt;"",-OFFSET('Dummy Payment (2)'!$C$21,AD6761-1,AC6761-1),"")</f>
        <v/>
      </c>
      <c r="AH6761" s="147" t="str">
        <f t="shared" ca="1" si="316"/>
        <v/>
      </c>
    </row>
    <row r="6762" spans="29:34" x14ac:dyDescent="0.3">
      <c r="AC6762" s="111">
        <f t="shared" si="314"/>
        <v>91</v>
      </c>
      <c r="AD6762" s="111">
        <f t="shared" si="315"/>
        <v>76</v>
      </c>
      <c r="AF6762" s="145" t="str">
        <f ca="1">IF(OFFSET('Dummy Payment (2)'!$B$21,AD6762-1,AC6762-1)&lt;&gt;"",OFFSET('Dummy Payment (2)'!$B$21,AD6762-1,AC6762-1),"")</f>
        <v/>
      </c>
      <c r="AG6762" s="146" t="str">
        <f ca="1">IF(OFFSET('Dummy Payment (2)'!$C$21,AD6762-1,AC6762-1)&lt;&gt;"",-OFFSET('Dummy Payment (2)'!$C$21,AD6762-1,AC6762-1),"")</f>
        <v/>
      </c>
      <c r="AH6762" s="147" t="str">
        <f t="shared" ca="1" si="316"/>
        <v/>
      </c>
    </row>
    <row r="6763" spans="29:34" x14ac:dyDescent="0.3">
      <c r="AC6763" s="111">
        <f t="shared" si="314"/>
        <v>91</v>
      </c>
      <c r="AD6763" s="111">
        <f t="shared" si="315"/>
        <v>77</v>
      </c>
      <c r="AF6763" s="145" t="str">
        <f ca="1">IF(OFFSET('Dummy Payment (2)'!$B$21,AD6763-1,AC6763-1)&lt;&gt;"",OFFSET('Dummy Payment (2)'!$B$21,AD6763-1,AC6763-1),"")</f>
        <v/>
      </c>
      <c r="AG6763" s="146" t="str">
        <f ca="1">IF(OFFSET('Dummy Payment (2)'!$C$21,AD6763-1,AC6763-1)&lt;&gt;"",-OFFSET('Dummy Payment (2)'!$C$21,AD6763-1,AC6763-1),"")</f>
        <v/>
      </c>
      <c r="AH6763" s="147" t="str">
        <f t="shared" ca="1" si="316"/>
        <v/>
      </c>
    </row>
    <row r="6764" spans="29:34" x14ac:dyDescent="0.3">
      <c r="AC6764" s="111">
        <f t="shared" si="314"/>
        <v>91</v>
      </c>
      <c r="AD6764" s="111">
        <f t="shared" si="315"/>
        <v>78</v>
      </c>
      <c r="AF6764" s="145" t="str">
        <f ca="1">IF(OFFSET('Dummy Payment (2)'!$B$21,AD6764-1,AC6764-1)&lt;&gt;"",OFFSET('Dummy Payment (2)'!$B$21,AD6764-1,AC6764-1),"")</f>
        <v/>
      </c>
      <c r="AG6764" s="146" t="str">
        <f ca="1">IF(OFFSET('Dummy Payment (2)'!$C$21,AD6764-1,AC6764-1)&lt;&gt;"",-OFFSET('Dummy Payment (2)'!$C$21,AD6764-1,AC6764-1),"")</f>
        <v/>
      </c>
      <c r="AH6764" s="147" t="str">
        <f t="shared" ca="1" si="316"/>
        <v/>
      </c>
    </row>
    <row r="6765" spans="29:34" x14ac:dyDescent="0.3">
      <c r="AC6765" s="111">
        <f t="shared" si="314"/>
        <v>91</v>
      </c>
      <c r="AD6765" s="111">
        <f t="shared" si="315"/>
        <v>79</v>
      </c>
      <c r="AF6765" s="145" t="str">
        <f ca="1">IF(OFFSET('Dummy Payment (2)'!$B$21,AD6765-1,AC6765-1)&lt;&gt;"",OFFSET('Dummy Payment (2)'!$B$21,AD6765-1,AC6765-1),"")</f>
        <v/>
      </c>
      <c r="AG6765" s="146" t="str">
        <f ca="1">IF(OFFSET('Dummy Payment (2)'!$C$21,AD6765-1,AC6765-1)&lt;&gt;"",-OFFSET('Dummy Payment (2)'!$C$21,AD6765-1,AC6765-1),"")</f>
        <v/>
      </c>
      <c r="AH6765" s="147" t="str">
        <f t="shared" ca="1" si="316"/>
        <v/>
      </c>
    </row>
    <row r="6766" spans="29:34" x14ac:dyDescent="0.3">
      <c r="AC6766" s="111">
        <f t="shared" si="314"/>
        <v>91</v>
      </c>
      <c r="AD6766" s="111">
        <f t="shared" si="315"/>
        <v>80</v>
      </c>
      <c r="AF6766" s="145" t="str">
        <f ca="1">IF(OFFSET('Dummy Payment (2)'!$B$21,AD6766-1,AC6766-1)&lt;&gt;"",OFFSET('Dummy Payment (2)'!$B$21,AD6766-1,AC6766-1),"")</f>
        <v/>
      </c>
      <c r="AG6766" s="146" t="str">
        <f ca="1">IF(OFFSET('Dummy Payment (2)'!$C$21,AD6766-1,AC6766-1)&lt;&gt;"",-OFFSET('Dummy Payment (2)'!$C$21,AD6766-1,AC6766-1),"")</f>
        <v/>
      </c>
      <c r="AH6766" s="147" t="str">
        <f t="shared" ca="1" si="316"/>
        <v/>
      </c>
    </row>
    <row r="6767" spans="29:34" x14ac:dyDescent="0.3">
      <c r="AC6767" s="111">
        <f t="shared" si="314"/>
        <v>91</v>
      </c>
      <c r="AD6767" s="111">
        <f t="shared" si="315"/>
        <v>81</v>
      </c>
      <c r="AF6767" s="145" t="str">
        <f ca="1">IF(OFFSET('Dummy Payment (2)'!$B$21,AD6767-1,AC6767-1)&lt;&gt;"",OFFSET('Dummy Payment (2)'!$B$21,AD6767-1,AC6767-1),"")</f>
        <v/>
      </c>
      <c r="AG6767" s="146" t="str">
        <f ca="1">IF(OFFSET('Dummy Payment (2)'!$C$21,AD6767-1,AC6767-1)&lt;&gt;"",-OFFSET('Dummy Payment (2)'!$C$21,AD6767-1,AC6767-1),"")</f>
        <v/>
      </c>
      <c r="AH6767" s="147" t="str">
        <f t="shared" ca="1" si="316"/>
        <v/>
      </c>
    </row>
    <row r="6768" spans="29:34" x14ac:dyDescent="0.3">
      <c r="AC6768" s="111">
        <f t="shared" si="314"/>
        <v>91</v>
      </c>
      <c r="AD6768" s="111">
        <f t="shared" si="315"/>
        <v>82</v>
      </c>
      <c r="AF6768" s="145" t="str">
        <f ca="1">IF(OFFSET('Dummy Payment (2)'!$B$21,AD6768-1,AC6768-1)&lt;&gt;"",OFFSET('Dummy Payment (2)'!$B$21,AD6768-1,AC6768-1),"")</f>
        <v/>
      </c>
      <c r="AG6768" s="146" t="str">
        <f ca="1">IF(OFFSET('Dummy Payment (2)'!$C$21,AD6768-1,AC6768-1)&lt;&gt;"",-OFFSET('Dummy Payment (2)'!$C$21,AD6768-1,AC6768-1),"")</f>
        <v/>
      </c>
      <c r="AH6768" s="147" t="str">
        <f t="shared" ca="1" si="316"/>
        <v/>
      </c>
    </row>
    <row r="6769" spans="29:34" x14ac:dyDescent="0.3">
      <c r="AC6769" s="111">
        <f t="shared" si="314"/>
        <v>91</v>
      </c>
      <c r="AD6769" s="111">
        <f t="shared" si="315"/>
        <v>83</v>
      </c>
      <c r="AF6769" s="145" t="str">
        <f ca="1">IF(OFFSET('Dummy Payment (2)'!$B$21,AD6769-1,AC6769-1)&lt;&gt;"",OFFSET('Dummy Payment (2)'!$B$21,AD6769-1,AC6769-1),"")</f>
        <v/>
      </c>
      <c r="AG6769" s="146" t="str">
        <f ca="1">IF(OFFSET('Dummy Payment (2)'!$C$21,AD6769-1,AC6769-1)&lt;&gt;"",-OFFSET('Dummy Payment (2)'!$C$21,AD6769-1,AC6769-1),"")</f>
        <v/>
      </c>
      <c r="AH6769" s="147" t="str">
        <f t="shared" ca="1" si="316"/>
        <v/>
      </c>
    </row>
    <row r="6770" spans="29:34" x14ac:dyDescent="0.3">
      <c r="AC6770" s="111">
        <f t="shared" si="314"/>
        <v>91</v>
      </c>
      <c r="AD6770" s="111">
        <f t="shared" si="315"/>
        <v>84</v>
      </c>
      <c r="AF6770" s="145" t="str">
        <f ca="1">IF(OFFSET('Dummy Payment (2)'!$B$21,AD6770-1,AC6770-1)&lt;&gt;"",OFFSET('Dummy Payment (2)'!$B$21,AD6770-1,AC6770-1),"")</f>
        <v/>
      </c>
      <c r="AG6770" s="146" t="str">
        <f ca="1">IF(OFFSET('Dummy Payment (2)'!$C$21,AD6770-1,AC6770-1)&lt;&gt;"",-OFFSET('Dummy Payment (2)'!$C$21,AD6770-1,AC6770-1),"")</f>
        <v/>
      </c>
      <c r="AH6770" s="147" t="str">
        <f t="shared" ca="1" si="316"/>
        <v/>
      </c>
    </row>
    <row r="6771" spans="29:34" x14ac:dyDescent="0.3">
      <c r="AC6771" s="111">
        <f t="shared" si="314"/>
        <v>91</v>
      </c>
      <c r="AD6771" s="111">
        <f t="shared" si="315"/>
        <v>85</v>
      </c>
      <c r="AF6771" s="145" t="str">
        <f ca="1">IF(OFFSET('Dummy Payment (2)'!$B$21,AD6771-1,AC6771-1)&lt;&gt;"",OFFSET('Dummy Payment (2)'!$B$21,AD6771-1,AC6771-1),"")</f>
        <v/>
      </c>
      <c r="AG6771" s="146" t="str">
        <f ca="1">IF(OFFSET('Dummy Payment (2)'!$C$21,AD6771-1,AC6771-1)&lt;&gt;"",-OFFSET('Dummy Payment (2)'!$C$21,AD6771-1,AC6771-1),"")</f>
        <v/>
      </c>
      <c r="AH6771" s="147" t="str">
        <f t="shared" ca="1" si="316"/>
        <v/>
      </c>
    </row>
    <row r="6772" spans="29:34" x14ac:dyDescent="0.3">
      <c r="AC6772" s="111">
        <f t="shared" si="314"/>
        <v>91</v>
      </c>
      <c r="AD6772" s="111">
        <f t="shared" si="315"/>
        <v>86</v>
      </c>
      <c r="AF6772" s="145" t="str">
        <f ca="1">IF(OFFSET('Dummy Payment (2)'!$B$21,AD6772-1,AC6772-1)&lt;&gt;"",OFFSET('Dummy Payment (2)'!$B$21,AD6772-1,AC6772-1),"")</f>
        <v/>
      </c>
      <c r="AG6772" s="146" t="str">
        <f ca="1">IF(OFFSET('Dummy Payment (2)'!$C$21,AD6772-1,AC6772-1)&lt;&gt;"",-OFFSET('Dummy Payment (2)'!$C$21,AD6772-1,AC6772-1),"")</f>
        <v/>
      </c>
      <c r="AH6772" s="147" t="str">
        <f t="shared" ca="1" si="316"/>
        <v/>
      </c>
    </row>
    <row r="6773" spans="29:34" x14ac:dyDescent="0.3">
      <c r="AC6773" s="111">
        <f t="shared" si="314"/>
        <v>91</v>
      </c>
      <c r="AD6773" s="111">
        <f t="shared" si="315"/>
        <v>87</v>
      </c>
      <c r="AF6773" s="145" t="str">
        <f ca="1">IF(OFFSET('Dummy Payment (2)'!$B$21,AD6773-1,AC6773-1)&lt;&gt;"",OFFSET('Dummy Payment (2)'!$B$21,AD6773-1,AC6773-1),"")</f>
        <v/>
      </c>
      <c r="AG6773" s="146" t="str">
        <f ca="1">IF(OFFSET('Dummy Payment (2)'!$C$21,AD6773-1,AC6773-1)&lt;&gt;"",-OFFSET('Dummy Payment (2)'!$C$21,AD6773-1,AC6773-1),"")</f>
        <v/>
      </c>
      <c r="AH6773" s="147" t="str">
        <f t="shared" ca="1" si="316"/>
        <v/>
      </c>
    </row>
    <row r="6774" spans="29:34" x14ac:dyDescent="0.3">
      <c r="AC6774" s="111">
        <f t="shared" si="314"/>
        <v>91</v>
      </c>
      <c r="AD6774" s="111">
        <f t="shared" si="315"/>
        <v>88</v>
      </c>
      <c r="AF6774" s="145" t="str">
        <f ca="1">IF(OFFSET('Dummy Payment (2)'!$B$21,AD6774-1,AC6774-1)&lt;&gt;"",OFFSET('Dummy Payment (2)'!$B$21,AD6774-1,AC6774-1),"")</f>
        <v/>
      </c>
      <c r="AG6774" s="146" t="str">
        <f ca="1">IF(OFFSET('Dummy Payment (2)'!$C$21,AD6774-1,AC6774-1)&lt;&gt;"",-OFFSET('Dummy Payment (2)'!$C$21,AD6774-1,AC6774-1),"")</f>
        <v/>
      </c>
      <c r="AH6774" s="147" t="str">
        <f t="shared" ca="1" si="316"/>
        <v/>
      </c>
    </row>
    <row r="6775" spans="29:34" x14ac:dyDescent="0.3">
      <c r="AC6775" s="111">
        <f t="shared" ref="AC6775:AC6838" si="317">AC6665+2</f>
        <v>91</v>
      </c>
      <c r="AD6775" s="111">
        <f t="shared" ref="AD6775:AD6838" si="318">AD6665</f>
        <v>89</v>
      </c>
      <c r="AF6775" s="145" t="str">
        <f ca="1">IF(OFFSET('Dummy Payment (2)'!$B$21,AD6775-1,AC6775-1)&lt;&gt;"",OFFSET('Dummy Payment (2)'!$B$21,AD6775-1,AC6775-1),"")</f>
        <v/>
      </c>
      <c r="AG6775" s="146" t="str">
        <f ca="1">IF(OFFSET('Dummy Payment (2)'!$C$21,AD6775-1,AC6775-1)&lt;&gt;"",-OFFSET('Dummy Payment (2)'!$C$21,AD6775-1,AC6775-1),"")</f>
        <v/>
      </c>
      <c r="AH6775" s="147" t="str">
        <f t="shared" ref="AH6775:AH6838" ca="1" si="319">IF(AH6665&lt;&gt;"",AH6665,"")</f>
        <v/>
      </c>
    </row>
    <row r="6776" spans="29:34" x14ac:dyDescent="0.3">
      <c r="AC6776" s="111">
        <f t="shared" si="317"/>
        <v>91</v>
      </c>
      <c r="AD6776" s="111">
        <f t="shared" si="318"/>
        <v>90</v>
      </c>
      <c r="AF6776" s="145" t="str">
        <f ca="1">IF(OFFSET('Dummy Payment (2)'!$B$21,AD6776-1,AC6776-1)&lt;&gt;"",OFFSET('Dummy Payment (2)'!$B$21,AD6776-1,AC6776-1),"")</f>
        <v/>
      </c>
      <c r="AG6776" s="146" t="str">
        <f ca="1">IF(OFFSET('Dummy Payment (2)'!$C$21,AD6776-1,AC6776-1)&lt;&gt;"",-OFFSET('Dummy Payment (2)'!$C$21,AD6776-1,AC6776-1),"")</f>
        <v/>
      </c>
      <c r="AH6776" s="147" t="str">
        <f t="shared" ca="1" si="319"/>
        <v/>
      </c>
    </row>
    <row r="6777" spans="29:34" x14ac:dyDescent="0.3">
      <c r="AC6777" s="111">
        <f t="shared" si="317"/>
        <v>91</v>
      </c>
      <c r="AD6777" s="111">
        <f t="shared" si="318"/>
        <v>81</v>
      </c>
      <c r="AF6777" s="145" t="str">
        <f ca="1">IF(OFFSET('Dummy Payment (2)'!$B$21,AD6777-1,AC6777-1)&lt;&gt;"",OFFSET('Dummy Payment (2)'!$B$21,AD6777-1,AC6777-1),"")</f>
        <v/>
      </c>
      <c r="AG6777" s="146" t="str">
        <f ca="1">IF(OFFSET('Dummy Payment (2)'!$C$21,AD6777-1,AC6777-1)&lt;&gt;"",-OFFSET('Dummy Payment (2)'!$C$21,AD6777-1,AC6777-1),"")</f>
        <v/>
      </c>
      <c r="AH6777" s="147" t="str">
        <f t="shared" ca="1" si="319"/>
        <v/>
      </c>
    </row>
    <row r="6778" spans="29:34" x14ac:dyDescent="0.3">
      <c r="AC6778" s="111">
        <f t="shared" si="317"/>
        <v>91</v>
      </c>
      <c r="AD6778" s="111">
        <f t="shared" si="318"/>
        <v>82</v>
      </c>
      <c r="AF6778" s="145" t="str">
        <f ca="1">IF(OFFSET('Dummy Payment (2)'!$B$21,AD6778-1,AC6778-1)&lt;&gt;"",OFFSET('Dummy Payment (2)'!$B$21,AD6778-1,AC6778-1),"")</f>
        <v/>
      </c>
      <c r="AG6778" s="146" t="str">
        <f ca="1">IF(OFFSET('Dummy Payment (2)'!$C$21,AD6778-1,AC6778-1)&lt;&gt;"",-OFFSET('Dummy Payment (2)'!$C$21,AD6778-1,AC6778-1),"")</f>
        <v/>
      </c>
      <c r="AH6778" s="147" t="str">
        <f t="shared" ca="1" si="319"/>
        <v/>
      </c>
    </row>
    <row r="6779" spans="29:34" x14ac:dyDescent="0.3">
      <c r="AC6779" s="111">
        <f t="shared" si="317"/>
        <v>91</v>
      </c>
      <c r="AD6779" s="111">
        <f t="shared" si="318"/>
        <v>83</v>
      </c>
      <c r="AF6779" s="145" t="str">
        <f ca="1">IF(OFFSET('Dummy Payment (2)'!$B$21,AD6779-1,AC6779-1)&lt;&gt;"",OFFSET('Dummy Payment (2)'!$B$21,AD6779-1,AC6779-1),"")</f>
        <v/>
      </c>
      <c r="AG6779" s="146" t="str">
        <f ca="1">IF(OFFSET('Dummy Payment (2)'!$C$21,AD6779-1,AC6779-1)&lt;&gt;"",-OFFSET('Dummy Payment (2)'!$C$21,AD6779-1,AC6779-1),"")</f>
        <v/>
      </c>
      <c r="AH6779" s="147" t="str">
        <f t="shared" ca="1" si="319"/>
        <v/>
      </c>
    </row>
    <row r="6780" spans="29:34" x14ac:dyDescent="0.3">
      <c r="AC6780" s="111">
        <f t="shared" si="317"/>
        <v>91</v>
      </c>
      <c r="AD6780" s="111">
        <f t="shared" si="318"/>
        <v>84</v>
      </c>
      <c r="AF6780" s="145" t="str">
        <f ca="1">IF(OFFSET('Dummy Payment (2)'!$B$21,AD6780-1,AC6780-1)&lt;&gt;"",OFFSET('Dummy Payment (2)'!$B$21,AD6780-1,AC6780-1),"")</f>
        <v/>
      </c>
      <c r="AG6780" s="146" t="str">
        <f ca="1">IF(OFFSET('Dummy Payment (2)'!$C$21,AD6780-1,AC6780-1)&lt;&gt;"",-OFFSET('Dummy Payment (2)'!$C$21,AD6780-1,AC6780-1),"")</f>
        <v/>
      </c>
      <c r="AH6780" s="147" t="str">
        <f t="shared" ca="1" si="319"/>
        <v/>
      </c>
    </row>
    <row r="6781" spans="29:34" x14ac:dyDescent="0.3">
      <c r="AC6781" s="111">
        <f t="shared" si="317"/>
        <v>91</v>
      </c>
      <c r="AD6781" s="111">
        <f t="shared" si="318"/>
        <v>85</v>
      </c>
      <c r="AF6781" s="145" t="str">
        <f ca="1">IF(OFFSET('Dummy Payment (2)'!$B$21,AD6781-1,AC6781-1)&lt;&gt;"",OFFSET('Dummy Payment (2)'!$B$21,AD6781-1,AC6781-1),"")</f>
        <v/>
      </c>
      <c r="AG6781" s="146" t="str">
        <f ca="1">IF(OFFSET('Dummy Payment (2)'!$C$21,AD6781-1,AC6781-1)&lt;&gt;"",-OFFSET('Dummy Payment (2)'!$C$21,AD6781-1,AC6781-1),"")</f>
        <v/>
      </c>
      <c r="AH6781" s="147" t="str">
        <f t="shared" ca="1" si="319"/>
        <v/>
      </c>
    </row>
    <row r="6782" spans="29:34" x14ac:dyDescent="0.3">
      <c r="AC6782" s="111">
        <f t="shared" si="317"/>
        <v>91</v>
      </c>
      <c r="AD6782" s="111">
        <f t="shared" si="318"/>
        <v>86</v>
      </c>
      <c r="AF6782" s="145" t="str">
        <f ca="1">IF(OFFSET('Dummy Payment (2)'!$B$21,AD6782-1,AC6782-1)&lt;&gt;"",OFFSET('Dummy Payment (2)'!$B$21,AD6782-1,AC6782-1),"")</f>
        <v/>
      </c>
      <c r="AG6782" s="146" t="str">
        <f ca="1">IF(OFFSET('Dummy Payment (2)'!$C$21,AD6782-1,AC6782-1)&lt;&gt;"",-OFFSET('Dummy Payment (2)'!$C$21,AD6782-1,AC6782-1),"")</f>
        <v/>
      </c>
      <c r="AH6782" s="147" t="str">
        <f t="shared" ca="1" si="319"/>
        <v/>
      </c>
    </row>
    <row r="6783" spans="29:34" x14ac:dyDescent="0.3">
      <c r="AC6783" s="111">
        <f t="shared" si="317"/>
        <v>91</v>
      </c>
      <c r="AD6783" s="111">
        <f t="shared" si="318"/>
        <v>87</v>
      </c>
      <c r="AF6783" s="145" t="str">
        <f ca="1">IF(OFFSET('Dummy Payment (2)'!$B$21,AD6783-1,AC6783-1)&lt;&gt;"",OFFSET('Dummy Payment (2)'!$B$21,AD6783-1,AC6783-1),"")</f>
        <v/>
      </c>
      <c r="AG6783" s="146" t="str">
        <f ca="1">IF(OFFSET('Dummy Payment (2)'!$C$21,AD6783-1,AC6783-1)&lt;&gt;"",-OFFSET('Dummy Payment (2)'!$C$21,AD6783-1,AC6783-1),"")</f>
        <v/>
      </c>
      <c r="AH6783" s="147" t="str">
        <f t="shared" ca="1" si="319"/>
        <v/>
      </c>
    </row>
    <row r="6784" spans="29:34" x14ac:dyDescent="0.3">
      <c r="AC6784" s="111">
        <f t="shared" si="317"/>
        <v>91</v>
      </c>
      <c r="AD6784" s="111">
        <f t="shared" si="318"/>
        <v>88</v>
      </c>
      <c r="AF6784" s="145" t="str">
        <f ca="1">IF(OFFSET('Dummy Payment (2)'!$B$21,AD6784-1,AC6784-1)&lt;&gt;"",OFFSET('Dummy Payment (2)'!$B$21,AD6784-1,AC6784-1),"")</f>
        <v/>
      </c>
      <c r="AG6784" s="146" t="str">
        <f ca="1">IF(OFFSET('Dummy Payment (2)'!$C$21,AD6784-1,AC6784-1)&lt;&gt;"",-OFFSET('Dummy Payment (2)'!$C$21,AD6784-1,AC6784-1),"")</f>
        <v/>
      </c>
      <c r="AH6784" s="147" t="str">
        <f t="shared" ca="1" si="319"/>
        <v/>
      </c>
    </row>
    <row r="6785" spans="29:34" x14ac:dyDescent="0.3">
      <c r="AC6785" s="111">
        <f t="shared" si="317"/>
        <v>91</v>
      </c>
      <c r="AD6785" s="111">
        <f t="shared" si="318"/>
        <v>89</v>
      </c>
      <c r="AF6785" s="145" t="str">
        <f ca="1">IF(OFFSET('Dummy Payment (2)'!$B$21,AD6785-1,AC6785-1)&lt;&gt;"",OFFSET('Dummy Payment (2)'!$B$21,AD6785-1,AC6785-1),"")</f>
        <v/>
      </c>
      <c r="AG6785" s="146" t="str">
        <f ca="1">IF(OFFSET('Dummy Payment (2)'!$C$21,AD6785-1,AC6785-1)&lt;&gt;"",-OFFSET('Dummy Payment (2)'!$C$21,AD6785-1,AC6785-1),"")</f>
        <v/>
      </c>
      <c r="AH6785" s="147" t="str">
        <f t="shared" ca="1" si="319"/>
        <v/>
      </c>
    </row>
    <row r="6786" spans="29:34" x14ac:dyDescent="0.3">
      <c r="AC6786" s="111">
        <f t="shared" si="317"/>
        <v>91</v>
      </c>
      <c r="AD6786" s="111">
        <f t="shared" si="318"/>
        <v>90</v>
      </c>
      <c r="AF6786" s="145" t="str">
        <f ca="1">IF(OFFSET('Dummy Payment (2)'!$B$21,AD6786-1,AC6786-1)&lt;&gt;"",OFFSET('Dummy Payment (2)'!$B$21,AD6786-1,AC6786-1),"")</f>
        <v/>
      </c>
      <c r="AG6786" s="146" t="str">
        <f ca="1">IF(OFFSET('Dummy Payment (2)'!$C$21,AD6786-1,AC6786-1)&lt;&gt;"",-OFFSET('Dummy Payment (2)'!$C$21,AD6786-1,AC6786-1),"")</f>
        <v/>
      </c>
      <c r="AH6786" s="147" t="str">
        <f t="shared" ca="1" si="319"/>
        <v/>
      </c>
    </row>
    <row r="6787" spans="29:34" x14ac:dyDescent="0.3">
      <c r="AC6787" s="111">
        <f t="shared" si="317"/>
        <v>91</v>
      </c>
      <c r="AD6787" s="111">
        <f t="shared" si="318"/>
        <v>81</v>
      </c>
      <c r="AF6787" s="145" t="str">
        <f ca="1">IF(OFFSET('Dummy Payment (2)'!$B$21,AD6787-1,AC6787-1)&lt;&gt;"",OFFSET('Dummy Payment (2)'!$B$21,AD6787-1,AC6787-1),"")</f>
        <v/>
      </c>
      <c r="AG6787" s="146" t="str">
        <f ca="1">IF(OFFSET('Dummy Payment (2)'!$C$21,AD6787-1,AC6787-1)&lt;&gt;"",-OFFSET('Dummy Payment (2)'!$C$21,AD6787-1,AC6787-1),"")</f>
        <v/>
      </c>
      <c r="AH6787" s="147" t="str">
        <f t="shared" ca="1" si="319"/>
        <v/>
      </c>
    </row>
    <row r="6788" spans="29:34" x14ac:dyDescent="0.3">
      <c r="AC6788" s="111">
        <f t="shared" si="317"/>
        <v>91</v>
      </c>
      <c r="AD6788" s="111">
        <f t="shared" si="318"/>
        <v>82</v>
      </c>
      <c r="AF6788" s="145" t="str">
        <f ca="1">IF(OFFSET('Dummy Payment (2)'!$B$21,AD6788-1,AC6788-1)&lt;&gt;"",OFFSET('Dummy Payment (2)'!$B$21,AD6788-1,AC6788-1),"")</f>
        <v/>
      </c>
      <c r="AG6788" s="146" t="str">
        <f ca="1">IF(OFFSET('Dummy Payment (2)'!$C$21,AD6788-1,AC6788-1)&lt;&gt;"",-OFFSET('Dummy Payment (2)'!$C$21,AD6788-1,AC6788-1),"")</f>
        <v/>
      </c>
      <c r="AH6788" s="147" t="str">
        <f t="shared" ca="1" si="319"/>
        <v/>
      </c>
    </row>
    <row r="6789" spans="29:34" x14ac:dyDescent="0.3">
      <c r="AC6789" s="111">
        <f t="shared" si="317"/>
        <v>91</v>
      </c>
      <c r="AD6789" s="111">
        <f t="shared" si="318"/>
        <v>83</v>
      </c>
      <c r="AF6789" s="145" t="str">
        <f ca="1">IF(OFFSET('Dummy Payment (2)'!$B$21,AD6789-1,AC6789-1)&lt;&gt;"",OFFSET('Dummy Payment (2)'!$B$21,AD6789-1,AC6789-1),"")</f>
        <v/>
      </c>
      <c r="AG6789" s="146" t="str">
        <f ca="1">IF(OFFSET('Dummy Payment (2)'!$C$21,AD6789-1,AC6789-1)&lt;&gt;"",-OFFSET('Dummy Payment (2)'!$C$21,AD6789-1,AC6789-1),"")</f>
        <v/>
      </c>
      <c r="AH6789" s="147" t="str">
        <f t="shared" ca="1" si="319"/>
        <v/>
      </c>
    </row>
    <row r="6790" spans="29:34" x14ac:dyDescent="0.3">
      <c r="AC6790" s="111">
        <f t="shared" si="317"/>
        <v>91</v>
      </c>
      <c r="AD6790" s="111">
        <f t="shared" si="318"/>
        <v>84</v>
      </c>
      <c r="AF6790" s="145" t="str">
        <f ca="1">IF(OFFSET('Dummy Payment (2)'!$B$21,AD6790-1,AC6790-1)&lt;&gt;"",OFFSET('Dummy Payment (2)'!$B$21,AD6790-1,AC6790-1),"")</f>
        <v/>
      </c>
      <c r="AG6790" s="146" t="str">
        <f ca="1">IF(OFFSET('Dummy Payment (2)'!$C$21,AD6790-1,AC6790-1)&lt;&gt;"",-OFFSET('Dummy Payment (2)'!$C$21,AD6790-1,AC6790-1),"")</f>
        <v/>
      </c>
      <c r="AH6790" s="147" t="str">
        <f t="shared" ca="1" si="319"/>
        <v/>
      </c>
    </row>
    <row r="6791" spans="29:34" x14ac:dyDescent="0.3">
      <c r="AC6791" s="111">
        <f t="shared" si="317"/>
        <v>91</v>
      </c>
      <c r="AD6791" s="111">
        <f t="shared" si="318"/>
        <v>85</v>
      </c>
      <c r="AF6791" s="145" t="str">
        <f ca="1">IF(OFFSET('Dummy Payment (2)'!$B$21,AD6791-1,AC6791-1)&lt;&gt;"",OFFSET('Dummy Payment (2)'!$B$21,AD6791-1,AC6791-1),"")</f>
        <v/>
      </c>
      <c r="AG6791" s="146" t="str">
        <f ca="1">IF(OFFSET('Dummy Payment (2)'!$C$21,AD6791-1,AC6791-1)&lt;&gt;"",-OFFSET('Dummy Payment (2)'!$C$21,AD6791-1,AC6791-1),"")</f>
        <v/>
      </c>
      <c r="AH6791" s="147" t="str">
        <f t="shared" ca="1" si="319"/>
        <v/>
      </c>
    </row>
    <row r="6792" spans="29:34" x14ac:dyDescent="0.3">
      <c r="AC6792" s="111">
        <f t="shared" si="317"/>
        <v>91</v>
      </c>
      <c r="AD6792" s="111">
        <f t="shared" si="318"/>
        <v>86</v>
      </c>
      <c r="AF6792" s="145" t="str">
        <f ca="1">IF(OFFSET('Dummy Payment (2)'!$B$21,AD6792-1,AC6792-1)&lt;&gt;"",OFFSET('Dummy Payment (2)'!$B$21,AD6792-1,AC6792-1),"")</f>
        <v/>
      </c>
      <c r="AG6792" s="146" t="str">
        <f ca="1">IF(OFFSET('Dummy Payment (2)'!$C$21,AD6792-1,AC6792-1)&lt;&gt;"",-OFFSET('Dummy Payment (2)'!$C$21,AD6792-1,AC6792-1),"")</f>
        <v/>
      </c>
      <c r="AH6792" s="147" t="str">
        <f t="shared" ca="1" si="319"/>
        <v/>
      </c>
    </row>
    <row r="6793" spans="29:34" x14ac:dyDescent="0.3">
      <c r="AC6793" s="111">
        <f t="shared" si="317"/>
        <v>91</v>
      </c>
      <c r="AD6793" s="111">
        <f t="shared" si="318"/>
        <v>87</v>
      </c>
      <c r="AF6793" s="145" t="str">
        <f ca="1">IF(OFFSET('Dummy Payment (2)'!$B$21,AD6793-1,AC6793-1)&lt;&gt;"",OFFSET('Dummy Payment (2)'!$B$21,AD6793-1,AC6793-1),"")</f>
        <v/>
      </c>
      <c r="AG6793" s="146" t="str">
        <f ca="1">IF(OFFSET('Dummy Payment (2)'!$C$21,AD6793-1,AC6793-1)&lt;&gt;"",-OFFSET('Dummy Payment (2)'!$C$21,AD6793-1,AC6793-1),"")</f>
        <v/>
      </c>
      <c r="AH6793" s="147" t="str">
        <f t="shared" ca="1" si="319"/>
        <v/>
      </c>
    </row>
    <row r="6794" spans="29:34" x14ac:dyDescent="0.3">
      <c r="AC6794" s="111">
        <f t="shared" si="317"/>
        <v>91</v>
      </c>
      <c r="AD6794" s="111">
        <f t="shared" si="318"/>
        <v>88</v>
      </c>
      <c r="AF6794" s="145" t="str">
        <f ca="1">IF(OFFSET('Dummy Payment (2)'!$B$21,AD6794-1,AC6794-1)&lt;&gt;"",OFFSET('Dummy Payment (2)'!$B$21,AD6794-1,AC6794-1),"")</f>
        <v/>
      </c>
      <c r="AG6794" s="146" t="str">
        <f ca="1">IF(OFFSET('Dummy Payment (2)'!$C$21,AD6794-1,AC6794-1)&lt;&gt;"",-OFFSET('Dummy Payment (2)'!$C$21,AD6794-1,AC6794-1),"")</f>
        <v/>
      </c>
      <c r="AH6794" s="147" t="str">
        <f t="shared" ca="1" si="319"/>
        <v/>
      </c>
    </row>
    <row r="6795" spans="29:34" x14ac:dyDescent="0.3">
      <c r="AC6795" s="111">
        <f t="shared" si="317"/>
        <v>91</v>
      </c>
      <c r="AD6795" s="111">
        <f t="shared" si="318"/>
        <v>89</v>
      </c>
      <c r="AF6795" s="145" t="str">
        <f ca="1">IF(OFFSET('Dummy Payment (2)'!$B$21,AD6795-1,AC6795-1)&lt;&gt;"",OFFSET('Dummy Payment (2)'!$B$21,AD6795-1,AC6795-1),"")</f>
        <v/>
      </c>
      <c r="AG6795" s="146" t="str">
        <f ca="1">IF(OFFSET('Dummy Payment (2)'!$C$21,AD6795-1,AC6795-1)&lt;&gt;"",-OFFSET('Dummy Payment (2)'!$C$21,AD6795-1,AC6795-1),"")</f>
        <v/>
      </c>
      <c r="AH6795" s="147" t="str">
        <f t="shared" ca="1" si="319"/>
        <v/>
      </c>
    </row>
    <row r="6796" spans="29:34" x14ac:dyDescent="0.3">
      <c r="AC6796" s="111">
        <f t="shared" si="317"/>
        <v>91</v>
      </c>
      <c r="AD6796" s="111">
        <f t="shared" si="318"/>
        <v>90</v>
      </c>
      <c r="AF6796" s="145" t="str">
        <f ca="1">IF(OFFSET('Dummy Payment (2)'!$B$21,AD6796-1,AC6796-1)&lt;&gt;"",OFFSET('Dummy Payment (2)'!$B$21,AD6796-1,AC6796-1),"")</f>
        <v/>
      </c>
      <c r="AG6796" s="146" t="str">
        <f ca="1">IF(OFFSET('Dummy Payment (2)'!$C$21,AD6796-1,AC6796-1)&lt;&gt;"",-OFFSET('Dummy Payment (2)'!$C$21,AD6796-1,AC6796-1),"")</f>
        <v/>
      </c>
      <c r="AH6796" s="147" t="str">
        <f t="shared" ca="1" si="319"/>
        <v/>
      </c>
    </row>
    <row r="6797" spans="29:34" x14ac:dyDescent="0.3">
      <c r="AC6797" s="111">
        <f t="shared" si="317"/>
        <v>93</v>
      </c>
      <c r="AD6797" s="111">
        <f t="shared" si="318"/>
        <v>1</v>
      </c>
      <c r="AF6797" s="145">
        <f ca="1">IF(OFFSET('Dummy Payment (2)'!$B$21,AD6797-1,AC6797-1)&lt;&gt;"",OFFSET('Dummy Payment (2)'!$B$21,AD6797-1,AC6797-1),"")</f>
        <v>43422</v>
      </c>
      <c r="AG6797" s="146">
        <f ca="1">IF(OFFSET('Dummy Payment (2)'!$C$21,AD6797-1,AC6797-1)&lt;&gt;"",-OFFSET('Dummy Payment (2)'!$C$21,AD6797-1,AC6797-1),"")</f>
        <v>-200</v>
      </c>
      <c r="AH6797" s="147" t="str">
        <f t="shared" ca="1" si="319"/>
        <v>Credit Card - Visa</v>
      </c>
    </row>
    <row r="6798" spans="29:34" x14ac:dyDescent="0.3">
      <c r="AC6798" s="111">
        <f t="shared" si="317"/>
        <v>93</v>
      </c>
      <c r="AD6798" s="111">
        <f t="shared" si="318"/>
        <v>2</v>
      </c>
      <c r="AF6798" s="145">
        <f ca="1">IF(OFFSET('Dummy Payment (2)'!$B$21,AD6798-1,AC6798-1)&lt;&gt;"",OFFSET('Dummy Payment (2)'!$B$21,AD6798-1,AC6798-1),"")</f>
        <v>43425</v>
      </c>
      <c r="AG6798" s="146">
        <f ca="1">IF(OFFSET('Dummy Payment (2)'!$C$21,AD6798-1,AC6798-1)&lt;&gt;"",-OFFSET('Dummy Payment (2)'!$C$21,AD6798-1,AC6798-1),"")</f>
        <v>-50</v>
      </c>
      <c r="AH6798" s="147" t="str">
        <f t="shared" ca="1" si="319"/>
        <v>Credit Card - Mastercard</v>
      </c>
    </row>
    <row r="6799" spans="29:34" x14ac:dyDescent="0.3">
      <c r="AC6799" s="111">
        <f t="shared" si="317"/>
        <v>93</v>
      </c>
      <c r="AD6799" s="111">
        <f t="shared" si="318"/>
        <v>3</v>
      </c>
      <c r="AF6799" s="145">
        <f ca="1">IF(OFFSET('Dummy Payment (2)'!$B$21,AD6799-1,AC6799-1)&lt;&gt;"",OFFSET('Dummy Payment (2)'!$B$21,AD6799-1,AC6799-1),"")</f>
        <v>43425</v>
      </c>
      <c r="AG6799" s="146">
        <f ca="1">IF(OFFSET('Dummy Payment (2)'!$C$21,AD6799-1,AC6799-1)&lt;&gt;"",-OFFSET('Dummy Payment (2)'!$C$21,AD6799-1,AC6799-1),"")</f>
        <v>-100</v>
      </c>
      <c r="AH6799" s="147" t="str">
        <f t="shared" ca="1" si="319"/>
        <v>Credit Card - Amex</v>
      </c>
    </row>
    <row r="6800" spans="29:34" x14ac:dyDescent="0.3">
      <c r="AC6800" s="111">
        <f t="shared" si="317"/>
        <v>93</v>
      </c>
      <c r="AD6800" s="111">
        <f t="shared" si="318"/>
        <v>4</v>
      </c>
      <c r="AF6800" s="145">
        <f ca="1">IF(OFFSET('Dummy Payment (2)'!$B$21,AD6800-1,AC6800-1)&lt;&gt;"",OFFSET('Dummy Payment (2)'!$B$21,AD6800-1,AC6800-1),"")</f>
        <v>43425</v>
      </c>
      <c r="AG6800" s="146">
        <f ca="1">IF(OFFSET('Dummy Payment (2)'!$C$21,AD6800-1,AC6800-1)&lt;&gt;"",-OFFSET('Dummy Payment (2)'!$C$21,AD6800-1,AC6800-1),"")</f>
        <v>-100</v>
      </c>
      <c r="AH6800" s="147" t="str">
        <f t="shared" ca="1" si="319"/>
        <v>Electricity</v>
      </c>
    </row>
    <row r="6801" spans="29:34" x14ac:dyDescent="0.3">
      <c r="AC6801" s="111">
        <f t="shared" si="317"/>
        <v>93</v>
      </c>
      <c r="AD6801" s="111">
        <f t="shared" si="318"/>
        <v>5</v>
      </c>
      <c r="AF6801" s="145">
        <f ca="1">IF(OFFSET('Dummy Payment (2)'!$B$21,AD6801-1,AC6801-1)&lt;&gt;"",OFFSET('Dummy Payment (2)'!$B$21,AD6801-1,AC6801-1),"")</f>
        <v>43425</v>
      </c>
      <c r="AG6801" s="146">
        <f ca="1">IF(OFFSET('Dummy Payment (2)'!$C$21,AD6801-1,AC6801-1)&lt;&gt;"",-OFFSET('Dummy Payment (2)'!$C$21,AD6801-1,AC6801-1),"")</f>
        <v>-50</v>
      </c>
      <c r="AH6801" s="147" t="str">
        <f t="shared" ca="1" si="319"/>
        <v>Gas</v>
      </c>
    </row>
    <row r="6802" spans="29:34" x14ac:dyDescent="0.3">
      <c r="AC6802" s="111">
        <f t="shared" si="317"/>
        <v>93</v>
      </c>
      <c r="AD6802" s="111">
        <f t="shared" si="318"/>
        <v>6</v>
      </c>
      <c r="AF6802" s="145">
        <f ca="1">IF(OFFSET('Dummy Payment (2)'!$B$21,AD6802-1,AC6802-1)&lt;&gt;"",OFFSET('Dummy Payment (2)'!$B$21,AD6802-1,AC6802-1),"")</f>
        <v>43425</v>
      </c>
      <c r="AG6802" s="146">
        <f ca="1">IF(OFFSET('Dummy Payment (2)'!$C$21,AD6802-1,AC6802-1)&lt;&gt;"",-OFFSET('Dummy Payment (2)'!$C$21,AD6802-1,AC6802-1),"")</f>
        <v>-50</v>
      </c>
      <c r="AH6802" s="147" t="str">
        <f t="shared" ca="1" si="319"/>
        <v>Water</v>
      </c>
    </row>
    <row r="6803" spans="29:34" x14ac:dyDescent="0.3">
      <c r="AC6803" s="111">
        <f t="shared" si="317"/>
        <v>93</v>
      </c>
      <c r="AD6803" s="111">
        <f t="shared" si="318"/>
        <v>7</v>
      </c>
      <c r="AF6803" s="145">
        <f ca="1">IF(OFFSET('Dummy Payment (2)'!$B$21,AD6803-1,AC6803-1)&lt;&gt;"",OFFSET('Dummy Payment (2)'!$B$21,AD6803-1,AC6803-1),"")</f>
        <v>43425</v>
      </c>
      <c r="AG6803" s="146">
        <f ca="1">IF(OFFSET('Dummy Payment (2)'!$C$21,AD6803-1,AC6803-1)&lt;&gt;"",-OFFSET('Dummy Payment (2)'!$C$21,AD6803-1,AC6803-1),"")</f>
        <v>-75</v>
      </c>
      <c r="AH6803" s="147" t="str">
        <f t="shared" ca="1" si="319"/>
        <v>Cable TV</v>
      </c>
    </row>
    <row r="6804" spans="29:34" x14ac:dyDescent="0.3">
      <c r="AC6804" s="111">
        <f t="shared" si="317"/>
        <v>93</v>
      </c>
      <c r="AD6804" s="111">
        <f t="shared" si="318"/>
        <v>8</v>
      </c>
      <c r="AF6804" s="145" t="str">
        <f ca="1">IF(OFFSET('Dummy Payment (2)'!$B$21,AD6804-1,AC6804-1)&lt;&gt;"",OFFSET('Dummy Payment (2)'!$B$21,AD6804-1,AC6804-1),"")</f>
        <v/>
      </c>
      <c r="AG6804" s="146">
        <f ca="1">IF(OFFSET('Dummy Payment (2)'!$C$21,AD6804-1,AC6804-1)&lt;&gt;"",-OFFSET('Dummy Payment (2)'!$C$21,AD6804-1,AC6804-1),"")</f>
        <v>-110</v>
      </c>
      <c r="AH6804" s="147" t="str">
        <f t="shared" ca="1" si="319"/>
        <v/>
      </c>
    </row>
    <row r="6805" spans="29:34" x14ac:dyDescent="0.3">
      <c r="AC6805" s="111">
        <f t="shared" si="317"/>
        <v>93</v>
      </c>
      <c r="AD6805" s="111">
        <f t="shared" si="318"/>
        <v>9</v>
      </c>
      <c r="AF6805" s="145">
        <f ca="1">IF(OFFSET('Dummy Payment (2)'!$B$21,AD6805-1,AC6805-1)&lt;&gt;"",OFFSET('Dummy Payment (2)'!$B$21,AD6805-1,AC6805-1),"")</f>
        <v>43425</v>
      </c>
      <c r="AG6805" s="146">
        <f ca="1">IF(OFFSET('Dummy Payment (2)'!$C$21,AD6805-1,AC6805-1)&lt;&gt;"",-OFFSET('Dummy Payment (2)'!$C$21,AD6805-1,AC6805-1),"")</f>
        <v>-500</v>
      </c>
      <c r="AH6805" s="147" t="str">
        <f t="shared" ca="1" si="319"/>
        <v>House Rental</v>
      </c>
    </row>
    <row r="6806" spans="29:34" x14ac:dyDescent="0.3">
      <c r="AC6806" s="111">
        <f t="shared" si="317"/>
        <v>93</v>
      </c>
      <c r="AD6806" s="111">
        <f t="shared" si="318"/>
        <v>10</v>
      </c>
      <c r="AF6806" s="145">
        <f ca="1">IF(OFFSET('Dummy Payment (2)'!$B$21,AD6806-1,AC6806-1)&lt;&gt;"",OFFSET('Dummy Payment (2)'!$B$21,AD6806-1,AC6806-1),"")</f>
        <v>43425</v>
      </c>
      <c r="AG6806" s="146">
        <f ca="1">IF(OFFSET('Dummy Payment (2)'!$C$21,AD6806-1,AC6806-1)&lt;&gt;"",-OFFSET('Dummy Payment (2)'!$C$21,AD6806-1,AC6806-1),"")</f>
        <v>-1000</v>
      </c>
      <c r="AH6806" s="147" t="str">
        <f t="shared" ca="1" si="319"/>
        <v>Vacation</v>
      </c>
    </row>
    <row r="6807" spans="29:34" x14ac:dyDescent="0.3">
      <c r="AC6807" s="111">
        <f t="shared" si="317"/>
        <v>93</v>
      </c>
      <c r="AD6807" s="111">
        <f t="shared" si="318"/>
        <v>11</v>
      </c>
      <c r="AF6807" s="145">
        <f ca="1">IF(OFFSET('Dummy Payment (2)'!$B$21,AD6807-1,AC6807-1)&lt;&gt;"",OFFSET('Dummy Payment (2)'!$B$21,AD6807-1,AC6807-1),"")</f>
        <v>43425</v>
      </c>
      <c r="AG6807" s="146">
        <f ca="1">IF(OFFSET('Dummy Payment (2)'!$C$21,AD6807-1,AC6807-1)&lt;&gt;"",-OFFSET('Dummy Payment (2)'!$C$21,AD6807-1,AC6807-1),"")</f>
        <v>-100</v>
      </c>
      <c r="AH6807" s="147" t="str">
        <f t="shared" ca="1" si="319"/>
        <v>Gym Membership</v>
      </c>
    </row>
    <row r="6808" spans="29:34" x14ac:dyDescent="0.3">
      <c r="AC6808" s="111">
        <f t="shared" si="317"/>
        <v>93</v>
      </c>
      <c r="AD6808" s="111">
        <f t="shared" si="318"/>
        <v>12</v>
      </c>
      <c r="AF6808" s="145">
        <f ca="1">IF(OFFSET('Dummy Payment (2)'!$B$21,AD6808-1,AC6808-1)&lt;&gt;"",OFFSET('Dummy Payment (2)'!$B$21,AD6808-1,AC6808-1),"")</f>
        <v>43425</v>
      </c>
      <c r="AG6808" s="146">
        <f ca="1">IF(OFFSET('Dummy Payment (2)'!$C$21,AD6808-1,AC6808-1)&lt;&gt;"",-OFFSET('Dummy Payment (2)'!$C$21,AD6808-1,AC6808-1),"")</f>
        <v>-25</v>
      </c>
      <c r="AH6808" s="147" t="str">
        <f t="shared" ca="1" si="319"/>
        <v>Mobile Phone</v>
      </c>
    </row>
    <row r="6809" spans="29:34" x14ac:dyDescent="0.3">
      <c r="AC6809" s="111">
        <f t="shared" si="317"/>
        <v>93</v>
      </c>
      <c r="AD6809" s="111">
        <f t="shared" si="318"/>
        <v>13</v>
      </c>
      <c r="AF6809" s="145">
        <f ca="1">IF(OFFSET('Dummy Payment (2)'!$B$21,AD6809-1,AC6809-1)&lt;&gt;"",OFFSET('Dummy Payment (2)'!$B$21,AD6809-1,AC6809-1),"")</f>
        <v>43425</v>
      </c>
      <c r="AG6809" s="146">
        <f ca="1">IF(OFFSET('Dummy Payment (2)'!$C$21,AD6809-1,AC6809-1)&lt;&gt;"",-OFFSET('Dummy Payment (2)'!$C$21,AD6809-1,AC6809-1),"")</f>
        <v>-15</v>
      </c>
      <c r="AH6809" s="147" t="str">
        <f t="shared" ca="1" si="319"/>
        <v>House Phone</v>
      </c>
    </row>
    <row r="6810" spans="29:34" x14ac:dyDescent="0.3">
      <c r="AC6810" s="111">
        <f t="shared" si="317"/>
        <v>93</v>
      </c>
      <c r="AD6810" s="111">
        <f t="shared" si="318"/>
        <v>14</v>
      </c>
      <c r="AF6810" s="145">
        <f ca="1">IF(OFFSET('Dummy Payment (2)'!$B$21,AD6810-1,AC6810-1)&lt;&gt;"",OFFSET('Dummy Payment (2)'!$B$21,AD6810-1,AC6810-1),"")</f>
        <v>43425</v>
      </c>
      <c r="AG6810" s="146">
        <f ca="1">IF(OFFSET('Dummy Payment (2)'!$C$21,AD6810-1,AC6810-1)&lt;&gt;"",-OFFSET('Dummy Payment (2)'!$C$21,AD6810-1,AC6810-1),"")</f>
        <v>-50</v>
      </c>
      <c r="AH6810" s="147" t="str">
        <f t="shared" ca="1" si="319"/>
        <v>Hobbies</v>
      </c>
    </row>
    <row r="6811" spans="29:34" x14ac:dyDescent="0.3">
      <c r="AC6811" s="111">
        <f t="shared" si="317"/>
        <v>93</v>
      </c>
      <c r="AD6811" s="111">
        <f t="shared" si="318"/>
        <v>15</v>
      </c>
      <c r="AF6811" s="145">
        <f ca="1">IF(OFFSET('Dummy Payment (2)'!$B$21,AD6811-1,AC6811-1)&lt;&gt;"",OFFSET('Dummy Payment (2)'!$B$21,AD6811-1,AC6811-1),"")</f>
        <v>43425</v>
      </c>
      <c r="AG6811" s="146">
        <f ca="1">IF(OFFSET('Dummy Payment (2)'!$C$21,AD6811-1,AC6811-1)&lt;&gt;"",-OFFSET('Dummy Payment (2)'!$C$21,AD6811-1,AC6811-1),"")</f>
        <v>-500</v>
      </c>
      <c r="AH6811" s="147" t="str">
        <f t="shared" ca="1" si="319"/>
        <v>Eating Out/Restaurant</v>
      </c>
    </row>
    <row r="6812" spans="29:34" x14ac:dyDescent="0.3">
      <c r="AC6812" s="111">
        <f t="shared" si="317"/>
        <v>93</v>
      </c>
      <c r="AD6812" s="111">
        <f t="shared" si="318"/>
        <v>16</v>
      </c>
      <c r="AF6812" s="145">
        <f ca="1">IF(OFFSET('Dummy Payment (2)'!$B$21,AD6812-1,AC6812-1)&lt;&gt;"",OFFSET('Dummy Payment (2)'!$B$21,AD6812-1,AC6812-1),"")</f>
        <v>43425</v>
      </c>
      <c r="AG6812" s="146">
        <f ca="1">IF(OFFSET('Dummy Payment (2)'!$C$21,AD6812-1,AC6812-1)&lt;&gt;"",-OFFSET('Dummy Payment (2)'!$C$21,AD6812-1,AC6812-1),"")</f>
        <v>-250</v>
      </c>
      <c r="AH6812" s="147" t="str">
        <f t="shared" ca="1" si="319"/>
        <v>Groceries</v>
      </c>
    </row>
    <row r="6813" spans="29:34" x14ac:dyDescent="0.3">
      <c r="AC6813" s="111">
        <f t="shared" si="317"/>
        <v>93</v>
      </c>
      <c r="AD6813" s="111">
        <f t="shared" si="318"/>
        <v>17</v>
      </c>
      <c r="AF6813" s="145">
        <f ca="1">IF(OFFSET('Dummy Payment (2)'!$B$21,AD6813-1,AC6813-1)&lt;&gt;"",OFFSET('Dummy Payment (2)'!$B$21,AD6813-1,AC6813-1),"")</f>
        <v>43425</v>
      </c>
      <c r="AG6813" s="146">
        <f ca="1">IF(OFFSET('Dummy Payment (2)'!$C$21,AD6813-1,AC6813-1)&lt;&gt;"",-OFFSET('Dummy Payment (2)'!$C$21,AD6813-1,AC6813-1),"")</f>
        <v>-100</v>
      </c>
      <c r="AH6813" s="147" t="str">
        <f t="shared" ca="1" si="319"/>
        <v>Clothes</v>
      </c>
    </row>
    <row r="6814" spans="29:34" x14ac:dyDescent="0.3">
      <c r="AC6814" s="111">
        <f t="shared" si="317"/>
        <v>93</v>
      </c>
      <c r="AD6814" s="111">
        <f t="shared" si="318"/>
        <v>18</v>
      </c>
      <c r="AF6814" s="145">
        <f ca="1">IF(OFFSET('Dummy Payment (2)'!$B$21,AD6814-1,AC6814-1)&lt;&gt;"",OFFSET('Dummy Payment (2)'!$B$21,AD6814-1,AC6814-1),"")</f>
        <v>43425</v>
      </c>
      <c r="AG6814" s="146">
        <f ca="1">IF(OFFSET('Dummy Payment (2)'!$C$21,AD6814-1,AC6814-1)&lt;&gt;"",-OFFSET('Dummy Payment (2)'!$C$21,AD6814-1,AC6814-1),"")</f>
        <v>-100</v>
      </c>
      <c r="AH6814" s="147" t="str">
        <f t="shared" ca="1" si="319"/>
        <v>Children Activities</v>
      </c>
    </row>
    <row r="6815" spans="29:34" x14ac:dyDescent="0.3">
      <c r="AC6815" s="111">
        <f t="shared" si="317"/>
        <v>93</v>
      </c>
      <c r="AD6815" s="111">
        <f t="shared" si="318"/>
        <v>19</v>
      </c>
      <c r="AF6815" s="145">
        <f ca="1">IF(OFFSET('Dummy Payment (2)'!$B$21,AD6815-1,AC6815-1)&lt;&gt;"",OFFSET('Dummy Payment (2)'!$B$21,AD6815-1,AC6815-1),"")</f>
        <v>43425</v>
      </c>
      <c r="AG6815" s="146">
        <f ca="1">IF(OFFSET('Dummy Payment (2)'!$C$21,AD6815-1,AC6815-1)&lt;&gt;"",-OFFSET('Dummy Payment (2)'!$C$21,AD6815-1,AC6815-1),"")</f>
        <v>-10</v>
      </c>
      <c r="AH6815" s="147" t="str">
        <f t="shared" ca="1" si="319"/>
        <v>Cosmetics</v>
      </c>
    </row>
    <row r="6816" spans="29:34" x14ac:dyDescent="0.3">
      <c r="AC6816" s="111">
        <f t="shared" si="317"/>
        <v>93</v>
      </c>
      <c r="AD6816" s="111">
        <f t="shared" si="318"/>
        <v>20</v>
      </c>
      <c r="AF6816" s="145">
        <f ca="1">IF(OFFSET('Dummy Payment (2)'!$B$21,AD6816-1,AC6816-1)&lt;&gt;"",OFFSET('Dummy Payment (2)'!$B$21,AD6816-1,AC6816-1),"")</f>
        <v>43425</v>
      </c>
      <c r="AG6816" s="146">
        <f ca="1">IF(OFFSET('Dummy Payment (2)'!$C$21,AD6816-1,AC6816-1)&lt;&gt;"",-OFFSET('Dummy Payment (2)'!$C$21,AD6816-1,AC6816-1),"")</f>
        <v>-50</v>
      </c>
      <c r="AH6816" s="147" t="str">
        <f t="shared" ca="1" si="319"/>
        <v>Public Transport</v>
      </c>
    </row>
    <row r="6817" spans="29:34" x14ac:dyDescent="0.3">
      <c r="AC6817" s="111">
        <f t="shared" si="317"/>
        <v>93</v>
      </c>
      <c r="AD6817" s="111">
        <f t="shared" si="318"/>
        <v>21</v>
      </c>
      <c r="AF6817" s="145" t="str">
        <f ca="1">IF(OFFSET('Dummy Payment (2)'!$B$21,AD6817-1,AC6817-1)&lt;&gt;"",OFFSET('Dummy Payment (2)'!$B$21,AD6817-1,AC6817-1),"")</f>
        <v/>
      </c>
      <c r="AG6817" s="146" t="str">
        <f ca="1">IF(OFFSET('Dummy Payment (2)'!$C$21,AD6817-1,AC6817-1)&lt;&gt;"",-OFFSET('Dummy Payment (2)'!$C$21,AD6817-1,AC6817-1),"")</f>
        <v/>
      </c>
      <c r="AH6817" s="147" t="str">
        <f t="shared" ca="1" si="319"/>
        <v/>
      </c>
    </row>
    <row r="6818" spans="29:34" x14ac:dyDescent="0.3">
      <c r="AC6818" s="111">
        <f t="shared" si="317"/>
        <v>93</v>
      </c>
      <c r="AD6818" s="111">
        <f t="shared" si="318"/>
        <v>22</v>
      </c>
      <c r="AF6818" s="145" t="str">
        <f ca="1">IF(OFFSET('Dummy Payment (2)'!$B$21,AD6818-1,AC6818-1)&lt;&gt;"",OFFSET('Dummy Payment (2)'!$B$21,AD6818-1,AC6818-1),"")</f>
        <v/>
      </c>
      <c r="AG6818" s="146" t="str">
        <f ca="1">IF(OFFSET('Dummy Payment (2)'!$C$21,AD6818-1,AC6818-1)&lt;&gt;"",-OFFSET('Dummy Payment (2)'!$C$21,AD6818-1,AC6818-1),"")</f>
        <v/>
      </c>
      <c r="AH6818" s="147" t="str">
        <f t="shared" ca="1" si="319"/>
        <v/>
      </c>
    </row>
    <row r="6819" spans="29:34" x14ac:dyDescent="0.3">
      <c r="AC6819" s="111">
        <f t="shared" si="317"/>
        <v>93</v>
      </c>
      <c r="AD6819" s="111">
        <f t="shared" si="318"/>
        <v>23</v>
      </c>
      <c r="AF6819" s="145" t="str">
        <f ca="1">IF(OFFSET('Dummy Payment (2)'!$B$21,AD6819-1,AC6819-1)&lt;&gt;"",OFFSET('Dummy Payment (2)'!$B$21,AD6819-1,AC6819-1),"")</f>
        <v/>
      </c>
      <c r="AG6819" s="146" t="str">
        <f ca="1">IF(OFFSET('Dummy Payment (2)'!$C$21,AD6819-1,AC6819-1)&lt;&gt;"",-OFFSET('Dummy Payment (2)'!$C$21,AD6819-1,AC6819-1),"")</f>
        <v/>
      </c>
      <c r="AH6819" s="147" t="str">
        <f t="shared" ca="1" si="319"/>
        <v/>
      </c>
    </row>
    <row r="6820" spans="29:34" x14ac:dyDescent="0.3">
      <c r="AC6820" s="111">
        <f t="shared" si="317"/>
        <v>93</v>
      </c>
      <c r="AD6820" s="111">
        <f t="shared" si="318"/>
        <v>24</v>
      </c>
      <c r="AF6820" s="145" t="str">
        <f ca="1">IF(OFFSET('Dummy Payment (2)'!$B$21,AD6820-1,AC6820-1)&lt;&gt;"",OFFSET('Dummy Payment (2)'!$B$21,AD6820-1,AC6820-1),"")</f>
        <v/>
      </c>
      <c r="AG6820" s="146" t="str">
        <f ca="1">IF(OFFSET('Dummy Payment (2)'!$C$21,AD6820-1,AC6820-1)&lt;&gt;"",-OFFSET('Dummy Payment (2)'!$C$21,AD6820-1,AC6820-1),"")</f>
        <v/>
      </c>
      <c r="AH6820" s="147" t="str">
        <f t="shared" ca="1" si="319"/>
        <v/>
      </c>
    </row>
    <row r="6821" spans="29:34" x14ac:dyDescent="0.3">
      <c r="AC6821" s="111">
        <f t="shared" si="317"/>
        <v>93</v>
      </c>
      <c r="AD6821" s="111">
        <f t="shared" si="318"/>
        <v>25</v>
      </c>
      <c r="AF6821" s="145" t="str">
        <f ca="1">IF(OFFSET('Dummy Payment (2)'!$B$21,AD6821-1,AC6821-1)&lt;&gt;"",OFFSET('Dummy Payment (2)'!$B$21,AD6821-1,AC6821-1),"")</f>
        <v/>
      </c>
      <c r="AG6821" s="146" t="str">
        <f ca="1">IF(OFFSET('Dummy Payment (2)'!$C$21,AD6821-1,AC6821-1)&lt;&gt;"",-OFFSET('Dummy Payment (2)'!$C$21,AD6821-1,AC6821-1),"")</f>
        <v/>
      </c>
      <c r="AH6821" s="147" t="str">
        <f t="shared" ca="1" si="319"/>
        <v/>
      </c>
    </row>
    <row r="6822" spans="29:34" x14ac:dyDescent="0.3">
      <c r="AC6822" s="111">
        <f t="shared" si="317"/>
        <v>93</v>
      </c>
      <c r="AD6822" s="111">
        <f t="shared" si="318"/>
        <v>26</v>
      </c>
      <c r="AF6822" s="145" t="str">
        <f ca="1">IF(OFFSET('Dummy Payment (2)'!$B$21,AD6822-1,AC6822-1)&lt;&gt;"",OFFSET('Dummy Payment (2)'!$B$21,AD6822-1,AC6822-1),"")</f>
        <v/>
      </c>
      <c r="AG6822" s="146" t="str">
        <f ca="1">IF(OFFSET('Dummy Payment (2)'!$C$21,AD6822-1,AC6822-1)&lt;&gt;"",-OFFSET('Dummy Payment (2)'!$C$21,AD6822-1,AC6822-1),"")</f>
        <v/>
      </c>
      <c r="AH6822" s="147" t="str">
        <f t="shared" ca="1" si="319"/>
        <v/>
      </c>
    </row>
    <row r="6823" spans="29:34" x14ac:dyDescent="0.3">
      <c r="AC6823" s="111">
        <f t="shared" si="317"/>
        <v>93</v>
      </c>
      <c r="AD6823" s="111">
        <f t="shared" si="318"/>
        <v>27</v>
      </c>
      <c r="AF6823" s="145" t="str">
        <f ca="1">IF(OFFSET('Dummy Payment (2)'!$B$21,AD6823-1,AC6823-1)&lt;&gt;"",OFFSET('Dummy Payment (2)'!$B$21,AD6823-1,AC6823-1),"")</f>
        <v/>
      </c>
      <c r="AG6823" s="146" t="str">
        <f ca="1">IF(OFFSET('Dummy Payment (2)'!$C$21,AD6823-1,AC6823-1)&lt;&gt;"",-OFFSET('Dummy Payment (2)'!$C$21,AD6823-1,AC6823-1),"")</f>
        <v/>
      </c>
      <c r="AH6823" s="147" t="str">
        <f t="shared" ca="1" si="319"/>
        <v/>
      </c>
    </row>
    <row r="6824" spans="29:34" x14ac:dyDescent="0.3">
      <c r="AC6824" s="111">
        <f t="shared" si="317"/>
        <v>93</v>
      </c>
      <c r="AD6824" s="111">
        <f t="shared" si="318"/>
        <v>28</v>
      </c>
      <c r="AF6824" s="145" t="str">
        <f ca="1">IF(OFFSET('Dummy Payment (2)'!$B$21,AD6824-1,AC6824-1)&lt;&gt;"",OFFSET('Dummy Payment (2)'!$B$21,AD6824-1,AC6824-1),"")</f>
        <v/>
      </c>
      <c r="AG6824" s="146" t="str">
        <f ca="1">IF(OFFSET('Dummy Payment (2)'!$C$21,AD6824-1,AC6824-1)&lt;&gt;"",-OFFSET('Dummy Payment (2)'!$C$21,AD6824-1,AC6824-1),"")</f>
        <v/>
      </c>
      <c r="AH6824" s="147" t="str">
        <f t="shared" ca="1" si="319"/>
        <v/>
      </c>
    </row>
    <row r="6825" spans="29:34" x14ac:dyDescent="0.3">
      <c r="AC6825" s="111">
        <f t="shared" si="317"/>
        <v>93</v>
      </c>
      <c r="AD6825" s="111">
        <f t="shared" si="318"/>
        <v>29</v>
      </c>
      <c r="AF6825" s="145" t="str">
        <f ca="1">IF(OFFSET('Dummy Payment (2)'!$B$21,AD6825-1,AC6825-1)&lt;&gt;"",OFFSET('Dummy Payment (2)'!$B$21,AD6825-1,AC6825-1),"")</f>
        <v/>
      </c>
      <c r="AG6825" s="146" t="str">
        <f ca="1">IF(OFFSET('Dummy Payment (2)'!$C$21,AD6825-1,AC6825-1)&lt;&gt;"",-OFFSET('Dummy Payment (2)'!$C$21,AD6825-1,AC6825-1),"")</f>
        <v/>
      </c>
      <c r="AH6825" s="147" t="str">
        <f t="shared" ca="1" si="319"/>
        <v/>
      </c>
    </row>
    <row r="6826" spans="29:34" x14ac:dyDescent="0.3">
      <c r="AC6826" s="111">
        <f t="shared" si="317"/>
        <v>93</v>
      </c>
      <c r="AD6826" s="111">
        <f t="shared" si="318"/>
        <v>30</v>
      </c>
      <c r="AF6826" s="145" t="str">
        <f ca="1">IF(OFFSET('Dummy Payment (2)'!$B$21,AD6826-1,AC6826-1)&lt;&gt;"",OFFSET('Dummy Payment (2)'!$B$21,AD6826-1,AC6826-1),"")</f>
        <v/>
      </c>
      <c r="AG6826" s="146" t="str">
        <f ca="1">IF(OFFSET('Dummy Payment (2)'!$C$21,AD6826-1,AC6826-1)&lt;&gt;"",-OFFSET('Dummy Payment (2)'!$C$21,AD6826-1,AC6826-1),"")</f>
        <v/>
      </c>
      <c r="AH6826" s="147" t="str">
        <f t="shared" ca="1" si="319"/>
        <v/>
      </c>
    </row>
    <row r="6827" spans="29:34" x14ac:dyDescent="0.3">
      <c r="AC6827" s="111">
        <f t="shared" si="317"/>
        <v>93</v>
      </c>
      <c r="AD6827" s="111">
        <f t="shared" si="318"/>
        <v>31</v>
      </c>
      <c r="AF6827" s="145" t="str">
        <f ca="1">IF(OFFSET('Dummy Payment (2)'!$B$21,AD6827-1,AC6827-1)&lt;&gt;"",OFFSET('Dummy Payment (2)'!$B$21,AD6827-1,AC6827-1),"")</f>
        <v/>
      </c>
      <c r="AG6827" s="146" t="str">
        <f ca="1">IF(OFFSET('Dummy Payment (2)'!$C$21,AD6827-1,AC6827-1)&lt;&gt;"",-OFFSET('Dummy Payment (2)'!$C$21,AD6827-1,AC6827-1),"")</f>
        <v/>
      </c>
      <c r="AH6827" s="147" t="str">
        <f t="shared" ca="1" si="319"/>
        <v/>
      </c>
    </row>
    <row r="6828" spans="29:34" x14ac:dyDescent="0.3">
      <c r="AC6828" s="111">
        <f t="shared" si="317"/>
        <v>93</v>
      </c>
      <c r="AD6828" s="111">
        <f t="shared" si="318"/>
        <v>32</v>
      </c>
      <c r="AF6828" s="145" t="str">
        <f ca="1">IF(OFFSET('Dummy Payment (2)'!$B$21,AD6828-1,AC6828-1)&lt;&gt;"",OFFSET('Dummy Payment (2)'!$B$21,AD6828-1,AC6828-1),"")</f>
        <v/>
      </c>
      <c r="AG6828" s="146" t="str">
        <f ca="1">IF(OFFSET('Dummy Payment (2)'!$C$21,AD6828-1,AC6828-1)&lt;&gt;"",-OFFSET('Dummy Payment (2)'!$C$21,AD6828-1,AC6828-1),"")</f>
        <v/>
      </c>
      <c r="AH6828" s="147" t="str">
        <f t="shared" ca="1" si="319"/>
        <v/>
      </c>
    </row>
    <row r="6829" spans="29:34" x14ac:dyDescent="0.3">
      <c r="AC6829" s="111">
        <f t="shared" si="317"/>
        <v>93</v>
      </c>
      <c r="AD6829" s="111">
        <f t="shared" si="318"/>
        <v>33</v>
      </c>
      <c r="AF6829" s="145" t="str">
        <f ca="1">IF(OFFSET('Dummy Payment (2)'!$B$21,AD6829-1,AC6829-1)&lt;&gt;"",OFFSET('Dummy Payment (2)'!$B$21,AD6829-1,AC6829-1),"")</f>
        <v/>
      </c>
      <c r="AG6829" s="146" t="str">
        <f ca="1">IF(OFFSET('Dummy Payment (2)'!$C$21,AD6829-1,AC6829-1)&lt;&gt;"",-OFFSET('Dummy Payment (2)'!$C$21,AD6829-1,AC6829-1),"")</f>
        <v/>
      </c>
      <c r="AH6829" s="147" t="str">
        <f t="shared" ca="1" si="319"/>
        <v/>
      </c>
    </row>
    <row r="6830" spans="29:34" x14ac:dyDescent="0.3">
      <c r="AC6830" s="111">
        <f t="shared" si="317"/>
        <v>93</v>
      </c>
      <c r="AD6830" s="111">
        <f t="shared" si="318"/>
        <v>34</v>
      </c>
      <c r="AF6830" s="145" t="str">
        <f ca="1">IF(OFFSET('Dummy Payment (2)'!$B$21,AD6830-1,AC6830-1)&lt;&gt;"",OFFSET('Dummy Payment (2)'!$B$21,AD6830-1,AC6830-1),"")</f>
        <v/>
      </c>
      <c r="AG6830" s="146" t="str">
        <f ca="1">IF(OFFSET('Dummy Payment (2)'!$C$21,AD6830-1,AC6830-1)&lt;&gt;"",-OFFSET('Dummy Payment (2)'!$C$21,AD6830-1,AC6830-1),"")</f>
        <v/>
      </c>
      <c r="AH6830" s="147" t="str">
        <f t="shared" ca="1" si="319"/>
        <v/>
      </c>
    </row>
    <row r="6831" spans="29:34" x14ac:dyDescent="0.3">
      <c r="AC6831" s="111">
        <f t="shared" si="317"/>
        <v>93</v>
      </c>
      <c r="AD6831" s="111">
        <f t="shared" si="318"/>
        <v>35</v>
      </c>
      <c r="AF6831" s="145" t="str">
        <f ca="1">IF(OFFSET('Dummy Payment (2)'!$B$21,AD6831-1,AC6831-1)&lt;&gt;"",OFFSET('Dummy Payment (2)'!$B$21,AD6831-1,AC6831-1),"")</f>
        <v/>
      </c>
      <c r="AG6831" s="146" t="str">
        <f ca="1">IF(OFFSET('Dummy Payment (2)'!$C$21,AD6831-1,AC6831-1)&lt;&gt;"",-OFFSET('Dummy Payment (2)'!$C$21,AD6831-1,AC6831-1),"")</f>
        <v/>
      </c>
      <c r="AH6831" s="147" t="str">
        <f t="shared" ca="1" si="319"/>
        <v/>
      </c>
    </row>
    <row r="6832" spans="29:34" x14ac:dyDescent="0.3">
      <c r="AC6832" s="111">
        <f t="shared" si="317"/>
        <v>93</v>
      </c>
      <c r="AD6832" s="111">
        <f t="shared" si="318"/>
        <v>36</v>
      </c>
      <c r="AF6832" s="145" t="str">
        <f ca="1">IF(OFFSET('Dummy Payment (2)'!$B$21,AD6832-1,AC6832-1)&lt;&gt;"",OFFSET('Dummy Payment (2)'!$B$21,AD6832-1,AC6832-1),"")</f>
        <v/>
      </c>
      <c r="AG6832" s="146" t="str">
        <f ca="1">IF(OFFSET('Dummy Payment (2)'!$C$21,AD6832-1,AC6832-1)&lt;&gt;"",-OFFSET('Dummy Payment (2)'!$C$21,AD6832-1,AC6832-1),"")</f>
        <v/>
      </c>
      <c r="AH6832" s="147" t="str">
        <f t="shared" ca="1" si="319"/>
        <v/>
      </c>
    </row>
    <row r="6833" spans="29:34" x14ac:dyDescent="0.3">
      <c r="AC6833" s="111">
        <f t="shared" si="317"/>
        <v>93</v>
      </c>
      <c r="AD6833" s="111">
        <f t="shared" si="318"/>
        <v>37</v>
      </c>
      <c r="AF6833" s="145" t="str">
        <f ca="1">IF(OFFSET('Dummy Payment (2)'!$B$21,AD6833-1,AC6833-1)&lt;&gt;"",OFFSET('Dummy Payment (2)'!$B$21,AD6833-1,AC6833-1),"")</f>
        <v/>
      </c>
      <c r="AG6833" s="146" t="str">
        <f ca="1">IF(OFFSET('Dummy Payment (2)'!$C$21,AD6833-1,AC6833-1)&lt;&gt;"",-OFFSET('Dummy Payment (2)'!$C$21,AD6833-1,AC6833-1),"")</f>
        <v/>
      </c>
      <c r="AH6833" s="147" t="str">
        <f t="shared" ca="1" si="319"/>
        <v/>
      </c>
    </row>
    <row r="6834" spans="29:34" x14ac:dyDescent="0.3">
      <c r="AC6834" s="111">
        <f t="shared" si="317"/>
        <v>93</v>
      </c>
      <c r="AD6834" s="111">
        <f t="shared" si="318"/>
        <v>38</v>
      </c>
      <c r="AF6834" s="145" t="str">
        <f ca="1">IF(OFFSET('Dummy Payment (2)'!$B$21,AD6834-1,AC6834-1)&lt;&gt;"",OFFSET('Dummy Payment (2)'!$B$21,AD6834-1,AC6834-1),"")</f>
        <v/>
      </c>
      <c r="AG6834" s="146" t="str">
        <f ca="1">IF(OFFSET('Dummy Payment (2)'!$C$21,AD6834-1,AC6834-1)&lt;&gt;"",-OFFSET('Dummy Payment (2)'!$C$21,AD6834-1,AC6834-1),"")</f>
        <v/>
      </c>
      <c r="AH6834" s="147" t="str">
        <f t="shared" ca="1" si="319"/>
        <v/>
      </c>
    </row>
    <row r="6835" spans="29:34" x14ac:dyDescent="0.3">
      <c r="AC6835" s="111">
        <f t="shared" si="317"/>
        <v>93</v>
      </c>
      <c r="AD6835" s="111">
        <f t="shared" si="318"/>
        <v>39</v>
      </c>
      <c r="AF6835" s="145" t="str">
        <f ca="1">IF(OFFSET('Dummy Payment (2)'!$B$21,AD6835-1,AC6835-1)&lt;&gt;"",OFFSET('Dummy Payment (2)'!$B$21,AD6835-1,AC6835-1),"")</f>
        <v/>
      </c>
      <c r="AG6835" s="146" t="str">
        <f ca="1">IF(OFFSET('Dummy Payment (2)'!$C$21,AD6835-1,AC6835-1)&lt;&gt;"",-OFFSET('Dummy Payment (2)'!$C$21,AD6835-1,AC6835-1),"")</f>
        <v/>
      </c>
      <c r="AH6835" s="147" t="str">
        <f t="shared" ca="1" si="319"/>
        <v/>
      </c>
    </row>
    <row r="6836" spans="29:34" x14ac:dyDescent="0.3">
      <c r="AC6836" s="111">
        <f t="shared" si="317"/>
        <v>93</v>
      </c>
      <c r="AD6836" s="111">
        <f t="shared" si="318"/>
        <v>40</v>
      </c>
      <c r="AF6836" s="145" t="str">
        <f ca="1">IF(OFFSET('Dummy Payment (2)'!$B$21,AD6836-1,AC6836-1)&lt;&gt;"",OFFSET('Dummy Payment (2)'!$B$21,AD6836-1,AC6836-1),"")</f>
        <v/>
      </c>
      <c r="AG6836" s="146" t="str">
        <f ca="1">IF(OFFSET('Dummy Payment (2)'!$C$21,AD6836-1,AC6836-1)&lt;&gt;"",-OFFSET('Dummy Payment (2)'!$C$21,AD6836-1,AC6836-1),"")</f>
        <v/>
      </c>
      <c r="AH6836" s="147" t="str">
        <f t="shared" ca="1" si="319"/>
        <v/>
      </c>
    </row>
    <row r="6837" spans="29:34" x14ac:dyDescent="0.3">
      <c r="AC6837" s="111">
        <f t="shared" si="317"/>
        <v>93</v>
      </c>
      <c r="AD6837" s="111">
        <f t="shared" si="318"/>
        <v>41</v>
      </c>
      <c r="AF6837" s="145" t="str">
        <f ca="1">IF(OFFSET('Dummy Payment (2)'!$B$21,AD6837-1,AC6837-1)&lt;&gt;"",OFFSET('Dummy Payment (2)'!$B$21,AD6837-1,AC6837-1),"")</f>
        <v/>
      </c>
      <c r="AG6837" s="146" t="str">
        <f ca="1">IF(OFFSET('Dummy Payment (2)'!$C$21,AD6837-1,AC6837-1)&lt;&gt;"",-OFFSET('Dummy Payment (2)'!$C$21,AD6837-1,AC6837-1),"")</f>
        <v/>
      </c>
      <c r="AH6837" s="147" t="str">
        <f t="shared" ca="1" si="319"/>
        <v/>
      </c>
    </row>
    <row r="6838" spans="29:34" x14ac:dyDescent="0.3">
      <c r="AC6838" s="111">
        <f t="shared" si="317"/>
        <v>93</v>
      </c>
      <c r="AD6838" s="111">
        <f t="shared" si="318"/>
        <v>42</v>
      </c>
      <c r="AF6838" s="145" t="str">
        <f ca="1">IF(OFFSET('Dummy Payment (2)'!$B$21,AD6838-1,AC6838-1)&lt;&gt;"",OFFSET('Dummy Payment (2)'!$B$21,AD6838-1,AC6838-1),"")</f>
        <v/>
      </c>
      <c r="AG6838" s="146" t="str">
        <f ca="1">IF(OFFSET('Dummy Payment (2)'!$C$21,AD6838-1,AC6838-1)&lt;&gt;"",-OFFSET('Dummy Payment (2)'!$C$21,AD6838-1,AC6838-1),"")</f>
        <v/>
      </c>
      <c r="AH6838" s="147" t="str">
        <f t="shared" ca="1" si="319"/>
        <v/>
      </c>
    </row>
    <row r="6839" spans="29:34" x14ac:dyDescent="0.3">
      <c r="AC6839" s="111">
        <f t="shared" ref="AC6839:AC6902" si="320">AC6729+2</f>
        <v>93</v>
      </c>
      <c r="AD6839" s="111">
        <f t="shared" ref="AD6839:AD6902" si="321">AD6729</f>
        <v>43</v>
      </c>
      <c r="AF6839" s="145" t="str">
        <f ca="1">IF(OFFSET('Dummy Payment (2)'!$B$21,AD6839-1,AC6839-1)&lt;&gt;"",OFFSET('Dummy Payment (2)'!$B$21,AD6839-1,AC6839-1),"")</f>
        <v/>
      </c>
      <c r="AG6839" s="146" t="str">
        <f ca="1">IF(OFFSET('Dummy Payment (2)'!$C$21,AD6839-1,AC6839-1)&lt;&gt;"",-OFFSET('Dummy Payment (2)'!$C$21,AD6839-1,AC6839-1),"")</f>
        <v/>
      </c>
      <c r="AH6839" s="147" t="str">
        <f t="shared" ref="AH6839:AH6902" ca="1" si="322">IF(AH6729&lt;&gt;"",AH6729,"")</f>
        <v/>
      </c>
    </row>
    <row r="6840" spans="29:34" x14ac:dyDescent="0.3">
      <c r="AC6840" s="111">
        <f t="shared" si="320"/>
        <v>93</v>
      </c>
      <c r="AD6840" s="111">
        <f t="shared" si="321"/>
        <v>44</v>
      </c>
      <c r="AF6840" s="145" t="str">
        <f ca="1">IF(OFFSET('Dummy Payment (2)'!$B$21,AD6840-1,AC6840-1)&lt;&gt;"",OFFSET('Dummy Payment (2)'!$B$21,AD6840-1,AC6840-1),"")</f>
        <v/>
      </c>
      <c r="AG6840" s="146" t="str">
        <f ca="1">IF(OFFSET('Dummy Payment (2)'!$C$21,AD6840-1,AC6840-1)&lt;&gt;"",-OFFSET('Dummy Payment (2)'!$C$21,AD6840-1,AC6840-1),"")</f>
        <v/>
      </c>
      <c r="AH6840" s="147" t="str">
        <f t="shared" ca="1" si="322"/>
        <v/>
      </c>
    </row>
    <row r="6841" spans="29:34" x14ac:dyDescent="0.3">
      <c r="AC6841" s="111">
        <f t="shared" si="320"/>
        <v>93</v>
      </c>
      <c r="AD6841" s="111">
        <f t="shared" si="321"/>
        <v>45</v>
      </c>
      <c r="AF6841" s="145" t="str">
        <f ca="1">IF(OFFSET('Dummy Payment (2)'!$B$21,AD6841-1,AC6841-1)&lt;&gt;"",OFFSET('Dummy Payment (2)'!$B$21,AD6841-1,AC6841-1),"")</f>
        <v/>
      </c>
      <c r="AG6841" s="146" t="str">
        <f ca="1">IF(OFFSET('Dummy Payment (2)'!$C$21,AD6841-1,AC6841-1)&lt;&gt;"",-OFFSET('Dummy Payment (2)'!$C$21,AD6841-1,AC6841-1),"")</f>
        <v/>
      </c>
      <c r="AH6841" s="147" t="str">
        <f t="shared" ca="1" si="322"/>
        <v/>
      </c>
    </row>
    <row r="6842" spans="29:34" x14ac:dyDescent="0.3">
      <c r="AC6842" s="111">
        <f t="shared" si="320"/>
        <v>93</v>
      </c>
      <c r="AD6842" s="111">
        <f t="shared" si="321"/>
        <v>46</v>
      </c>
      <c r="AF6842" s="145" t="str">
        <f ca="1">IF(OFFSET('Dummy Payment (2)'!$B$21,AD6842-1,AC6842-1)&lt;&gt;"",OFFSET('Dummy Payment (2)'!$B$21,AD6842-1,AC6842-1),"")</f>
        <v/>
      </c>
      <c r="AG6842" s="146" t="str">
        <f ca="1">IF(OFFSET('Dummy Payment (2)'!$C$21,AD6842-1,AC6842-1)&lt;&gt;"",-OFFSET('Dummy Payment (2)'!$C$21,AD6842-1,AC6842-1),"")</f>
        <v/>
      </c>
      <c r="AH6842" s="147" t="str">
        <f t="shared" ca="1" si="322"/>
        <v/>
      </c>
    </row>
    <row r="6843" spans="29:34" x14ac:dyDescent="0.3">
      <c r="AC6843" s="111">
        <f t="shared" si="320"/>
        <v>93</v>
      </c>
      <c r="AD6843" s="111">
        <f t="shared" si="321"/>
        <v>47</v>
      </c>
      <c r="AF6843" s="145" t="str">
        <f ca="1">IF(OFFSET('Dummy Payment (2)'!$B$21,AD6843-1,AC6843-1)&lt;&gt;"",OFFSET('Dummy Payment (2)'!$B$21,AD6843-1,AC6843-1),"")</f>
        <v/>
      </c>
      <c r="AG6843" s="146" t="str">
        <f ca="1">IF(OFFSET('Dummy Payment (2)'!$C$21,AD6843-1,AC6843-1)&lt;&gt;"",-OFFSET('Dummy Payment (2)'!$C$21,AD6843-1,AC6843-1),"")</f>
        <v/>
      </c>
      <c r="AH6843" s="147" t="str">
        <f t="shared" ca="1" si="322"/>
        <v/>
      </c>
    </row>
    <row r="6844" spans="29:34" x14ac:dyDescent="0.3">
      <c r="AC6844" s="111">
        <f t="shared" si="320"/>
        <v>93</v>
      </c>
      <c r="AD6844" s="111">
        <f t="shared" si="321"/>
        <v>48</v>
      </c>
      <c r="AF6844" s="145" t="str">
        <f ca="1">IF(OFFSET('Dummy Payment (2)'!$B$21,AD6844-1,AC6844-1)&lt;&gt;"",OFFSET('Dummy Payment (2)'!$B$21,AD6844-1,AC6844-1),"")</f>
        <v/>
      </c>
      <c r="AG6844" s="146" t="str">
        <f ca="1">IF(OFFSET('Dummy Payment (2)'!$C$21,AD6844-1,AC6844-1)&lt;&gt;"",-OFFSET('Dummy Payment (2)'!$C$21,AD6844-1,AC6844-1),"")</f>
        <v/>
      </c>
      <c r="AH6844" s="147" t="str">
        <f t="shared" ca="1" si="322"/>
        <v/>
      </c>
    </row>
    <row r="6845" spans="29:34" x14ac:dyDescent="0.3">
      <c r="AC6845" s="111">
        <f t="shared" si="320"/>
        <v>93</v>
      </c>
      <c r="AD6845" s="111">
        <f t="shared" si="321"/>
        <v>49</v>
      </c>
      <c r="AF6845" s="145" t="str">
        <f ca="1">IF(OFFSET('Dummy Payment (2)'!$B$21,AD6845-1,AC6845-1)&lt;&gt;"",OFFSET('Dummy Payment (2)'!$B$21,AD6845-1,AC6845-1),"")</f>
        <v/>
      </c>
      <c r="AG6845" s="146" t="str">
        <f ca="1">IF(OFFSET('Dummy Payment (2)'!$C$21,AD6845-1,AC6845-1)&lt;&gt;"",-OFFSET('Dummy Payment (2)'!$C$21,AD6845-1,AC6845-1),"")</f>
        <v/>
      </c>
      <c r="AH6845" s="147" t="str">
        <f t="shared" ca="1" si="322"/>
        <v/>
      </c>
    </row>
    <row r="6846" spans="29:34" x14ac:dyDescent="0.3">
      <c r="AC6846" s="111">
        <f t="shared" si="320"/>
        <v>93</v>
      </c>
      <c r="AD6846" s="111">
        <f t="shared" si="321"/>
        <v>50</v>
      </c>
      <c r="AF6846" s="145" t="str">
        <f ca="1">IF(OFFSET('Dummy Payment (2)'!$B$21,AD6846-1,AC6846-1)&lt;&gt;"",OFFSET('Dummy Payment (2)'!$B$21,AD6846-1,AC6846-1),"")</f>
        <v/>
      </c>
      <c r="AG6846" s="146" t="str">
        <f ca="1">IF(OFFSET('Dummy Payment (2)'!$C$21,AD6846-1,AC6846-1)&lt;&gt;"",-OFFSET('Dummy Payment (2)'!$C$21,AD6846-1,AC6846-1),"")</f>
        <v/>
      </c>
      <c r="AH6846" s="147" t="str">
        <f t="shared" ca="1" si="322"/>
        <v/>
      </c>
    </row>
    <row r="6847" spans="29:34" x14ac:dyDescent="0.3">
      <c r="AC6847" s="111">
        <f t="shared" si="320"/>
        <v>93</v>
      </c>
      <c r="AD6847" s="111">
        <f t="shared" si="321"/>
        <v>51</v>
      </c>
      <c r="AF6847" s="145" t="str">
        <f ca="1">IF(OFFSET('Dummy Payment (2)'!$B$21,AD6847-1,AC6847-1)&lt;&gt;"",OFFSET('Dummy Payment (2)'!$B$21,AD6847-1,AC6847-1),"")</f>
        <v/>
      </c>
      <c r="AG6847" s="146" t="str">
        <f ca="1">IF(OFFSET('Dummy Payment (2)'!$C$21,AD6847-1,AC6847-1)&lt;&gt;"",-OFFSET('Dummy Payment (2)'!$C$21,AD6847-1,AC6847-1),"")</f>
        <v/>
      </c>
      <c r="AH6847" s="147" t="str">
        <f t="shared" ca="1" si="322"/>
        <v/>
      </c>
    </row>
    <row r="6848" spans="29:34" x14ac:dyDescent="0.3">
      <c r="AC6848" s="111">
        <f t="shared" si="320"/>
        <v>93</v>
      </c>
      <c r="AD6848" s="111">
        <f t="shared" si="321"/>
        <v>52</v>
      </c>
      <c r="AF6848" s="145" t="str">
        <f ca="1">IF(OFFSET('Dummy Payment (2)'!$B$21,AD6848-1,AC6848-1)&lt;&gt;"",OFFSET('Dummy Payment (2)'!$B$21,AD6848-1,AC6848-1),"")</f>
        <v/>
      </c>
      <c r="AG6848" s="146" t="str">
        <f ca="1">IF(OFFSET('Dummy Payment (2)'!$C$21,AD6848-1,AC6848-1)&lt;&gt;"",-OFFSET('Dummy Payment (2)'!$C$21,AD6848-1,AC6848-1),"")</f>
        <v/>
      </c>
      <c r="AH6848" s="147" t="str">
        <f t="shared" ca="1" si="322"/>
        <v/>
      </c>
    </row>
    <row r="6849" spans="29:34" x14ac:dyDescent="0.3">
      <c r="AC6849" s="111">
        <f t="shared" si="320"/>
        <v>93</v>
      </c>
      <c r="AD6849" s="111">
        <f t="shared" si="321"/>
        <v>53</v>
      </c>
      <c r="AF6849" s="145" t="str">
        <f ca="1">IF(OFFSET('Dummy Payment (2)'!$B$21,AD6849-1,AC6849-1)&lt;&gt;"",OFFSET('Dummy Payment (2)'!$B$21,AD6849-1,AC6849-1),"")</f>
        <v/>
      </c>
      <c r="AG6849" s="146" t="str">
        <f ca="1">IF(OFFSET('Dummy Payment (2)'!$C$21,AD6849-1,AC6849-1)&lt;&gt;"",-OFFSET('Dummy Payment (2)'!$C$21,AD6849-1,AC6849-1),"")</f>
        <v/>
      </c>
      <c r="AH6849" s="147" t="str">
        <f t="shared" ca="1" si="322"/>
        <v/>
      </c>
    </row>
    <row r="6850" spans="29:34" x14ac:dyDescent="0.3">
      <c r="AC6850" s="111">
        <f t="shared" si="320"/>
        <v>93</v>
      </c>
      <c r="AD6850" s="111">
        <f t="shared" si="321"/>
        <v>54</v>
      </c>
      <c r="AF6850" s="145" t="str">
        <f ca="1">IF(OFFSET('Dummy Payment (2)'!$B$21,AD6850-1,AC6850-1)&lt;&gt;"",OFFSET('Dummy Payment (2)'!$B$21,AD6850-1,AC6850-1),"")</f>
        <v/>
      </c>
      <c r="AG6850" s="146" t="str">
        <f ca="1">IF(OFFSET('Dummy Payment (2)'!$C$21,AD6850-1,AC6850-1)&lt;&gt;"",-OFFSET('Dummy Payment (2)'!$C$21,AD6850-1,AC6850-1),"")</f>
        <v/>
      </c>
      <c r="AH6850" s="147" t="str">
        <f t="shared" ca="1" si="322"/>
        <v/>
      </c>
    </row>
    <row r="6851" spans="29:34" x14ac:dyDescent="0.3">
      <c r="AC6851" s="111">
        <f t="shared" si="320"/>
        <v>93</v>
      </c>
      <c r="AD6851" s="111">
        <f t="shared" si="321"/>
        <v>55</v>
      </c>
      <c r="AF6851" s="145" t="str">
        <f ca="1">IF(OFFSET('Dummy Payment (2)'!$B$21,AD6851-1,AC6851-1)&lt;&gt;"",OFFSET('Dummy Payment (2)'!$B$21,AD6851-1,AC6851-1),"")</f>
        <v/>
      </c>
      <c r="AG6851" s="146" t="str">
        <f ca="1">IF(OFFSET('Dummy Payment (2)'!$C$21,AD6851-1,AC6851-1)&lt;&gt;"",-OFFSET('Dummy Payment (2)'!$C$21,AD6851-1,AC6851-1),"")</f>
        <v/>
      </c>
      <c r="AH6851" s="147" t="str">
        <f t="shared" ca="1" si="322"/>
        <v/>
      </c>
    </row>
    <row r="6852" spans="29:34" x14ac:dyDescent="0.3">
      <c r="AC6852" s="111">
        <f t="shared" si="320"/>
        <v>93</v>
      </c>
      <c r="AD6852" s="111">
        <f t="shared" si="321"/>
        <v>56</v>
      </c>
      <c r="AF6852" s="145" t="str">
        <f ca="1">IF(OFFSET('Dummy Payment (2)'!$B$21,AD6852-1,AC6852-1)&lt;&gt;"",OFFSET('Dummy Payment (2)'!$B$21,AD6852-1,AC6852-1),"")</f>
        <v/>
      </c>
      <c r="AG6852" s="146" t="str">
        <f ca="1">IF(OFFSET('Dummy Payment (2)'!$C$21,AD6852-1,AC6852-1)&lt;&gt;"",-OFFSET('Dummy Payment (2)'!$C$21,AD6852-1,AC6852-1),"")</f>
        <v/>
      </c>
      <c r="AH6852" s="147" t="str">
        <f t="shared" ca="1" si="322"/>
        <v/>
      </c>
    </row>
    <row r="6853" spans="29:34" x14ac:dyDescent="0.3">
      <c r="AC6853" s="111">
        <f t="shared" si="320"/>
        <v>93</v>
      </c>
      <c r="AD6853" s="111">
        <f t="shared" si="321"/>
        <v>57</v>
      </c>
      <c r="AF6853" s="145" t="str">
        <f ca="1">IF(OFFSET('Dummy Payment (2)'!$B$21,AD6853-1,AC6853-1)&lt;&gt;"",OFFSET('Dummy Payment (2)'!$B$21,AD6853-1,AC6853-1),"")</f>
        <v/>
      </c>
      <c r="AG6853" s="146" t="str">
        <f ca="1">IF(OFFSET('Dummy Payment (2)'!$C$21,AD6853-1,AC6853-1)&lt;&gt;"",-OFFSET('Dummy Payment (2)'!$C$21,AD6853-1,AC6853-1),"")</f>
        <v/>
      </c>
      <c r="AH6853" s="147" t="str">
        <f t="shared" ca="1" si="322"/>
        <v/>
      </c>
    </row>
    <row r="6854" spans="29:34" x14ac:dyDescent="0.3">
      <c r="AC6854" s="111">
        <f t="shared" si="320"/>
        <v>93</v>
      </c>
      <c r="AD6854" s="111">
        <f t="shared" si="321"/>
        <v>58</v>
      </c>
      <c r="AF6854" s="145" t="str">
        <f ca="1">IF(OFFSET('Dummy Payment (2)'!$B$21,AD6854-1,AC6854-1)&lt;&gt;"",OFFSET('Dummy Payment (2)'!$B$21,AD6854-1,AC6854-1),"")</f>
        <v/>
      </c>
      <c r="AG6854" s="146" t="str">
        <f ca="1">IF(OFFSET('Dummy Payment (2)'!$C$21,AD6854-1,AC6854-1)&lt;&gt;"",-OFFSET('Dummy Payment (2)'!$C$21,AD6854-1,AC6854-1),"")</f>
        <v/>
      </c>
      <c r="AH6854" s="147" t="str">
        <f t="shared" ca="1" si="322"/>
        <v/>
      </c>
    </row>
    <row r="6855" spans="29:34" x14ac:dyDescent="0.3">
      <c r="AC6855" s="111">
        <f t="shared" si="320"/>
        <v>93</v>
      </c>
      <c r="AD6855" s="111">
        <f t="shared" si="321"/>
        <v>59</v>
      </c>
      <c r="AF6855" s="145" t="str">
        <f ca="1">IF(OFFSET('Dummy Payment (2)'!$B$21,AD6855-1,AC6855-1)&lt;&gt;"",OFFSET('Dummy Payment (2)'!$B$21,AD6855-1,AC6855-1),"")</f>
        <v/>
      </c>
      <c r="AG6855" s="146" t="str">
        <f ca="1">IF(OFFSET('Dummy Payment (2)'!$C$21,AD6855-1,AC6855-1)&lt;&gt;"",-OFFSET('Dummy Payment (2)'!$C$21,AD6855-1,AC6855-1),"")</f>
        <v/>
      </c>
      <c r="AH6855" s="147" t="str">
        <f t="shared" ca="1" si="322"/>
        <v/>
      </c>
    </row>
    <row r="6856" spans="29:34" x14ac:dyDescent="0.3">
      <c r="AC6856" s="111">
        <f t="shared" si="320"/>
        <v>93</v>
      </c>
      <c r="AD6856" s="111">
        <f t="shared" si="321"/>
        <v>60</v>
      </c>
      <c r="AF6856" s="145" t="str">
        <f ca="1">IF(OFFSET('Dummy Payment (2)'!$B$21,AD6856-1,AC6856-1)&lt;&gt;"",OFFSET('Dummy Payment (2)'!$B$21,AD6856-1,AC6856-1),"")</f>
        <v/>
      </c>
      <c r="AG6856" s="146" t="str">
        <f ca="1">IF(OFFSET('Dummy Payment (2)'!$C$21,AD6856-1,AC6856-1)&lt;&gt;"",-OFFSET('Dummy Payment (2)'!$C$21,AD6856-1,AC6856-1),"")</f>
        <v/>
      </c>
      <c r="AH6856" s="147" t="str">
        <f t="shared" ca="1" si="322"/>
        <v/>
      </c>
    </row>
    <row r="6857" spans="29:34" x14ac:dyDescent="0.3">
      <c r="AC6857" s="111">
        <f t="shared" si="320"/>
        <v>93</v>
      </c>
      <c r="AD6857" s="111">
        <f t="shared" si="321"/>
        <v>61</v>
      </c>
      <c r="AF6857" s="145" t="str">
        <f ca="1">IF(OFFSET('Dummy Payment (2)'!$B$21,AD6857-1,AC6857-1)&lt;&gt;"",OFFSET('Dummy Payment (2)'!$B$21,AD6857-1,AC6857-1),"")</f>
        <v/>
      </c>
      <c r="AG6857" s="146" t="str">
        <f ca="1">IF(OFFSET('Dummy Payment (2)'!$C$21,AD6857-1,AC6857-1)&lt;&gt;"",-OFFSET('Dummy Payment (2)'!$C$21,AD6857-1,AC6857-1),"")</f>
        <v/>
      </c>
      <c r="AH6857" s="147" t="str">
        <f t="shared" ca="1" si="322"/>
        <v/>
      </c>
    </row>
    <row r="6858" spans="29:34" x14ac:dyDescent="0.3">
      <c r="AC6858" s="111">
        <f t="shared" si="320"/>
        <v>93</v>
      </c>
      <c r="AD6858" s="111">
        <f t="shared" si="321"/>
        <v>62</v>
      </c>
      <c r="AF6858" s="145" t="str">
        <f ca="1">IF(OFFSET('Dummy Payment (2)'!$B$21,AD6858-1,AC6858-1)&lt;&gt;"",OFFSET('Dummy Payment (2)'!$B$21,AD6858-1,AC6858-1),"")</f>
        <v/>
      </c>
      <c r="AG6858" s="146" t="str">
        <f ca="1">IF(OFFSET('Dummy Payment (2)'!$C$21,AD6858-1,AC6858-1)&lt;&gt;"",-OFFSET('Dummy Payment (2)'!$C$21,AD6858-1,AC6858-1),"")</f>
        <v/>
      </c>
      <c r="AH6858" s="147" t="str">
        <f t="shared" ca="1" si="322"/>
        <v/>
      </c>
    </row>
    <row r="6859" spans="29:34" x14ac:dyDescent="0.3">
      <c r="AC6859" s="111">
        <f t="shared" si="320"/>
        <v>93</v>
      </c>
      <c r="AD6859" s="111">
        <f t="shared" si="321"/>
        <v>63</v>
      </c>
      <c r="AF6859" s="145" t="str">
        <f ca="1">IF(OFFSET('Dummy Payment (2)'!$B$21,AD6859-1,AC6859-1)&lt;&gt;"",OFFSET('Dummy Payment (2)'!$B$21,AD6859-1,AC6859-1),"")</f>
        <v/>
      </c>
      <c r="AG6859" s="146" t="str">
        <f ca="1">IF(OFFSET('Dummy Payment (2)'!$C$21,AD6859-1,AC6859-1)&lt;&gt;"",-OFFSET('Dummy Payment (2)'!$C$21,AD6859-1,AC6859-1),"")</f>
        <v/>
      </c>
      <c r="AH6859" s="147" t="str">
        <f t="shared" ca="1" si="322"/>
        <v/>
      </c>
    </row>
    <row r="6860" spans="29:34" x14ac:dyDescent="0.3">
      <c r="AC6860" s="111">
        <f t="shared" si="320"/>
        <v>93</v>
      </c>
      <c r="AD6860" s="111">
        <f t="shared" si="321"/>
        <v>64</v>
      </c>
      <c r="AF6860" s="145" t="str">
        <f ca="1">IF(OFFSET('Dummy Payment (2)'!$B$21,AD6860-1,AC6860-1)&lt;&gt;"",OFFSET('Dummy Payment (2)'!$B$21,AD6860-1,AC6860-1),"")</f>
        <v/>
      </c>
      <c r="AG6860" s="146" t="str">
        <f ca="1">IF(OFFSET('Dummy Payment (2)'!$C$21,AD6860-1,AC6860-1)&lt;&gt;"",-OFFSET('Dummy Payment (2)'!$C$21,AD6860-1,AC6860-1),"")</f>
        <v/>
      </c>
      <c r="AH6860" s="147" t="str">
        <f t="shared" ca="1" si="322"/>
        <v/>
      </c>
    </row>
    <row r="6861" spans="29:34" x14ac:dyDescent="0.3">
      <c r="AC6861" s="111">
        <f t="shared" si="320"/>
        <v>93</v>
      </c>
      <c r="AD6861" s="111">
        <f t="shared" si="321"/>
        <v>65</v>
      </c>
      <c r="AF6861" s="145" t="str">
        <f ca="1">IF(OFFSET('Dummy Payment (2)'!$B$21,AD6861-1,AC6861-1)&lt;&gt;"",OFFSET('Dummy Payment (2)'!$B$21,AD6861-1,AC6861-1),"")</f>
        <v/>
      </c>
      <c r="AG6861" s="146" t="str">
        <f ca="1">IF(OFFSET('Dummy Payment (2)'!$C$21,AD6861-1,AC6861-1)&lt;&gt;"",-OFFSET('Dummy Payment (2)'!$C$21,AD6861-1,AC6861-1),"")</f>
        <v/>
      </c>
      <c r="AH6861" s="147" t="str">
        <f t="shared" ca="1" si="322"/>
        <v/>
      </c>
    </row>
    <row r="6862" spans="29:34" x14ac:dyDescent="0.3">
      <c r="AC6862" s="111">
        <f t="shared" si="320"/>
        <v>93</v>
      </c>
      <c r="AD6862" s="111">
        <f t="shared" si="321"/>
        <v>66</v>
      </c>
      <c r="AF6862" s="145" t="str">
        <f ca="1">IF(OFFSET('Dummy Payment (2)'!$B$21,AD6862-1,AC6862-1)&lt;&gt;"",OFFSET('Dummy Payment (2)'!$B$21,AD6862-1,AC6862-1),"")</f>
        <v/>
      </c>
      <c r="AG6862" s="146" t="str">
        <f ca="1">IF(OFFSET('Dummy Payment (2)'!$C$21,AD6862-1,AC6862-1)&lt;&gt;"",-OFFSET('Dummy Payment (2)'!$C$21,AD6862-1,AC6862-1),"")</f>
        <v/>
      </c>
      <c r="AH6862" s="147" t="str">
        <f t="shared" ca="1" si="322"/>
        <v/>
      </c>
    </row>
    <row r="6863" spans="29:34" x14ac:dyDescent="0.3">
      <c r="AC6863" s="111">
        <f t="shared" si="320"/>
        <v>93</v>
      </c>
      <c r="AD6863" s="111">
        <f t="shared" si="321"/>
        <v>67</v>
      </c>
      <c r="AF6863" s="145" t="str">
        <f ca="1">IF(OFFSET('Dummy Payment (2)'!$B$21,AD6863-1,AC6863-1)&lt;&gt;"",OFFSET('Dummy Payment (2)'!$B$21,AD6863-1,AC6863-1),"")</f>
        <v/>
      </c>
      <c r="AG6863" s="146" t="str">
        <f ca="1">IF(OFFSET('Dummy Payment (2)'!$C$21,AD6863-1,AC6863-1)&lt;&gt;"",-OFFSET('Dummy Payment (2)'!$C$21,AD6863-1,AC6863-1),"")</f>
        <v/>
      </c>
      <c r="AH6863" s="147" t="str">
        <f t="shared" ca="1" si="322"/>
        <v/>
      </c>
    </row>
    <row r="6864" spans="29:34" x14ac:dyDescent="0.3">
      <c r="AC6864" s="111">
        <f t="shared" si="320"/>
        <v>93</v>
      </c>
      <c r="AD6864" s="111">
        <f t="shared" si="321"/>
        <v>68</v>
      </c>
      <c r="AF6864" s="145" t="str">
        <f ca="1">IF(OFFSET('Dummy Payment (2)'!$B$21,AD6864-1,AC6864-1)&lt;&gt;"",OFFSET('Dummy Payment (2)'!$B$21,AD6864-1,AC6864-1),"")</f>
        <v/>
      </c>
      <c r="AG6864" s="146" t="str">
        <f ca="1">IF(OFFSET('Dummy Payment (2)'!$C$21,AD6864-1,AC6864-1)&lt;&gt;"",-OFFSET('Dummy Payment (2)'!$C$21,AD6864-1,AC6864-1),"")</f>
        <v/>
      </c>
      <c r="AH6864" s="147" t="str">
        <f t="shared" ca="1" si="322"/>
        <v/>
      </c>
    </row>
    <row r="6865" spans="29:34" x14ac:dyDescent="0.3">
      <c r="AC6865" s="111">
        <f t="shared" si="320"/>
        <v>93</v>
      </c>
      <c r="AD6865" s="111">
        <f t="shared" si="321"/>
        <v>69</v>
      </c>
      <c r="AF6865" s="145" t="str">
        <f ca="1">IF(OFFSET('Dummy Payment (2)'!$B$21,AD6865-1,AC6865-1)&lt;&gt;"",OFFSET('Dummy Payment (2)'!$B$21,AD6865-1,AC6865-1),"")</f>
        <v/>
      </c>
      <c r="AG6865" s="146" t="str">
        <f ca="1">IF(OFFSET('Dummy Payment (2)'!$C$21,AD6865-1,AC6865-1)&lt;&gt;"",-OFFSET('Dummy Payment (2)'!$C$21,AD6865-1,AC6865-1),"")</f>
        <v/>
      </c>
      <c r="AH6865" s="147" t="str">
        <f t="shared" ca="1" si="322"/>
        <v/>
      </c>
    </row>
    <row r="6866" spans="29:34" x14ac:dyDescent="0.3">
      <c r="AC6866" s="111">
        <f t="shared" si="320"/>
        <v>93</v>
      </c>
      <c r="AD6866" s="111">
        <f t="shared" si="321"/>
        <v>70</v>
      </c>
      <c r="AF6866" s="145" t="str">
        <f ca="1">IF(OFFSET('Dummy Payment (2)'!$B$21,AD6866-1,AC6866-1)&lt;&gt;"",OFFSET('Dummy Payment (2)'!$B$21,AD6866-1,AC6866-1),"")</f>
        <v/>
      </c>
      <c r="AG6866" s="146" t="str">
        <f ca="1">IF(OFFSET('Dummy Payment (2)'!$C$21,AD6866-1,AC6866-1)&lt;&gt;"",-OFFSET('Dummy Payment (2)'!$C$21,AD6866-1,AC6866-1),"")</f>
        <v/>
      </c>
      <c r="AH6866" s="147" t="str">
        <f t="shared" ca="1" si="322"/>
        <v/>
      </c>
    </row>
    <row r="6867" spans="29:34" x14ac:dyDescent="0.3">
      <c r="AC6867" s="111">
        <f t="shared" si="320"/>
        <v>93</v>
      </c>
      <c r="AD6867" s="111">
        <f t="shared" si="321"/>
        <v>71</v>
      </c>
      <c r="AF6867" s="145" t="str">
        <f ca="1">IF(OFFSET('Dummy Payment (2)'!$B$21,AD6867-1,AC6867-1)&lt;&gt;"",OFFSET('Dummy Payment (2)'!$B$21,AD6867-1,AC6867-1),"")</f>
        <v/>
      </c>
      <c r="AG6867" s="146" t="str">
        <f ca="1">IF(OFFSET('Dummy Payment (2)'!$C$21,AD6867-1,AC6867-1)&lt;&gt;"",-OFFSET('Dummy Payment (2)'!$C$21,AD6867-1,AC6867-1),"")</f>
        <v/>
      </c>
      <c r="AH6867" s="147" t="str">
        <f t="shared" ca="1" si="322"/>
        <v/>
      </c>
    </row>
    <row r="6868" spans="29:34" x14ac:dyDescent="0.3">
      <c r="AC6868" s="111">
        <f t="shared" si="320"/>
        <v>93</v>
      </c>
      <c r="AD6868" s="111">
        <f t="shared" si="321"/>
        <v>72</v>
      </c>
      <c r="AF6868" s="145" t="str">
        <f ca="1">IF(OFFSET('Dummy Payment (2)'!$B$21,AD6868-1,AC6868-1)&lt;&gt;"",OFFSET('Dummy Payment (2)'!$B$21,AD6868-1,AC6868-1),"")</f>
        <v/>
      </c>
      <c r="AG6868" s="146" t="str">
        <f ca="1">IF(OFFSET('Dummy Payment (2)'!$C$21,AD6868-1,AC6868-1)&lt;&gt;"",-OFFSET('Dummy Payment (2)'!$C$21,AD6868-1,AC6868-1),"")</f>
        <v/>
      </c>
      <c r="AH6868" s="147" t="str">
        <f t="shared" ca="1" si="322"/>
        <v/>
      </c>
    </row>
    <row r="6869" spans="29:34" x14ac:dyDescent="0.3">
      <c r="AC6869" s="111">
        <f t="shared" si="320"/>
        <v>93</v>
      </c>
      <c r="AD6869" s="111">
        <f t="shared" si="321"/>
        <v>73</v>
      </c>
      <c r="AF6869" s="145" t="str">
        <f ca="1">IF(OFFSET('Dummy Payment (2)'!$B$21,AD6869-1,AC6869-1)&lt;&gt;"",OFFSET('Dummy Payment (2)'!$B$21,AD6869-1,AC6869-1),"")</f>
        <v/>
      </c>
      <c r="AG6869" s="146" t="str">
        <f ca="1">IF(OFFSET('Dummy Payment (2)'!$C$21,AD6869-1,AC6869-1)&lt;&gt;"",-OFFSET('Dummy Payment (2)'!$C$21,AD6869-1,AC6869-1),"")</f>
        <v/>
      </c>
      <c r="AH6869" s="147" t="str">
        <f t="shared" ca="1" si="322"/>
        <v/>
      </c>
    </row>
    <row r="6870" spans="29:34" x14ac:dyDescent="0.3">
      <c r="AC6870" s="111">
        <f t="shared" si="320"/>
        <v>93</v>
      </c>
      <c r="AD6870" s="111">
        <f t="shared" si="321"/>
        <v>74</v>
      </c>
      <c r="AF6870" s="145" t="str">
        <f ca="1">IF(OFFSET('Dummy Payment (2)'!$B$21,AD6870-1,AC6870-1)&lt;&gt;"",OFFSET('Dummy Payment (2)'!$B$21,AD6870-1,AC6870-1),"")</f>
        <v/>
      </c>
      <c r="AG6870" s="146" t="str">
        <f ca="1">IF(OFFSET('Dummy Payment (2)'!$C$21,AD6870-1,AC6870-1)&lt;&gt;"",-OFFSET('Dummy Payment (2)'!$C$21,AD6870-1,AC6870-1),"")</f>
        <v/>
      </c>
      <c r="AH6870" s="147" t="str">
        <f t="shared" ca="1" si="322"/>
        <v/>
      </c>
    </row>
    <row r="6871" spans="29:34" x14ac:dyDescent="0.3">
      <c r="AC6871" s="111">
        <f t="shared" si="320"/>
        <v>93</v>
      </c>
      <c r="AD6871" s="111">
        <f t="shared" si="321"/>
        <v>75</v>
      </c>
      <c r="AF6871" s="145" t="str">
        <f ca="1">IF(OFFSET('Dummy Payment (2)'!$B$21,AD6871-1,AC6871-1)&lt;&gt;"",OFFSET('Dummy Payment (2)'!$B$21,AD6871-1,AC6871-1),"")</f>
        <v/>
      </c>
      <c r="AG6871" s="146" t="str">
        <f ca="1">IF(OFFSET('Dummy Payment (2)'!$C$21,AD6871-1,AC6871-1)&lt;&gt;"",-OFFSET('Dummy Payment (2)'!$C$21,AD6871-1,AC6871-1),"")</f>
        <v/>
      </c>
      <c r="AH6871" s="147" t="str">
        <f t="shared" ca="1" si="322"/>
        <v/>
      </c>
    </row>
    <row r="6872" spans="29:34" x14ac:dyDescent="0.3">
      <c r="AC6872" s="111">
        <f t="shared" si="320"/>
        <v>93</v>
      </c>
      <c r="AD6872" s="111">
        <f t="shared" si="321"/>
        <v>76</v>
      </c>
      <c r="AF6872" s="145" t="str">
        <f ca="1">IF(OFFSET('Dummy Payment (2)'!$B$21,AD6872-1,AC6872-1)&lt;&gt;"",OFFSET('Dummy Payment (2)'!$B$21,AD6872-1,AC6872-1),"")</f>
        <v/>
      </c>
      <c r="AG6872" s="146" t="str">
        <f ca="1">IF(OFFSET('Dummy Payment (2)'!$C$21,AD6872-1,AC6872-1)&lt;&gt;"",-OFFSET('Dummy Payment (2)'!$C$21,AD6872-1,AC6872-1),"")</f>
        <v/>
      </c>
      <c r="AH6872" s="147" t="str">
        <f t="shared" ca="1" si="322"/>
        <v/>
      </c>
    </row>
    <row r="6873" spans="29:34" x14ac:dyDescent="0.3">
      <c r="AC6873" s="111">
        <f t="shared" si="320"/>
        <v>93</v>
      </c>
      <c r="AD6873" s="111">
        <f t="shared" si="321"/>
        <v>77</v>
      </c>
      <c r="AF6873" s="145" t="str">
        <f ca="1">IF(OFFSET('Dummy Payment (2)'!$B$21,AD6873-1,AC6873-1)&lt;&gt;"",OFFSET('Dummy Payment (2)'!$B$21,AD6873-1,AC6873-1),"")</f>
        <v/>
      </c>
      <c r="AG6873" s="146" t="str">
        <f ca="1">IF(OFFSET('Dummy Payment (2)'!$C$21,AD6873-1,AC6873-1)&lt;&gt;"",-OFFSET('Dummy Payment (2)'!$C$21,AD6873-1,AC6873-1),"")</f>
        <v/>
      </c>
      <c r="AH6873" s="147" t="str">
        <f t="shared" ca="1" si="322"/>
        <v/>
      </c>
    </row>
    <row r="6874" spans="29:34" x14ac:dyDescent="0.3">
      <c r="AC6874" s="111">
        <f t="shared" si="320"/>
        <v>93</v>
      </c>
      <c r="AD6874" s="111">
        <f t="shared" si="321"/>
        <v>78</v>
      </c>
      <c r="AF6874" s="145" t="str">
        <f ca="1">IF(OFFSET('Dummy Payment (2)'!$B$21,AD6874-1,AC6874-1)&lt;&gt;"",OFFSET('Dummy Payment (2)'!$B$21,AD6874-1,AC6874-1),"")</f>
        <v/>
      </c>
      <c r="AG6874" s="146" t="str">
        <f ca="1">IF(OFFSET('Dummy Payment (2)'!$C$21,AD6874-1,AC6874-1)&lt;&gt;"",-OFFSET('Dummy Payment (2)'!$C$21,AD6874-1,AC6874-1),"")</f>
        <v/>
      </c>
      <c r="AH6874" s="147" t="str">
        <f t="shared" ca="1" si="322"/>
        <v/>
      </c>
    </row>
    <row r="6875" spans="29:34" x14ac:dyDescent="0.3">
      <c r="AC6875" s="111">
        <f t="shared" si="320"/>
        <v>93</v>
      </c>
      <c r="AD6875" s="111">
        <f t="shared" si="321"/>
        <v>79</v>
      </c>
      <c r="AF6875" s="145" t="str">
        <f ca="1">IF(OFFSET('Dummy Payment (2)'!$B$21,AD6875-1,AC6875-1)&lt;&gt;"",OFFSET('Dummy Payment (2)'!$B$21,AD6875-1,AC6875-1),"")</f>
        <v/>
      </c>
      <c r="AG6875" s="146" t="str">
        <f ca="1">IF(OFFSET('Dummy Payment (2)'!$C$21,AD6875-1,AC6875-1)&lt;&gt;"",-OFFSET('Dummy Payment (2)'!$C$21,AD6875-1,AC6875-1),"")</f>
        <v/>
      </c>
      <c r="AH6875" s="147" t="str">
        <f t="shared" ca="1" si="322"/>
        <v/>
      </c>
    </row>
    <row r="6876" spans="29:34" x14ac:dyDescent="0.3">
      <c r="AC6876" s="111">
        <f t="shared" si="320"/>
        <v>93</v>
      </c>
      <c r="AD6876" s="111">
        <f t="shared" si="321"/>
        <v>80</v>
      </c>
      <c r="AF6876" s="145" t="str">
        <f ca="1">IF(OFFSET('Dummy Payment (2)'!$B$21,AD6876-1,AC6876-1)&lt;&gt;"",OFFSET('Dummy Payment (2)'!$B$21,AD6876-1,AC6876-1),"")</f>
        <v/>
      </c>
      <c r="AG6876" s="146" t="str">
        <f ca="1">IF(OFFSET('Dummy Payment (2)'!$C$21,AD6876-1,AC6876-1)&lt;&gt;"",-OFFSET('Dummy Payment (2)'!$C$21,AD6876-1,AC6876-1),"")</f>
        <v/>
      </c>
      <c r="AH6876" s="147" t="str">
        <f t="shared" ca="1" si="322"/>
        <v/>
      </c>
    </row>
    <row r="6877" spans="29:34" x14ac:dyDescent="0.3">
      <c r="AC6877" s="111">
        <f t="shared" si="320"/>
        <v>93</v>
      </c>
      <c r="AD6877" s="111">
        <f t="shared" si="321"/>
        <v>81</v>
      </c>
      <c r="AF6877" s="145" t="str">
        <f ca="1">IF(OFFSET('Dummy Payment (2)'!$B$21,AD6877-1,AC6877-1)&lt;&gt;"",OFFSET('Dummy Payment (2)'!$B$21,AD6877-1,AC6877-1),"")</f>
        <v/>
      </c>
      <c r="AG6877" s="146" t="str">
        <f ca="1">IF(OFFSET('Dummy Payment (2)'!$C$21,AD6877-1,AC6877-1)&lt;&gt;"",-OFFSET('Dummy Payment (2)'!$C$21,AD6877-1,AC6877-1),"")</f>
        <v/>
      </c>
      <c r="AH6877" s="147" t="str">
        <f t="shared" ca="1" si="322"/>
        <v/>
      </c>
    </row>
    <row r="6878" spans="29:34" x14ac:dyDescent="0.3">
      <c r="AC6878" s="111">
        <f t="shared" si="320"/>
        <v>93</v>
      </c>
      <c r="AD6878" s="111">
        <f t="shared" si="321"/>
        <v>82</v>
      </c>
      <c r="AF6878" s="145" t="str">
        <f ca="1">IF(OFFSET('Dummy Payment (2)'!$B$21,AD6878-1,AC6878-1)&lt;&gt;"",OFFSET('Dummy Payment (2)'!$B$21,AD6878-1,AC6878-1),"")</f>
        <v/>
      </c>
      <c r="AG6878" s="146" t="str">
        <f ca="1">IF(OFFSET('Dummy Payment (2)'!$C$21,AD6878-1,AC6878-1)&lt;&gt;"",-OFFSET('Dummy Payment (2)'!$C$21,AD6878-1,AC6878-1),"")</f>
        <v/>
      </c>
      <c r="AH6878" s="147" t="str">
        <f t="shared" ca="1" si="322"/>
        <v/>
      </c>
    </row>
    <row r="6879" spans="29:34" x14ac:dyDescent="0.3">
      <c r="AC6879" s="111">
        <f t="shared" si="320"/>
        <v>93</v>
      </c>
      <c r="AD6879" s="111">
        <f t="shared" si="321"/>
        <v>83</v>
      </c>
      <c r="AF6879" s="145" t="str">
        <f ca="1">IF(OFFSET('Dummy Payment (2)'!$B$21,AD6879-1,AC6879-1)&lt;&gt;"",OFFSET('Dummy Payment (2)'!$B$21,AD6879-1,AC6879-1),"")</f>
        <v/>
      </c>
      <c r="AG6879" s="146" t="str">
        <f ca="1">IF(OFFSET('Dummy Payment (2)'!$C$21,AD6879-1,AC6879-1)&lt;&gt;"",-OFFSET('Dummy Payment (2)'!$C$21,AD6879-1,AC6879-1),"")</f>
        <v/>
      </c>
      <c r="AH6879" s="147" t="str">
        <f t="shared" ca="1" si="322"/>
        <v/>
      </c>
    </row>
    <row r="6880" spans="29:34" x14ac:dyDescent="0.3">
      <c r="AC6880" s="111">
        <f t="shared" si="320"/>
        <v>93</v>
      </c>
      <c r="AD6880" s="111">
        <f t="shared" si="321"/>
        <v>84</v>
      </c>
      <c r="AF6880" s="145" t="str">
        <f ca="1">IF(OFFSET('Dummy Payment (2)'!$B$21,AD6880-1,AC6880-1)&lt;&gt;"",OFFSET('Dummy Payment (2)'!$B$21,AD6880-1,AC6880-1),"")</f>
        <v/>
      </c>
      <c r="AG6880" s="146" t="str">
        <f ca="1">IF(OFFSET('Dummy Payment (2)'!$C$21,AD6880-1,AC6880-1)&lt;&gt;"",-OFFSET('Dummy Payment (2)'!$C$21,AD6880-1,AC6880-1),"")</f>
        <v/>
      </c>
      <c r="AH6880" s="147" t="str">
        <f t="shared" ca="1" si="322"/>
        <v/>
      </c>
    </row>
    <row r="6881" spans="29:34" x14ac:dyDescent="0.3">
      <c r="AC6881" s="111">
        <f t="shared" si="320"/>
        <v>93</v>
      </c>
      <c r="AD6881" s="111">
        <f t="shared" si="321"/>
        <v>85</v>
      </c>
      <c r="AF6881" s="145" t="str">
        <f ca="1">IF(OFFSET('Dummy Payment (2)'!$B$21,AD6881-1,AC6881-1)&lt;&gt;"",OFFSET('Dummy Payment (2)'!$B$21,AD6881-1,AC6881-1),"")</f>
        <v/>
      </c>
      <c r="AG6881" s="146" t="str">
        <f ca="1">IF(OFFSET('Dummy Payment (2)'!$C$21,AD6881-1,AC6881-1)&lt;&gt;"",-OFFSET('Dummy Payment (2)'!$C$21,AD6881-1,AC6881-1),"")</f>
        <v/>
      </c>
      <c r="AH6881" s="147" t="str">
        <f t="shared" ca="1" si="322"/>
        <v/>
      </c>
    </row>
    <row r="6882" spans="29:34" x14ac:dyDescent="0.3">
      <c r="AC6882" s="111">
        <f t="shared" si="320"/>
        <v>93</v>
      </c>
      <c r="AD6882" s="111">
        <f t="shared" si="321"/>
        <v>86</v>
      </c>
      <c r="AF6882" s="145" t="str">
        <f ca="1">IF(OFFSET('Dummy Payment (2)'!$B$21,AD6882-1,AC6882-1)&lt;&gt;"",OFFSET('Dummy Payment (2)'!$B$21,AD6882-1,AC6882-1),"")</f>
        <v/>
      </c>
      <c r="AG6882" s="146" t="str">
        <f ca="1">IF(OFFSET('Dummy Payment (2)'!$C$21,AD6882-1,AC6882-1)&lt;&gt;"",-OFFSET('Dummy Payment (2)'!$C$21,AD6882-1,AC6882-1),"")</f>
        <v/>
      </c>
      <c r="AH6882" s="147" t="str">
        <f t="shared" ca="1" si="322"/>
        <v/>
      </c>
    </row>
    <row r="6883" spans="29:34" x14ac:dyDescent="0.3">
      <c r="AC6883" s="111">
        <f t="shared" si="320"/>
        <v>93</v>
      </c>
      <c r="AD6883" s="111">
        <f t="shared" si="321"/>
        <v>87</v>
      </c>
      <c r="AF6883" s="145" t="str">
        <f ca="1">IF(OFFSET('Dummy Payment (2)'!$B$21,AD6883-1,AC6883-1)&lt;&gt;"",OFFSET('Dummy Payment (2)'!$B$21,AD6883-1,AC6883-1),"")</f>
        <v/>
      </c>
      <c r="AG6883" s="146" t="str">
        <f ca="1">IF(OFFSET('Dummy Payment (2)'!$C$21,AD6883-1,AC6883-1)&lt;&gt;"",-OFFSET('Dummy Payment (2)'!$C$21,AD6883-1,AC6883-1),"")</f>
        <v/>
      </c>
      <c r="AH6883" s="147" t="str">
        <f t="shared" ca="1" si="322"/>
        <v/>
      </c>
    </row>
    <row r="6884" spans="29:34" x14ac:dyDescent="0.3">
      <c r="AC6884" s="111">
        <f t="shared" si="320"/>
        <v>93</v>
      </c>
      <c r="AD6884" s="111">
        <f t="shared" si="321"/>
        <v>88</v>
      </c>
      <c r="AF6884" s="145" t="str">
        <f ca="1">IF(OFFSET('Dummy Payment (2)'!$B$21,AD6884-1,AC6884-1)&lt;&gt;"",OFFSET('Dummy Payment (2)'!$B$21,AD6884-1,AC6884-1),"")</f>
        <v/>
      </c>
      <c r="AG6884" s="146" t="str">
        <f ca="1">IF(OFFSET('Dummy Payment (2)'!$C$21,AD6884-1,AC6884-1)&lt;&gt;"",-OFFSET('Dummy Payment (2)'!$C$21,AD6884-1,AC6884-1),"")</f>
        <v/>
      </c>
      <c r="AH6884" s="147" t="str">
        <f t="shared" ca="1" si="322"/>
        <v/>
      </c>
    </row>
    <row r="6885" spans="29:34" x14ac:dyDescent="0.3">
      <c r="AC6885" s="111">
        <f t="shared" si="320"/>
        <v>93</v>
      </c>
      <c r="AD6885" s="111">
        <f t="shared" si="321"/>
        <v>89</v>
      </c>
      <c r="AF6885" s="145" t="str">
        <f ca="1">IF(OFFSET('Dummy Payment (2)'!$B$21,AD6885-1,AC6885-1)&lt;&gt;"",OFFSET('Dummy Payment (2)'!$B$21,AD6885-1,AC6885-1),"")</f>
        <v/>
      </c>
      <c r="AG6885" s="146" t="str">
        <f ca="1">IF(OFFSET('Dummy Payment (2)'!$C$21,AD6885-1,AC6885-1)&lt;&gt;"",-OFFSET('Dummy Payment (2)'!$C$21,AD6885-1,AC6885-1),"")</f>
        <v/>
      </c>
      <c r="AH6885" s="147" t="str">
        <f t="shared" ca="1" si="322"/>
        <v/>
      </c>
    </row>
    <row r="6886" spans="29:34" x14ac:dyDescent="0.3">
      <c r="AC6886" s="111">
        <f t="shared" si="320"/>
        <v>93</v>
      </c>
      <c r="AD6886" s="111">
        <f t="shared" si="321"/>
        <v>90</v>
      </c>
      <c r="AF6886" s="145" t="str">
        <f ca="1">IF(OFFSET('Dummy Payment (2)'!$B$21,AD6886-1,AC6886-1)&lt;&gt;"",OFFSET('Dummy Payment (2)'!$B$21,AD6886-1,AC6886-1),"")</f>
        <v/>
      </c>
      <c r="AG6886" s="146" t="str">
        <f ca="1">IF(OFFSET('Dummy Payment (2)'!$C$21,AD6886-1,AC6886-1)&lt;&gt;"",-OFFSET('Dummy Payment (2)'!$C$21,AD6886-1,AC6886-1),"")</f>
        <v/>
      </c>
      <c r="AH6886" s="147" t="str">
        <f t="shared" ca="1" si="322"/>
        <v/>
      </c>
    </row>
    <row r="6887" spans="29:34" x14ac:dyDescent="0.3">
      <c r="AC6887" s="111">
        <f t="shared" si="320"/>
        <v>93</v>
      </c>
      <c r="AD6887" s="111">
        <f t="shared" si="321"/>
        <v>81</v>
      </c>
      <c r="AF6887" s="145" t="str">
        <f ca="1">IF(OFFSET('Dummy Payment (2)'!$B$21,AD6887-1,AC6887-1)&lt;&gt;"",OFFSET('Dummy Payment (2)'!$B$21,AD6887-1,AC6887-1),"")</f>
        <v/>
      </c>
      <c r="AG6887" s="146" t="str">
        <f ca="1">IF(OFFSET('Dummy Payment (2)'!$C$21,AD6887-1,AC6887-1)&lt;&gt;"",-OFFSET('Dummy Payment (2)'!$C$21,AD6887-1,AC6887-1),"")</f>
        <v/>
      </c>
      <c r="AH6887" s="147" t="str">
        <f t="shared" ca="1" si="322"/>
        <v/>
      </c>
    </row>
    <row r="6888" spans="29:34" x14ac:dyDescent="0.3">
      <c r="AC6888" s="111">
        <f t="shared" si="320"/>
        <v>93</v>
      </c>
      <c r="AD6888" s="111">
        <f t="shared" si="321"/>
        <v>82</v>
      </c>
      <c r="AF6888" s="145" t="str">
        <f ca="1">IF(OFFSET('Dummy Payment (2)'!$B$21,AD6888-1,AC6888-1)&lt;&gt;"",OFFSET('Dummy Payment (2)'!$B$21,AD6888-1,AC6888-1),"")</f>
        <v/>
      </c>
      <c r="AG6888" s="146" t="str">
        <f ca="1">IF(OFFSET('Dummy Payment (2)'!$C$21,AD6888-1,AC6888-1)&lt;&gt;"",-OFFSET('Dummy Payment (2)'!$C$21,AD6888-1,AC6888-1),"")</f>
        <v/>
      </c>
      <c r="AH6888" s="147" t="str">
        <f t="shared" ca="1" si="322"/>
        <v/>
      </c>
    </row>
    <row r="6889" spans="29:34" x14ac:dyDescent="0.3">
      <c r="AC6889" s="111">
        <f t="shared" si="320"/>
        <v>93</v>
      </c>
      <c r="AD6889" s="111">
        <f t="shared" si="321"/>
        <v>83</v>
      </c>
      <c r="AF6889" s="145" t="str">
        <f ca="1">IF(OFFSET('Dummy Payment (2)'!$B$21,AD6889-1,AC6889-1)&lt;&gt;"",OFFSET('Dummy Payment (2)'!$B$21,AD6889-1,AC6889-1),"")</f>
        <v/>
      </c>
      <c r="AG6889" s="146" t="str">
        <f ca="1">IF(OFFSET('Dummy Payment (2)'!$C$21,AD6889-1,AC6889-1)&lt;&gt;"",-OFFSET('Dummy Payment (2)'!$C$21,AD6889-1,AC6889-1),"")</f>
        <v/>
      </c>
      <c r="AH6889" s="147" t="str">
        <f t="shared" ca="1" si="322"/>
        <v/>
      </c>
    </row>
    <row r="6890" spans="29:34" x14ac:dyDescent="0.3">
      <c r="AC6890" s="111">
        <f t="shared" si="320"/>
        <v>93</v>
      </c>
      <c r="AD6890" s="111">
        <f t="shared" si="321"/>
        <v>84</v>
      </c>
      <c r="AF6890" s="145" t="str">
        <f ca="1">IF(OFFSET('Dummy Payment (2)'!$B$21,AD6890-1,AC6890-1)&lt;&gt;"",OFFSET('Dummy Payment (2)'!$B$21,AD6890-1,AC6890-1),"")</f>
        <v/>
      </c>
      <c r="AG6890" s="146" t="str">
        <f ca="1">IF(OFFSET('Dummy Payment (2)'!$C$21,AD6890-1,AC6890-1)&lt;&gt;"",-OFFSET('Dummy Payment (2)'!$C$21,AD6890-1,AC6890-1),"")</f>
        <v/>
      </c>
      <c r="AH6890" s="147" t="str">
        <f t="shared" ca="1" si="322"/>
        <v/>
      </c>
    </row>
    <row r="6891" spans="29:34" x14ac:dyDescent="0.3">
      <c r="AC6891" s="111">
        <f t="shared" si="320"/>
        <v>93</v>
      </c>
      <c r="AD6891" s="111">
        <f t="shared" si="321"/>
        <v>85</v>
      </c>
      <c r="AF6891" s="145" t="str">
        <f ca="1">IF(OFFSET('Dummy Payment (2)'!$B$21,AD6891-1,AC6891-1)&lt;&gt;"",OFFSET('Dummy Payment (2)'!$B$21,AD6891-1,AC6891-1),"")</f>
        <v/>
      </c>
      <c r="AG6891" s="146" t="str">
        <f ca="1">IF(OFFSET('Dummy Payment (2)'!$C$21,AD6891-1,AC6891-1)&lt;&gt;"",-OFFSET('Dummy Payment (2)'!$C$21,AD6891-1,AC6891-1),"")</f>
        <v/>
      </c>
      <c r="AH6891" s="147" t="str">
        <f t="shared" ca="1" si="322"/>
        <v/>
      </c>
    </row>
    <row r="6892" spans="29:34" x14ac:dyDescent="0.3">
      <c r="AC6892" s="111">
        <f t="shared" si="320"/>
        <v>93</v>
      </c>
      <c r="AD6892" s="111">
        <f t="shared" si="321"/>
        <v>86</v>
      </c>
      <c r="AF6892" s="145" t="str">
        <f ca="1">IF(OFFSET('Dummy Payment (2)'!$B$21,AD6892-1,AC6892-1)&lt;&gt;"",OFFSET('Dummy Payment (2)'!$B$21,AD6892-1,AC6892-1),"")</f>
        <v/>
      </c>
      <c r="AG6892" s="146" t="str">
        <f ca="1">IF(OFFSET('Dummy Payment (2)'!$C$21,AD6892-1,AC6892-1)&lt;&gt;"",-OFFSET('Dummy Payment (2)'!$C$21,AD6892-1,AC6892-1),"")</f>
        <v/>
      </c>
      <c r="AH6892" s="147" t="str">
        <f t="shared" ca="1" si="322"/>
        <v/>
      </c>
    </row>
    <row r="6893" spans="29:34" x14ac:dyDescent="0.3">
      <c r="AC6893" s="111">
        <f t="shared" si="320"/>
        <v>93</v>
      </c>
      <c r="AD6893" s="111">
        <f t="shared" si="321"/>
        <v>87</v>
      </c>
      <c r="AF6893" s="145" t="str">
        <f ca="1">IF(OFFSET('Dummy Payment (2)'!$B$21,AD6893-1,AC6893-1)&lt;&gt;"",OFFSET('Dummy Payment (2)'!$B$21,AD6893-1,AC6893-1),"")</f>
        <v/>
      </c>
      <c r="AG6893" s="146" t="str">
        <f ca="1">IF(OFFSET('Dummy Payment (2)'!$C$21,AD6893-1,AC6893-1)&lt;&gt;"",-OFFSET('Dummy Payment (2)'!$C$21,AD6893-1,AC6893-1),"")</f>
        <v/>
      </c>
      <c r="AH6893" s="147" t="str">
        <f t="shared" ca="1" si="322"/>
        <v/>
      </c>
    </row>
    <row r="6894" spans="29:34" x14ac:dyDescent="0.3">
      <c r="AC6894" s="111">
        <f t="shared" si="320"/>
        <v>93</v>
      </c>
      <c r="AD6894" s="111">
        <f t="shared" si="321"/>
        <v>88</v>
      </c>
      <c r="AF6894" s="145" t="str">
        <f ca="1">IF(OFFSET('Dummy Payment (2)'!$B$21,AD6894-1,AC6894-1)&lt;&gt;"",OFFSET('Dummy Payment (2)'!$B$21,AD6894-1,AC6894-1),"")</f>
        <v/>
      </c>
      <c r="AG6894" s="146" t="str">
        <f ca="1">IF(OFFSET('Dummy Payment (2)'!$C$21,AD6894-1,AC6894-1)&lt;&gt;"",-OFFSET('Dummy Payment (2)'!$C$21,AD6894-1,AC6894-1),"")</f>
        <v/>
      </c>
      <c r="AH6894" s="147" t="str">
        <f t="shared" ca="1" si="322"/>
        <v/>
      </c>
    </row>
    <row r="6895" spans="29:34" x14ac:dyDescent="0.3">
      <c r="AC6895" s="111">
        <f t="shared" si="320"/>
        <v>93</v>
      </c>
      <c r="AD6895" s="111">
        <f t="shared" si="321"/>
        <v>89</v>
      </c>
      <c r="AF6895" s="145" t="str">
        <f ca="1">IF(OFFSET('Dummy Payment (2)'!$B$21,AD6895-1,AC6895-1)&lt;&gt;"",OFFSET('Dummy Payment (2)'!$B$21,AD6895-1,AC6895-1),"")</f>
        <v/>
      </c>
      <c r="AG6895" s="146" t="str">
        <f ca="1">IF(OFFSET('Dummy Payment (2)'!$C$21,AD6895-1,AC6895-1)&lt;&gt;"",-OFFSET('Dummy Payment (2)'!$C$21,AD6895-1,AC6895-1),"")</f>
        <v/>
      </c>
      <c r="AH6895" s="147" t="str">
        <f t="shared" ca="1" si="322"/>
        <v/>
      </c>
    </row>
    <row r="6896" spans="29:34" x14ac:dyDescent="0.3">
      <c r="AC6896" s="111">
        <f t="shared" si="320"/>
        <v>93</v>
      </c>
      <c r="AD6896" s="111">
        <f t="shared" si="321"/>
        <v>90</v>
      </c>
      <c r="AF6896" s="145" t="str">
        <f ca="1">IF(OFFSET('Dummy Payment (2)'!$B$21,AD6896-1,AC6896-1)&lt;&gt;"",OFFSET('Dummy Payment (2)'!$B$21,AD6896-1,AC6896-1),"")</f>
        <v/>
      </c>
      <c r="AG6896" s="146" t="str">
        <f ca="1">IF(OFFSET('Dummy Payment (2)'!$C$21,AD6896-1,AC6896-1)&lt;&gt;"",-OFFSET('Dummy Payment (2)'!$C$21,AD6896-1,AC6896-1),"")</f>
        <v/>
      </c>
      <c r="AH6896" s="147" t="str">
        <f t="shared" ca="1" si="322"/>
        <v/>
      </c>
    </row>
    <row r="6897" spans="29:34" x14ac:dyDescent="0.3">
      <c r="AC6897" s="111">
        <f t="shared" si="320"/>
        <v>93</v>
      </c>
      <c r="AD6897" s="111">
        <f t="shared" si="321"/>
        <v>81</v>
      </c>
      <c r="AF6897" s="145" t="str">
        <f ca="1">IF(OFFSET('Dummy Payment (2)'!$B$21,AD6897-1,AC6897-1)&lt;&gt;"",OFFSET('Dummy Payment (2)'!$B$21,AD6897-1,AC6897-1),"")</f>
        <v/>
      </c>
      <c r="AG6897" s="146" t="str">
        <f ca="1">IF(OFFSET('Dummy Payment (2)'!$C$21,AD6897-1,AC6897-1)&lt;&gt;"",-OFFSET('Dummy Payment (2)'!$C$21,AD6897-1,AC6897-1),"")</f>
        <v/>
      </c>
      <c r="AH6897" s="147" t="str">
        <f t="shared" ca="1" si="322"/>
        <v/>
      </c>
    </row>
    <row r="6898" spans="29:34" x14ac:dyDescent="0.3">
      <c r="AC6898" s="111">
        <f t="shared" si="320"/>
        <v>93</v>
      </c>
      <c r="AD6898" s="111">
        <f t="shared" si="321"/>
        <v>82</v>
      </c>
      <c r="AF6898" s="145" t="str">
        <f ca="1">IF(OFFSET('Dummy Payment (2)'!$B$21,AD6898-1,AC6898-1)&lt;&gt;"",OFFSET('Dummy Payment (2)'!$B$21,AD6898-1,AC6898-1),"")</f>
        <v/>
      </c>
      <c r="AG6898" s="146" t="str">
        <f ca="1">IF(OFFSET('Dummy Payment (2)'!$C$21,AD6898-1,AC6898-1)&lt;&gt;"",-OFFSET('Dummy Payment (2)'!$C$21,AD6898-1,AC6898-1),"")</f>
        <v/>
      </c>
      <c r="AH6898" s="147" t="str">
        <f t="shared" ca="1" si="322"/>
        <v/>
      </c>
    </row>
    <row r="6899" spans="29:34" x14ac:dyDescent="0.3">
      <c r="AC6899" s="111">
        <f t="shared" si="320"/>
        <v>93</v>
      </c>
      <c r="AD6899" s="111">
        <f t="shared" si="321"/>
        <v>83</v>
      </c>
      <c r="AF6899" s="145" t="str">
        <f ca="1">IF(OFFSET('Dummy Payment (2)'!$B$21,AD6899-1,AC6899-1)&lt;&gt;"",OFFSET('Dummy Payment (2)'!$B$21,AD6899-1,AC6899-1),"")</f>
        <v/>
      </c>
      <c r="AG6899" s="146" t="str">
        <f ca="1">IF(OFFSET('Dummy Payment (2)'!$C$21,AD6899-1,AC6899-1)&lt;&gt;"",-OFFSET('Dummy Payment (2)'!$C$21,AD6899-1,AC6899-1),"")</f>
        <v/>
      </c>
      <c r="AH6899" s="147" t="str">
        <f t="shared" ca="1" si="322"/>
        <v/>
      </c>
    </row>
    <row r="6900" spans="29:34" x14ac:dyDescent="0.3">
      <c r="AC6900" s="111">
        <f t="shared" si="320"/>
        <v>93</v>
      </c>
      <c r="AD6900" s="111">
        <f t="shared" si="321"/>
        <v>84</v>
      </c>
      <c r="AF6900" s="145" t="str">
        <f ca="1">IF(OFFSET('Dummy Payment (2)'!$B$21,AD6900-1,AC6900-1)&lt;&gt;"",OFFSET('Dummy Payment (2)'!$B$21,AD6900-1,AC6900-1),"")</f>
        <v/>
      </c>
      <c r="AG6900" s="146" t="str">
        <f ca="1">IF(OFFSET('Dummy Payment (2)'!$C$21,AD6900-1,AC6900-1)&lt;&gt;"",-OFFSET('Dummy Payment (2)'!$C$21,AD6900-1,AC6900-1),"")</f>
        <v/>
      </c>
      <c r="AH6900" s="147" t="str">
        <f t="shared" ca="1" si="322"/>
        <v/>
      </c>
    </row>
    <row r="6901" spans="29:34" x14ac:dyDescent="0.3">
      <c r="AC6901" s="111">
        <f t="shared" si="320"/>
        <v>93</v>
      </c>
      <c r="AD6901" s="111">
        <f t="shared" si="321"/>
        <v>85</v>
      </c>
      <c r="AF6901" s="145" t="str">
        <f ca="1">IF(OFFSET('Dummy Payment (2)'!$B$21,AD6901-1,AC6901-1)&lt;&gt;"",OFFSET('Dummy Payment (2)'!$B$21,AD6901-1,AC6901-1),"")</f>
        <v/>
      </c>
      <c r="AG6901" s="146" t="str">
        <f ca="1">IF(OFFSET('Dummy Payment (2)'!$C$21,AD6901-1,AC6901-1)&lt;&gt;"",-OFFSET('Dummy Payment (2)'!$C$21,AD6901-1,AC6901-1),"")</f>
        <v/>
      </c>
      <c r="AH6901" s="147" t="str">
        <f t="shared" ca="1" si="322"/>
        <v/>
      </c>
    </row>
    <row r="6902" spans="29:34" x14ac:dyDescent="0.3">
      <c r="AC6902" s="111">
        <f t="shared" si="320"/>
        <v>93</v>
      </c>
      <c r="AD6902" s="111">
        <f t="shared" si="321"/>
        <v>86</v>
      </c>
      <c r="AF6902" s="145" t="str">
        <f ca="1">IF(OFFSET('Dummy Payment (2)'!$B$21,AD6902-1,AC6902-1)&lt;&gt;"",OFFSET('Dummy Payment (2)'!$B$21,AD6902-1,AC6902-1),"")</f>
        <v/>
      </c>
      <c r="AG6902" s="146" t="str">
        <f ca="1">IF(OFFSET('Dummy Payment (2)'!$C$21,AD6902-1,AC6902-1)&lt;&gt;"",-OFFSET('Dummy Payment (2)'!$C$21,AD6902-1,AC6902-1),"")</f>
        <v/>
      </c>
      <c r="AH6902" s="147" t="str">
        <f t="shared" ca="1" si="322"/>
        <v/>
      </c>
    </row>
    <row r="6903" spans="29:34" x14ac:dyDescent="0.3">
      <c r="AC6903" s="111">
        <f t="shared" ref="AC6903:AC6966" si="323">AC6793+2</f>
        <v>93</v>
      </c>
      <c r="AD6903" s="111">
        <f t="shared" ref="AD6903:AD6966" si="324">AD6793</f>
        <v>87</v>
      </c>
      <c r="AF6903" s="145" t="str">
        <f ca="1">IF(OFFSET('Dummy Payment (2)'!$B$21,AD6903-1,AC6903-1)&lt;&gt;"",OFFSET('Dummy Payment (2)'!$B$21,AD6903-1,AC6903-1),"")</f>
        <v/>
      </c>
      <c r="AG6903" s="146" t="str">
        <f ca="1">IF(OFFSET('Dummy Payment (2)'!$C$21,AD6903-1,AC6903-1)&lt;&gt;"",-OFFSET('Dummy Payment (2)'!$C$21,AD6903-1,AC6903-1),"")</f>
        <v/>
      </c>
      <c r="AH6903" s="147" t="str">
        <f t="shared" ref="AH6903:AH6966" ca="1" si="325">IF(AH6793&lt;&gt;"",AH6793,"")</f>
        <v/>
      </c>
    </row>
    <row r="6904" spans="29:34" x14ac:dyDescent="0.3">
      <c r="AC6904" s="111">
        <f t="shared" si="323"/>
        <v>93</v>
      </c>
      <c r="AD6904" s="111">
        <f t="shared" si="324"/>
        <v>88</v>
      </c>
      <c r="AF6904" s="145" t="str">
        <f ca="1">IF(OFFSET('Dummy Payment (2)'!$B$21,AD6904-1,AC6904-1)&lt;&gt;"",OFFSET('Dummy Payment (2)'!$B$21,AD6904-1,AC6904-1),"")</f>
        <v/>
      </c>
      <c r="AG6904" s="146" t="str">
        <f ca="1">IF(OFFSET('Dummy Payment (2)'!$C$21,AD6904-1,AC6904-1)&lt;&gt;"",-OFFSET('Dummy Payment (2)'!$C$21,AD6904-1,AC6904-1),"")</f>
        <v/>
      </c>
      <c r="AH6904" s="147" t="str">
        <f t="shared" ca="1" si="325"/>
        <v/>
      </c>
    </row>
    <row r="6905" spans="29:34" x14ac:dyDescent="0.3">
      <c r="AC6905" s="111">
        <f t="shared" si="323"/>
        <v>93</v>
      </c>
      <c r="AD6905" s="111">
        <f t="shared" si="324"/>
        <v>89</v>
      </c>
      <c r="AF6905" s="145" t="str">
        <f ca="1">IF(OFFSET('Dummy Payment (2)'!$B$21,AD6905-1,AC6905-1)&lt;&gt;"",OFFSET('Dummy Payment (2)'!$B$21,AD6905-1,AC6905-1),"")</f>
        <v/>
      </c>
      <c r="AG6905" s="146" t="str">
        <f ca="1">IF(OFFSET('Dummy Payment (2)'!$C$21,AD6905-1,AC6905-1)&lt;&gt;"",-OFFSET('Dummy Payment (2)'!$C$21,AD6905-1,AC6905-1),"")</f>
        <v/>
      </c>
      <c r="AH6905" s="147" t="str">
        <f t="shared" ca="1" si="325"/>
        <v/>
      </c>
    </row>
    <row r="6906" spans="29:34" x14ac:dyDescent="0.3">
      <c r="AC6906" s="111">
        <f t="shared" si="323"/>
        <v>93</v>
      </c>
      <c r="AD6906" s="111">
        <f t="shared" si="324"/>
        <v>90</v>
      </c>
      <c r="AF6906" s="145" t="str">
        <f ca="1">IF(OFFSET('Dummy Payment (2)'!$B$21,AD6906-1,AC6906-1)&lt;&gt;"",OFFSET('Dummy Payment (2)'!$B$21,AD6906-1,AC6906-1),"")</f>
        <v/>
      </c>
      <c r="AG6906" s="146" t="str">
        <f ca="1">IF(OFFSET('Dummy Payment (2)'!$C$21,AD6906-1,AC6906-1)&lt;&gt;"",-OFFSET('Dummy Payment (2)'!$C$21,AD6906-1,AC6906-1),"")</f>
        <v/>
      </c>
      <c r="AH6906" s="147" t="str">
        <f t="shared" ca="1" si="325"/>
        <v/>
      </c>
    </row>
    <row r="6907" spans="29:34" x14ac:dyDescent="0.3">
      <c r="AC6907" s="111">
        <f t="shared" si="323"/>
        <v>95</v>
      </c>
      <c r="AD6907" s="111">
        <f t="shared" si="324"/>
        <v>1</v>
      </c>
      <c r="AF6907" s="145">
        <f ca="1">IF(OFFSET('Dummy Payment (2)'!$B$21,AD6907-1,AC6907-1)&lt;&gt;"",OFFSET('Dummy Payment (2)'!$B$21,AD6907-1,AC6907-1),"")</f>
        <v>43429</v>
      </c>
      <c r="AG6907" s="146">
        <f ca="1">IF(OFFSET('Dummy Payment (2)'!$C$21,AD6907-1,AC6907-1)&lt;&gt;"",-OFFSET('Dummy Payment (2)'!$C$21,AD6907-1,AC6907-1),"")</f>
        <v>-200</v>
      </c>
      <c r="AH6907" s="147" t="str">
        <f t="shared" ca="1" si="325"/>
        <v>Credit Card - Visa</v>
      </c>
    </row>
    <row r="6908" spans="29:34" x14ac:dyDescent="0.3">
      <c r="AC6908" s="111">
        <f t="shared" si="323"/>
        <v>95</v>
      </c>
      <c r="AD6908" s="111">
        <f t="shared" si="324"/>
        <v>2</v>
      </c>
      <c r="AF6908" s="145">
        <f ca="1">IF(OFFSET('Dummy Payment (2)'!$B$21,AD6908-1,AC6908-1)&lt;&gt;"",OFFSET('Dummy Payment (2)'!$B$21,AD6908-1,AC6908-1),"")</f>
        <v>43432</v>
      </c>
      <c r="AG6908" s="146">
        <f ca="1">IF(OFFSET('Dummy Payment (2)'!$C$21,AD6908-1,AC6908-1)&lt;&gt;"",-OFFSET('Dummy Payment (2)'!$C$21,AD6908-1,AC6908-1),"")</f>
        <v>-50</v>
      </c>
      <c r="AH6908" s="147" t="str">
        <f t="shared" ca="1" si="325"/>
        <v>Credit Card - Mastercard</v>
      </c>
    </row>
    <row r="6909" spans="29:34" x14ac:dyDescent="0.3">
      <c r="AC6909" s="111">
        <f t="shared" si="323"/>
        <v>95</v>
      </c>
      <c r="AD6909" s="111">
        <f t="shared" si="324"/>
        <v>3</v>
      </c>
      <c r="AF6909" s="145">
        <f ca="1">IF(OFFSET('Dummy Payment (2)'!$B$21,AD6909-1,AC6909-1)&lt;&gt;"",OFFSET('Dummy Payment (2)'!$B$21,AD6909-1,AC6909-1),"")</f>
        <v>43432</v>
      </c>
      <c r="AG6909" s="146">
        <f ca="1">IF(OFFSET('Dummy Payment (2)'!$C$21,AD6909-1,AC6909-1)&lt;&gt;"",-OFFSET('Dummy Payment (2)'!$C$21,AD6909-1,AC6909-1),"")</f>
        <v>-100</v>
      </c>
      <c r="AH6909" s="147" t="str">
        <f t="shared" ca="1" si="325"/>
        <v>Credit Card - Amex</v>
      </c>
    </row>
    <row r="6910" spans="29:34" x14ac:dyDescent="0.3">
      <c r="AC6910" s="111">
        <f t="shared" si="323"/>
        <v>95</v>
      </c>
      <c r="AD6910" s="111">
        <f t="shared" si="324"/>
        <v>4</v>
      </c>
      <c r="AF6910" s="145">
        <f ca="1">IF(OFFSET('Dummy Payment (2)'!$B$21,AD6910-1,AC6910-1)&lt;&gt;"",OFFSET('Dummy Payment (2)'!$B$21,AD6910-1,AC6910-1),"")</f>
        <v>43432</v>
      </c>
      <c r="AG6910" s="146">
        <f ca="1">IF(OFFSET('Dummy Payment (2)'!$C$21,AD6910-1,AC6910-1)&lt;&gt;"",-OFFSET('Dummy Payment (2)'!$C$21,AD6910-1,AC6910-1),"")</f>
        <v>-100</v>
      </c>
      <c r="AH6910" s="147" t="str">
        <f t="shared" ca="1" si="325"/>
        <v>Electricity</v>
      </c>
    </row>
    <row r="6911" spans="29:34" x14ac:dyDescent="0.3">
      <c r="AC6911" s="111">
        <f t="shared" si="323"/>
        <v>95</v>
      </c>
      <c r="AD6911" s="111">
        <f t="shared" si="324"/>
        <v>5</v>
      </c>
      <c r="AF6911" s="145">
        <f ca="1">IF(OFFSET('Dummy Payment (2)'!$B$21,AD6911-1,AC6911-1)&lt;&gt;"",OFFSET('Dummy Payment (2)'!$B$21,AD6911-1,AC6911-1),"")</f>
        <v>43432</v>
      </c>
      <c r="AG6911" s="146">
        <f ca="1">IF(OFFSET('Dummy Payment (2)'!$C$21,AD6911-1,AC6911-1)&lt;&gt;"",-OFFSET('Dummy Payment (2)'!$C$21,AD6911-1,AC6911-1),"")</f>
        <v>-50</v>
      </c>
      <c r="AH6911" s="147" t="str">
        <f t="shared" ca="1" si="325"/>
        <v>Gas</v>
      </c>
    </row>
    <row r="6912" spans="29:34" x14ac:dyDescent="0.3">
      <c r="AC6912" s="111">
        <f t="shared" si="323"/>
        <v>95</v>
      </c>
      <c r="AD6912" s="111">
        <f t="shared" si="324"/>
        <v>6</v>
      </c>
      <c r="AF6912" s="145">
        <f ca="1">IF(OFFSET('Dummy Payment (2)'!$B$21,AD6912-1,AC6912-1)&lt;&gt;"",OFFSET('Dummy Payment (2)'!$B$21,AD6912-1,AC6912-1),"")</f>
        <v>43432</v>
      </c>
      <c r="AG6912" s="146">
        <f ca="1">IF(OFFSET('Dummy Payment (2)'!$C$21,AD6912-1,AC6912-1)&lt;&gt;"",-OFFSET('Dummy Payment (2)'!$C$21,AD6912-1,AC6912-1),"")</f>
        <v>-50</v>
      </c>
      <c r="AH6912" s="147" t="str">
        <f t="shared" ca="1" si="325"/>
        <v>Water</v>
      </c>
    </row>
    <row r="6913" spans="29:34" x14ac:dyDescent="0.3">
      <c r="AC6913" s="111">
        <f t="shared" si="323"/>
        <v>95</v>
      </c>
      <c r="AD6913" s="111">
        <f t="shared" si="324"/>
        <v>7</v>
      </c>
      <c r="AF6913" s="145">
        <f ca="1">IF(OFFSET('Dummy Payment (2)'!$B$21,AD6913-1,AC6913-1)&lt;&gt;"",OFFSET('Dummy Payment (2)'!$B$21,AD6913-1,AC6913-1),"")</f>
        <v>43432</v>
      </c>
      <c r="AG6913" s="146">
        <f ca="1">IF(OFFSET('Dummy Payment (2)'!$C$21,AD6913-1,AC6913-1)&lt;&gt;"",-OFFSET('Dummy Payment (2)'!$C$21,AD6913-1,AC6913-1),"")</f>
        <v>-75</v>
      </c>
      <c r="AH6913" s="147" t="str">
        <f t="shared" ca="1" si="325"/>
        <v>Cable TV</v>
      </c>
    </row>
    <row r="6914" spans="29:34" x14ac:dyDescent="0.3">
      <c r="AC6914" s="111">
        <f t="shared" si="323"/>
        <v>95</v>
      </c>
      <c r="AD6914" s="111">
        <f t="shared" si="324"/>
        <v>8</v>
      </c>
      <c r="AF6914" s="145" t="str">
        <f ca="1">IF(OFFSET('Dummy Payment (2)'!$B$21,AD6914-1,AC6914-1)&lt;&gt;"",OFFSET('Dummy Payment (2)'!$B$21,AD6914-1,AC6914-1),"")</f>
        <v/>
      </c>
      <c r="AG6914" s="146">
        <f ca="1">IF(OFFSET('Dummy Payment (2)'!$C$21,AD6914-1,AC6914-1)&lt;&gt;"",-OFFSET('Dummy Payment (2)'!$C$21,AD6914-1,AC6914-1),"")</f>
        <v>-110</v>
      </c>
      <c r="AH6914" s="147" t="str">
        <f t="shared" ca="1" si="325"/>
        <v/>
      </c>
    </row>
    <row r="6915" spans="29:34" x14ac:dyDescent="0.3">
      <c r="AC6915" s="111">
        <f t="shared" si="323"/>
        <v>95</v>
      </c>
      <c r="AD6915" s="111">
        <f t="shared" si="324"/>
        <v>9</v>
      </c>
      <c r="AF6915" s="145">
        <f ca="1">IF(OFFSET('Dummy Payment (2)'!$B$21,AD6915-1,AC6915-1)&lt;&gt;"",OFFSET('Dummy Payment (2)'!$B$21,AD6915-1,AC6915-1),"")</f>
        <v>43432</v>
      </c>
      <c r="AG6915" s="146">
        <f ca="1">IF(OFFSET('Dummy Payment (2)'!$C$21,AD6915-1,AC6915-1)&lt;&gt;"",-OFFSET('Dummy Payment (2)'!$C$21,AD6915-1,AC6915-1),"")</f>
        <v>-500</v>
      </c>
      <c r="AH6915" s="147" t="str">
        <f t="shared" ca="1" si="325"/>
        <v>House Rental</v>
      </c>
    </row>
    <row r="6916" spans="29:34" x14ac:dyDescent="0.3">
      <c r="AC6916" s="111">
        <f t="shared" si="323"/>
        <v>95</v>
      </c>
      <c r="AD6916" s="111">
        <f t="shared" si="324"/>
        <v>10</v>
      </c>
      <c r="AF6916" s="145">
        <f ca="1">IF(OFFSET('Dummy Payment (2)'!$B$21,AD6916-1,AC6916-1)&lt;&gt;"",OFFSET('Dummy Payment (2)'!$B$21,AD6916-1,AC6916-1),"")</f>
        <v>43432</v>
      </c>
      <c r="AG6916" s="146">
        <f ca="1">IF(OFFSET('Dummy Payment (2)'!$C$21,AD6916-1,AC6916-1)&lt;&gt;"",-OFFSET('Dummy Payment (2)'!$C$21,AD6916-1,AC6916-1),"")</f>
        <v>-1000</v>
      </c>
      <c r="AH6916" s="147" t="str">
        <f t="shared" ca="1" si="325"/>
        <v>Vacation</v>
      </c>
    </row>
    <row r="6917" spans="29:34" x14ac:dyDescent="0.3">
      <c r="AC6917" s="111">
        <f t="shared" si="323"/>
        <v>95</v>
      </c>
      <c r="AD6917" s="111">
        <f t="shared" si="324"/>
        <v>11</v>
      </c>
      <c r="AF6917" s="145">
        <f ca="1">IF(OFFSET('Dummy Payment (2)'!$B$21,AD6917-1,AC6917-1)&lt;&gt;"",OFFSET('Dummy Payment (2)'!$B$21,AD6917-1,AC6917-1),"")</f>
        <v>43432</v>
      </c>
      <c r="AG6917" s="146">
        <f ca="1">IF(OFFSET('Dummy Payment (2)'!$C$21,AD6917-1,AC6917-1)&lt;&gt;"",-OFFSET('Dummy Payment (2)'!$C$21,AD6917-1,AC6917-1),"")</f>
        <v>-100</v>
      </c>
      <c r="AH6917" s="147" t="str">
        <f t="shared" ca="1" si="325"/>
        <v>Gym Membership</v>
      </c>
    </row>
    <row r="6918" spans="29:34" x14ac:dyDescent="0.3">
      <c r="AC6918" s="111">
        <f t="shared" si="323"/>
        <v>95</v>
      </c>
      <c r="AD6918" s="111">
        <f t="shared" si="324"/>
        <v>12</v>
      </c>
      <c r="AF6918" s="145">
        <f ca="1">IF(OFFSET('Dummy Payment (2)'!$B$21,AD6918-1,AC6918-1)&lt;&gt;"",OFFSET('Dummy Payment (2)'!$B$21,AD6918-1,AC6918-1),"")</f>
        <v>43432</v>
      </c>
      <c r="AG6918" s="146">
        <f ca="1">IF(OFFSET('Dummy Payment (2)'!$C$21,AD6918-1,AC6918-1)&lt;&gt;"",-OFFSET('Dummy Payment (2)'!$C$21,AD6918-1,AC6918-1),"")</f>
        <v>-25</v>
      </c>
      <c r="AH6918" s="147" t="str">
        <f t="shared" ca="1" si="325"/>
        <v>Mobile Phone</v>
      </c>
    </row>
    <row r="6919" spans="29:34" x14ac:dyDescent="0.3">
      <c r="AC6919" s="111">
        <f t="shared" si="323"/>
        <v>95</v>
      </c>
      <c r="AD6919" s="111">
        <f t="shared" si="324"/>
        <v>13</v>
      </c>
      <c r="AF6919" s="145">
        <f ca="1">IF(OFFSET('Dummy Payment (2)'!$B$21,AD6919-1,AC6919-1)&lt;&gt;"",OFFSET('Dummy Payment (2)'!$B$21,AD6919-1,AC6919-1),"")</f>
        <v>43432</v>
      </c>
      <c r="AG6919" s="146">
        <f ca="1">IF(OFFSET('Dummy Payment (2)'!$C$21,AD6919-1,AC6919-1)&lt;&gt;"",-OFFSET('Dummy Payment (2)'!$C$21,AD6919-1,AC6919-1),"")</f>
        <v>-15</v>
      </c>
      <c r="AH6919" s="147" t="str">
        <f t="shared" ca="1" si="325"/>
        <v>House Phone</v>
      </c>
    </row>
    <row r="6920" spans="29:34" x14ac:dyDescent="0.3">
      <c r="AC6920" s="111">
        <f t="shared" si="323"/>
        <v>95</v>
      </c>
      <c r="AD6920" s="111">
        <f t="shared" si="324"/>
        <v>14</v>
      </c>
      <c r="AF6920" s="145">
        <f ca="1">IF(OFFSET('Dummy Payment (2)'!$B$21,AD6920-1,AC6920-1)&lt;&gt;"",OFFSET('Dummy Payment (2)'!$B$21,AD6920-1,AC6920-1),"")</f>
        <v>43432</v>
      </c>
      <c r="AG6920" s="146">
        <f ca="1">IF(OFFSET('Dummy Payment (2)'!$C$21,AD6920-1,AC6920-1)&lt;&gt;"",-OFFSET('Dummy Payment (2)'!$C$21,AD6920-1,AC6920-1),"")</f>
        <v>-50</v>
      </c>
      <c r="AH6920" s="147" t="str">
        <f t="shared" ca="1" si="325"/>
        <v>Hobbies</v>
      </c>
    </row>
    <row r="6921" spans="29:34" x14ac:dyDescent="0.3">
      <c r="AC6921" s="111">
        <f t="shared" si="323"/>
        <v>95</v>
      </c>
      <c r="AD6921" s="111">
        <f t="shared" si="324"/>
        <v>15</v>
      </c>
      <c r="AF6921" s="145">
        <f ca="1">IF(OFFSET('Dummy Payment (2)'!$B$21,AD6921-1,AC6921-1)&lt;&gt;"",OFFSET('Dummy Payment (2)'!$B$21,AD6921-1,AC6921-1),"")</f>
        <v>43432</v>
      </c>
      <c r="AG6921" s="146">
        <f ca="1">IF(OFFSET('Dummy Payment (2)'!$C$21,AD6921-1,AC6921-1)&lt;&gt;"",-OFFSET('Dummy Payment (2)'!$C$21,AD6921-1,AC6921-1),"")</f>
        <v>-500</v>
      </c>
      <c r="AH6921" s="147" t="str">
        <f t="shared" ca="1" si="325"/>
        <v>Eating Out/Restaurant</v>
      </c>
    </row>
    <row r="6922" spans="29:34" x14ac:dyDescent="0.3">
      <c r="AC6922" s="111">
        <f t="shared" si="323"/>
        <v>95</v>
      </c>
      <c r="AD6922" s="111">
        <f t="shared" si="324"/>
        <v>16</v>
      </c>
      <c r="AF6922" s="145">
        <f ca="1">IF(OFFSET('Dummy Payment (2)'!$B$21,AD6922-1,AC6922-1)&lt;&gt;"",OFFSET('Dummy Payment (2)'!$B$21,AD6922-1,AC6922-1),"")</f>
        <v>43432</v>
      </c>
      <c r="AG6922" s="146">
        <f ca="1">IF(OFFSET('Dummy Payment (2)'!$C$21,AD6922-1,AC6922-1)&lt;&gt;"",-OFFSET('Dummy Payment (2)'!$C$21,AD6922-1,AC6922-1),"")</f>
        <v>-250</v>
      </c>
      <c r="AH6922" s="147" t="str">
        <f t="shared" ca="1" si="325"/>
        <v>Groceries</v>
      </c>
    </row>
    <row r="6923" spans="29:34" x14ac:dyDescent="0.3">
      <c r="AC6923" s="111">
        <f t="shared" si="323"/>
        <v>95</v>
      </c>
      <c r="AD6923" s="111">
        <f t="shared" si="324"/>
        <v>17</v>
      </c>
      <c r="AF6923" s="145">
        <f ca="1">IF(OFFSET('Dummy Payment (2)'!$B$21,AD6923-1,AC6923-1)&lt;&gt;"",OFFSET('Dummy Payment (2)'!$B$21,AD6923-1,AC6923-1),"")</f>
        <v>43432</v>
      </c>
      <c r="AG6923" s="146">
        <f ca="1">IF(OFFSET('Dummy Payment (2)'!$C$21,AD6923-1,AC6923-1)&lt;&gt;"",-OFFSET('Dummy Payment (2)'!$C$21,AD6923-1,AC6923-1),"")</f>
        <v>-100</v>
      </c>
      <c r="AH6923" s="147" t="str">
        <f t="shared" ca="1" si="325"/>
        <v>Clothes</v>
      </c>
    </row>
    <row r="6924" spans="29:34" x14ac:dyDescent="0.3">
      <c r="AC6924" s="111">
        <f t="shared" si="323"/>
        <v>95</v>
      </c>
      <c r="AD6924" s="111">
        <f t="shared" si="324"/>
        <v>18</v>
      </c>
      <c r="AF6924" s="145">
        <f ca="1">IF(OFFSET('Dummy Payment (2)'!$B$21,AD6924-1,AC6924-1)&lt;&gt;"",OFFSET('Dummy Payment (2)'!$B$21,AD6924-1,AC6924-1),"")</f>
        <v>43432</v>
      </c>
      <c r="AG6924" s="146">
        <f ca="1">IF(OFFSET('Dummy Payment (2)'!$C$21,AD6924-1,AC6924-1)&lt;&gt;"",-OFFSET('Dummy Payment (2)'!$C$21,AD6924-1,AC6924-1),"")</f>
        <v>-100</v>
      </c>
      <c r="AH6924" s="147" t="str">
        <f t="shared" ca="1" si="325"/>
        <v>Children Activities</v>
      </c>
    </row>
    <row r="6925" spans="29:34" x14ac:dyDescent="0.3">
      <c r="AC6925" s="111">
        <f t="shared" si="323"/>
        <v>95</v>
      </c>
      <c r="AD6925" s="111">
        <f t="shared" si="324"/>
        <v>19</v>
      </c>
      <c r="AF6925" s="145">
        <f ca="1">IF(OFFSET('Dummy Payment (2)'!$B$21,AD6925-1,AC6925-1)&lt;&gt;"",OFFSET('Dummy Payment (2)'!$B$21,AD6925-1,AC6925-1),"")</f>
        <v>43432</v>
      </c>
      <c r="AG6925" s="146">
        <f ca="1">IF(OFFSET('Dummy Payment (2)'!$C$21,AD6925-1,AC6925-1)&lt;&gt;"",-OFFSET('Dummy Payment (2)'!$C$21,AD6925-1,AC6925-1),"")</f>
        <v>-10</v>
      </c>
      <c r="AH6925" s="147" t="str">
        <f t="shared" ca="1" si="325"/>
        <v>Cosmetics</v>
      </c>
    </row>
    <row r="6926" spans="29:34" x14ac:dyDescent="0.3">
      <c r="AC6926" s="111">
        <f t="shared" si="323"/>
        <v>95</v>
      </c>
      <c r="AD6926" s="111">
        <f t="shared" si="324"/>
        <v>20</v>
      </c>
      <c r="AF6926" s="145">
        <f ca="1">IF(OFFSET('Dummy Payment (2)'!$B$21,AD6926-1,AC6926-1)&lt;&gt;"",OFFSET('Dummy Payment (2)'!$B$21,AD6926-1,AC6926-1),"")</f>
        <v>43432</v>
      </c>
      <c r="AG6926" s="146">
        <f ca="1">IF(OFFSET('Dummy Payment (2)'!$C$21,AD6926-1,AC6926-1)&lt;&gt;"",-OFFSET('Dummy Payment (2)'!$C$21,AD6926-1,AC6926-1),"")</f>
        <v>-50</v>
      </c>
      <c r="AH6926" s="147" t="str">
        <f t="shared" ca="1" si="325"/>
        <v>Public Transport</v>
      </c>
    </row>
    <row r="6927" spans="29:34" x14ac:dyDescent="0.3">
      <c r="AC6927" s="111">
        <f t="shared" si="323"/>
        <v>95</v>
      </c>
      <c r="AD6927" s="111">
        <f t="shared" si="324"/>
        <v>21</v>
      </c>
      <c r="AF6927" s="145" t="str">
        <f ca="1">IF(OFFSET('Dummy Payment (2)'!$B$21,AD6927-1,AC6927-1)&lt;&gt;"",OFFSET('Dummy Payment (2)'!$B$21,AD6927-1,AC6927-1),"")</f>
        <v/>
      </c>
      <c r="AG6927" s="146" t="str">
        <f ca="1">IF(OFFSET('Dummy Payment (2)'!$C$21,AD6927-1,AC6927-1)&lt;&gt;"",-OFFSET('Dummy Payment (2)'!$C$21,AD6927-1,AC6927-1),"")</f>
        <v/>
      </c>
      <c r="AH6927" s="147" t="str">
        <f t="shared" ca="1" si="325"/>
        <v/>
      </c>
    </row>
    <row r="6928" spans="29:34" x14ac:dyDescent="0.3">
      <c r="AC6928" s="111">
        <f t="shared" si="323"/>
        <v>95</v>
      </c>
      <c r="AD6928" s="111">
        <f t="shared" si="324"/>
        <v>22</v>
      </c>
      <c r="AF6928" s="145" t="str">
        <f ca="1">IF(OFFSET('Dummy Payment (2)'!$B$21,AD6928-1,AC6928-1)&lt;&gt;"",OFFSET('Dummy Payment (2)'!$B$21,AD6928-1,AC6928-1),"")</f>
        <v/>
      </c>
      <c r="AG6928" s="146" t="str">
        <f ca="1">IF(OFFSET('Dummy Payment (2)'!$C$21,AD6928-1,AC6928-1)&lt;&gt;"",-OFFSET('Dummy Payment (2)'!$C$21,AD6928-1,AC6928-1),"")</f>
        <v/>
      </c>
      <c r="AH6928" s="147" t="str">
        <f t="shared" ca="1" si="325"/>
        <v/>
      </c>
    </row>
    <row r="6929" spans="29:34" x14ac:dyDescent="0.3">
      <c r="AC6929" s="111">
        <f t="shared" si="323"/>
        <v>95</v>
      </c>
      <c r="AD6929" s="111">
        <f t="shared" si="324"/>
        <v>23</v>
      </c>
      <c r="AF6929" s="145" t="str">
        <f ca="1">IF(OFFSET('Dummy Payment (2)'!$B$21,AD6929-1,AC6929-1)&lt;&gt;"",OFFSET('Dummy Payment (2)'!$B$21,AD6929-1,AC6929-1),"")</f>
        <v/>
      </c>
      <c r="AG6929" s="146" t="str">
        <f ca="1">IF(OFFSET('Dummy Payment (2)'!$C$21,AD6929-1,AC6929-1)&lt;&gt;"",-OFFSET('Dummy Payment (2)'!$C$21,AD6929-1,AC6929-1),"")</f>
        <v/>
      </c>
      <c r="AH6929" s="147" t="str">
        <f t="shared" ca="1" si="325"/>
        <v/>
      </c>
    </row>
    <row r="6930" spans="29:34" x14ac:dyDescent="0.3">
      <c r="AC6930" s="111">
        <f t="shared" si="323"/>
        <v>95</v>
      </c>
      <c r="AD6930" s="111">
        <f t="shared" si="324"/>
        <v>24</v>
      </c>
      <c r="AF6930" s="145" t="str">
        <f ca="1">IF(OFFSET('Dummy Payment (2)'!$B$21,AD6930-1,AC6930-1)&lt;&gt;"",OFFSET('Dummy Payment (2)'!$B$21,AD6930-1,AC6930-1),"")</f>
        <v/>
      </c>
      <c r="AG6930" s="146" t="str">
        <f ca="1">IF(OFFSET('Dummy Payment (2)'!$C$21,AD6930-1,AC6930-1)&lt;&gt;"",-OFFSET('Dummy Payment (2)'!$C$21,AD6930-1,AC6930-1),"")</f>
        <v/>
      </c>
      <c r="AH6930" s="147" t="str">
        <f t="shared" ca="1" si="325"/>
        <v/>
      </c>
    </row>
    <row r="6931" spans="29:34" x14ac:dyDescent="0.3">
      <c r="AC6931" s="111">
        <f t="shared" si="323"/>
        <v>95</v>
      </c>
      <c r="AD6931" s="111">
        <f t="shared" si="324"/>
        <v>25</v>
      </c>
      <c r="AF6931" s="145" t="str">
        <f ca="1">IF(OFFSET('Dummy Payment (2)'!$B$21,AD6931-1,AC6931-1)&lt;&gt;"",OFFSET('Dummy Payment (2)'!$B$21,AD6931-1,AC6931-1),"")</f>
        <v/>
      </c>
      <c r="AG6931" s="146" t="str">
        <f ca="1">IF(OFFSET('Dummy Payment (2)'!$C$21,AD6931-1,AC6931-1)&lt;&gt;"",-OFFSET('Dummy Payment (2)'!$C$21,AD6931-1,AC6931-1),"")</f>
        <v/>
      </c>
      <c r="AH6931" s="147" t="str">
        <f t="shared" ca="1" si="325"/>
        <v/>
      </c>
    </row>
    <row r="6932" spans="29:34" x14ac:dyDescent="0.3">
      <c r="AC6932" s="111">
        <f t="shared" si="323"/>
        <v>95</v>
      </c>
      <c r="AD6932" s="111">
        <f t="shared" si="324"/>
        <v>26</v>
      </c>
      <c r="AF6932" s="145" t="str">
        <f ca="1">IF(OFFSET('Dummy Payment (2)'!$B$21,AD6932-1,AC6932-1)&lt;&gt;"",OFFSET('Dummy Payment (2)'!$B$21,AD6932-1,AC6932-1),"")</f>
        <v/>
      </c>
      <c r="AG6932" s="146" t="str">
        <f ca="1">IF(OFFSET('Dummy Payment (2)'!$C$21,AD6932-1,AC6932-1)&lt;&gt;"",-OFFSET('Dummy Payment (2)'!$C$21,AD6932-1,AC6932-1),"")</f>
        <v/>
      </c>
      <c r="AH6932" s="147" t="str">
        <f t="shared" ca="1" si="325"/>
        <v/>
      </c>
    </row>
    <row r="6933" spans="29:34" x14ac:dyDescent="0.3">
      <c r="AC6933" s="111">
        <f t="shared" si="323"/>
        <v>95</v>
      </c>
      <c r="AD6933" s="111">
        <f t="shared" si="324"/>
        <v>27</v>
      </c>
      <c r="AF6933" s="145" t="str">
        <f ca="1">IF(OFFSET('Dummy Payment (2)'!$B$21,AD6933-1,AC6933-1)&lt;&gt;"",OFFSET('Dummy Payment (2)'!$B$21,AD6933-1,AC6933-1),"")</f>
        <v/>
      </c>
      <c r="AG6933" s="146" t="str">
        <f ca="1">IF(OFFSET('Dummy Payment (2)'!$C$21,AD6933-1,AC6933-1)&lt;&gt;"",-OFFSET('Dummy Payment (2)'!$C$21,AD6933-1,AC6933-1),"")</f>
        <v/>
      </c>
      <c r="AH6933" s="147" t="str">
        <f t="shared" ca="1" si="325"/>
        <v/>
      </c>
    </row>
    <row r="6934" spans="29:34" x14ac:dyDescent="0.3">
      <c r="AC6934" s="111">
        <f t="shared" si="323"/>
        <v>95</v>
      </c>
      <c r="AD6934" s="111">
        <f t="shared" si="324"/>
        <v>28</v>
      </c>
      <c r="AF6934" s="145" t="str">
        <f ca="1">IF(OFFSET('Dummy Payment (2)'!$B$21,AD6934-1,AC6934-1)&lt;&gt;"",OFFSET('Dummy Payment (2)'!$B$21,AD6934-1,AC6934-1),"")</f>
        <v/>
      </c>
      <c r="AG6934" s="146" t="str">
        <f ca="1">IF(OFFSET('Dummy Payment (2)'!$C$21,AD6934-1,AC6934-1)&lt;&gt;"",-OFFSET('Dummy Payment (2)'!$C$21,AD6934-1,AC6934-1),"")</f>
        <v/>
      </c>
      <c r="AH6934" s="147" t="str">
        <f t="shared" ca="1" si="325"/>
        <v/>
      </c>
    </row>
    <row r="6935" spans="29:34" x14ac:dyDescent="0.3">
      <c r="AC6935" s="111">
        <f t="shared" si="323"/>
        <v>95</v>
      </c>
      <c r="AD6935" s="111">
        <f t="shared" si="324"/>
        <v>29</v>
      </c>
      <c r="AF6935" s="145" t="str">
        <f ca="1">IF(OFFSET('Dummy Payment (2)'!$B$21,AD6935-1,AC6935-1)&lt;&gt;"",OFFSET('Dummy Payment (2)'!$B$21,AD6935-1,AC6935-1),"")</f>
        <v/>
      </c>
      <c r="AG6935" s="146" t="str">
        <f ca="1">IF(OFFSET('Dummy Payment (2)'!$C$21,AD6935-1,AC6935-1)&lt;&gt;"",-OFFSET('Dummy Payment (2)'!$C$21,AD6935-1,AC6935-1),"")</f>
        <v/>
      </c>
      <c r="AH6935" s="147" t="str">
        <f t="shared" ca="1" si="325"/>
        <v/>
      </c>
    </row>
    <row r="6936" spans="29:34" x14ac:dyDescent="0.3">
      <c r="AC6936" s="111">
        <f t="shared" si="323"/>
        <v>95</v>
      </c>
      <c r="AD6936" s="111">
        <f t="shared" si="324"/>
        <v>30</v>
      </c>
      <c r="AF6936" s="145" t="str">
        <f ca="1">IF(OFFSET('Dummy Payment (2)'!$B$21,AD6936-1,AC6936-1)&lt;&gt;"",OFFSET('Dummy Payment (2)'!$B$21,AD6936-1,AC6936-1),"")</f>
        <v/>
      </c>
      <c r="AG6936" s="146" t="str">
        <f ca="1">IF(OFFSET('Dummy Payment (2)'!$C$21,AD6936-1,AC6936-1)&lt;&gt;"",-OFFSET('Dummy Payment (2)'!$C$21,AD6936-1,AC6936-1),"")</f>
        <v/>
      </c>
      <c r="AH6936" s="147" t="str">
        <f t="shared" ca="1" si="325"/>
        <v/>
      </c>
    </row>
    <row r="6937" spans="29:34" x14ac:dyDescent="0.3">
      <c r="AC6937" s="111">
        <f t="shared" si="323"/>
        <v>95</v>
      </c>
      <c r="AD6937" s="111">
        <f t="shared" si="324"/>
        <v>31</v>
      </c>
      <c r="AF6937" s="145" t="str">
        <f ca="1">IF(OFFSET('Dummy Payment (2)'!$B$21,AD6937-1,AC6937-1)&lt;&gt;"",OFFSET('Dummy Payment (2)'!$B$21,AD6937-1,AC6937-1),"")</f>
        <v/>
      </c>
      <c r="AG6937" s="146" t="str">
        <f ca="1">IF(OFFSET('Dummy Payment (2)'!$C$21,AD6937-1,AC6937-1)&lt;&gt;"",-OFFSET('Dummy Payment (2)'!$C$21,AD6937-1,AC6937-1),"")</f>
        <v/>
      </c>
      <c r="AH6937" s="147" t="str">
        <f t="shared" ca="1" si="325"/>
        <v/>
      </c>
    </row>
    <row r="6938" spans="29:34" x14ac:dyDescent="0.3">
      <c r="AC6938" s="111">
        <f t="shared" si="323"/>
        <v>95</v>
      </c>
      <c r="AD6938" s="111">
        <f t="shared" si="324"/>
        <v>32</v>
      </c>
      <c r="AF6938" s="145" t="str">
        <f ca="1">IF(OFFSET('Dummy Payment (2)'!$B$21,AD6938-1,AC6938-1)&lt;&gt;"",OFFSET('Dummy Payment (2)'!$B$21,AD6938-1,AC6938-1),"")</f>
        <v/>
      </c>
      <c r="AG6938" s="146" t="str">
        <f ca="1">IF(OFFSET('Dummy Payment (2)'!$C$21,AD6938-1,AC6938-1)&lt;&gt;"",-OFFSET('Dummy Payment (2)'!$C$21,AD6938-1,AC6938-1),"")</f>
        <v/>
      </c>
      <c r="AH6938" s="147" t="str">
        <f t="shared" ca="1" si="325"/>
        <v/>
      </c>
    </row>
    <row r="6939" spans="29:34" x14ac:dyDescent="0.3">
      <c r="AC6939" s="111">
        <f t="shared" si="323"/>
        <v>95</v>
      </c>
      <c r="AD6939" s="111">
        <f t="shared" si="324"/>
        <v>33</v>
      </c>
      <c r="AF6939" s="145" t="str">
        <f ca="1">IF(OFFSET('Dummy Payment (2)'!$B$21,AD6939-1,AC6939-1)&lt;&gt;"",OFFSET('Dummy Payment (2)'!$B$21,AD6939-1,AC6939-1),"")</f>
        <v/>
      </c>
      <c r="AG6939" s="146" t="str">
        <f ca="1">IF(OFFSET('Dummy Payment (2)'!$C$21,AD6939-1,AC6939-1)&lt;&gt;"",-OFFSET('Dummy Payment (2)'!$C$21,AD6939-1,AC6939-1),"")</f>
        <v/>
      </c>
      <c r="AH6939" s="147" t="str">
        <f t="shared" ca="1" si="325"/>
        <v/>
      </c>
    </row>
    <row r="6940" spans="29:34" x14ac:dyDescent="0.3">
      <c r="AC6940" s="111">
        <f t="shared" si="323"/>
        <v>95</v>
      </c>
      <c r="AD6940" s="111">
        <f t="shared" si="324"/>
        <v>34</v>
      </c>
      <c r="AF6940" s="145" t="str">
        <f ca="1">IF(OFFSET('Dummy Payment (2)'!$B$21,AD6940-1,AC6940-1)&lt;&gt;"",OFFSET('Dummy Payment (2)'!$B$21,AD6940-1,AC6940-1),"")</f>
        <v/>
      </c>
      <c r="AG6940" s="146" t="str">
        <f ca="1">IF(OFFSET('Dummy Payment (2)'!$C$21,AD6940-1,AC6940-1)&lt;&gt;"",-OFFSET('Dummy Payment (2)'!$C$21,AD6940-1,AC6940-1),"")</f>
        <v/>
      </c>
      <c r="AH6940" s="147" t="str">
        <f t="shared" ca="1" si="325"/>
        <v/>
      </c>
    </row>
    <row r="6941" spans="29:34" x14ac:dyDescent="0.3">
      <c r="AC6941" s="111">
        <f t="shared" si="323"/>
        <v>95</v>
      </c>
      <c r="AD6941" s="111">
        <f t="shared" si="324"/>
        <v>35</v>
      </c>
      <c r="AF6941" s="145" t="str">
        <f ca="1">IF(OFFSET('Dummy Payment (2)'!$B$21,AD6941-1,AC6941-1)&lt;&gt;"",OFFSET('Dummy Payment (2)'!$B$21,AD6941-1,AC6941-1),"")</f>
        <v/>
      </c>
      <c r="AG6941" s="146" t="str">
        <f ca="1">IF(OFFSET('Dummy Payment (2)'!$C$21,AD6941-1,AC6941-1)&lt;&gt;"",-OFFSET('Dummy Payment (2)'!$C$21,AD6941-1,AC6941-1),"")</f>
        <v/>
      </c>
      <c r="AH6941" s="147" t="str">
        <f t="shared" ca="1" si="325"/>
        <v/>
      </c>
    </row>
    <row r="6942" spans="29:34" x14ac:dyDescent="0.3">
      <c r="AC6942" s="111">
        <f t="shared" si="323"/>
        <v>95</v>
      </c>
      <c r="AD6942" s="111">
        <f t="shared" si="324"/>
        <v>36</v>
      </c>
      <c r="AF6942" s="145" t="str">
        <f ca="1">IF(OFFSET('Dummy Payment (2)'!$B$21,AD6942-1,AC6942-1)&lt;&gt;"",OFFSET('Dummy Payment (2)'!$B$21,AD6942-1,AC6942-1),"")</f>
        <v/>
      </c>
      <c r="AG6942" s="146" t="str">
        <f ca="1">IF(OFFSET('Dummy Payment (2)'!$C$21,AD6942-1,AC6942-1)&lt;&gt;"",-OFFSET('Dummy Payment (2)'!$C$21,AD6942-1,AC6942-1),"")</f>
        <v/>
      </c>
      <c r="AH6942" s="147" t="str">
        <f t="shared" ca="1" si="325"/>
        <v/>
      </c>
    </row>
    <row r="6943" spans="29:34" x14ac:dyDescent="0.3">
      <c r="AC6943" s="111">
        <f t="shared" si="323"/>
        <v>95</v>
      </c>
      <c r="AD6943" s="111">
        <f t="shared" si="324"/>
        <v>37</v>
      </c>
      <c r="AF6943" s="145" t="str">
        <f ca="1">IF(OFFSET('Dummy Payment (2)'!$B$21,AD6943-1,AC6943-1)&lt;&gt;"",OFFSET('Dummy Payment (2)'!$B$21,AD6943-1,AC6943-1),"")</f>
        <v/>
      </c>
      <c r="AG6943" s="146" t="str">
        <f ca="1">IF(OFFSET('Dummy Payment (2)'!$C$21,AD6943-1,AC6943-1)&lt;&gt;"",-OFFSET('Dummy Payment (2)'!$C$21,AD6943-1,AC6943-1),"")</f>
        <v/>
      </c>
      <c r="AH6943" s="147" t="str">
        <f t="shared" ca="1" si="325"/>
        <v/>
      </c>
    </row>
    <row r="6944" spans="29:34" x14ac:dyDescent="0.3">
      <c r="AC6944" s="111">
        <f t="shared" si="323"/>
        <v>95</v>
      </c>
      <c r="AD6944" s="111">
        <f t="shared" si="324"/>
        <v>38</v>
      </c>
      <c r="AF6944" s="145" t="str">
        <f ca="1">IF(OFFSET('Dummy Payment (2)'!$B$21,AD6944-1,AC6944-1)&lt;&gt;"",OFFSET('Dummy Payment (2)'!$B$21,AD6944-1,AC6944-1),"")</f>
        <v/>
      </c>
      <c r="AG6944" s="146" t="str">
        <f ca="1">IF(OFFSET('Dummy Payment (2)'!$C$21,AD6944-1,AC6944-1)&lt;&gt;"",-OFFSET('Dummy Payment (2)'!$C$21,AD6944-1,AC6944-1),"")</f>
        <v/>
      </c>
      <c r="AH6944" s="147" t="str">
        <f t="shared" ca="1" si="325"/>
        <v/>
      </c>
    </row>
    <row r="6945" spans="29:34" x14ac:dyDescent="0.3">
      <c r="AC6945" s="111">
        <f t="shared" si="323"/>
        <v>95</v>
      </c>
      <c r="AD6945" s="111">
        <f t="shared" si="324"/>
        <v>39</v>
      </c>
      <c r="AF6945" s="145" t="str">
        <f ca="1">IF(OFFSET('Dummy Payment (2)'!$B$21,AD6945-1,AC6945-1)&lt;&gt;"",OFFSET('Dummy Payment (2)'!$B$21,AD6945-1,AC6945-1),"")</f>
        <v/>
      </c>
      <c r="AG6945" s="146" t="str">
        <f ca="1">IF(OFFSET('Dummy Payment (2)'!$C$21,AD6945-1,AC6945-1)&lt;&gt;"",-OFFSET('Dummy Payment (2)'!$C$21,AD6945-1,AC6945-1),"")</f>
        <v/>
      </c>
      <c r="AH6945" s="147" t="str">
        <f t="shared" ca="1" si="325"/>
        <v/>
      </c>
    </row>
    <row r="6946" spans="29:34" x14ac:dyDescent="0.3">
      <c r="AC6946" s="111">
        <f t="shared" si="323"/>
        <v>95</v>
      </c>
      <c r="AD6946" s="111">
        <f t="shared" si="324"/>
        <v>40</v>
      </c>
      <c r="AF6946" s="145" t="str">
        <f ca="1">IF(OFFSET('Dummy Payment (2)'!$B$21,AD6946-1,AC6946-1)&lt;&gt;"",OFFSET('Dummy Payment (2)'!$B$21,AD6946-1,AC6946-1),"")</f>
        <v/>
      </c>
      <c r="AG6946" s="146" t="str">
        <f ca="1">IF(OFFSET('Dummy Payment (2)'!$C$21,AD6946-1,AC6946-1)&lt;&gt;"",-OFFSET('Dummy Payment (2)'!$C$21,AD6946-1,AC6946-1),"")</f>
        <v/>
      </c>
      <c r="AH6946" s="147" t="str">
        <f t="shared" ca="1" si="325"/>
        <v/>
      </c>
    </row>
    <row r="6947" spans="29:34" x14ac:dyDescent="0.3">
      <c r="AC6947" s="111">
        <f t="shared" si="323"/>
        <v>95</v>
      </c>
      <c r="AD6947" s="111">
        <f t="shared" si="324"/>
        <v>41</v>
      </c>
      <c r="AF6947" s="145" t="str">
        <f ca="1">IF(OFFSET('Dummy Payment (2)'!$B$21,AD6947-1,AC6947-1)&lt;&gt;"",OFFSET('Dummy Payment (2)'!$B$21,AD6947-1,AC6947-1),"")</f>
        <v/>
      </c>
      <c r="AG6947" s="146" t="str">
        <f ca="1">IF(OFFSET('Dummy Payment (2)'!$C$21,AD6947-1,AC6947-1)&lt;&gt;"",-OFFSET('Dummy Payment (2)'!$C$21,AD6947-1,AC6947-1),"")</f>
        <v/>
      </c>
      <c r="AH6947" s="147" t="str">
        <f t="shared" ca="1" si="325"/>
        <v/>
      </c>
    </row>
    <row r="6948" spans="29:34" x14ac:dyDescent="0.3">
      <c r="AC6948" s="111">
        <f t="shared" si="323"/>
        <v>95</v>
      </c>
      <c r="AD6948" s="111">
        <f t="shared" si="324"/>
        <v>42</v>
      </c>
      <c r="AF6948" s="145" t="str">
        <f ca="1">IF(OFFSET('Dummy Payment (2)'!$B$21,AD6948-1,AC6948-1)&lt;&gt;"",OFFSET('Dummy Payment (2)'!$B$21,AD6948-1,AC6948-1),"")</f>
        <v/>
      </c>
      <c r="AG6948" s="146" t="str">
        <f ca="1">IF(OFFSET('Dummy Payment (2)'!$C$21,AD6948-1,AC6948-1)&lt;&gt;"",-OFFSET('Dummy Payment (2)'!$C$21,AD6948-1,AC6948-1),"")</f>
        <v/>
      </c>
      <c r="AH6948" s="147" t="str">
        <f t="shared" ca="1" si="325"/>
        <v/>
      </c>
    </row>
    <row r="6949" spans="29:34" x14ac:dyDescent="0.3">
      <c r="AC6949" s="111">
        <f t="shared" si="323"/>
        <v>95</v>
      </c>
      <c r="AD6949" s="111">
        <f t="shared" si="324"/>
        <v>43</v>
      </c>
      <c r="AF6949" s="145" t="str">
        <f ca="1">IF(OFFSET('Dummy Payment (2)'!$B$21,AD6949-1,AC6949-1)&lt;&gt;"",OFFSET('Dummy Payment (2)'!$B$21,AD6949-1,AC6949-1),"")</f>
        <v/>
      </c>
      <c r="AG6949" s="146" t="str">
        <f ca="1">IF(OFFSET('Dummy Payment (2)'!$C$21,AD6949-1,AC6949-1)&lt;&gt;"",-OFFSET('Dummy Payment (2)'!$C$21,AD6949-1,AC6949-1),"")</f>
        <v/>
      </c>
      <c r="AH6949" s="147" t="str">
        <f t="shared" ca="1" si="325"/>
        <v/>
      </c>
    </row>
    <row r="6950" spans="29:34" x14ac:dyDescent="0.3">
      <c r="AC6950" s="111">
        <f t="shared" si="323"/>
        <v>95</v>
      </c>
      <c r="AD6950" s="111">
        <f t="shared" si="324"/>
        <v>44</v>
      </c>
      <c r="AF6950" s="145" t="str">
        <f ca="1">IF(OFFSET('Dummy Payment (2)'!$B$21,AD6950-1,AC6950-1)&lt;&gt;"",OFFSET('Dummy Payment (2)'!$B$21,AD6950-1,AC6950-1),"")</f>
        <v/>
      </c>
      <c r="AG6950" s="146" t="str">
        <f ca="1">IF(OFFSET('Dummy Payment (2)'!$C$21,AD6950-1,AC6950-1)&lt;&gt;"",-OFFSET('Dummy Payment (2)'!$C$21,AD6950-1,AC6950-1),"")</f>
        <v/>
      </c>
      <c r="AH6950" s="147" t="str">
        <f t="shared" ca="1" si="325"/>
        <v/>
      </c>
    </row>
    <row r="6951" spans="29:34" x14ac:dyDescent="0.3">
      <c r="AC6951" s="111">
        <f t="shared" si="323"/>
        <v>95</v>
      </c>
      <c r="AD6951" s="111">
        <f t="shared" si="324"/>
        <v>45</v>
      </c>
      <c r="AF6951" s="145" t="str">
        <f ca="1">IF(OFFSET('Dummy Payment (2)'!$B$21,AD6951-1,AC6951-1)&lt;&gt;"",OFFSET('Dummy Payment (2)'!$B$21,AD6951-1,AC6951-1),"")</f>
        <v/>
      </c>
      <c r="AG6951" s="146" t="str">
        <f ca="1">IF(OFFSET('Dummy Payment (2)'!$C$21,AD6951-1,AC6951-1)&lt;&gt;"",-OFFSET('Dummy Payment (2)'!$C$21,AD6951-1,AC6951-1),"")</f>
        <v/>
      </c>
      <c r="AH6951" s="147" t="str">
        <f t="shared" ca="1" si="325"/>
        <v/>
      </c>
    </row>
    <row r="6952" spans="29:34" x14ac:dyDescent="0.3">
      <c r="AC6952" s="111">
        <f t="shared" si="323"/>
        <v>95</v>
      </c>
      <c r="AD6952" s="111">
        <f t="shared" si="324"/>
        <v>46</v>
      </c>
      <c r="AF6952" s="145" t="str">
        <f ca="1">IF(OFFSET('Dummy Payment (2)'!$B$21,AD6952-1,AC6952-1)&lt;&gt;"",OFFSET('Dummy Payment (2)'!$B$21,AD6952-1,AC6952-1),"")</f>
        <v/>
      </c>
      <c r="AG6952" s="146" t="str">
        <f ca="1">IF(OFFSET('Dummy Payment (2)'!$C$21,AD6952-1,AC6952-1)&lt;&gt;"",-OFFSET('Dummy Payment (2)'!$C$21,AD6952-1,AC6952-1),"")</f>
        <v/>
      </c>
      <c r="AH6952" s="147" t="str">
        <f t="shared" ca="1" si="325"/>
        <v/>
      </c>
    </row>
    <row r="6953" spans="29:34" x14ac:dyDescent="0.3">
      <c r="AC6953" s="111">
        <f t="shared" si="323"/>
        <v>95</v>
      </c>
      <c r="AD6953" s="111">
        <f t="shared" si="324"/>
        <v>47</v>
      </c>
      <c r="AF6953" s="145" t="str">
        <f ca="1">IF(OFFSET('Dummy Payment (2)'!$B$21,AD6953-1,AC6953-1)&lt;&gt;"",OFFSET('Dummy Payment (2)'!$B$21,AD6953-1,AC6953-1),"")</f>
        <v/>
      </c>
      <c r="AG6953" s="146" t="str">
        <f ca="1">IF(OFFSET('Dummy Payment (2)'!$C$21,AD6953-1,AC6953-1)&lt;&gt;"",-OFFSET('Dummy Payment (2)'!$C$21,AD6953-1,AC6953-1),"")</f>
        <v/>
      </c>
      <c r="AH6953" s="147" t="str">
        <f t="shared" ca="1" si="325"/>
        <v/>
      </c>
    </row>
    <row r="6954" spans="29:34" x14ac:dyDescent="0.3">
      <c r="AC6954" s="111">
        <f t="shared" si="323"/>
        <v>95</v>
      </c>
      <c r="AD6954" s="111">
        <f t="shared" si="324"/>
        <v>48</v>
      </c>
      <c r="AF6954" s="145" t="str">
        <f ca="1">IF(OFFSET('Dummy Payment (2)'!$B$21,AD6954-1,AC6954-1)&lt;&gt;"",OFFSET('Dummy Payment (2)'!$B$21,AD6954-1,AC6954-1),"")</f>
        <v/>
      </c>
      <c r="AG6954" s="146" t="str">
        <f ca="1">IF(OFFSET('Dummy Payment (2)'!$C$21,AD6954-1,AC6954-1)&lt;&gt;"",-OFFSET('Dummy Payment (2)'!$C$21,AD6954-1,AC6954-1),"")</f>
        <v/>
      </c>
      <c r="AH6954" s="147" t="str">
        <f t="shared" ca="1" si="325"/>
        <v/>
      </c>
    </row>
    <row r="6955" spans="29:34" x14ac:dyDescent="0.3">
      <c r="AC6955" s="111">
        <f t="shared" si="323"/>
        <v>95</v>
      </c>
      <c r="AD6955" s="111">
        <f t="shared" si="324"/>
        <v>49</v>
      </c>
      <c r="AF6955" s="145" t="str">
        <f ca="1">IF(OFFSET('Dummy Payment (2)'!$B$21,AD6955-1,AC6955-1)&lt;&gt;"",OFFSET('Dummy Payment (2)'!$B$21,AD6955-1,AC6955-1),"")</f>
        <v/>
      </c>
      <c r="AG6955" s="146" t="str">
        <f ca="1">IF(OFFSET('Dummy Payment (2)'!$C$21,AD6955-1,AC6955-1)&lt;&gt;"",-OFFSET('Dummy Payment (2)'!$C$21,AD6955-1,AC6955-1),"")</f>
        <v/>
      </c>
      <c r="AH6955" s="147" t="str">
        <f t="shared" ca="1" si="325"/>
        <v/>
      </c>
    </row>
    <row r="6956" spans="29:34" x14ac:dyDescent="0.3">
      <c r="AC6956" s="111">
        <f t="shared" si="323"/>
        <v>95</v>
      </c>
      <c r="AD6956" s="111">
        <f t="shared" si="324"/>
        <v>50</v>
      </c>
      <c r="AF6956" s="145" t="str">
        <f ca="1">IF(OFFSET('Dummy Payment (2)'!$B$21,AD6956-1,AC6956-1)&lt;&gt;"",OFFSET('Dummy Payment (2)'!$B$21,AD6956-1,AC6956-1),"")</f>
        <v/>
      </c>
      <c r="AG6956" s="146" t="str">
        <f ca="1">IF(OFFSET('Dummy Payment (2)'!$C$21,AD6956-1,AC6956-1)&lt;&gt;"",-OFFSET('Dummy Payment (2)'!$C$21,AD6956-1,AC6956-1),"")</f>
        <v/>
      </c>
      <c r="AH6956" s="147" t="str">
        <f t="shared" ca="1" si="325"/>
        <v/>
      </c>
    </row>
    <row r="6957" spans="29:34" x14ac:dyDescent="0.3">
      <c r="AC6957" s="111">
        <f t="shared" si="323"/>
        <v>95</v>
      </c>
      <c r="AD6957" s="111">
        <f t="shared" si="324"/>
        <v>51</v>
      </c>
      <c r="AF6957" s="145" t="str">
        <f ca="1">IF(OFFSET('Dummy Payment (2)'!$B$21,AD6957-1,AC6957-1)&lt;&gt;"",OFFSET('Dummy Payment (2)'!$B$21,AD6957-1,AC6957-1),"")</f>
        <v/>
      </c>
      <c r="AG6957" s="146" t="str">
        <f ca="1">IF(OFFSET('Dummy Payment (2)'!$C$21,AD6957-1,AC6957-1)&lt;&gt;"",-OFFSET('Dummy Payment (2)'!$C$21,AD6957-1,AC6957-1),"")</f>
        <v/>
      </c>
      <c r="AH6957" s="147" t="str">
        <f t="shared" ca="1" si="325"/>
        <v/>
      </c>
    </row>
    <row r="6958" spans="29:34" x14ac:dyDescent="0.3">
      <c r="AC6958" s="111">
        <f t="shared" si="323"/>
        <v>95</v>
      </c>
      <c r="AD6958" s="111">
        <f t="shared" si="324"/>
        <v>52</v>
      </c>
      <c r="AF6958" s="145" t="str">
        <f ca="1">IF(OFFSET('Dummy Payment (2)'!$B$21,AD6958-1,AC6958-1)&lt;&gt;"",OFFSET('Dummy Payment (2)'!$B$21,AD6958-1,AC6958-1),"")</f>
        <v/>
      </c>
      <c r="AG6958" s="146" t="str">
        <f ca="1">IF(OFFSET('Dummy Payment (2)'!$C$21,AD6958-1,AC6958-1)&lt;&gt;"",-OFFSET('Dummy Payment (2)'!$C$21,AD6958-1,AC6958-1),"")</f>
        <v/>
      </c>
      <c r="AH6958" s="147" t="str">
        <f t="shared" ca="1" si="325"/>
        <v/>
      </c>
    </row>
    <row r="6959" spans="29:34" x14ac:dyDescent="0.3">
      <c r="AC6959" s="111">
        <f t="shared" si="323"/>
        <v>95</v>
      </c>
      <c r="AD6959" s="111">
        <f t="shared" si="324"/>
        <v>53</v>
      </c>
      <c r="AF6959" s="145" t="str">
        <f ca="1">IF(OFFSET('Dummy Payment (2)'!$B$21,AD6959-1,AC6959-1)&lt;&gt;"",OFFSET('Dummy Payment (2)'!$B$21,AD6959-1,AC6959-1),"")</f>
        <v/>
      </c>
      <c r="AG6959" s="146" t="str">
        <f ca="1">IF(OFFSET('Dummy Payment (2)'!$C$21,AD6959-1,AC6959-1)&lt;&gt;"",-OFFSET('Dummy Payment (2)'!$C$21,AD6959-1,AC6959-1),"")</f>
        <v/>
      </c>
      <c r="AH6959" s="147" t="str">
        <f t="shared" ca="1" si="325"/>
        <v/>
      </c>
    </row>
    <row r="6960" spans="29:34" x14ac:dyDescent="0.3">
      <c r="AC6960" s="111">
        <f t="shared" si="323"/>
        <v>95</v>
      </c>
      <c r="AD6960" s="111">
        <f t="shared" si="324"/>
        <v>54</v>
      </c>
      <c r="AF6960" s="145" t="str">
        <f ca="1">IF(OFFSET('Dummy Payment (2)'!$B$21,AD6960-1,AC6960-1)&lt;&gt;"",OFFSET('Dummy Payment (2)'!$B$21,AD6960-1,AC6960-1),"")</f>
        <v/>
      </c>
      <c r="AG6960" s="146" t="str">
        <f ca="1">IF(OFFSET('Dummy Payment (2)'!$C$21,AD6960-1,AC6960-1)&lt;&gt;"",-OFFSET('Dummy Payment (2)'!$C$21,AD6960-1,AC6960-1),"")</f>
        <v/>
      </c>
      <c r="AH6960" s="147" t="str">
        <f t="shared" ca="1" si="325"/>
        <v/>
      </c>
    </row>
    <row r="6961" spans="29:34" x14ac:dyDescent="0.3">
      <c r="AC6961" s="111">
        <f t="shared" si="323"/>
        <v>95</v>
      </c>
      <c r="AD6961" s="111">
        <f t="shared" si="324"/>
        <v>55</v>
      </c>
      <c r="AF6961" s="145" t="str">
        <f ca="1">IF(OFFSET('Dummy Payment (2)'!$B$21,AD6961-1,AC6961-1)&lt;&gt;"",OFFSET('Dummy Payment (2)'!$B$21,AD6961-1,AC6961-1),"")</f>
        <v/>
      </c>
      <c r="AG6961" s="146" t="str">
        <f ca="1">IF(OFFSET('Dummy Payment (2)'!$C$21,AD6961-1,AC6961-1)&lt;&gt;"",-OFFSET('Dummy Payment (2)'!$C$21,AD6961-1,AC6961-1),"")</f>
        <v/>
      </c>
      <c r="AH6961" s="147" t="str">
        <f t="shared" ca="1" si="325"/>
        <v/>
      </c>
    </row>
    <row r="6962" spans="29:34" x14ac:dyDescent="0.3">
      <c r="AC6962" s="111">
        <f t="shared" si="323"/>
        <v>95</v>
      </c>
      <c r="AD6962" s="111">
        <f t="shared" si="324"/>
        <v>56</v>
      </c>
      <c r="AF6962" s="145" t="str">
        <f ca="1">IF(OFFSET('Dummy Payment (2)'!$B$21,AD6962-1,AC6962-1)&lt;&gt;"",OFFSET('Dummy Payment (2)'!$B$21,AD6962-1,AC6962-1),"")</f>
        <v/>
      </c>
      <c r="AG6962" s="146" t="str">
        <f ca="1">IF(OFFSET('Dummy Payment (2)'!$C$21,AD6962-1,AC6962-1)&lt;&gt;"",-OFFSET('Dummy Payment (2)'!$C$21,AD6962-1,AC6962-1),"")</f>
        <v/>
      </c>
      <c r="AH6962" s="147" t="str">
        <f t="shared" ca="1" si="325"/>
        <v/>
      </c>
    </row>
    <row r="6963" spans="29:34" x14ac:dyDescent="0.3">
      <c r="AC6963" s="111">
        <f t="shared" si="323"/>
        <v>95</v>
      </c>
      <c r="AD6963" s="111">
        <f t="shared" si="324"/>
        <v>57</v>
      </c>
      <c r="AF6963" s="145" t="str">
        <f ca="1">IF(OFFSET('Dummy Payment (2)'!$B$21,AD6963-1,AC6963-1)&lt;&gt;"",OFFSET('Dummy Payment (2)'!$B$21,AD6963-1,AC6963-1),"")</f>
        <v/>
      </c>
      <c r="AG6963" s="146" t="str">
        <f ca="1">IF(OFFSET('Dummy Payment (2)'!$C$21,AD6963-1,AC6963-1)&lt;&gt;"",-OFFSET('Dummy Payment (2)'!$C$21,AD6963-1,AC6963-1),"")</f>
        <v/>
      </c>
      <c r="AH6963" s="147" t="str">
        <f t="shared" ca="1" si="325"/>
        <v/>
      </c>
    </row>
    <row r="6964" spans="29:34" x14ac:dyDescent="0.3">
      <c r="AC6964" s="111">
        <f t="shared" si="323"/>
        <v>95</v>
      </c>
      <c r="AD6964" s="111">
        <f t="shared" si="324"/>
        <v>58</v>
      </c>
      <c r="AF6964" s="145" t="str">
        <f ca="1">IF(OFFSET('Dummy Payment (2)'!$B$21,AD6964-1,AC6964-1)&lt;&gt;"",OFFSET('Dummy Payment (2)'!$B$21,AD6964-1,AC6964-1),"")</f>
        <v/>
      </c>
      <c r="AG6964" s="146" t="str">
        <f ca="1">IF(OFFSET('Dummy Payment (2)'!$C$21,AD6964-1,AC6964-1)&lt;&gt;"",-OFFSET('Dummy Payment (2)'!$C$21,AD6964-1,AC6964-1),"")</f>
        <v/>
      </c>
      <c r="AH6964" s="147" t="str">
        <f t="shared" ca="1" si="325"/>
        <v/>
      </c>
    </row>
    <row r="6965" spans="29:34" x14ac:dyDescent="0.3">
      <c r="AC6965" s="111">
        <f t="shared" si="323"/>
        <v>95</v>
      </c>
      <c r="AD6965" s="111">
        <f t="shared" si="324"/>
        <v>59</v>
      </c>
      <c r="AF6965" s="145" t="str">
        <f ca="1">IF(OFFSET('Dummy Payment (2)'!$B$21,AD6965-1,AC6965-1)&lt;&gt;"",OFFSET('Dummy Payment (2)'!$B$21,AD6965-1,AC6965-1),"")</f>
        <v/>
      </c>
      <c r="AG6965" s="146" t="str">
        <f ca="1">IF(OFFSET('Dummy Payment (2)'!$C$21,AD6965-1,AC6965-1)&lt;&gt;"",-OFFSET('Dummy Payment (2)'!$C$21,AD6965-1,AC6965-1),"")</f>
        <v/>
      </c>
      <c r="AH6965" s="147" t="str">
        <f t="shared" ca="1" si="325"/>
        <v/>
      </c>
    </row>
    <row r="6966" spans="29:34" x14ac:dyDescent="0.3">
      <c r="AC6966" s="111">
        <f t="shared" si="323"/>
        <v>95</v>
      </c>
      <c r="AD6966" s="111">
        <f t="shared" si="324"/>
        <v>60</v>
      </c>
      <c r="AF6966" s="145" t="str">
        <f ca="1">IF(OFFSET('Dummy Payment (2)'!$B$21,AD6966-1,AC6966-1)&lt;&gt;"",OFFSET('Dummy Payment (2)'!$B$21,AD6966-1,AC6966-1),"")</f>
        <v/>
      </c>
      <c r="AG6966" s="146" t="str">
        <f ca="1">IF(OFFSET('Dummy Payment (2)'!$C$21,AD6966-1,AC6966-1)&lt;&gt;"",-OFFSET('Dummy Payment (2)'!$C$21,AD6966-1,AC6966-1),"")</f>
        <v/>
      </c>
      <c r="AH6966" s="147" t="str">
        <f t="shared" ca="1" si="325"/>
        <v/>
      </c>
    </row>
    <row r="6967" spans="29:34" x14ac:dyDescent="0.3">
      <c r="AC6967" s="111">
        <f t="shared" ref="AC6967:AC7030" si="326">AC6857+2</f>
        <v>95</v>
      </c>
      <c r="AD6967" s="111">
        <f t="shared" ref="AD6967:AD7030" si="327">AD6857</f>
        <v>61</v>
      </c>
      <c r="AF6967" s="145" t="str">
        <f ca="1">IF(OFFSET('Dummy Payment (2)'!$B$21,AD6967-1,AC6967-1)&lt;&gt;"",OFFSET('Dummy Payment (2)'!$B$21,AD6967-1,AC6967-1),"")</f>
        <v/>
      </c>
      <c r="AG6967" s="146" t="str">
        <f ca="1">IF(OFFSET('Dummy Payment (2)'!$C$21,AD6967-1,AC6967-1)&lt;&gt;"",-OFFSET('Dummy Payment (2)'!$C$21,AD6967-1,AC6967-1),"")</f>
        <v/>
      </c>
      <c r="AH6967" s="147" t="str">
        <f t="shared" ref="AH6967:AH7030" ca="1" si="328">IF(AH6857&lt;&gt;"",AH6857,"")</f>
        <v/>
      </c>
    </row>
    <row r="6968" spans="29:34" x14ac:dyDescent="0.3">
      <c r="AC6968" s="111">
        <f t="shared" si="326"/>
        <v>95</v>
      </c>
      <c r="AD6968" s="111">
        <f t="shared" si="327"/>
        <v>62</v>
      </c>
      <c r="AF6968" s="145" t="str">
        <f ca="1">IF(OFFSET('Dummy Payment (2)'!$B$21,AD6968-1,AC6968-1)&lt;&gt;"",OFFSET('Dummy Payment (2)'!$B$21,AD6968-1,AC6968-1),"")</f>
        <v/>
      </c>
      <c r="AG6968" s="146" t="str">
        <f ca="1">IF(OFFSET('Dummy Payment (2)'!$C$21,AD6968-1,AC6968-1)&lt;&gt;"",-OFFSET('Dummy Payment (2)'!$C$21,AD6968-1,AC6968-1),"")</f>
        <v/>
      </c>
      <c r="AH6968" s="147" t="str">
        <f t="shared" ca="1" si="328"/>
        <v/>
      </c>
    </row>
    <row r="6969" spans="29:34" x14ac:dyDescent="0.3">
      <c r="AC6969" s="111">
        <f t="shared" si="326"/>
        <v>95</v>
      </c>
      <c r="AD6969" s="111">
        <f t="shared" si="327"/>
        <v>63</v>
      </c>
      <c r="AF6969" s="145" t="str">
        <f ca="1">IF(OFFSET('Dummy Payment (2)'!$B$21,AD6969-1,AC6969-1)&lt;&gt;"",OFFSET('Dummy Payment (2)'!$B$21,AD6969-1,AC6969-1),"")</f>
        <v/>
      </c>
      <c r="AG6969" s="146" t="str">
        <f ca="1">IF(OFFSET('Dummy Payment (2)'!$C$21,AD6969-1,AC6969-1)&lt;&gt;"",-OFFSET('Dummy Payment (2)'!$C$21,AD6969-1,AC6969-1),"")</f>
        <v/>
      </c>
      <c r="AH6969" s="147" t="str">
        <f t="shared" ca="1" si="328"/>
        <v/>
      </c>
    </row>
    <row r="6970" spans="29:34" x14ac:dyDescent="0.3">
      <c r="AC6970" s="111">
        <f t="shared" si="326"/>
        <v>95</v>
      </c>
      <c r="AD6970" s="111">
        <f t="shared" si="327"/>
        <v>64</v>
      </c>
      <c r="AF6970" s="145" t="str">
        <f ca="1">IF(OFFSET('Dummy Payment (2)'!$B$21,AD6970-1,AC6970-1)&lt;&gt;"",OFFSET('Dummy Payment (2)'!$B$21,AD6970-1,AC6970-1),"")</f>
        <v/>
      </c>
      <c r="AG6970" s="146" t="str">
        <f ca="1">IF(OFFSET('Dummy Payment (2)'!$C$21,AD6970-1,AC6970-1)&lt;&gt;"",-OFFSET('Dummy Payment (2)'!$C$21,AD6970-1,AC6970-1),"")</f>
        <v/>
      </c>
      <c r="AH6970" s="147" t="str">
        <f t="shared" ca="1" si="328"/>
        <v/>
      </c>
    </row>
    <row r="6971" spans="29:34" x14ac:dyDescent="0.3">
      <c r="AC6971" s="111">
        <f t="shared" si="326"/>
        <v>95</v>
      </c>
      <c r="AD6971" s="111">
        <f t="shared" si="327"/>
        <v>65</v>
      </c>
      <c r="AF6971" s="145" t="str">
        <f ca="1">IF(OFFSET('Dummy Payment (2)'!$B$21,AD6971-1,AC6971-1)&lt;&gt;"",OFFSET('Dummy Payment (2)'!$B$21,AD6971-1,AC6971-1),"")</f>
        <v/>
      </c>
      <c r="AG6971" s="146" t="str">
        <f ca="1">IF(OFFSET('Dummy Payment (2)'!$C$21,AD6971-1,AC6971-1)&lt;&gt;"",-OFFSET('Dummy Payment (2)'!$C$21,AD6971-1,AC6971-1),"")</f>
        <v/>
      </c>
      <c r="AH6971" s="147" t="str">
        <f t="shared" ca="1" si="328"/>
        <v/>
      </c>
    </row>
    <row r="6972" spans="29:34" x14ac:dyDescent="0.3">
      <c r="AC6972" s="111">
        <f t="shared" si="326"/>
        <v>95</v>
      </c>
      <c r="AD6972" s="111">
        <f t="shared" si="327"/>
        <v>66</v>
      </c>
      <c r="AF6972" s="145" t="str">
        <f ca="1">IF(OFFSET('Dummy Payment (2)'!$B$21,AD6972-1,AC6972-1)&lt;&gt;"",OFFSET('Dummy Payment (2)'!$B$21,AD6972-1,AC6972-1),"")</f>
        <v/>
      </c>
      <c r="AG6972" s="146" t="str">
        <f ca="1">IF(OFFSET('Dummy Payment (2)'!$C$21,AD6972-1,AC6972-1)&lt;&gt;"",-OFFSET('Dummy Payment (2)'!$C$21,AD6972-1,AC6972-1),"")</f>
        <v/>
      </c>
      <c r="AH6972" s="147" t="str">
        <f t="shared" ca="1" si="328"/>
        <v/>
      </c>
    </row>
    <row r="6973" spans="29:34" x14ac:dyDescent="0.3">
      <c r="AC6973" s="111">
        <f t="shared" si="326"/>
        <v>95</v>
      </c>
      <c r="AD6973" s="111">
        <f t="shared" si="327"/>
        <v>67</v>
      </c>
      <c r="AF6973" s="145" t="str">
        <f ca="1">IF(OFFSET('Dummy Payment (2)'!$B$21,AD6973-1,AC6973-1)&lt;&gt;"",OFFSET('Dummy Payment (2)'!$B$21,AD6973-1,AC6973-1),"")</f>
        <v/>
      </c>
      <c r="AG6973" s="146" t="str">
        <f ca="1">IF(OFFSET('Dummy Payment (2)'!$C$21,AD6973-1,AC6973-1)&lt;&gt;"",-OFFSET('Dummy Payment (2)'!$C$21,AD6973-1,AC6973-1),"")</f>
        <v/>
      </c>
      <c r="AH6973" s="147" t="str">
        <f t="shared" ca="1" si="328"/>
        <v/>
      </c>
    </row>
    <row r="6974" spans="29:34" x14ac:dyDescent="0.3">
      <c r="AC6974" s="111">
        <f t="shared" si="326"/>
        <v>95</v>
      </c>
      <c r="AD6974" s="111">
        <f t="shared" si="327"/>
        <v>68</v>
      </c>
      <c r="AF6974" s="145" t="str">
        <f ca="1">IF(OFFSET('Dummy Payment (2)'!$B$21,AD6974-1,AC6974-1)&lt;&gt;"",OFFSET('Dummy Payment (2)'!$B$21,AD6974-1,AC6974-1),"")</f>
        <v/>
      </c>
      <c r="AG6974" s="146" t="str">
        <f ca="1">IF(OFFSET('Dummy Payment (2)'!$C$21,AD6974-1,AC6974-1)&lt;&gt;"",-OFFSET('Dummy Payment (2)'!$C$21,AD6974-1,AC6974-1),"")</f>
        <v/>
      </c>
      <c r="AH6974" s="147" t="str">
        <f t="shared" ca="1" si="328"/>
        <v/>
      </c>
    </row>
    <row r="6975" spans="29:34" x14ac:dyDescent="0.3">
      <c r="AC6975" s="111">
        <f t="shared" si="326"/>
        <v>95</v>
      </c>
      <c r="AD6975" s="111">
        <f t="shared" si="327"/>
        <v>69</v>
      </c>
      <c r="AF6975" s="145" t="str">
        <f ca="1">IF(OFFSET('Dummy Payment (2)'!$B$21,AD6975-1,AC6975-1)&lt;&gt;"",OFFSET('Dummy Payment (2)'!$B$21,AD6975-1,AC6975-1),"")</f>
        <v/>
      </c>
      <c r="AG6975" s="146" t="str">
        <f ca="1">IF(OFFSET('Dummy Payment (2)'!$C$21,AD6975-1,AC6975-1)&lt;&gt;"",-OFFSET('Dummy Payment (2)'!$C$21,AD6975-1,AC6975-1),"")</f>
        <v/>
      </c>
      <c r="AH6975" s="147" t="str">
        <f t="shared" ca="1" si="328"/>
        <v/>
      </c>
    </row>
    <row r="6976" spans="29:34" x14ac:dyDescent="0.3">
      <c r="AC6976" s="111">
        <f t="shared" si="326"/>
        <v>95</v>
      </c>
      <c r="AD6976" s="111">
        <f t="shared" si="327"/>
        <v>70</v>
      </c>
      <c r="AF6976" s="145" t="str">
        <f ca="1">IF(OFFSET('Dummy Payment (2)'!$B$21,AD6976-1,AC6976-1)&lt;&gt;"",OFFSET('Dummy Payment (2)'!$B$21,AD6976-1,AC6976-1),"")</f>
        <v/>
      </c>
      <c r="AG6976" s="146" t="str">
        <f ca="1">IF(OFFSET('Dummy Payment (2)'!$C$21,AD6976-1,AC6976-1)&lt;&gt;"",-OFFSET('Dummy Payment (2)'!$C$21,AD6976-1,AC6976-1),"")</f>
        <v/>
      </c>
      <c r="AH6976" s="147" t="str">
        <f t="shared" ca="1" si="328"/>
        <v/>
      </c>
    </row>
    <row r="6977" spans="29:34" x14ac:dyDescent="0.3">
      <c r="AC6977" s="111">
        <f t="shared" si="326"/>
        <v>95</v>
      </c>
      <c r="AD6977" s="111">
        <f t="shared" si="327"/>
        <v>71</v>
      </c>
      <c r="AF6977" s="145" t="str">
        <f ca="1">IF(OFFSET('Dummy Payment (2)'!$B$21,AD6977-1,AC6977-1)&lt;&gt;"",OFFSET('Dummy Payment (2)'!$B$21,AD6977-1,AC6977-1),"")</f>
        <v/>
      </c>
      <c r="AG6977" s="146" t="str">
        <f ca="1">IF(OFFSET('Dummy Payment (2)'!$C$21,AD6977-1,AC6977-1)&lt;&gt;"",-OFFSET('Dummy Payment (2)'!$C$21,AD6977-1,AC6977-1),"")</f>
        <v/>
      </c>
      <c r="AH6977" s="147" t="str">
        <f t="shared" ca="1" si="328"/>
        <v/>
      </c>
    </row>
    <row r="6978" spans="29:34" x14ac:dyDescent="0.3">
      <c r="AC6978" s="111">
        <f t="shared" si="326"/>
        <v>95</v>
      </c>
      <c r="AD6978" s="111">
        <f t="shared" si="327"/>
        <v>72</v>
      </c>
      <c r="AF6978" s="145" t="str">
        <f ca="1">IF(OFFSET('Dummy Payment (2)'!$B$21,AD6978-1,AC6978-1)&lt;&gt;"",OFFSET('Dummy Payment (2)'!$B$21,AD6978-1,AC6978-1),"")</f>
        <v/>
      </c>
      <c r="AG6978" s="146" t="str">
        <f ca="1">IF(OFFSET('Dummy Payment (2)'!$C$21,AD6978-1,AC6978-1)&lt;&gt;"",-OFFSET('Dummy Payment (2)'!$C$21,AD6978-1,AC6978-1),"")</f>
        <v/>
      </c>
      <c r="AH6978" s="147" t="str">
        <f t="shared" ca="1" si="328"/>
        <v/>
      </c>
    </row>
    <row r="6979" spans="29:34" x14ac:dyDescent="0.3">
      <c r="AC6979" s="111">
        <f t="shared" si="326"/>
        <v>95</v>
      </c>
      <c r="AD6979" s="111">
        <f t="shared" si="327"/>
        <v>73</v>
      </c>
      <c r="AF6979" s="145" t="str">
        <f ca="1">IF(OFFSET('Dummy Payment (2)'!$B$21,AD6979-1,AC6979-1)&lt;&gt;"",OFFSET('Dummy Payment (2)'!$B$21,AD6979-1,AC6979-1),"")</f>
        <v/>
      </c>
      <c r="AG6979" s="146" t="str">
        <f ca="1">IF(OFFSET('Dummy Payment (2)'!$C$21,AD6979-1,AC6979-1)&lt;&gt;"",-OFFSET('Dummy Payment (2)'!$C$21,AD6979-1,AC6979-1),"")</f>
        <v/>
      </c>
      <c r="AH6979" s="147" t="str">
        <f t="shared" ca="1" si="328"/>
        <v/>
      </c>
    </row>
    <row r="6980" spans="29:34" x14ac:dyDescent="0.3">
      <c r="AC6980" s="111">
        <f t="shared" si="326"/>
        <v>95</v>
      </c>
      <c r="AD6980" s="111">
        <f t="shared" si="327"/>
        <v>74</v>
      </c>
      <c r="AF6980" s="145" t="str">
        <f ca="1">IF(OFFSET('Dummy Payment (2)'!$B$21,AD6980-1,AC6980-1)&lt;&gt;"",OFFSET('Dummy Payment (2)'!$B$21,AD6980-1,AC6980-1),"")</f>
        <v/>
      </c>
      <c r="AG6980" s="146" t="str">
        <f ca="1">IF(OFFSET('Dummy Payment (2)'!$C$21,AD6980-1,AC6980-1)&lt;&gt;"",-OFFSET('Dummy Payment (2)'!$C$21,AD6980-1,AC6980-1),"")</f>
        <v/>
      </c>
      <c r="AH6980" s="147" t="str">
        <f t="shared" ca="1" si="328"/>
        <v/>
      </c>
    </row>
    <row r="6981" spans="29:34" x14ac:dyDescent="0.3">
      <c r="AC6981" s="111">
        <f t="shared" si="326"/>
        <v>95</v>
      </c>
      <c r="AD6981" s="111">
        <f t="shared" si="327"/>
        <v>75</v>
      </c>
      <c r="AF6981" s="145" t="str">
        <f ca="1">IF(OFFSET('Dummy Payment (2)'!$B$21,AD6981-1,AC6981-1)&lt;&gt;"",OFFSET('Dummy Payment (2)'!$B$21,AD6981-1,AC6981-1),"")</f>
        <v/>
      </c>
      <c r="AG6981" s="146" t="str">
        <f ca="1">IF(OFFSET('Dummy Payment (2)'!$C$21,AD6981-1,AC6981-1)&lt;&gt;"",-OFFSET('Dummy Payment (2)'!$C$21,AD6981-1,AC6981-1),"")</f>
        <v/>
      </c>
      <c r="AH6981" s="147" t="str">
        <f t="shared" ca="1" si="328"/>
        <v/>
      </c>
    </row>
    <row r="6982" spans="29:34" x14ac:dyDescent="0.3">
      <c r="AC6982" s="111">
        <f t="shared" si="326"/>
        <v>95</v>
      </c>
      <c r="AD6982" s="111">
        <f t="shared" si="327"/>
        <v>76</v>
      </c>
      <c r="AF6982" s="145" t="str">
        <f ca="1">IF(OFFSET('Dummy Payment (2)'!$B$21,AD6982-1,AC6982-1)&lt;&gt;"",OFFSET('Dummy Payment (2)'!$B$21,AD6982-1,AC6982-1),"")</f>
        <v/>
      </c>
      <c r="AG6982" s="146" t="str">
        <f ca="1">IF(OFFSET('Dummy Payment (2)'!$C$21,AD6982-1,AC6982-1)&lt;&gt;"",-OFFSET('Dummy Payment (2)'!$C$21,AD6982-1,AC6982-1),"")</f>
        <v/>
      </c>
      <c r="AH6982" s="147" t="str">
        <f t="shared" ca="1" si="328"/>
        <v/>
      </c>
    </row>
    <row r="6983" spans="29:34" x14ac:dyDescent="0.3">
      <c r="AC6983" s="111">
        <f t="shared" si="326"/>
        <v>95</v>
      </c>
      <c r="AD6983" s="111">
        <f t="shared" si="327"/>
        <v>77</v>
      </c>
      <c r="AF6983" s="145" t="str">
        <f ca="1">IF(OFFSET('Dummy Payment (2)'!$B$21,AD6983-1,AC6983-1)&lt;&gt;"",OFFSET('Dummy Payment (2)'!$B$21,AD6983-1,AC6983-1),"")</f>
        <v/>
      </c>
      <c r="AG6983" s="146" t="str">
        <f ca="1">IF(OFFSET('Dummy Payment (2)'!$C$21,AD6983-1,AC6983-1)&lt;&gt;"",-OFFSET('Dummy Payment (2)'!$C$21,AD6983-1,AC6983-1),"")</f>
        <v/>
      </c>
      <c r="AH6983" s="147" t="str">
        <f t="shared" ca="1" si="328"/>
        <v/>
      </c>
    </row>
    <row r="6984" spans="29:34" x14ac:dyDescent="0.3">
      <c r="AC6984" s="111">
        <f t="shared" si="326"/>
        <v>95</v>
      </c>
      <c r="AD6984" s="111">
        <f t="shared" si="327"/>
        <v>78</v>
      </c>
      <c r="AF6984" s="145" t="str">
        <f ca="1">IF(OFFSET('Dummy Payment (2)'!$B$21,AD6984-1,AC6984-1)&lt;&gt;"",OFFSET('Dummy Payment (2)'!$B$21,AD6984-1,AC6984-1),"")</f>
        <v/>
      </c>
      <c r="AG6984" s="146" t="str">
        <f ca="1">IF(OFFSET('Dummy Payment (2)'!$C$21,AD6984-1,AC6984-1)&lt;&gt;"",-OFFSET('Dummy Payment (2)'!$C$21,AD6984-1,AC6984-1),"")</f>
        <v/>
      </c>
      <c r="AH6984" s="147" t="str">
        <f t="shared" ca="1" si="328"/>
        <v/>
      </c>
    </row>
    <row r="6985" spans="29:34" x14ac:dyDescent="0.3">
      <c r="AC6985" s="111">
        <f t="shared" si="326"/>
        <v>95</v>
      </c>
      <c r="AD6985" s="111">
        <f t="shared" si="327"/>
        <v>79</v>
      </c>
      <c r="AF6985" s="145" t="str">
        <f ca="1">IF(OFFSET('Dummy Payment (2)'!$B$21,AD6985-1,AC6985-1)&lt;&gt;"",OFFSET('Dummy Payment (2)'!$B$21,AD6985-1,AC6985-1),"")</f>
        <v/>
      </c>
      <c r="AG6985" s="146" t="str">
        <f ca="1">IF(OFFSET('Dummy Payment (2)'!$C$21,AD6985-1,AC6985-1)&lt;&gt;"",-OFFSET('Dummy Payment (2)'!$C$21,AD6985-1,AC6985-1),"")</f>
        <v/>
      </c>
      <c r="AH6985" s="147" t="str">
        <f t="shared" ca="1" si="328"/>
        <v/>
      </c>
    </row>
    <row r="6986" spans="29:34" x14ac:dyDescent="0.3">
      <c r="AC6986" s="111">
        <f t="shared" si="326"/>
        <v>95</v>
      </c>
      <c r="AD6986" s="111">
        <f t="shared" si="327"/>
        <v>80</v>
      </c>
      <c r="AF6986" s="145" t="str">
        <f ca="1">IF(OFFSET('Dummy Payment (2)'!$B$21,AD6986-1,AC6986-1)&lt;&gt;"",OFFSET('Dummy Payment (2)'!$B$21,AD6986-1,AC6986-1),"")</f>
        <v/>
      </c>
      <c r="AG6986" s="146" t="str">
        <f ca="1">IF(OFFSET('Dummy Payment (2)'!$C$21,AD6986-1,AC6986-1)&lt;&gt;"",-OFFSET('Dummy Payment (2)'!$C$21,AD6986-1,AC6986-1),"")</f>
        <v/>
      </c>
      <c r="AH6986" s="147" t="str">
        <f t="shared" ca="1" si="328"/>
        <v/>
      </c>
    </row>
    <row r="6987" spans="29:34" x14ac:dyDescent="0.3">
      <c r="AC6987" s="111">
        <f t="shared" si="326"/>
        <v>95</v>
      </c>
      <c r="AD6987" s="111">
        <f t="shared" si="327"/>
        <v>81</v>
      </c>
      <c r="AF6987" s="145" t="str">
        <f ca="1">IF(OFFSET('Dummy Payment (2)'!$B$21,AD6987-1,AC6987-1)&lt;&gt;"",OFFSET('Dummy Payment (2)'!$B$21,AD6987-1,AC6987-1),"")</f>
        <v/>
      </c>
      <c r="AG6987" s="146" t="str">
        <f ca="1">IF(OFFSET('Dummy Payment (2)'!$C$21,AD6987-1,AC6987-1)&lt;&gt;"",-OFFSET('Dummy Payment (2)'!$C$21,AD6987-1,AC6987-1),"")</f>
        <v/>
      </c>
      <c r="AH6987" s="147" t="str">
        <f t="shared" ca="1" si="328"/>
        <v/>
      </c>
    </row>
    <row r="6988" spans="29:34" x14ac:dyDescent="0.3">
      <c r="AC6988" s="111">
        <f t="shared" si="326"/>
        <v>95</v>
      </c>
      <c r="AD6988" s="111">
        <f t="shared" si="327"/>
        <v>82</v>
      </c>
      <c r="AF6988" s="145" t="str">
        <f ca="1">IF(OFFSET('Dummy Payment (2)'!$B$21,AD6988-1,AC6988-1)&lt;&gt;"",OFFSET('Dummy Payment (2)'!$B$21,AD6988-1,AC6988-1),"")</f>
        <v/>
      </c>
      <c r="AG6988" s="146" t="str">
        <f ca="1">IF(OFFSET('Dummy Payment (2)'!$C$21,AD6988-1,AC6988-1)&lt;&gt;"",-OFFSET('Dummy Payment (2)'!$C$21,AD6988-1,AC6988-1),"")</f>
        <v/>
      </c>
      <c r="AH6988" s="147" t="str">
        <f t="shared" ca="1" si="328"/>
        <v/>
      </c>
    </row>
    <row r="6989" spans="29:34" x14ac:dyDescent="0.3">
      <c r="AC6989" s="111">
        <f t="shared" si="326"/>
        <v>95</v>
      </c>
      <c r="AD6989" s="111">
        <f t="shared" si="327"/>
        <v>83</v>
      </c>
      <c r="AF6989" s="145" t="str">
        <f ca="1">IF(OFFSET('Dummy Payment (2)'!$B$21,AD6989-1,AC6989-1)&lt;&gt;"",OFFSET('Dummy Payment (2)'!$B$21,AD6989-1,AC6989-1),"")</f>
        <v/>
      </c>
      <c r="AG6989" s="146" t="str">
        <f ca="1">IF(OFFSET('Dummy Payment (2)'!$C$21,AD6989-1,AC6989-1)&lt;&gt;"",-OFFSET('Dummy Payment (2)'!$C$21,AD6989-1,AC6989-1),"")</f>
        <v/>
      </c>
      <c r="AH6989" s="147" t="str">
        <f t="shared" ca="1" si="328"/>
        <v/>
      </c>
    </row>
    <row r="6990" spans="29:34" x14ac:dyDescent="0.3">
      <c r="AC6990" s="111">
        <f t="shared" si="326"/>
        <v>95</v>
      </c>
      <c r="AD6990" s="111">
        <f t="shared" si="327"/>
        <v>84</v>
      </c>
      <c r="AF6990" s="145" t="str">
        <f ca="1">IF(OFFSET('Dummy Payment (2)'!$B$21,AD6990-1,AC6990-1)&lt;&gt;"",OFFSET('Dummy Payment (2)'!$B$21,AD6990-1,AC6990-1),"")</f>
        <v/>
      </c>
      <c r="AG6990" s="146" t="str">
        <f ca="1">IF(OFFSET('Dummy Payment (2)'!$C$21,AD6990-1,AC6990-1)&lt;&gt;"",-OFFSET('Dummy Payment (2)'!$C$21,AD6990-1,AC6990-1),"")</f>
        <v/>
      </c>
      <c r="AH6990" s="147" t="str">
        <f t="shared" ca="1" si="328"/>
        <v/>
      </c>
    </row>
    <row r="6991" spans="29:34" x14ac:dyDescent="0.3">
      <c r="AC6991" s="111">
        <f t="shared" si="326"/>
        <v>95</v>
      </c>
      <c r="AD6991" s="111">
        <f t="shared" si="327"/>
        <v>85</v>
      </c>
      <c r="AF6991" s="145" t="str">
        <f ca="1">IF(OFFSET('Dummy Payment (2)'!$B$21,AD6991-1,AC6991-1)&lt;&gt;"",OFFSET('Dummy Payment (2)'!$B$21,AD6991-1,AC6991-1),"")</f>
        <v/>
      </c>
      <c r="AG6991" s="146" t="str">
        <f ca="1">IF(OFFSET('Dummy Payment (2)'!$C$21,AD6991-1,AC6991-1)&lt;&gt;"",-OFFSET('Dummy Payment (2)'!$C$21,AD6991-1,AC6991-1),"")</f>
        <v/>
      </c>
      <c r="AH6991" s="147" t="str">
        <f t="shared" ca="1" si="328"/>
        <v/>
      </c>
    </row>
    <row r="6992" spans="29:34" x14ac:dyDescent="0.3">
      <c r="AC6992" s="111">
        <f t="shared" si="326"/>
        <v>95</v>
      </c>
      <c r="AD6992" s="111">
        <f t="shared" si="327"/>
        <v>86</v>
      </c>
      <c r="AF6992" s="145" t="str">
        <f ca="1">IF(OFFSET('Dummy Payment (2)'!$B$21,AD6992-1,AC6992-1)&lt;&gt;"",OFFSET('Dummy Payment (2)'!$B$21,AD6992-1,AC6992-1),"")</f>
        <v/>
      </c>
      <c r="AG6992" s="146" t="str">
        <f ca="1">IF(OFFSET('Dummy Payment (2)'!$C$21,AD6992-1,AC6992-1)&lt;&gt;"",-OFFSET('Dummy Payment (2)'!$C$21,AD6992-1,AC6992-1),"")</f>
        <v/>
      </c>
      <c r="AH6992" s="147" t="str">
        <f t="shared" ca="1" si="328"/>
        <v/>
      </c>
    </row>
    <row r="6993" spans="29:34" x14ac:dyDescent="0.3">
      <c r="AC6993" s="111">
        <f t="shared" si="326"/>
        <v>95</v>
      </c>
      <c r="AD6993" s="111">
        <f t="shared" si="327"/>
        <v>87</v>
      </c>
      <c r="AF6993" s="145" t="str">
        <f ca="1">IF(OFFSET('Dummy Payment (2)'!$B$21,AD6993-1,AC6993-1)&lt;&gt;"",OFFSET('Dummy Payment (2)'!$B$21,AD6993-1,AC6993-1),"")</f>
        <v/>
      </c>
      <c r="AG6993" s="146" t="str">
        <f ca="1">IF(OFFSET('Dummy Payment (2)'!$C$21,AD6993-1,AC6993-1)&lt;&gt;"",-OFFSET('Dummy Payment (2)'!$C$21,AD6993-1,AC6993-1),"")</f>
        <v/>
      </c>
      <c r="AH6993" s="147" t="str">
        <f t="shared" ca="1" si="328"/>
        <v/>
      </c>
    </row>
    <row r="6994" spans="29:34" x14ac:dyDescent="0.3">
      <c r="AC6994" s="111">
        <f t="shared" si="326"/>
        <v>95</v>
      </c>
      <c r="AD6994" s="111">
        <f t="shared" si="327"/>
        <v>88</v>
      </c>
      <c r="AF6994" s="145" t="str">
        <f ca="1">IF(OFFSET('Dummy Payment (2)'!$B$21,AD6994-1,AC6994-1)&lt;&gt;"",OFFSET('Dummy Payment (2)'!$B$21,AD6994-1,AC6994-1),"")</f>
        <v/>
      </c>
      <c r="AG6994" s="146" t="str">
        <f ca="1">IF(OFFSET('Dummy Payment (2)'!$C$21,AD6994-1,AC6994-1)&lt;&gt;"",-OFFSET('Dummy Payment (2)'!$C$21,AD6994-1,AC6994-1),"")</f>
        <v/>
      </c>
      <c r="AH6994" s="147" t="str">
        <f t="shared" ca="1" si="328"/>
        <v/>
      </c>
    </row>
    <row r="6995" spans="29:34" x14ac:dyDescent="0.3">
      <c r="AC6995" s="111">
        <f t="shared" si="326"/>
        <v>95</v>
      </c>
      <c r="AD6995" s="111">
        <f t="shared" si="327"/>
        <v>89</v>
      </c>
      <c r="AF6995" s="145" t="str">
        <f ca="1">IF(OFFSET('Dummy Payment (2)'!$B$21,AD6995-1,AC6995-1)&lt;&gt;"",OFFSET('Dummy Payment (2)'!$B$21,AD6995-1,AC6995-1),"")</f>
        <v/>
      </c>
      <c r="AG6995" s="146" t="str">
        <f ca="1">IF(OFFSET('Dummy Payment (2)'!$C$21,AD6995-1,AC6995-1)&lt;&gt;"",-OFFSET('Dummy Payment (2)'!$C$21,AD6995-1,AC6995-1),"")</f>
        <v/>
      </c>
      <c r="AH6995" s="147" t="str">
        <f t="shared" ca="1" si="328"/>
        <v/>
      </c>
    </row>
    <row r="6996" spans="29:34" x14ac:dyDescent="0.3">
      <c r="AC6996" s="111">
        <f t="shared" si="326"/>
        <v>95</v>
      </c>
      <c r="AD6996" s="111">
        <f t="shared" si="327"/>
        <v>90</v>
      </c>
      <c r="AF6996" s="145" t="str">
        <f ca="1">IF(OFFSET('Dummy Payment (2)'!$B$21,AD6996-1,AC6996-1)&lt;&gt;"",OFFSET('Dummy Payment (2)'!$B$21,AD6996-1,AC6996-1),"")</f>
        <v/>
      </c>
      <c r="AG6996" s="146" t="str">
        <f ca="1">IF(OFFSET('Dummy Payment (2)'!$C$21,AD6996-1,AC6996-1)&lt;&gt;"",-OFFSET('Dummy Payment (2)'!$C$21,AD6996-1,AC6996-1),"")</f>
        <v/>
      </c>
      <c r="AH6996" s="147" t="str">
        <f t="shared" ca="1" si="328"/>
        <v/>
      </c>
    </row>
    <row r="6997" spans="29:34" x14ac:dyDescent="0.3">
      <c r="AC6997" s="111">
        <f t="shared" si="326"/>
        <v>95</v>
      </c>
      <c r="AD6997" s="111">
        <f t="shared" si="327"/>
        <v>81</v>
      </c>
      <c r="AF6997" s="145" t="str">
        <f ca="1">IF(OFFSET('Dummy Payment (2)'!$B$21,AD6997-1,AC6997-1)&lt;&gt;"",OFFSET('Dummy Payment (2)'!$B$21,AD6997-1,AC6997-1),"")</f>
        <v/>
      </c>
      <c r="AG6997" s="146" t="str">
        <f ca="1">IF(OFFSET('Dummy Payment (2)'!$C$21,AD6997-1,AC6997-1)&lt;&gt;"",-OFFSET('Dummy Payment (2)'!$C$21,AD6997-1,AC6997-1),"")</f>
        <v/>
      </c>
      <c r="AH6997" s="147" t="str">
        <f t="shared" ca="1" si="328"/>
        <v/>
      </c>
    </row>
    <row r="6998" spans="29:34" x14ac:dyDescent="0.3">
      <c r="AC6998" s="111">
        <f t="shared" si="326"/>
        <v>95</v>
      </c>
      <c r="AD6998" s="111">
        <f t="shared" si="327"/>
        <v>82</v>
      </c>
      <c r="AF6998" s="145" t="str">
        <f ca="1">IF(OFFSET('Dummy Payment (2)'!$B$21,AD6998-1,AC6998-1)&lt;&gt;"",OFFSET('Dummy Payment (2)'!$B$21,AD6998-1,AC6998-1),"")</f>
        <v/>
      </c>
      <c r="AG6998" s="146" t="str">
        <f ca="1">IF(OFFSET('Dummy Payment (2)'!$C$21,AD6998-1,AC6998-1)&lt;&gt;"",-OFFSET('Dummy Payment (2)'!$C$21,AD6998-1,AC6998-1),"")</f>
        <v/>
      </c>
      <c r="AH6998" s="147" t="str">
        <f t="shared" ca="1" si="328"/>
        <v/>
      </c>
    </row>
    <row r="6999" spans="29:34" x14ac:dyDescent="0.3">
      <c r="AC6999" s="111">
        <f t="shared" si="326"/>
        <v>95</v>
      </c>
      <c r="AD6999" s="111">
        <f t="shared" si="327"/>
        <v>83</v>
      </c>
      <c r="AF6999" s="145" t="str">
        <f ca="1">IF(OFFSET('Dummy Payment (2)'!$B$21,AD6999-1,AC6999-1)&lt;&gt;"",OFFSET('Dummy Payment (2)'!$B$21,AD6999-1,AC6999-1),"")</f>
        <v/>
      </c>
      <c r="AG6999" s="146" t="str">
        <f ca="1">IF(OFFSET('Dummy Payment (2)'!$C$21,AD6999-1,AC6999-1)&lt;&gt;"",-OFFSET('Dummy Payment (2)'!$C$21,AD6999-1,AC6999-1),"")</f>
        <v/>
      </c>
      <c r="AH6999" s="147" t="str">
        <f t="shared" ca="1" si="328"/>
        <v/>
      </c>
    </row>
    <row r="7000" spans="29:34" x14ac:dyDescent="0.3">
      <c r="AC7000" s="111">
        <f t="shared" si="326"/>
        <v>95</v>
      </c>
      <c r="AD7000" s="111">
        <f t="shared" si="327"/>
        <v>84</v>
      </c>
      <c r="AF7000" s="145" t="str">
        <f ca="1">IF(OFFSET('Dummy Payment (2)'!$B$21,AD7000-1,AC7000-1)&lt;&gt;"",OFFSET('Dummy Payment (2)'!$B$21,AD7000-1,AC7000-1),"")</f>
        <v/>
      </c>
      <c r="AG7000" s="146" t="str">
        <f ca="1">IF(OFFSET('Dummy Payment (2)'!$C$21,AD7000-1,AC7000-1)&lt;&gt;"",-OFFSET('Dummy Payment (2)'!$C$21,AD7000-1,AC7000-1),"")</f>
        <v/>
      </c>
      <c r="AH7000" s="147" t="str">
        <f t="shared" ca="1" si="328"/>
        <v/>
      </c>
    </row>
    <row r="7001" spans="29:34" x14ac:dyDescent="0.3">
      <c r="AC7001" s="111">
        <f t="shared" si="326"/>
        <v>95</v>
      </c>
      <c r="AD7001" s="111">
        <f t="shared" si="327"/>
        <v>85</v>
      </c>
      <c r="AF7001" s="145" t="str">
        <f ca="1">IF(OFFSET('Dummy Payment (2)'!$B$21,AD7001-1,AC7001-1)&lt;&gt;"",OFFSET('Dummy Payment (2)'!$B$21,AD7001-1,AC7001-1),"")</f>
        <v/>
      </c>
      <c r="AG7001" s="146" t="str">
        <f ca="1">IF(OFFSET('Dummy Payment (2)'!$C$21,AD7001-1,AC7001-1)&lt;&gt;"",-OFFSET('Dummy Payment (2)'!$C$21,AD7001-1,AC7001-1),"")</f>
        <v/>
      </c>
      <c r="AH7001" s="147" t="str">
        <f t="shared" ca="1" si="328"/>
        <v/>
      </c>
    </row>
    <row r="7002" spans="29:34" x14ac:dyDescent="0.3">
      <c r="AC7002" s="111">
        <f t="shared" si="326"/>
        <v>95</v>
      </c>
      <c r="AD7002" s="111">
        <f t="shared" si="327"/>
        <v>86</v>
      </c>
      <c r="AF7002" s="145" t="str">
        <f ca="1">IF(OFFSET('Dummy Payment (2)'!$B$21,AD7002-1,AC7002-1)&lt;&gt;"",OFFSET('Dummy Payment (2)'!$B$21,AD7002-1,AC7002-1),"")</f>
        <v/>
      </c>
      <c r="AG7002" s="146" t="str">
        <f ca="1">IF(OFFSET('Dummy Payment (2)'!$C$21,AD7002-1,AC7002-1)&lt;&gt;"",-OFFSET('Dummy Payment (2)'!$C$21,AD7002-1,AC7002-1),"")</f>
        <v/>
      </c>
      <c r="AH7002" s="147" t="str">
        <f t="shared" ca="1" si="328"/>
        <v/>
      </c>
    </row>
    <row r="7003" spans="29:34" x14ac:dyDescent="0.3">
      <c r="AC7003" s="111">
        <f t="shared" si="326"/>
        <v>95</v>
      </c>
      <c r="AD7003" s="111">
        <f t="shared" si="327"/>
        <v>87</v>
      </c>
      <c r="AF7003" s="145" t="str">
        <f ca="1">IF(OFFSET('Dummy Payment (2)'!$B$21,AD7003-1,AC7003-1)&lt;&gt;"",OFFSET('Dummy Payment (2)'!$B$21,AD7003-1,AC7003-1),"")</f>
        <v/>
      </c>
      <c r="AG7003" s="146" t="str">
        <f ca="1">IF(OFFSET('Dummy Payment (2)'!$C$21,AD7003-1,AC7003-1)&lt;&gt;"",-OFFSET('Dummy Payment (2)'!$C$21,AD7003-1,AC7003-1),"")</f>
        <v/>
      </c>
      <c r="AH7003" s="147" t="str">
        <f t="shared" ca="1" si="328"/>
        <v/>
      </c>
    </row>
    <row r="7004" spans="29:34" x14ac:dyDescent="0.3">
      <c r="AC7004" s="111">
        <f t="shared" si="326"/>
        <v>95</v>
      </c>
      <c r="AD7004" s="111">
        <f t="shared" si="327"/>
        <v>88</v>
      </c>
      <c r="AF7004" s="145" t="str">
        <f ca="1">IF(OFFSET('Dummy Payment (2)'!$B$21,AD7004-1,AC7004-1)&lt;&gt;"",OFFSET('Dummy Payment (2)'!$B$21,AD7004-1,AC7004-1),"")</f>
        <v/>
      </c>
      <c r="AG7004" s="146" t="str">
        <f ca="1">IF(OFFSET('Dummy Payment (2)'!$C$21,AD7004-1,AC7004-1)&lt;&gt;"",-OFFSET('Dummy Payment (2)'!$C$21,AD7004-1,AC7004-1),"")</f>
        <v/>
      </c>
      <c r="AH7004" s="147" t="str">
        <f t="shared" ca="1" si="328"/>
        <v/>
      </c>
    </row>
    <row r="7005" spans="29:34" x14ac:dyDescent="0.3">
      <c r="AC7005" s="111">
        <f t="shared" si="326"/>
        <v>95</v>
      </c>
      <c r="AD7005" s="111">
        <f t="shared" si="327"/>
        <v>89</v>
      </c>
      <c r="AF7005" s="145" t="str">
        <f ca="1">IF(OFFSET('Dummy Payment (2)'!$B$21,AD7005-1,AC7005-1)&lt;&gt;"",OFFSET('Dummy Payment (2)'!$B$21,AD7005-1,AC7005-1),"")</f>
        <v/>
      </c>
      <c r="AG7005" s="146" t="str">
        <f ca="1">IF(OFFSET('Dummy Payment (2)'!$C$21,AD7005-1,AC7005-1)&lt;&gt;"",-OFFSET('Dummy Payment (2)'!$C$21,AD7005-1,AC7005-1),"")</f>
        <v/>
      </c>
      <c r="AH7005" s="147" t="str">
        <f t="shared" ca="1" si="328"/>
        <v/>
      </c>
    </row>
    <row r="7006" spans="29:34" x14ac:dyDescent="0.3">
      <c r="AC7006" s="111">
        <f t="shared" si="326"/>
        <v>95</v>
      </c>
      <c r="AD7006" s="111">
        <f t="shared" si="327"/>
        <v>90</v>
      </c>
      <c r="AF7006" s="145" t="str">
        <f ca="1">IF(OFFSET('Dummy Payment (2)'!$B$21,AD7006-1,AC7006-1)&lt;&gt;"",OFFSET('Dummy Payment (2)'!$B$21,AD7006-1,AC7006-1),"")</f>
        <v/>
      </c>
      <c r="AG7006" s="146" t="str">
        <f ca="1">IF(OFFSET('Dummy Payment (2)'!$C$21,AD7006-1,AC7006-1)&lt;&gt;"",-OFFSET('Dummy Payment (2)'!$C$21,AD7006-1,AC7006-1),"")</f>
        <v/>
      </c>
      <c r="AH7006" s="147" t="str">
        <f t="shared" ca="1" si="328"/>
        <v/>
      </c>
    </row>
    <row r="7007" spans="29:34" x14ac:dyDescent="0.3">
      <c r="AC7007" s="111">
        <f t="shared" si="326"/>
        <v>95</v>
      </c>
      <c r="AD7007" s="111">
        <f t="shared" si="327"/>
        <v>81</v>
      </c>
      <c r="AF7007" s="145" t="str">
        <f ca="1">IF(OFFSET('Dummy Payment (2)'!$B$21,AD7007-1,AC7007-1)&lt;&gt;"",OFFSET('Dummy Payment (2)'!$B$21,AD7007-1,AC7007-1),"")</f>
        <v/>
      </c>
      <c r="AG7007" s="146" t="str">
        <f ca="1">IF(OFFSET('Dummy Payment (2)'!$C$21,AD7007-1,AC7007-1)&lt;&gt;"",-OFFSET('Dummy Payment (2)'!$C$21,AD7007-1,AC7007-1),"")</f>
        <v/>
      </c>
      <c r="AH7007" s="147" t="str">
        <f t="shared" ca="1" si="328"/>
        <v/>
      </c>
    </row>
    <row r="7008" spans="29:34" x14ac:dyDescent="0.3">
      <c r="AC7008" s="111">
        <f t="shared" si="326"/>
        <v>95</v>
      </c>
      <c r="AD7008" s="111">
        <f t="shared" si="327"/>
        <v>82</v>
      </c>
      <c r="AF7008" s="145" t="str">
        <f ca="1">IF(OFFSET('Dummy Payment (2)'!$B$21,AD7008-1,AC7008-1)&lt;&gt;"",OFFSET('Dummy Payment (2)'!$B$21,AD7008-1,AC7008-1),"")</f>
        <v/>
      </c>
      <c r="AG7008" s="146" t="str">
        <f ca="1">IF(OFFSET('Dummy Payment (2)'!$C$21,AD7008-1,AC7008-1)&lt;&gt;"",-OFFSET('Dummy Payment (2)'!$C$21,AD7008-1,AC7008-1),"")</f>
        <v/>
      </c>
      <c r="AH7008" s="147" t="str">
        <f t="shared" ca="1" si="328"/>
        <v/>
      </c>
    </row>
    <row r="7009" spans="29:34" x14ac:dyDescent="0.3">
      <c r="AC7009" s="111">
        <f t="shared" si="326"/>
        <v>95</v>
      </c>
      <c r="AD7009" s="111">
        <f t="shared" si="327"/>
        <v>83</v>
      </c>
      <c r="AF7009" s="145" t="str">
        <f ca="1">IF(OFFSET('Dummy Payment (2)'!$B$21,AD7009-1,AC7009-1)&lt;&gt;"",OFFSET('Dummy Payment (2)'!$B$21,AD7009-1,AC7009-1),"")</f>
        <v/>
      </c>
      <c r="AG7009" s="146" t="str">
        <f ca="1">IF(OFFSET('Dummy Payment (2)'!$C$21,AD7009-1,AC7009-1)&lt;&gt;"",-OFFSET('Dummy Payment (2)'!$C$21,AD7009-1,AC7009-1),"")</f>
        <v/>
      </c>
      <c r="AH7009" s="147" t="str">
        <f t="shared" ca="1" si="328"/>
        <v/>
      </c>
    </row>
    <row r="7010" spans="29:34" x14ac:dyDescent="0.3">
      <c r="AC7010" s="111">
        <f t="shared" si="326"/>
        <v>95</v>
      </c>
      <c r="AD7010" s="111">
        <f t="shared" si="327"/>
        <v>84</v>
      </c>
      <c r="AF7010" s="145" t="str">
        <f ca="1">IF(OFFSET('Dummy Payment (2)'!$B$21,AD7010-1,AC7010-1)&lt;&gt;"",OFFSET('Dummy Payment (2)'!$B$21,AD7010-1,AC7010-1),"")</f>
        <v/>
      </c>
      <c r="AG7010" s="146" t="str">
        <f ca="1">IF(OFFSET('Dummy Payment (2)'!$C$21,AD7010-1,AC7010-1)&lt;&gt;"",-OFFSET('Dummy Payment (2)'!$C$21,AD7010-1,AC7010-1),"")</f>
        <v/>
      </c>
      <c r="AH7010" s="147" t="str">
        <f t="shared" ca="1" si="328"/>
        <v/>
      </c>
    </row>
    <row r="7011" spans="29:34" x14ac:dyDescent="0.3">
      <c r="AC7011" s="111">
        <f t="shared" si="326"/>
        <v>95</v>
      </c>
      <c r="AD7011" s="111">
        <f t="shared" si="327"/>
        <v>85</v>
      </c>
      <c r="AF7011" s="145" t="str">
        <f ca="1">IF(OFFSET('Dummy Payment (2)'!$B$21,AD7011-1,AC7011-1)&lt;&gt;"",OFFSET('Dummy Payment (2)'!$B$21,AD7011-1,AC7011-1),"")</f>
        <v/>
      </c>
      <c r="AG7011" s="146" t="str">
        <f ca="1">IF(OFFSET('Dummy Payment (2)'!$C$21,AD7011-1,AC7011-1)&lt;&gt;"",-OFFSET('Dummy Payment (2)'!$C$21,AD7011-1,AC7011-1),"")</f>
        <v/>
      </c>
      <c r="AH7011" s="147" t="str">
        <f t="shared" ca="1" si="328"/>
        <v/>
      </c>
    </row>
    <row r="7012" spans="29:34" x14ac:dyDescent="0.3">
      <c r="AC7012" s="111">
        <f t="shared" si="326"/>
        <v>95</v>
      </c>
      <c r="AD7012" s="111">
        <f t="shared" si="327"/>
        <v>86</v>
      </c>
      <c r="AF7012" s="145" t="str">
        <f ca="1">IF(OFFSET('Dummy Payment (2)'!$B$21,AD7012-1,AC7012-1)&lt;&gt;"",OFFSET('Dummy Payment (2)'!$B$21,AD7012-1,AC7012-1),"")</f>
        <v/>
      </c>
      <c r="AG7012" s="146" t="str">
        <f ca="1">IF(OFFSET('Dummy Payment (2)'!$C$21,AD7012-1,AC7012-1)&lt;&gt;"",-OFFSET('Dummy Payment (2)'!$C$21,AD7012-1,AC7012-1),"")</f>
        <v/>
      </c>
      <c r="AH7012" s="147" t="str">
        <f t="shared" ca="1" si="328"/>
        <v/>
      </c>
    </row>
    <row r="7013" spans="29:34" x14ac:dyDescent="0.3">
      <c r="AC7013" s="111">
        <f t="shared" si="326"/>
        <v>95</v>
      </c>
      <c r="AD7013" s="111">
        <f t="shared" si="327"/>
        <v>87</v>
      </c>
      <c r="AF7013" s="145" t="str">
        <f ca="1">IF(OFFSET('Dummy Payment (2)'!$B$21,AD7013-1,AC7013-1)&lt;&gt;"",OFFSET('Dummy Payment (2)'!$B$21,AD7013-1,AC7013-1),"")</f>
        <v/>
      </c>
      <c r="AG7013" s="146" t="str">
        <f ca="1">IF(OFFSET('Dummy Payment (2)'!$C$21,AD7013-1,AC7013-1)&lt;&gt;"",-OFFSET('Dummy Payment (2)'!$C$21,AD7013-1,AC7013-1),"")</f>
        <v/>
      </c>
      <c r="AH7013" s="147" t="str">
        <f t="shared" ca="1" si="328"/>
        <v/>
      </c>
    </row>
    <row r="7014" spans="29:34" x14ac:dyDescent="0.3">
      <c r="AC7014" s="111">
        <f t="shared" si="326"/>
        <v>95</v>
      </c>
      <c r="AD7014" s="111">
        <f t="shared" si="327"/>
        <v>88</v>
      </c>
      <c r="AF7014" s="145" t="str">
        <f ca="1">IF(OFFSET('Dummy Payment (2)'!$B$21,AD7014-1,AC7014-1)&lt;&gt;"",OFFSET('Dummy Payment (2)'!$B$21,AD7014-1,AC7014-1),"")</f>
        <v/>
      </c>
      <c r="AG7014" s="146" t="str">
        <f ca="1">IF(OFFSET('Dummy Payment (2)'!$C$21,AD7014-1,AC7014-1)&lt;&gt;"",-OFFSET('Dummy Payment (2)'!$C$21,AD7014-1,AC7014-1),"")</f>
        <v/>
      </c>
      <c r="AH7014" s="147" t="str">
        <f t="shared" ca="1" si="328"/>
        <v/>
      </c>
    </row>
    <row r="7015" spans="29:34" x14ac:dyDescent="0.3">
      <c r="AC7015" s="111">
        <f t="shared" si="326"/>
        <v>95</v>
      </c>
      <c r="AD7015" s="111">
        <f t="shared" si="327"/>
        <v>89</v>
      </c>
      <c r="AF7015" s="145" t="str">
        <f ca="1">IF(OFFSET('Dummy Payment (2)'!$B$21,AD7015-1,AC7015-1)&lt;&gt;"",OFFSET('Dummy Payment (2)'!$B$21,AD7015-1,AC7015-1),"")</f>
        <v/>
      </c>
      <c r="AG7015" s="146" t="str">
        <f ca="1">IF(OFFSET('Dummy Payment (2)'!$C$21,AD7015-1,AC7015-1)&lt;&gt;"",-OFFSET('Dummy Payment (2)'!$C$21,AD7015-1,AC7015-1),"")</f>
        <v/>
      </c>
      <c r="AH7015" s="147" t="str">
        <f t="shared" ca="1" si="328"/>
        <v/>
      </c>
    </row>
    <row r="7016" spans="29:34" x14ac:dyDescent="0.3">
      <c r="AC7016" s="111">
        <f t="shared" si="326"/>
        <v>95</v>
      </c>
      <c r="AD7016" s="111">
        <f t="shared" si="327"/>
        <v>90</v>
      </c>
      <c r="AF7016" s="145" t="str">
        <f ca="1">IF(OFFSET('Dummy Payment (2)'!$B$21,AD7016-1,AC7016-1)&lt;&gt;"",OFFSET('Dummy Payment (2)'!$B$21,AD7016-1,AC7016-1),"")</f>
        <v/>
      </c>
      <c r="AG7016" s="146" t="str">
        <f ca="1">IF(OFFSET('Dummy Payment (2)'!$C$21,AD7016-1,AC7016-1)&lt;&gt;"",-OFFSET('Dummy Payment (2)'!$C$21,AD7016-1,AC7016-1),"")</f>
        <v/>
      </c>
      <c r="AH7016" s="147" t="str">
        <f t="shared" ca="1" si="328"/>
        <v/>
      </c>
    </row>
    <row r="7017" spans="29:34" x14ac:dyDescent="0.3">
      <c r="AC7017" s="111">
        <f t="shared" si="326"/>
        <v>97</v>
      </c>
      <c r="AD7017" s="111">
        <f t="shared" si="327"/>
        <v>1</v>
      </c>
      <c r="AF7017" s="145">
        <f ca="1">IF(OFFSET('Dummy Payment (2)'!$B$21,AD7017-1,AC7017-1)&lt;&gt;"",OFFSET('Dummy Payment (2)'!$B$21,AD7017-1,AC7017-1),"")</f>
        <v>43436</v>
      </c>
      <c r="AG7017" s="146">
        <f ca="1">IF(OFFSET('Dummy Payment (2)'!$C$21,AD7017-1,AC7017-1)&lt;&gt;"",-OFFSET('Dummy Payment (2)'!$C$21,AD7017-1,AC7017-1),"")</f>
        <v>-200</v>
      </c>
      <c r="AH7017" s="147" t="str">
        <f t="shared" ca="1" si="328"/>
        <v>Credit Card - Visa</v>
      </c>
    </row>
    <row r="7018" spans="29:34" x14ac:dyDescent="0.3">
      <c r="AC7018" s="111">
        <f t="shared" si="326"/>
        <v>97</v>
      </c>
      <c r="AD7018" s="111">
        <f t="shared" si="327"/>
        <v>2</v>
      </c>
      <c r="AF7018" s="145">
        <f ca="1">IF(OFFSET('Dummy Payment (2)'!$B$21,AD7018-1,AC7018-1)&lt;&gt;"",OFFSET('Dummy Payment (2)'!$B$21,AD7018-1,AC7018-1),"")</f>
        <v>43439</v>
      </c>
      <c r="AG7018" s="146">
        <f ca="1">IF(OFFSET('Dummy Payment (2)'!$C$21,AD7018-1,AC7018-1)&lt;&gt;"",-OFFSET('Dummy Payment (2)'!$C$21,AD7018-1,AC7018-1),"")</f>
        <v>-50</v>
      </c>
      <c r="AH7018" s="147" t="str">
        <f t="shared" ca="1" si="328"/>
        <v>Credit Card - Mastercard</v>
      </c>
    </row>
    <row r="7019" spans="29:34" x14ac:dyDescent="0.3">
      <c r="AC7019" s="111">
        <f t="shared" si="326"/>
        <v>97</v>
      </c>
      <c r="AD7019" s="111">
        <f t="shared" si="327"/>
        <v>3</v>
      </c>
      <c r="AF7019" s="145">
        <f ca="1">IF(OFFSET('Dummy Payment (2)'!$B$21,AD7019-1,AC7019-1)&lt;&gt;"",OFFSET('Dummy Payment (2)'!$B$21,AD7019-1,AC7019-1),"")</f>
        <v>43439</v>
      </c>
      <c r="AG7019" s="146">
        <f ca="1">IF(OFFSET('Dummy Payment (2)'!$C$21,AD7019-1,AC7019-1)&lt;&gt;"",-OFFSET('Dummy Payment (2)'!$C$21,AD7019-1,AC7019-1),"")</f>
        <v>-100</v>
      </c>
      <c r="AH7019" s="147" t="str">
        <f t="shared" ca="1" si="328"/>
        <v>Credit Card - Amex</v>
      </c>
    </row>
    <row r="7020" spans="29:34" x14ac:dyDescent="0.3">
      <c r="AC7020" s="111">
        <f t="shared" si="326"/>
        <v>97</v>
      </c>
      <c r="AD7020" s="111">
        <f t="shared" si="327"/>
        <v>4</v>
      </c>
      <c r="AF7020" s="145">
        <f ca="1">IF(OFFSET('Dummy Payment (2)'!$B$21,AD7020-1,AC7020-1)&lt;&gt;"",OFFSET('Dummy Payment (2)'!$B$21,AD7020-1,AC7020-1),"")</f>
        <v>43439</v>
      </c>
      <c r="AG7020" s="146">
        <f ca="1">IF(OFFSET('Dummy Payment (2)'!$C$21,AD7020-1,AC7020-1)&lt;&gt;"",-OFFSET('Dummy Payment (2)'!$C$21,AD7020-1,AC7020-1),"")</f>
        <v>-100</v>
      </c>
      <c r="AH7020" s="147" t="str">
        <f t="shared" ca="1" si="328"/>
        <v>Electricity</v>
      </c>
    </row>
    <row r="7021" spans="29:34" x14ac:dyDescent="0.3">
      <c r="AC7021" s="111">
        <f t="shared" si="326"/>
        <v>97</v>
      </c>
      <c r="AD7021" s="111">
        <f t="shared" si="327"/>
        <v>5</v>
      </c>
      <c r="AF7021" s="145">
        <f ca="1">IF(OFFSET('Dummy Payment (2)'!$B$21,AD7021-1,AC7021-1)&lt;&gt;"",OFFSET('Dummy Payment (2)'!$B$21,AD7021-1,AC7021-1),"")</f>
        <v>43439</v>
      </c>
      <c r="AG7021" s="146">
        <f ca="1">IF(OFFSET('Dummy Payment (2)'!$C$21,AD7021-1,AC7021-1)&lt;&gt;"",-OFFSET('Dummy Payment (2)'!$C$21,AD7021-1,AC7021-1),"")</f>
        <v>-50</v>
      </c>
      <c r="AH7021" s="147" t="str">
        <f t="shared" ca="1" si="328"/>
        <v>Gas</v>
      </c>
    </row>
    <row r="7022" spans="29:34" x14ac:dyDescent="0.3">
      <c r="AC7022" s="111">
        <f t="shared" si="326"/>
        <v>97</v>
      </c>
      <c r="AD7022" s="111">
        <f t="shared" si="327"/>
        <v>6</v>
      </c>
      <c r="AF7022" s="145">
        <f ca="1">IF(OFFSET('Dummy Payment (2)'!$B$21,AD7022-1,AC7022-1)&lt;&gt;"",OFFSET('Dummy Payment (2)'!$B$21,AD7022-1,AC7022-1),"")</f>
        <v>43439</v>
      </c>
      <c r="AG7022" s="146">
        <f ca="1">IF(OFFSET('Dummy Payment (2)'!$C$21,AD7022-1,AC7022-1)&lt;&gt;"",-OFFSET('Dummy Payment (2)'!$C$21,AD7022-1,AC7022-1),"")</f>
        <v>-50</v>
      </c>
      <c r="AH7022" s="147" t="str">
        <f t="shared" ca="1" si="328"/>
        <v>Water</v>
      </c>
    </row>
    <row r="7023" spans="29:34" x14ac:dyDescent="0.3">
      <c r="AC7023" s="111">
        <f t="shared" si="326"/>
        <v>97</v>
      </c>
      <c r="AD7023" s="111">
        <f t="shared" si="327"/>
        <v>7</v>
      </c>
      <c r="AF7023" s="145">
        <f ca="1">IF(OFFSET('Dummy Payment (2)'!$B$21,AD7023-1,AC7023-1)&lt;&gt;"",OFFSET('Dummy Payment (2)'!$B$21,AD7023-1,AC7023-1),"")</f>
        <v>43439</v>
      </c>
      <c r="AG7023" s="146">
        <f ca="1">IF(OFFSET('Dummy Payment (2)'!$C$21,AD7023-1,AC7023-1)&lt;&gt;"",-OFFSET('Dummy Payment (2)'!$C$21,AD7023-1,AC7023-1),"")</f>
        <v>-75</v>
      </c>
      <c r="AH7023" s="147" t="str">
        <f t="shared" ca="1" si="328"/>
        <v>Cable TV</v>
      </c>
    </row>
    <row r="7024" spans="29:34" x14ac:dyDescent="0.3">
      <c r="AC7024" s="111">
        <f t="shared" si="326"/>
        <v>97</v>
      </c>
      <c r="AD7024" s="111">
        <f t="shared" si="327"/>
        <v>8</v>
      </c>
      <c r="AF7024" s="145" t="str">
        <f ca="1">IF(OFFSET('Dummy Payment (2)'!$B$21,AD7024-1,AC7024-1)&lt;&gt;"",OFFSET('Dummy Payment (2)'!$B$21,AD7024-1,AC7024-1),"")</f>
        <v/>
      </c>
      <c r="AG7024" s="146">
        <f ca="1">IF(OFFSET('Dummy Payment (2)'!$C$21,AD7024-1,AC7024-1)&lt;&gt;"",-OFFSET('Dummy Payment (2)'!$C$21,AD7024-1,AC7024-1),"")</f>
        <v>-110</v>
      </c>
      <c r="AH7024" s="147" t="str">
        <f t="shared" ca="1" si="328"/>
        <v/>
      </c>
    </row>
    <row r="7025" spans="29:34" x14ac:dyDescent="0.3">
      <c r="AC7025" s="111">
        <f t="shared" si="326"/>
        <v>97</v>
      </c>
      <c r="AD7025" s="111">
        <f t="shared" si="327"/>
        <v>9</v>
      </c>
      <c r="AF7025" s="145">
        <f ca="1">IF(OFFSET('Dummy Payment (2)'!$B$21,AD7025-1,AC7025-1)&lt;&gt;"",OFFSET('Dummy Payment (2)'!$B$21,AD7025-1,AC7025-1),"")</f>
        <v>43439</v>
      </c>
      <c r="AG7025" s="146">
        <f ca="1">IF(OFFSET('Dummy Payment (2)'!$C$21,AD7025-1,AC7025-1)&lt;&gt;"",-OFFSET('Dummy Payment (2)'!$C$21,AD7025-1,AC7025-1),"")</f>
        <v>-500</v>
      </c>
      <c r="AH7025" s="147" t="str">
        <f t="shared" ca="1" si="328"/>
        <v>House Rental</v>
      </c>
    </row>
    <row r="7026" spans="29:34" x14ac:dyDescent="0.3">
      <c r="AC7026" s="111">
        <f t="shared" si="326"/>
        <v>97</v>
      </c>
      <c r="AD7026" s="111">
        <f t="shared" si="327"/>
        <v>10</v>
      </c>
      <c r="AF7026" s="145">
        <f ca="1">IF(OFFSET('Dummy Payment (2)'!$B$21,AD7026-1,AC7026-1)&lt;&gt;"",OFFSET('Dummy Payment (2)'!$B$21,AD7026-1,AC7026-1),"")</f>
        <v>43439</v>
      </c>
      <c r="AG7026" s="146">
        <f ca="1">IF(OFFSET('Dummy Payment (2)'!$C$21,AD7026-1,AC7026-1)&lt;&gt;"",-OFFSET('Dummy Payment (2)'!$C$21,AD7026-1,AC7026-1),"")</f>
        <v>-1000</v>
      </c>
      <c r="AH7026" s="147" t="str">
        <f t="shared" ca="1" si="328"/>
        <v>Vacation</v>
      </c>
    </row>
    <row r="7027" spans="29:34" x14ac:dyDescent="0.3">
      <c r="AC7027" s="111">
        <f t="shared" si="326"/>
        <v>97</v>
      </c>
      <c r="AD7027" s="111">
        <f t="shared" si="327"/>
        <v>11</v>
      </c>
      <c r="AF7027" s="145">
        <f ca="1">IF(OFFSET('Dummy Payment (2)'!$B$21,AD7027-1,AC7027-1)&lt;&gt;"",OFFSET('Dummy Payment (2)'!$B$21,AD7027-1,AC7027-1),"")</f>
        <v>43439</v>
      </c>
      <c r="AG7027" s="146">
        <f ca="1">IF(OFFSET('Dummy Payment (2)'!$C$21,AD7027-1,AC7027-1)&lt;&gt;"",-OFFSET('Dummy Payment (2)'!$C$21,AD7027-1,AC7027-1),"")</f>
        <v>-100</v>
      </c>
      <c r="AH7027" s="147" t="str">
        <f t="shared" ca="1" si="328"/>
        <v>Gym Membership</v>
      </c>
    </row>
    <row r="7028" spans="29:34" x14ac:dyDescent="0.3">
      <c r="AC7028" s="111">
        <f t="shared" si="326"/>
        <v>97</v>
      </c>
      <c r="AD7028" s="111">
        <f t="shared" si="327"/>
        <v>12</v>
      </c>
      <c r="AF7028" s="145">
        <f ca="1">IF(OFFSET('Dummy Payment (2)'!$B$21,AD7028-1,AC7028-1)&lt;&gt;"",OFFSET('Dummy Payment (2)'!$B$21,AD7028-1,AC7028-1),"")</f>
        <v>43439</v>
      </c>
      <c r="AG7028" s="146">
        <f ca="1">IF(OFFSET('Dummy Payment (2)'!$C$21,AD7028-1,AC7028-1)&lt;&gt;"",-OFFSET('Dummy Payment (2)'!$C$21,AD7028-1,AC7028-1),"")</f>
        <v>-25</v>
      </c>
      <c r="AH7028" s="147" t="str">
        <f t="shared" ca="1" si="328"/>
        <v>Mobile Phone</v>
      </c>
    </row>
    <row r="7029" spans="29:34" x14ac:dyDescent="0.3">
      <c r="AC7029" s="111">
        <f t="shared" si="326"/>
        <v>97</v>
      </c>
      <c r="AD7029" s="111">
        <f t="shared" si="327"/>
        <v>13</v>
      </c>
      <c r="AF7029" s="145">
        <f ca="1">IF(OFFSET('Dummy Payment (2)'!$B$21,AD7029-1,AC7029-1)&lt;&gt;"",OFFSET('Dummy Payment (2)'!$B$21,AD7029-1,AC7029-1),"")</f>
        <v>43439</v>
      </c>
      <c r="AG7029" s="146">
        <f ca="1">IF(OFFSET('Dummy Payment (2)'!$C$21,AD7029-1,AC7029-1)&lt;&gt;"",-OFFSET('Dummy Payment (2)'!$C$21,AD7029-1,AC7029-1),"")</f>
        <v>-15</v>
      </c>
      <c r="AH7029" s="147" t="str">
        <f t="shared" ca="1" si="328"/>
        <v>House Phone</v>
      </c>
    </row>
    <row r="7030" spans="29:34" x14ac:dyDescent="0.3">
      <c r="AC7030" s="111">
        <f t="shared" si="326"/>
        <v>97</v>
      </c>
      <c r="AD7030" s="111">
        <f t="shared" si="327"/>
        <v>14</v>
      </c>
      <c r="AF7030" s="145">
        <f ca="1">IF(OFFSET('Dummy Payment (2)'!$B$21,AD7030-1,AC7030-1)&lt;&gt;"",OFFSET('Dummy Payment (2)'!$B$21,AD7030-1,AC7030-1),"")</f>
        <v>43439</v>
      </c>
      <c r="AG7030" s="146">
        <f ca="1">IF(OFFSET('Dummy Payment (2)'!$C$21,AD7030-1,AC7030-1)&lt;&gt;"",-OFFSET('Dummy Payment (2)'!$C$21,AD7030-1,AC7030-1),"")</f>
        <v>-50</v>
      </c>
      <c r="AH7030" s="147" t="str">
        <f t="shared" ca="1" si="328"/>
        <v>Hobbies</v>
      </c>
    </row>
    <row r="7031" spans="29:34" x14ac:dyDescent="0.3">
      <c r="AC7031" s="111">
        <f t="shared" ref="AC7031:AC7094" si="329">AC6921+2</f>
        <v>97</v>
      </c>
      <c r="AD7031" s="111">
        <f t="shared" ref="AD7031:AD7094" si="330">AD6921</f>
        <v>15</v>
      </c>
      <c r="AF7031" s="145">
        <f ca="1">IF(OFFSET('Dummy Payment (2)'!$B$21,AD7031-1,AC7031-1)&lt;&gt;"",OFFSET('Dummy Payment (2)'!$B$21,AD7031-1,AC7031-1),"")</f>
        <v>43439</v>
      </c>
      <c r="AG7031" s="146">
        <f ca="1">IF(OFFSET('Dummy Payment (2)'!$C$21,AD7031-1,AC7031-1)&lt;&gt;"",-OFFSET('Dummy Payment (2)'!$C$21,AD7031-1,AC7031-1),"")</f>
        <v>-500</v>
      </c>
      <c r="AH7031" s="147" t="str">
        <f t="shared" ref="AH7031:AH7094" ca="1" si="331">IF(AH6921&lt;&gt;"",AH6921,"")</f>
        <v>Eating Out/Restaurant</v>
      </c>
    </row>
    <row r="7032" spans="29:34" x14ac:dyDescent="0.3">
      <c r="AC7032" s="111">
        <f t="shared" si="329"/>
        <v>97</v>
      </c>
      <c r="AD7032" s="111">
        <f t="shared" si="330"/>
        <v>16</v>
      </c>
      <c r="AF7032" s="145">
        <f ca="1">IF(OFFSET('Dummy Payment (2)'!$B$21,AD7032-1,AC7032-1)&lt;&gt;"",OFFSET('Dummy Payment (2)'!$B$21,AD7032-1,AC7032-1),"")</f>
        <v>43439</v>
      </c>
      <c r="AG7032" s="146">
        <f ca="1">IF(OFFSET('Dummy Payment (2)'!$C$21,AD7032-1,AC7032-1)&lt;&gt;"",-OFFSET('Dummy Payment (2)'!$C$21,AD7032-1,AC7032-1),"")</f>
        <v>-250</v>
      </c>
      <c r="AH7032" s="147" t="str">
        <f t="shared" ca="1" si="331"/>
        <v>Groceries</v>
      </c>
    </row>
    <row r="7033" spans="29:34" x14ac:dyDescent="0.3">
      <c r="AC7033" s="111">
        <f t="shared" si="329"/>
        <v>97</v>
      </c>
      <c r="AD7033" s="111">
        <f t="shared" si="330"/>
        <v>17</v>
      </c>
      <c r="AF7033" s="145">
        <f ca="1">IF(OFFSET('Dummy Payment (2)'!$B$21,AD7033-1,AC7033-1)&lt;&gt;"",OFFSET('Dummy Payment (2)'!$B$21,AD7033-1,AC7033-1),"")</f>
        <v>43439</v>
      </c>
      <c r="AG7033" s="146">
        <f ca="1">IF(OFFSET('Dummy Payment (2)'!$C$21,AD7033-1,AC7033-1)&lt;&gt;"",-OFFSET('Dummy Payment (2)'!$C$21,AD7033-1,AC7033-1),"")</f>
        <v>-100</v>
      </c>
      <c r="AH7033" s="147" t="str">
        <f t="shared" ca="1" si="331"/>
        <v>Clothes</v>
      </c>
    </row>
    <row r="7034" spans="29:34" x14ac:dyDescent="0.3">
      <c r="AC7034" s="111">
        <f t="shared" si="329"/>
        <v>97</v>
      </c>
      <c r="AD7034" s="111">
        <f t="shared" si="330"/>
        <v>18</v>
      </c>
      <c r="AF7034" s="145">
        <f ca="1">IF(OFFSET('Dummy Payment (2)'!$B$21,AD7034-1,AC7034-1)&lt;&gt;"",OFFSET('Dummy Payment (2)'!$B$21,AD7034-1,AC7034-1),"")</f>
        <v>43439</v>
      </c>
      <c r="AG7034" s="146">
        <f ca="1">IF(OFFSET('Dummy Payment (2)'!$C$21,AD7034-1,AC7034-1)&lt;&gt;"",-OFFSET('Dummy Payment (2)'!$C$21,AD7034-1,AC7034-1),"")</f>
        <v>-100</v>
      </c>
      <c r="AH7034" s="147" t="str">
        <f t="shared" ca="1" si="331"/>
        <v>Children Activities</v>
      </c>
    </row>
    <row r="7035" spans="29:34" x14ac:dyDescent="0.3">
      <c r="AC7035" s="111">
        <f t="shared" si="329"/>
        <v>97</v>
      </c>
      <c r="AD7035" s="111">
        <f t="shared" si="330"/>
        <v>19</v>
      </c>
      <c r="AF7035" s="145">
        <f ca="1">IF(OFFSET('Dummy Payment (2)'!$B$21,AD7035-1,AC7035-1)&lt;&gt;"",OFFSET('Dummy Payment (2)'!$B$21,AD7035-1,AC7035-1),"")</f>
        <v>43439</v>
      </c>
      <c r="AG7035" s="146">
        <f ca="1">IF(OFFSET('Dummy Payment (2)'!$C$21,AD7035-1,AC7035-1)&lt;&gt;"",-OFFSET('Dummy Payment (2)'!$C$21,AD7035-1,AC7035-1),"")</f>
        <v>-10</v>
      </c>
      <c r="AH7035" s="147" t="str">
        <f t="shared" ca="1" si="331"/>
        <v>Cosmetics</v>
      </c>
    </row>
    <row r="7036" spans="29:34" x14ac:dyDescent="0.3">
      <c r="AC7036" s="111">
        <f t="shared" si="329"/>
        <v>97</v>
      </c>
      <c r="AD7036" s="111">
        <f t="shared" si="330"/>
        <v>20</v>
      </c>
      <c r="AF7036" s="145">
        <f ca="1">IF(OFFSET('Dummy Payment (2)'!$B$21,AD7036-1,AC7036-1)&lt;&gt;"",OFFSET('Dummy Payment (2)'!$B$21,AD7036-1,AC7036-1),"")</f>
        <v>43439</v>
      </c>
      <c r="AG7036" s="146">
        <f ca="1">IF(OFFSET('Dummy Payment (2)'!$C$21,AD7036-1,AC7036-1)&lt;&gt;"",-OFFSET('Dummy Payment (2)'!$C$21,AD7036-1,AC7036-1),"")</f>
        <v>-50</v>
      </c>
      <c r="AH7036" s="147" t="str">
        <f t="shared" ca="1" si="331"/>
        <v>Public Transport</v>
      </c>
    </row>
    <row r="7037" spans="29:34" x14ac:dyDescent="0.3">
      <c r="AC7037" s="111">
        <f t="shared" si="329"/>
        <v>97</v>
      </c>
      <c r="AD7037" s="111">
        <f t="shared" si="330"/>
        <v>21</v>
      </c>
      <c r="AF7037" s="145" t="str">
        <f ca="1">IF(OFFSET('Dummy Payment (2)'!$B$21,AD7037-1,AC7037-1)&lt;&gt;"",OFFSET('Dummy Payment (2)'!$B$21,AD7037-1,AC7037-1),"")</f>
        <v/>
      </c>
      <c r="AG7037" s="146" t="str">
        <f ca="1">IF(OFFSET('Dummy Payment (2)'!$C$21,AD7037-1,AC7037-1)&lt;&gt;"",-OFFSET('Dummy Payment (2)'!$C$21,AD7037-1,AC7037-1),"")</f>
        <v/>
      </c>
      <c r="AH7037" s="147" t="str">
        <f t="shared" ca="1" si="331"/>
        <v/>
      </c>
    </row>
    <row r="7038" spans="29:34" x14ac:dyDescent="0.3">
      <c r="AC7038" s="111">
        <f t="shared" si="329"/>
        <v>97</v>
      </c>
      <c r="AD7038" s="111">
        <f t="shared" si="330"/>
        <v>22</v>
      </c>
      <c r="AF7038" s="145" t="str">
        <f ca="1">IF(OFFSET('Dummy Payment (2)'!$B$21,AD7038-1,AC7038-1)&lt;&gt;"",OFFSET('Dummy Payment (2)'!$B$21,AD7038-1,AC7038-1),"")</f>
        <v/>
      </c>
      <c r="AG7038" s="146" t="str">
        <f ca="1">IF(OFFSET('Dummy Payment (2)'!$C$21,AD7038-1,AC7038-1)&lt;&gt;"",-OFFSET('Dummy Payment (2)'!$C$21,AD7038-1,AC7038-1),"")</f>
        <v/>
      </c>
      <c r="AH7038" s="147" t="str">
        <f t="shared" ca="1" si="331"/>
        <v/>
      </c>
    </row>
    <row r="7039" spans="29:34" x14ac:dyDescent="0.3">
      <c r="AC7039" s="111">
        <f t="shared" si="329"/>
        <v>97</v>
      </c>
      <c r="AD7039" s="111">
        <f t="shared" si="330"/>
        <v>23</v>
      </c>
      <c r="AF7039" s="145" t="str">
        <f ca="1">IF(OFFSET('Dummy Payment (2)'!$B$21,AD7039-1,AC7039-1)&lt;&gt;"",OFFSET('Dummy Payment (2)'!$B$21,AD7039-1,AC7039-1),"")</f>
        <v/>
      </c>
      <c r="AG7039" s="146" t="str">
        <f ca="1">IF(OFFSET('Dummy Payment (2)'!$C$21,AD7039-1,AC7039-1)&lt;&gt;"",-OFFSET('Dummy Payment (2)'!$C$21,AD7039-1,AC7039-1),"")</f>
        <v/>
      </c>
      <c r="AH7039" s="147" t="str">
        <f t="shared" ca="1" si="331"/>
        <v/>
      </c>
    </row>
    <row r="7040" spans="29:34" x14ac:dyDescent="0.3">
      <c r="AC7040" s="111">
        <f t="shared" si="329"/>
        <v>97</v>
      </c>
      <c r="AD7040" s="111">
        <f t="shared" si="330"/>
        <v>24</v>
      </c>
      <c r="AF7040" s="145" t="str">
        <f ca="1">IF(OFFSET('Dummy Payment (2)'!$B$21,AD7040-1,AC7040-1)&lt;&gt;"",OFFSET('Dummy Payment (2)'!$B$21,AD7040-1,AC7040-1),"")</f>
        <v/>
      </c>
      <c r="AG7040" s="146" t="str">
        <f ca="1">IF(OFFSET('Dummy Payment (2)'!$C$21,AD7040-1,AC7040-1)&lt;&gt;"",-OFFSET('Dummy Payment (2)'!$C$21,AD7040-1,AC7040-1),"")</f>
        <v/>
      </c>
      <c r="AH7040" s="147" t="str">
        <f t="shared" ca="1" si="331"/>
        <v/>
      </c>
    </row>
    <row r="7041" spans="29:34" x14ac:dyDescent="0.3">
      <c r="AC7041" s="111">
        <f t="shared" si="329"/>
        <v>97</v>
      </c>
      <c r="AD7041" s="111">
        <f t="shared" si="330"/>
        <v>25</v>
      </c>
      <c r="AF7041" s="145" t="str">
        <f ca="1">IF(OFFSET('Dummy Payment (2)'!$B$21,AD7041-1,AC7041-1)&lt;&gt;"",OFFSET('Dummy Payment (2)'!$B$21,AD7041-1,AC7041-1),"")</f>
        <v/>
      </c>
      <c r="AG7041" s="146" t="str">
        <f ca="1">IF(OFFSET('Dummy Payment (2)'!$C$21,AD7041-1,AC7041-1)&lt;&gt;"",-OFFSET('Dummy Payment (2)'!$C$21,AD7041-1,AC7041-1),"")</f>
        <v/>
      </c>
      <c r="AH7041" s="147" t="str">
        <f t="shared" ca="1" si="331"/>
        <v/>
      </c>
    </row>
    <row r="7042" spans="29:34" x14ac:dyDescent="0.3">
      <c r="AC7042" s="111">
        <f t="shared" si="329"/>
        <v>97</v>
      </c>
      <c r="AD7042" s="111">
        <f t="shared" si="330"/>
        <v>26</v>
      </c>
      <c r="AF7042" s="145" t="str">
        <f ca="1">IF(OFFSET('Dummy Payment (2)'!$B$21,AD7042-1,AC7042-1)&lt;&gt;"",OFFSET('Dummy Payment (2)'!$B$21,AD7042-1,AC7042-1),"")</f>
        <v/>
      </c>
      <c r="AG7042" s="146" t="str">
        <f ca="1">IF(OFFSET('Dummy Payment (2)'!$C$21,AD7042-1,AC7042-1)&lt;&gt;"",-OFFSET('Dummy Payment (2)'!$C$21,AD7042-1,AC7042-1),"")</f>
        <v/>
      </c>
      <c r="AH7042" s="147" t="str">
        <f t="shared" ca="1" si="331"/>
        <v/>
      </c>
    </row>
    <row r="7043" spans="29:34" x14ac:dyDescent="0.3">
      <c r="AC7043" s="111">
        <f t="shared" si="329"/>
        <v>97</v>
      </c>
      <c r="AD7043" s="111">
        <f t="shared" si="330"/>
        <v>27</v>
      </c>
      <c r="AF7043" s="145" t="str">
        <f ca="1">IF(OFFSET('Dummy Payment (2)'!$B$21,AD7043-1,AC7043-1)&lt;&gt;"",OFFSET('Dummy Payment (2)'!$B$21,AD7043-1,AC7043-1),"")</f>
        <v/>
      </c>
      <c r="AG7043" s="146" t="str">
        <f ca="1">IF(OFFSET('Dummy Payment (2)'!$C$21,AD7043-1,AC7043-1)&lt;&gt;"",-OFFSET('Dummy Payment (2)'!$C$21,AD7043-1,AC7043-1),"")</f>
        <v/>
      </c>
      <c r="AH7043" s="147" t="str">
        <f t="shared" ca="1" si="331"/>
        <v/>
      </c>
    </row>
    <row r="7044" spans="29:34" x14ac:dyDescent="0.3">
      <c r="AC7044" s="111">
        <f t="shared" si="329"/>
        <v>97</v>
      </c>
      <c r="AD7044" s="111">
        <f t="shared" si="330"/>
        <v>28</v>
      </c>
      <c r="AF7044" s="145" t="str">
        <f ca="1">IF(OFFSET('Dummy Payment (2)'!$B$21,AD7044-1,AC7044-1)&lt;&gt;"",OFFSET('Dummy Payment (2)'!$B$21,AD7044-1,AC7044-1),"")</f>
        <v/>
      </c>
      <c r="AG7044" s="146" t="str">
        <f ca="1">IF(OFFSET('Dummy Payment (2)'!$C$21,AD7044-1,AC7044-1)&lt;&gt;"",-OFFSET('Dummy Payment (2)'!$C$21,AD7044-1,AC7044-1),"")</f>
        <v/>
      </c>
      <c r="AH7044" s="147" t="str">
        <f t="shared" ca="1" si="331"/>
        <v/>
      </c>
    </row>
    <row r="7045" spans="29:34" x14ac:dyDescent="0.3">
      <c r="AC7045" s="111">
        <f t="shared" si="329"/>
        <v>97</v>
      </c>
      <c r="AD7045" s="111">
        <f t="shared" si="330"/>
        <v>29</v>
      </c>
      <c r="AF7045" s="145" t="str">
        <f ca="1">IF(OFFSET('Dummy Payment (2)'!$B$21,AD7045-1,AC7045-1)&lt;&gt;"",OFFSET('Dummy Payment (2)'!$B$21,AD7045-1,AC7045-1),"")</f>
        <v/>
      </c>
      <c r="AG7045" s="146" t="str">
        <f ca="1">IF(OFFSET('Dummy Payment (2)'!$C$21,AD7045-1,AC7045-1)&lt;&gt;"",-OFFSET('Dummy Payment (2)'!$C$21,AD7045-1,AC7045-1),"")</f>
        <v/>
      </c>
      <c r="AH7045" s="147" t="str">
        <f t="shared" ca="1" si="331"/>
        <v/>
      </c>
    </row>
    <row r="7046" spans="29:34" x14ac:dyDescent="0.3">
      <c r="AC7046" s="111">
        <f t="shared" si="329"/>
        <v>97</v>
      </c>
      <c r="AD7046" s="111">
        <f t="shared" si="330"/>
        <v>30</v>
      </c>
      <c r="AF7046" s="145" t="str">
        <f ca="1">IF(OFFSET('Dummy Payment (2)'!$B$21,AD7046-1,AC7046-1)&lt;&gt;"",OFFSET('Dummy Payment (2)'!$B$21,AD7046-1,AC7046-1),"")</f>
        <v/>
      </c>
      <c r="AG7046" s="146" t="str">
        <f ca="1">IF(OFFSET('Dummy Payment (2)'!$C$21,AD7046-1,AC7046-1)&lt;&gt;"",-OFFSET('Dummy Payment (2)'!$C$21,AD7046-1,AC7046-1),"")</f>
        <v/>
      </c>
      <c r="AH7046" s="147" t="str">
        <f t="shared" ca="1" si="331"/>
        <v/>
      </c>
    </row>
    <row r="7047" spans="29:34" x14ac:dyDescent="0.3">
      <c r="AC7047" s="111">
        <f t="shared" si="329"/>
        <v>97</v>
      </c>
      <c r="AD7047" s="111">
        <f t="shared" si="330"/>
        <v>31</v>
      </c>
      <c r="AF7047" s="145" t="str">
        <f ca="1">IF(OFFSET('Dummy Payment (2)'!$B$21,AD7047-1,AC7047-1)&lt;&gt;"",OFFSET('Dummy Payment (2)'!$B$21,AD7047-1,AC7047-1),"")</f>
        <v/>
      </c>
      <c r="AG7047" s="146" t="str">
        <f ca="1">IF(OFFSET('Dummy Payment (2)'!$C$21,AD7047-1,AC7047-1)&lt;&gt;"",-OFFSET('Dummy Payment (2)'!$C$21,AD7047-1,AC7047-1),"")</f>
        <v/>
      </c>
      <c r="AH7047" s="147" t="str">
        <f t="shared" ca="1" si="331"/>
        <v/>
      </c>
    </row>
    <row r="7048" spans="29:34" x14ac:dyDescent="0.3">
      <c r="AC7048" s="111">
        <f t="shared" si="329"/>
        <v>97</v>
      </c>
      <c r="AD7048" s="111">
        <f t="shared" si="330"/>
        <v>32</v>
      </c>
      <c r="AF7048" s="145" t="str">
        <f ca="1">IF(OFFSET('Dummy Payment (2)'!$B$21,AD7048-1,AC7048-1)&lt;&gt;"",OFFSET('Dummy Payment (2)'!$B$21,AD7048-1,AC7048-1),"")</f>
        <v/>
      </c>
      <c r="AG7048" s="146" t="str">
        <f ca="1">IF(OFFSET('Dummy Payment (2)'!$C$21,AD7048-1,AC7048-1)&lt;&gt;"",-OFFSET('Dummy Payment (2)'!$C$21,AD7048-1,AC7048-1),"")</f>
        <v/>
      </c>
      <c r="AH7048" s="147" t="str">
        <f t="shared" ca="1" si="331"/>
        <v/>
      </c>
    </row>
    <row r="7049" spans="29:34" x14ac:dyDescent="0.3">
      <c r="AC7049" s="111">
        <f t="shared" si="329"/>
        <v>97</v>
      </c>
      <c r="AD7049" s="111">
        <f t="shared" si="330"/>
        <v>33</v>
      </c>
      <c r="AF7049" s="145" t="str">
        <f ca="1">IF(OFFSET('Dummy Payment (2)'!$B$21,AD7049-1,AC7049-1)&lt;&gt;"",OFFSET('Dummy Payment (2)'!$B$21,AD7049-1,AC7049-1),"")</f>
        <v/>
      </c>
      <c r="AG7049" s="146" t="str">
        <f ca="1">IF(OFFSET('Dummy Payment (2)'!$C$21,AD7049-1,AC7049-1)&lt;&gt;"",-OFFSET('Dummy Payment (2)'!$C$21,AD7049-1,AC7049-1),"")</f>
        <v/>
      </c>
      <c r="AH7049" s="147" t="str">
        <f t="shared" ca="1" si="331"/>
        <v/>
      </c>
    </row>
    <row r="7050" spans="29:34" x14ac:dyDescent="0.3">
      <c r="AC7050" s="111">
        <f t="shared" si="329"/>
        <v>97</v>
      </c>
      <c r="AD7050" s="111">
        <f t="shared" si="330"/>
        <v>34</v>
      </c>
      <c r="AF7050" s="145" t="str">
        <f ca="1">IF(OFFSET('Dummy Payment (2)'!$B$21,AD7050-1,AC7050-1)&lt;&gt;"",OFFSET('Dummy Payment (2)'!$B$21,AD7050-1,AC7050-1),"")</f>
        <v/>
      </c>
      <c r="AG7050" s="146" t="str">
        <f ca="1">IF(OFFSET('Dummy Payment (2)'!$C$21,AD7050-1,AC7050-1)&lt;&gt;"",-OFFSET('Dummy Payment (2)'!$C$21,AD7050-1,AC7050-1),"")</f>
        <v/>
      </c>
      <c r="AH7050" s="147" t="str">
        <f t="shared" ca="1" si="331"/>
        <v/>
      </c>
    </row>
    <row r="7051" spans="29:34" x14ac:dyDescent="0.3">
      <c r="AC7051" s="111">
        <f t="shared" si="329"/>
        <v>97</v>
      </c>
      <c r="AD7051" s="111">
        <f t="shared" si="330"/>
        <v>35</v>
      </c>
      <c r="AF7051" s="145" t="str">
        <f ca="1">IF(OFFSET('Dummy Payment (2)'!$B$21,AD7051-1,AC7051-1)&lt;&gt;"",OFFSET('Dummy Payment (2)'!$B$21,AD7051-1,AC7051-1),"")</f>
        <v/>
      </c>
      <c r="AG7051" s="146" t="str">
        <f ca="1">IF(OFFSET('Dummy Payment (2)'!$C$21,AD7051-1,AC7051-1)&lt;&gt;"",-OFFSET('Dummy Payment (2)'!$C$21,AD7051-1,AC7051-1),"")</f>
        <v/>
      </c>
      <c r="AH7051" s="147" t="str">
        <f t="shared" ca="1" si="331"/>
        <v/>
      </c>
    </row>
    <row r="7052" spans="29:34" x14ac:dyDescent="0.3">
      <c r="AC7052" s="111">
        <f t="shared" si="329"/>
        <v>97</v>
      </c>
      <c r="AD7052" s="111">
        <f t="shared" si="330"/>
        <v>36</v>
      </c>
      <c r="AF7052" s="145" t="str">
        <f ca="1">IF(OFFSET('Dummy Payment (2)'!$B$21,AD7052-1,AC7052-1)&lt;&gt;"",OFFSET('Dummy Payment (2)'!$B$21,AD7052-1,AC7052-1),"")</f>
        <v/>
      </c>
      <c r="AG7052" s="146" t="str">
        <f ca="1">IF(OFFSET('Dummy Payment (2)'!$C$21,AD7052-1,AC7052-1)&lt;&gt;"",-OFFSET('Dummy Payment (2)'!$C$21,AD7052-1,AC7052-1),"")</f>
        <v/>
      </c>
      <c r="AH7052" s="147" t="str">
        <f t="shared" ca="1" si="331"/>
        <v/>
      </c>
    </row>
    <row r="7053" spans="29:34" x14ac:dyDescent="0.3">
      <c r="AC7053" s="111">
        <f t="shared" si="329"/>
        <v>97</v>
      </c>
      <c r="AD7053" s="111">
        <f t="shared" si="330"/>
        <v>37</v>
      </c>
      <c r="AF7053" s="145" t="str">
        <f ca="1">IF(OFFSET('Dummy Payment (2)'!$B$21,AD7053-1,AC7053-1)&lt;&gt;"",OFFSET('Dummy Payment (2)'!$B$21,AD7053-1,AC7053-1),"")</f>
        <v/>
      </c>
      <c r="AG7053" s="146" t="str">
        <f ca="1">IF(OFFSET('Dummy Payment (2)'!$C$21,AD7053-1,AC7053-1)&lt;&gt;"",-OFFSET('Dummy Payment (2)'!$C$21,AD7053-1,AC7053-1),"")</f>
        <v/>
      </c>
      <c r="AH7053" s="147" t="str">
        <f t="shared" ca="1" si="331"/>
        <v/>
      </c>
    </row>
    <row r="7054" spans="29:34" x14ac:dyDescent="0.3">
      <c r="AC7054" s="111">
        <f t="shared" si="329"/>
        <v>97</v>
      </c>
      <c r="AD7054" s="111">
        <f t="shared" si="330"/>
        <v>38</v>
      </c>
      <c r="AF7054" s="145" t="str">
        <f ca="1">IF(OFFSET('Dummy Payment (2)'!$B$21,AD7054-1,AC7054-1)&lt;&gt;"",OFFSET('Dummy Payment (2)'!$B$21,AD7054-1,AC7054-1),"")</f>
        <v/>
      </c>
      <c r="AG7054" s="146" t="str">
        <f ca="1">IF(OFFSET('Dummy Payment (2)'!$C$21,AD7054-1,AC7054-1)&lt;&gt;"",-OFFSET('Dummy Payment (2)'!$C$21,AD7054-1,AC7054-1),"")</f>
        <v/>
      </c>
      <c r="AH7054" s="147" t="str">
        <f t="shared" ca="1" si="331"/>
        <v/>
      </c>
    </row>
    <row r="7055" spans="29:34" x14ac:dyDescent="0.3">
      <c r="AC7055" s="111">
        <f t="shared" si="329"/>
        <v>97</v>
      </c>
      <c r="AD7055" s="111">
        <f t="shared" si="330"/>
        <v>39</v>
      </c>
      <c r="AF7055" s="145" t="str">
        <f ca="1">IF(OFFSET('Dummy Payment (2)'!$B$21,AD7055-1,AC7055-1)&lt;&gt;"",OFFSET('Dummy Payment (2)'!$B$21,AD7055-1,AC7055-1),"")</f>
        <v/>
      </c>
      <c r="AG7055" s="146" t="str">
        <f ca="1">IF(OFFSET('Dummy Payment (2)'!$C$21,AD7055-1,AC7055-1)&lt;&gt;"",-OFFSET('Dummy Payment (2)'!$C$21,AD7055-1,AC7055-1),"")</f>
        <v/>
      </c>
      <c r="AH7055" s="147" t="str">
        <f t="shared" ca="1" si="331"/>
        <v/>
      </c>
    </row>
    <row r="7056" spans="29:34" x14ac:dyDescent="0.3">
      <c r="AC7056" s="111">
        <f t="shared" si="329"/>
        <v>97</v>
      </c>
      <c r="AD7056" s="111">
        <f t="shared" si="330"/>
        <v>40</v>
      </c>
      <c r="AF7056" s="145" t="str">
        <f ca="1">IF(OFFSET('Dummy Payment (2)'!$B$21,AD7056-1,AC7056-1)&lt;&gt;"",OFFSET('Dummy Payment (2)'!$B$21,AD7056-1,AC7056-1),"")</f>
        <v/>
      </c>
      <c r="AG7056" s="146" t="str">
        <f ca="1">IF(OFFSET('Dummy Payment (2)'!$C$21,AD7056-1,AC7056-1)&lt;&gt;"",-OFFSET('Dummy Payment (2)'!$C$21,AD7056-1,AC7056-1),"")</f>
        <v/>
      </c>
      <c r="AH7056" s="147" t="str">
        <f t="shared" ca="1" si="331"/>
        <v/>
      </c>
    </row>
    <row r="7057" spans="29:34" x14ac:dyDescent="0.3">
      <c r="AC7057" s="111">
        <f t="shared" si="329"/>
        <v>97</v>
      </c>
      <c r="AD7057" s="111">
        <f t="shared" si="330"/>
        <v>41</v>
      </c>
      <c r="AF7057" s="145" t="str">
        <f ca="1">IF(OFFSET('Dummy Payment (2)'!$B$21,AD7057-1,AC7057-1)&lt;&gt;"",OFFSET('Dummy Payment (2)'!$B$21,AD7057-1,AC7057-1),"")</f>
        <v/>
      </c>
      <c r="AG7057" s="146" t="str">
        <f ca="1">IF(OFFSET('Dummy Payment (2)'!$C$21,AD7057-1,AC7057-1)&lt;&gt;"",-OFFSET('Dummy Payment (2)'!$C$21,AD7057-1,AC7057-1),"")</f>
        <v/>
      </c>
      <c r="AH7057" s="147" t="str">
        <f t="shared" ca="1" si="331"/>
        <v/>
      </c>
    </row>
    <row r="7058" spans="29:34" x14ac:dyDescent="0.3">
      <c r="AC7058" s="111">
        <f t="shared" si="329"/>
        <v>97</v>
      </c>
      <c r="AD7058" s="111">
        <f t="shared" si="330"/>
        <v>42</v>
      </c>
      <c r="AF7058" s="145" t="str">
        <f ca="1">IF(OFFSET('Dummy Payment (2)'!$B$21,AD7058-1,AC7058-1)&lt;&gt;"",OFFSET('Dummy Payment (2)'!$B$21,AD7058-1,AC7058-1),"")</f>
        <v/>
      </c>
      <c r="AG7058" s="146" t="str">
        <f ca="1">IF(OFFSET('Dummy Payment (2)'!$C$21,AD7058-1,AC7058-1)&lt;&gt;"",-OFFSET('Dummy Payment (2)'!$C$21,AD7058-1,AC7058-1),"")</f>
        <v/>
      </c>
      <c r="AH7058" s="147" t="str">
        <f t="shared" ca="1" si="331"/>
        <v/>
      </c>
    </row>
    <row r="7059" spans="29:34" x14ac:dyDescent="0.3">
      <c r="AC7059" s="111">
        <f t="shared" si="329"/>
        <v>97</v>
      </c>
      <c r="AD7059" s="111">
        <f t="shared" si="330"/>
        <v>43</v>
      </c>
      <c r="AF7059" s="145" t="str">
        <f ca="1">IF(OFFSET('Dummy Payment (2)'!$B$21,AD7059-1,AC7059-1)&lt;&gt;"",OFFSET('Dummy Payment (2)'!$B$21,AD7059-1,AC7059-1),"")</f>
        <v/>
      </c>
      <c r="AG7059" s="146" t="str">
        <f ca="1">IF(OFFSET('Dummy Payment (2)'!$C$21,AD7059-1,AC7059-1)&lt;&gt;"",-OFFSET('Dummy Payment (2)'!$C$21,AD7059-1,AC7059-1),"")</f>
        <v/>
      </c>
      <c r="AH7059" s="147" t="str">
        <f t="shared" ca="1" si="331"/>
        <v/>
      </c>
    </row>
    <row r="7060" spans="29:34" x14ac:dyDescent="0.3">
      <c r="AC7060" s="111">
        <f t="shared" si="329"/>
        <v>97</v>
      </c>
      <c r="AD7060" s="111">
        <f t="shared" si="330"/>
        <v>44</v>
      </c>
      <c r="AF7060" s="145" t="str">
        <f ca="1">IF(OFFSET('Dummy Payment (2)'!$B$21,AD7060-1,AC7060-1)&lt;&gt;"",OFFSET('Dummy Payment (2)'!$B$21,AD7060-1,AC7060-1),"")</f>
        <v/>
      </c>
      <c r="AG7060" s="146" t="str">
        <f ca="1">IF(OFFSET('Dummy Payment (2)'!$C$21,AD7060-1,AC7060-1)&lt;&gt;"",-OFFSET('Dummy Payment (2)'!$C$21,AD7060-1,AC7060-1),"")</f>
        <v/>
      </c>
      <c r="AH7060" s="147" t="str">
        <f t="shared" ca="1" si="331"/>
        <v/>
      </c>
    </row>
    <row r="7061" spans="29:34" x14ac:dyDescent="0.3">
      <c r="AC7061" s="111">
        <f t="shared" si="329"/>
        <v>97</v>
      </c>
      <c r="AD7061" s="111">
        <f t="shared" si="330"/>
        <v>45</v>
      </c>
      <c r="AF7061" s="145" t="str">
        <f ca="1">IF(OFFSET('Dummy Payment (2)'!$B$21,AD7061-1,AC7061-1)&lt;&gt;"",OFFSET('Dummy Payment (2)'!$B$21,AD7061-1,AC7061-1),"")</f>
        <v/>
      </c>
      <c r="AG7061" s="146" t="str">
        <f ca="1">IF(OFFSET('Dummy Payment (2)'!$C$21,AD7061-1,AC7061-1)&lt;&gt;"",-OFFSET('Dummy Payment (2)'!$C$21,AD7061-1,AC7061-1),"")</f>
        <v/>
      </c>
      <c r="AH7061" s="147" t="str">
        <f t="shared" ca="1" si="331"/>
        <v/>
      </c>
    </row>
    <row r="7062" spans="29:34" x14ac:dyDescent="0.3">
      <c r="AC7062" s="111">
        <f t="shared" si="329"/>
        <v>97</v>
      </c>
      <c r="AD7062" s="111">
        <f t="shared" si="330"/>
        <v>46</v>
      </c>
      <c r="AF7062" s="145" t="str">
        <f ca="1">IF(OFFSET('Dummy Payment (2)'!$B$21,AD7062-1,AC7062-1)&lt;&gt;"",OFFSET('Dummy Payment (2)'!$B$21,AD7062-1,AC7062-1),"")</f>
        <v/>
      </c>
      <c r="AG7062" s="146" t="str">
        <f ca="1">IF(OFFSET('Dummy Payment (2)'!$C$21,AD7062-1,AC7062-1)&lt;&gt;"",-OFFSET('Dummy Payment (2)'!$C$21,AD7062-1,AC7062-1),"")</f>
        <v/>
      </c>
      <c r="AH7062" s="147" t="str">
        <f t="shared" ca="1" si="331"/>
        <v/>
      </c>
    </row>
    <row r="7063" spans="29:34" x14ac:dyDescent="0.3">
      <c r="AC7063" s="111">
        <f t="shared" si="329"/>
        <v>97</v>
      </c>
      <c r="AD7063" s="111">
        <f t="shared" si="330"/>
        <v>47</v>
      </c>
      <c r="AF7063" s="145" t="str">
        <f ca="1">IF(OFFSET('Dummy Payment (2)'!$B$21,AD7063-1,AC7063-1)&lt;&gt;"",OFFSET('Dummy Payment (2)'!$B$21,AD7063-1,AC7063-1),"")</f>
        <v/>
      </c>
      <c r="AG7063" s="146" t="str">
        <f ca="1">IF(OFFSET('Dummy Payment (2)'!$C$21,AD7063-1,AC7063-1)&lt;&gt;"",-OFFSET('Dummy Payment (2)'!$C$21,AD7063-1,AC7063-1),"")</f>
        <v/>
      </c>
      <c r="AH7063" s="147" t="str">
        <f t="shared" ca="1" si="331"/>
        <v/>
      </c>
    </row>
    <row r="7064" spans="29:34" x14ac:dyDescent="0.3">
      <c r="AC7064" s="111">
        <f t="shared" si="329"/>
        <v>97</v>
      </c>
      <c r="AD7064" s="111">
        <f t="shared" si="330"/>
        <v>48</v>
      </c>
      <c r="AF7064" s="145" t="str">
        <f ca="1">IF(OFFSET('Dummy Payment (2)'!$B$21,AD7064-1,AC7064-1)&lt;&gt;"",OFFSET('Dummy Payment (2)'!$B$21,AD7064-1,AC7064-1),"")</f>
        <v/>
      </c>
      <c r="AG7064" s="146" t="str">
        <f ca="1">IF(OFFSET('Dummy Payment (2)'!$C$21,AD7064-1,AC7064-1)&lt;&gt;"",-OFFSET('Dummy Payment (2)'!$C$21,AD7064-1,AC7064-1),"")</f>
        <v/>
      </c>
      <c r="AH7064" s="147" t="str">
        <f t="shared" ca="1" si="331"/>
        <v/>
      </c>
    </row>
    <row r="7065" spans="29:34" x14ac:dyDescent="0.3">
      <c r="AC7065" s="111">
        <f t="shared" si="329"/>
        <v>97</v>
      </c>
      <c r="AD7065" s="111">
        <f t="shared" si="330"/>
        <v>49</v>
      </c>
      <c r="AF7065" s="145" t="str">
        <f ca="1">IF(OFFSET('Dummy Payment (2)'!$B$21,AD7065-1,AC7065-1)&lt;&gt;"",OFFSET('Dummy Payment (2)'!$B$21,AD7065-1,AC7065-1),"")</f>
        <v/>
      </c>
      <c r="AG7065" s="146" t="str">
        <f ca="1">IF(OFFSET('Dummy Payment (2)'!$C$21,AD7065-1,AC7065-1)&lt;&gt;"",-OFFSET('Dummy Payment (2)'!$C$21,AD7065-1,AC7065-1),"")</f>
        <v/>
      </c>
      <c r="AH7065" s="147" t="str">
        <f t="shared" ca="1" si="331"/>
        <v/>
      </c>
    </row>
    <row r="7066" spans="29:34" x14ac:dyDescent="0.3">
      <c r="AC7066" s="111">
        <f t="shared" si="329"/>
        <v>97</v>
      </c>
      <c r="AD7066" s="111">
        <f t="shared" si="330"/>
        <v>50</v>
      </c>
      <c r="AF7066" s="145" t="str">
        <f ca="1">IF(OFFSET('Dummy Payment (2)'!$B$21,AD7066-1,AC7066-1)&lt;&gt;"",OFFSET('Dummy Payment (2)'!$B$21,AD7066-1,AC7066-1),"")</f>
        <v/>
      </c>
      <c r="AG7066" s="146" t="str">
        <f ca="1">IF(OFFSET('Dummy Payment (2)'!$C$21,AD7066-1,AC7066-1)&lt;&gt;"",-OFFSET('Dummy Payment (2)'!$C$21,AD7066-1,AC7066-1),"")</f>
        <v/>
      </c>
      <c r="AH7066" s="147" t="str">
        <f t="shared" ca="1" si="331"/>
        <v/>
      </c>
    </row>
    <row r="7067" spans="29:34" x14ac:dyDescent="0.3">
      <c r="AC7067" s="111">
        <f t="shared" si="329"/>
        <v>97</v>
      </c>
      <c r="AD7067" s="111">
        <f t="shared" si="330"/>
        <v>51</v>
      </c>
      <c r="AF7067" s="145" t="str">
        <f ca="1">IF(OFFSET('Dummy Payment (2)'!$B$21,AD7067-1,AC7067-1)&lt;&gt;"",OFFSET('Dummy Payment (2)'!$B$21,AD7067-1,AC7067-1),"")</f>
        <v/>
      </c>
      <c r="AG7067" s="146" t="str">
        <f ca="1">IF(OFFSET('Dummy Payment (2)'!$C$21,AD7067-1,AC7067-1)&lt;&gt;"",-OFFSET('Dummy Payment (2)'!$C$21,AD7067-1,AC7067-1),"")</f>
        <v/>
      </c>
      <c r="AH7067" s="147" t="str">
        <f t="shared" ca="1" si="331"/>
        <v/>
      </c>
    </row>
    <row r="7068" spans="29:34" x14ac:dyDescent="0.3">
      <c r="AC7068" s="111">
        <f t="shared" si="329"/>
        <v>97</v>
      </c>
      <c r="AD7068" s="111">
        <f t="shared" si="330"/>
        <v>52</v>
      </c>
      <c r="AF7068" s="145" t="str">
        <f ca="1">IF(OFFSET('Dummy Payment (2)'!$B$21,AD7068-1,AC7068-1)&lt;&gt;"",OFFSET('Dummy Payment (2)'!$B$21,AD7068-1,AC7068-1),"")</f>
        <v/>
      </c>
      <c r="AG7068" s="146" t="str">
        <f ca="1">IF(OFFSET('Dummy Payment (2)'!$C$21,AD7068-1,AC7068-1)&lt;&gt;"",-OFFSET('Dummy Payment (2)'!$C$21,AD7068-1,AC7068-1),"")</f>
        <v/>
      </c>
      <c r="AH7068" s="147" t="str">
        <f t="shared" ca="1" si="331"/>
        <v/>
      </c>
    </row>
    <row r="7069" spans="29:34" x14ac:dyDescent="0.3">
      <c r="AC7069" s="111">
        <f t="shared" si="329"/>
        <v>97</v>
      </c>
      <c r="AD7069" s="111">
        <f t="shared" si="330"/>
        <v>53</v>
      </c>
      <c r="AF7069" s="145" t="str">
        <f ca="1">IF(OFFSET('Dummy Payment (2)'!$B$21,AD7069-1,AC7069-1)&lt;&gt;"",OFFSET('Dummy Payment (2)'!$B$21,AD7069-1,AC7069-1),"")</f>
        <v/>
      </c>
      <c r="AG7069" s="146" t="str">
        <f ca="1">IF(OFFSET('Dummy Payment (2)'!$C$21,AD7069-1,AC7069-1)&lt;&gt;"",-OFFSET('Dummy Payment (2)'!$C$21,AD7069-1,AC7069-1),"")</f>
        <v/>
      </c>
      <c r="AH7069" s="147" t="str">
        <f t="shared" ca="1" si="331"/>
        <v/>
      </c>
    </row>
    <row r="7070" spans="29:34" x14ac:dyDescent="0.3">
      <c r="AC7070" s="111">
        <f t="shared" si="329"/>
        <v>97</v>
      </c>
      <c r="AD7070" s="111">
        <f t="shared" si="330"/>
        <v>54</v>
      </c>
      <c r="AF7070" s="145" t="str">
        <f ca="1">IF(OFFSET('Dummy Payment (2)'!$B$21,AD7070-1,AC7070-1)&lt;&gt;"",OFFSET('Dummy Payment (2)'!$B$21,AD7070-1,AC7070-1),"")</f>
        <v/>
      </c>
      <c r="AG7070" s="146" t="str">
        <f ca="1">IF(OFFSET('Dummy Payment (2)'!$C$21,AD7070-1,AC7070-1)&lt;&gt;"",-OFFSET('Dummy Payment (2)'!$C$21,AD7070-1,AC7070-1),"")</f>
        <v/>
      </c>
      <c r="AH7070" s="147" t="str">
        <f t="shared" ca="1" si="331"/>
        <v/>
      </c>
    </row>
    <row r="7071" spans="29:34" x14ac:dyDescent="0.3">
      <c r="AC7071" s="111">
        <f t="shared" si="329"/>
        <v>97</v>
      </c>
      <c r="AD7071" s="111">
        <f t="shared" si="330"/>
        <v>55</v>
      </c>
      <c r="AF7071" s="145" t="str">
        <f ca="1">IF(OFFSET('Dummy Payment (2)'!$B$21,AD7071-1,AC7071-1)&lt;&gt;"",OFFSET('Dummy Payment (2)'!$B$21,AD7071-1,AC7071-1),"")</f>
        <v/>
      </c>
      <c r="AG7071" s="146" t="str">
        <f ca="1">IF(OFFSET('Dummy Payment (2)'!$C$21,AD7071-1,AC7071-1)&lt;&gt;"",-OFFSET('Dummy Payment (2)'!$C$21,AD7071-1,AC7071-1),"")</f>
        <v/>
      </c>
      <c r="AH7071" s="147" t="str">
        <f t="shared" ca="1" si="331"/>
        <v/>
      </c>
    </row>
    <row r="7072" spans="29:34" x14ac:dyDescent="0.3">
      <c r="AC7072" s="111">
        <f t="shared" si="329"/>
        <v>97</v>
      </c>
      <c r="AD7072" s="111">
        <f t="shared" si="330"/>
        <v>56</v>
      </c>
      <c r="AF7072" s="145" t="str">
        <f ca="1">IF(OFFSET('Dummy Payment (2)'!$B$21,AD7072-1,AC7072-1)&lt;&gt;"",OFFSET('Dummy Payment (2)'!$B$21,AD7072-1,AC7072-1),"")</f>
        <v/>
      </c>
      <c r="AG7072" s="146" t="str">
        <f ca="1">IF(OFFSET('Dummy Payment (2)'!$C$21,AD7072-1,AC7072-1)&lt;&gt;"",-OFFSET('Dummy Payment (2)'!$C$21,AD7072-1,AC7072-1),"")</f>
        <v/>
      </c>
      <c r="AH7072" s="147" t="str">
        <f t="shared" ca="1" si="331"/>
        <v/>
      </c>
    </row>
    <row r="7073" spans="29:34" x14ac:dyDescent="0.3">
      <c r="AC7073" s="111">
        <f t="shared" si="329"/>
        <v>97</v>
      </c>
      <c r="AD7073" s="111">
        <f t="shared" si="330"/>
        <v>57</v>
      </c>
      <c r="AF7073" s="145" t="str">
        <f ca="1">IF(OFFSET('Dummy Payment (2)'!$B$21,AD7073-1,AC7073-1)&lt;&gt;"",OFFSET('Dummy Payment (2)'!$B$21,AD7073-1,AC7073-1),"")</f>
        <v/>
      </c>
      <c r="AG7073" s="146" t="str">
        <f ca="1">IF(OFFSET('Dummy Payment (2)'!$C$21,AD7073-1,AC7073-1)&lt;&gt;"",-OFFSET('Dummy Payment (2)'!$C$21,AD7073-1,AC7073-1),"")</f>
        <v/>
      </c>
      <c r="AH7073" s="147" t="str">
        <f t="shared" ca="1" si="331"/>
        <v/>
      </c>
    </row>
    <row r="7074" spans="29:34" x14ac:dyDescent="0.3">
      <c r="AC7074" s="111">
        <f t="shared" si="329"/>
        <v>97</v>
      </c>
      <c r="AD7074" s="111">
        <f t="shared" si="330"/>
        <v>58</v>
      </c>
      <c r="AF7074" s="145" t="str">
        <f ca="1">IF(OFFSET('Dummy Payment (2)'!$B$21,AD7074-1,AC7074-1)&lt;&gt;"",OFFSET('Dummy Payment (2)'!$B$21,AD7074-1,AC7074-1),"")</f>
        <v/>
      </c>
      <c r="AG7074" s="146" t="str">
        <f ca="1">IF(OFFSET('Dummy Payment (2)'!$C$21,AD7074-1,AC7074-1)&lt;&gt;"",-OFFSET('Dummy Payment (2)'!$C$21,AD7074-1,AC7074-1),"")</f>
        <v/>
      </c>
      <c r="AH7074" s="147" t="str">
        <f t="shared" ca="1" si="331"/>
        <v/>
      </c>
    </row>
    <row r="7075" spans="29:34" x14ac:dyDescent="0.3">
      <c r="AC7075" s="111">
        <f t="shared" si="329"/>
        <v>97</v>
      </c>
      <c r="AD7075" s="111">
        <f t="shared" si="330"/>
        <v>59</v>
      </c>
      <c r="AF7075" s="145" t="str">
        <f ca="1">IF(OFFSET('Dummy Payment (2)'!$B$21,AD7075-1,AC7075-1)&lt;&gt;"",OFFSET('Dummy Payment (2)'!$B$21,AD7075-1,AC7075-1),"")</f>
        <v/>
      </c>
      <c r="AG7075" s="146" t="str">
        <f ca="1">IF(OFFSET('Dummy Payment (2)'!$C$21,AD7075-1,AC7075-1)&lt;&gt;"",-OFFSET('Dummy Payment (2)'!$C$21,AD7075-1,AC7075-1),"")</f>
        <v/>
      </c>
      <c r="AH7075" s="147" t="str">
        <f t="shared" ca="1" si="331"/>
        <v/>
      </c>
    </row>
    <row r="7076" spans="29:34" x14ac:dyDescent="0.3">
      <c r="AC7076" s="111">
        <f t="shared" si="329"/>
        <v>97</v>
      </c>
      <c r="AD7076" s="111">
        <f t="shared" si="330"/>
        <v>60</v>
      </c>
      <c r="AF7076" s="145" t="str">
        <f ca="1">IF(OFFSET('Dummy Payment (2)'!$B$21,AD7076-1,AC7076-1)&lt;&gt;"",OFFSET('Dummy Payment (2)'!$B$21,AD7076-1,AC7076-1),"")</f>
        <v/>
      </c>
      <c r="AG7076" s="146" t="str">
        <f ca="1">IF(OFFSET('Dummy Payment (2)'!$C$21,AD7076-1,AC7076-1)&lt;&gt;"",-OFFSET('Dummy Payment (2)'!$C$21,AD7076-1,AC7076-1),"")</f>
        <v/>
      </c>
      <c r="AH7076" s="147" t="str">
        <f t="shared" ca="1" si="331"/>
        <v/>
      </c>
    </row>
    <row r="7077" spans="29:34" x14ac:dyDescent="0.3">
      <c r="AC7077" s="111">
        <f t="shared" si="329"/>
        <v>97</v>
      </c>
      <c r="AD7077" s="111">
        <f t="shared" si="330"/>
        <v>61</v>
      </c>
      <c r="AF7077" s="145" t="str">
        <f ca="1">IF(OFFSET('Dummy Payment (2)'!$B$21,AD7077-1,AC7077-1)&lt;&gt;"",OFFSET('Dummy Payment (2)'!$B$21,AD7077-1,AC7077-1),"")</f>
        <v/>
      </c>
      <c r="AG7077" s="146" t="str">
        <f ca="1">IF(OFFSET('Dummy Payment (2)'!$C$21,AD7077-1,AC7077-1)&lt;&gt;"",-OFFSET('Dummy Payment (2)'!$C$21,AD7077-1,AC7077-1),"")</f>
        <v/>
      </c>
      <c r="AH7077" s="147" t="str">
        <f t="shared" ca="1" si="331"/>
        <v/>
      </c>
    </row>
    <row r="7078" spans="29:34" x14ac:dyDescent="0.3">
      <c r="AC7078" s="111">
        <f t="shared" si="329"/>
        <v>97</v>
      </c>
      <c r="AD7078" s="111">
        <f t="shared" si="330"/>
        <v>62</v>
      </c>
      <c r="AF7078" s="145" t="str">
        <f ca="1">IF(OFFSET('Dummy Payment (2)'!$B$21,AD7078-1,AC7078-1)&lt;&gt;"",OFFSET('Dummy Payment (2)'!$B$21,AD7078-1,AC7078-1),"")</f>
        <v/>
      </c>
      <c r="AG7078" s="146" t="str">
        <f ca="1">IF(OFFSET('Dummy Payment (2)'!$C$21,AD7078-1,AC7078-1)&lt;&gt;"",-OFFSET('Dummy Payment (2)'!$C$21,AD7078-1,AC7078-1),"")</f>
        <v/>
      </c>
      <c r="AH7078" s="147" t="str">
        <f t="shared" ca="1" si="331"/>
        <v/>
      </c>
    </row>
    <row r="7079" spans="29:34" x14ac:dyDescent="0.3">
      <c r="AC7079" s="111">
        <f t="shared" si="329"/>
        <v>97</v>
      </c>
      <c r="AD7079" s="111">
        <f t="shared" si="330"/>
        <v>63</v>
      </c>
      <c r="AF7079" s="145" t="str">
        <f ca="1">IF(OFFSET('Dummy Payment (2)'!$B$21,AD7079-1,AC7079-1)&lt;&gt;"",OFFSET('Dummy Payment (2)'!$B$21,AD7079-1,AC7079-1),"")</f>
        <v/>
      </c>
      <c r="AG7079" s="146" t="str">
        <f ca="1">IF(OFFSET('Dummy Payment (2)'!$C$21,AD7079-1,AC7079-1)&lt;&gt;"",-OFFSET('Dummy Payment (2)'!$C$21,AD7079-1,AC7079-1),"")</f>
        <v/>
      </c>
      <c r="AH7079" s="147" t="str">
        <f t="shared" ca="1" si="331"/>
        <v/>
      </c>
    </row>
    <row r="7080" spans="29:34" x14ac:dyDescent="0.3">
      <c r="AC7080" s="111">
        <f t="shared" si="329"/>
        <v>97</v>
      </c>
      <c r="AD7080" s="111">
        <f t="shared" si="330"/>
        <v>64</v>
      </c>
      <c r="AF7080" s="145" t="str">
        <f ca="1">IF(OFFSET('Dummy Payment (2)'!$B$21,AD7080-1,AC7080-1)&lt;&gt;"",OFFSET('Dummy Payment (2)'!$B$21,AD7080-1,AC7080-1),"")</f>
        <v/>
      </c>
      <c r="AG7080" s="146" t="str">
        <f ca="1">IF(OFFSET('Dummy Payment (2)'!$C$21,AD7080-1,AC7080-1)&lt;&gt;"",-OFFSET('Dummy Payment (2)'!$C$21,AD7080-1,AC7080-1),"")</f>
        <v/>
      </c>
      <c r="AH7080" s="147" t="str">
        <f t="shared" ca="1" si="331"/>
        <v/>
      </c>
    </row>
    <row r="7081" spans="29:34" x14ac:dyDescent="0.3">
      <c r="AC7081" s="111">
        <f t="shared" si="329"/>
        <v>97</v>
      </c>
      <c r="AD7081" s="111">
        <f t="shared" si="330"/>
        <v>65</v>
      </c>
      <c r="AF7081" s="145" t="str">
        <f ca="1">IF(OFFSET('Dummy Payment (2)'!$B$21,AD7081-1,AC7081-1)&lt;&gt;"",OFFSET('Dummy Payment (2)'!$B$21,AD7081-1,AC7081-1),"")</f>
        <v/>
      </c>
      <c r="AG7081" s="146" t="str">
        <f ca="1">IF(OFFSET('Dummy Payment (2)'!$C$21,AD7081-1,AC7081-1)&lt;&gt;"",-OFFSET('Dummy Payment (2)'!$C$21,AD7081-1,AC7081-1),"")</f>
        <v/>
      </c>
      <c r="AH7081" s="147" t="str">
        <f t="shared" ca="1" si="331"/>
        <v/>
      </c>
    </row>
    <row r="7082" spans="29:34" x14ac:dyDescent="0.3">
      <c r="AC7082" s="111">
        <f t="shared" si="329"/>
        <v>97</v>
      </c>
      <c r="AD7082" s="111">
        <f t="shared" si="330"/>
        <v>66</v>
      </c>
      <c r="AF7082" s="145" t="str">
        <f ca="1">IF(OFFSET('Dummy Payment (2)'!$B$21,AD7082-1,AC7082-1)&lt;&gt;"",OFFSET('Dummy Payment (2)'!$B$21,AD7082-1,AC7082-1),"")</f>
        <v/>
      </c>
      <c r="AG7082" s="146" t="str">
        <f ca="1">IF(OFFSET('Dummy Payment (2)'!$C$21,AD7082-1,AC7082-1)&lt;&gt;"",-OFFSET('Dummy Payment (2)'!$C$21,AD7082-1,AC7082-1),"")</f>
        <v/>
      </c>
      <c r="AH7082" s="147" t="str">
        <f t="shared" ca="1" si="331"/>
        <v/>
      </c>
    </row>
    <row r="7083" spans="29:34" x14ac:dyDescent="0.3">
      <c r="AC7083" s="111">
        <f t="shared" si="329"/>
        <v>97</v>
      </c>
      <c r="AD7083" s="111">
        <f t="shared" si="330"/>
        <v>67</v>
      </c>
      <c r="AF7083" s="145" t="str">
        <f ca="1">IF(OFFSET('Dummy Payment (2)'!$B$21,AD7083-1,AC7083-1)&lt;&gt;"",OFFSET('Dummy Payment (2)'!$B$21,AD7083-1,AC7083-1),"")</f>
        <v/>
      </c>
      <c r="AG7083" s="146" t="str">
        <f ca="1">IF(OFFSET('Dummy Payment (2)'!$C$21,AD7083-1,AC7083-1)&lt;&gt;"",-OFFSET('Dummy Payment (2)'!$C$21,AD7083-1,AC7083-1),"")</f>
        <v/>
      </c>
      <c r="AH7083" s="147" t="str">
        <f t="shared" ca="1" si="331"/>
        <v/>
      </c>
    </row>
    <row r="7084" spans="29:34" x14ac:dyDescent="0.3">
      <c r="AC7084" s="111">
        <f t="shared" si="329"/>
        <v>97</v>
      </c>
      <c r="AD7084" s="111">
        <f t="shared" si="330"/>
        <v>68</v>
      </c>
      <c r="AF7084" s="145" t="str">
        <f ca="1">IF(OFFSET('Dummy Payment (2)'!$B$21,AD7084-1,AC7084-1)&lt;&gt;"",OFFSET('Dummy Payment (2)'!$B$21,AD7084-1,AC7084-1),"")</f>
        <v/>
      </c>
      <c r="AG7084" s="146" t="str">
        <f ca="1">IF(OFFSET('Dummy Payment (2)'!$C$21,AD7084-1,AC7084-1)&lt;&gt;"",-OFFSET('Dummy Payment (2)'!$C$21,AD7084-1,AC7084-1),"")</f>
        <v/>
      </c>
      <c r="AH7084" s="147" t="str">
        <f t="shared" ca="1" si="331"/>
        <v/>
      </c>
    </row>
    <row r="7085" spans="29:34" x14ac:dyDescent="0.3">
      <c r="AC7085" s="111">
        <f t="shared" si="329"/>
        <v>97</v>
      </c>
      <c r="AD7085" s="111">
        <f t="shared" si="330"/>
        <v>69</v>
      </c>
      <c r="AF7085" s="145" t="str">
        <f ca="1">IF(OFFSET('Dummy Payment (2)'!$B$21,AD7085-1,AC7085-1)&lt;&gt;"",OFFSET('Dummy Payment (2)'!$B$21,AD7085-1,AC7085-1),"")</f>
        <v/>
      </c>
      <c r="AG7085" s="146" t="str">
        <f ca="1">IF(OFFSET('Dummy Payment (2)'!$C$21,AD7085-1,AC7085-1)&lt;&gt;"",-OFFSET('Dummy Payment (2)'!$C$21,AD7085-1,AC7085-1),"")</f>
        <v/>
      </c>
      <c r="AH7085" s="147" t="str">
        <f t="shared" ca="1" si="331"/>
        <v/>
      </c>
    </row>
    <row r="7086" spans="29:34" x14ac:dyDescent="0.3">
      <c r="AC7086" s="111">
        <f t="shared" si="329"/>
        <v>97</v>
      </c>
      <c r="AD7086" s="111">
        <f t="shared" si="330"/>
        <v>70</v>
      </c>
      <c r="AF7086" s="145" t="str">
        <f ca="1">IF(OFFSET('Dummy Payment (2)'!$B$21,AD7086-1,AC7086-1)&lt;&gt;"",OFFSET('Dummy Payment (2)'!$B$21,AD7086-1,AC7086-1),"")</f>
        <v/>
      </c>
      <c r="AG7086" s="146" t="str">
        <f ca="1">IF(OFFSET('Dummy Payment (2)'!$C$21,AD7086-1,AC7086-1)&lt;&gt;"",-OFFSET('Dummy Payment (2)'!$C$21,AD7086-1,AC7086-1),"")</f>
        <v/>
      </c>
      <c r="AH7086" s="147" t="str">
        <f t="shared" ca="1" si="331"/>
        <v/>
      </c>
    </row>
    <row r="7087" spans="29:34" x14ac:dyDescent="0.3">
      <c r="AC7087" s="111">
        <f t="shared" si="329"/>
        <v>97</v>
      </c>
      <c r="AD7087" s="111">
        <f t="shared" si="330"/>
        <v>71</v>
      </c>
      <c r="AF7087" s="145" t="str">
        <f ca="1">IF(OFFSET('Dummy Payment (2)'!$B$21,AD7087-1,AC7087-1)&lt;&gt;"",OFFSET('Dummy Payment (2)'!$B$21,AD7087-1,AC7087-1),"")</f>
        <v/>
      </c>
      <c r="AG7087" s="146" t="str">
        <f ca="1">IF(OFFSET('Dummy Payment (2)'!$C$21,AD7087-1,AC7087-1)&lt;&gt;"",-OFFSET('Dummy Payment (2)'!$C$21,AD7087-1,AC7087-1),"")</f>
        <v/>
      </c>
      <c r="AH7087" s="147" t="str">
        <f t="shared" ca="1" si="331"/>
        <v/>
      </c>
    </row>
    <row r="7088" spans="29:34" x14ac:dyDescent="0.3">
      <c r="AC7088" s="111">
        <f t="shared" si="329"/>
        <v>97</v>
      </c>
      <c r="AD7088" s="111">
        <f t="shared" si="330"/>
        <v>72</v>
      </c>
      <c r="AF7088" s="145" t="str">
        <f ca="1">IF(OFFSET('Dummy Payment (2)'!$B$21,AD7088-1,AC7088-1)&lt;&gt;"",OFFSET('Dummy Payment (2)'!$B$21,AD7088-1,AC7088-1),"")</f>
        <v/>
      </c>
      <c r="AG7088" s="146" t="str">
        <f ca="1">IF(OFFSET('Dummy Payment (2)'!$C$21,AD7088-1,AC7088-1)&lt;&gt;"",-OFFSET('Dummy Payment (2)'!$C$21,AD7088-1,AC7088-1),"")</f>
        <v/>
      </c>
      <c r="AH7088" s="147" t="str">
        <f t="shared" ca="1" si="331"/>
        <v/>
      </c>
    </row>
    <row r="7089" spans="29:34" x14ac:dyDescent="0.3">
      <c r="AC7089" s="111">
        <f t="shared" si="329"/>
        <v>97</v>
      </c>
      <c r="AD7089" s="111">
        <f t="shared" si="330"/>
        <v>73</v>
      </c>
      <c r="AF7089" s="145" t="str">
        <f ca="1">IF(OFFSET('Dummy Payment (2)'!$B$21,AD7089-1,AC7089-1)&lt;&gt;"",OFFSET('Dummy Payment (2)'!$B$21,AD7089-1,AC7089-1),"")</f>
        <v/>
      </c>
      <c r="AG7089" s="146" t="str">
        <f ca="1">IF(OFFSET('Dummy Payment (2)'!$C$21,AD7089-1,AC7089-1)&lt;&gt;"",-OFFSET('Dummy Payment (2)'!$C$21,AD7089-1,AC7089-1),"")</f>
        <v/>
      </c>
      <c r="AH7089" s="147" t="str">
        <f t="shared" ca="1" si="331"/>
        <v/>
      </c>
    </row>
    <row r="7090" spans="29:34" x14ac:dyDescent="0.3">
      <c r="AC7090" s="111">
        <f t="shared" si="329"/>
        <v>97</v>
      </c>
      <c r="AD7090" s="111">
        <f t="shared" si="330"/>
        <v>74</v>
      </c>
      <c r="AF7090" s="145" t="str">
        <f ca="1">IF(OFFSET('Dummy Payment (2)'!$B$21,AD7090-1,AC7090-1)&lt;&gt;"",OFFSET('Dummy Payment (2)'!$B$21,AD7090-1,AC7090-1),"")</f>
        <v/>
      </c>
      <c r="AG7090" s="146" t="str">
        <f ca="1">IF(OFFSET('Dummy Payment (2)'!$C$21,AD7090-1,AC7090-1)&lt;&gt;"",-OFFSET('Dummy Payment (2)'!$C$21,AD7090-1,AC7090-1),"")</f>
        <v/>
      </c>
      <c r="AH7090" s="147" t="str">
        <f t="shared" ca="1" si="331"/>
        <v/>
      </c>
    </row>
    <row r="7091" spans="29:34" x14ac:dyDescent="0.3">
      <c r="AC7091" s="111">
        <f t="shared" si="329"/>
        <v>97</v>
      </c>
      <c r="AD7091" s="111">
        <f t="shared" si="330"/>
        <v>75</v>
      </c>
      <c r="AF7091" s="145" t="str">
        <f ca="1">IF(OFFSET('Dummy Payment (2)'!$B$21,AD7091-1,AC7091-1)&lt;&gt;"",OFFSET('Dummy Payment (2)'!$B$21,AD7091-1,AC7091-1),"")</f>
        <v/>
      </c>
      <c r="AG7091" s="146" t="str">
        <f ca="1">IF(OFFSET('Dummy Payment (2)'!$C$21,AD7091-1,AC7091-1)&lt;&gt;"",-OFFSET('Dummy Payment (2)'!$C$21,AD7091-1,AC7091-1),"")</f>
        <v/>
      </c>
      <c r="AH7091" s="147" t="str">
        <f t="shared" ca="1" si="331"/>
        <v/>
      </c>
    </row>
    <row r="7092" spans="29:34" x14ac:dyDescent="0.3">
      <c r="AC7092" s="111">
        <f t="shared" si="329"/>
        <v>97</v>
      </c>
      <c r="AD7092" s="111">
        <f t="shared" si="330"/>
        <v>76</v>
      </c>
      <c r="AF7092" s="145" t="str">
        <f ca="1">IF(OFFSET('Dummy Payment (2)'!$B$21,AD7092-1,AC7092-1)&lt;&gt;"",OFFSET('Dummy Payment (2)'!$B$21,AD7092-1,AC7092-1),"")</f>
        <v/>
      </c>
      <c r="AG7092" s="146" t="str">
        <f ca="1">IF(OFFSET('Dummy Payment (2)'!$C$21,AD7092-1,AC7092-1)&lt;&gt;"",-OFFSET('Dummy Payment (2)'!$C$21,AD7092-1,AC7092-1),"")</f>
        <v/>
      </c>
      <c r="AH7092" s="147" t="str">
        <f t="shared" ca="1" si="331"/>
        <v/>
      </c>
    </row>
    <row r="7093" spans="29:34" x14ac:dyDescent="0.3">
      <c r="AC7093" s="111">
        <f t="shared" si="329"/>
        <v>97</v>
      </c>
      <c r="AD7093" s="111">
        <f t="shared" si="330"/>
        <v>77</v>
      </c>
      <c r="AF7093" s="145" t="str">
        <f ca="1">IF(OFFSET('Dummy Payment (2)'!$B$21,AD7093-1,AC7093-1)&lt;&gt;"",OFFSET('Dummy Payment (2)'!$B$21,AD7093-1,AC7093-1),"")</f>
        <v/>
      </c>
      <c r="AG7093" s="146" t="str">
        <f ca="1">IF(OFFSET('Dummy Payment (2)'!$C$21,AD7093-1,AC7093-1)&lt;&gt;"",-OFFSET('Dummy Payment (2)'!$C$21,AD7093-1,AC7093-1),"")</f>
        <v/>
      </c>
      <c r="AH7093" s="147" t="str">
        <f t="shared" ca="1" si="331"/>
        <v/>
      </c>
    </row>
    <row r="7094" spans="29:34" x14ac:dyDescent="0.3">
      <c r="AC7094" s="111">
        <f t="shared" si="329"/>
        <v>97</v>
      </c>
      <c r="AD7094" s="111">
        <f t="shared" si="330"/>
        <v>78</v>
      </c>
      <c r="AF7094" s="145" t="str">
        <f ca="1">IF(OFFSET('Dummy Payment (2)'!$B$21,AD7094-1,AC7094-1)&lt;&gt;"",OFFSET('Dummy Payment (2)'!$B$21,AD7094-1,AC7094-1),"")</f>
        <v/>
      </c>
      <c r="AG7094" s="146" t="str">
        <f ca="1">IF(OFFSET('Dummy Payment (2)'!$C$21,AD7094-1,AC7094-1)&lt;&gt;"",-OFFSET('Dummy Payment (2)'!$C$21,AD7094-1,AC7094-1),"")</f>
        <v/>
      </c>
      <c r="AH7094" s="147" t="str">
        <f t="shared" ca="1" si="331"/>
        <v/>
      </c>
    </row>
    <row r="7095" spans="29:34" x14ac:dyDescent="0.3">
      <c r="AC7095" s="111">
        <f t="shared" ref="AC7095:AC7158" si="332">AC6985+2</f>
        <v>97</v>
      </c>
      <c r="AD7095" s="111">
        <f t="shared" ref="AD7095:AD7158" si="333">AD6985</f>
        <v>79</v>
      </c>
      <c r="AF7095" s="145" t="str">
        <f ca="1">IF(OFFSET('Dummy Payment (2)'!$B$21,AD7095-1,AC7095-1)&lt;&gt;"",OFFSET('Dummy Payment (2)'!$B$21,AD7095-1,AC7095-1),"")</f>
        <v/>
      </c>
      <c r="AG7095" s="146" t="str">
        <f ca="1">IF(OFFSET('Dummy Payment (2)'!$C$21,AD7095-1,AC7095-1)&lt;&gt;"",-OFFSET('Dummy Payment (2)'!$C$21,AD7095-1,AC7095-1),"")</f>
        <v/>
      </c>
      <c r="AH7095" s="147" t="str">
        <f t="shared" ref="AH7095:AH7158" ca="1" si="334">IF(AH6985&lt;&gt;"",AH6985,"")</f>
        <v/>
      </c>
    </row>
    <row r="7096" spans="29:34" x14ac:dyDescent="0.3">
      <c r="AC7096" s="111">
        <f t="shared" si="332"/>
        <v>97</v>
      </c>
      <c r="AD7096" s="111">
        <f t="shared" si="333"/>
        <v>80</v>
      </c>
      <c r="AF7096" s="145" t="str">
        <f ca="1">IF(OFFSET('Dummy Payment (2)'!$B$21,AD7096-1,AC7096-1)&lt;&gt;"",OFFSET('Dummy Payment (2)'!$B$21,AD7096-1,AC7096-1),"")</f>
        <v/>
      </c>
      <c r="AG7096" s="146" t="str">
        <f ca="1">IF(OFFSET('Dummy Payment (2)'!$C$21,AD7096-1,AC7096-1)&lt;&gt;"",-OFFSET('Dummy Payment (2)'!$C$21,AD7096-1,AC7096-1),"")</f>
        <v/>
      </c>
      <c r="AH7096" s="147" t="str">
        <f t="shared" ca="1" si="334"/>
        <v/>
      </c>
    </row>
    <row r="7097" spans="29:34" x14ac:dyDescent="0.3">
      <c r="AC7097" s="111">
        <f t="shared" si="332"/>
        <v>97</v>
      </c>
      <c r="AD7097" s="111">
        <f t="shared" si="333"/>
        <v>81</v>
      </c>
      <c r="AF7097" s="145" t="str">
        <f ca="1">IF(OFFSET('Dummy Payment (2)'!$B$21,AD7097-1,AC7097-1)&lt;&gt;"",OFFSET('Dummy Payment (2)'!$B$21,AD7097-1,AC7097-1),"")</f>
        <v/>
      </c>
      <c r="AG7097" s="146" t="str">
        <f ca="1">IF(OFFSET('Dummy Payment (2)'!$C$21,AD7097-1,AC7097-1)&lt;&gt;"",-OFFSET('Dummy Payment (2)'!$C$21,AD7097-1,AC7097-1),"")</f>
        <v/>
      </c>
      <c r="AH7097" s="147" t="str">
        <f t="shared" ca="1" si="334"/>
        <v/>
      </c>
    </row>
    <row r="7098" spans="29:34" x14ac:dyDescent="0.3">
      <c r="AC7098" s="111">
        <f t="shared" si="332"/>
        <v>97</v>
      </c>
      <c r="AD7098" s="111">
        <f t="shared" si="333"/>
        <v>82</v>
      </c>
      <c r="AF7098" s="145" t="str">
        <f ca="1">IF(OFFSET('Dummy Payment (2)'!$B$21,AD7098-1,AC7098-1)&lt;&gt;"",OFFSET('Dummy Payment (2)'!$B$21,AD7098-1,AC7098-1),"")</f>
        <v/>
      </c>
      <c r="AG7098" s="146" t="str">
        <f ca="1">IF(OFFSET('Dummy Payment (2)'!$C$21,AD7098-1,AC7098-1)&lt;&gt;"",-OFFSET('Dummy Payment (2)'!$C$21,AD7098-1,AC7098-1),"")</f>
        <v/>
      </c>
      <c r="AH7098" s="147" t="str">
        <f t="shared" ca="1" si="334"/>
        <v/>
      </c>
    </row>
    <row r="7099" spans="29:34" x14ac:dyDescent="0.3">
      <c r="AC7099" s="111">
        <f t="shared" si="332"/>
        <v>97</v>
      </c>
      <c r="AD7099" s="111">
        <f t="shared" si="333"/>
        <v>83</v>
      </c>
      <c r="AF7099" s="145" t="str">
        <f ca="1">IF(OFFSET('Dummy Payment (2)'!$B$21,AD7099-1,AC7099-1)&lt;&gt;"",OFFSET('Dummy Payment (2)'!$B$21,AD7099-1,AC7099-1),"")</f>
        <v/>
      </c>
      <c r="AG7099" s="146" t="str">
        <f ca="1">IF(OFFSET('Dummy Payment (2)'!$C$21,AD7099-1,AC7099-1)&lt;&gt;"",-OFFSET('Dummy Payment (2)'!$C$21,AD7099-1,AC7099-1),"")</f>
        <v/>
      </c>
      <c r="AH7099" s="147" t="str">
        <f t="shared" ca="1" si="334"/>
        <v/>
      </c>
    </row>
    <row r="7100" spans="29:34" x14ac:dyDescent="0.3">
      <c r="AC7100" s="111">
        <f t="shared" si="332"/>
        <v>97</v>
      </c>
      <c r="AD7100" s="111">
        <f t="shared" si="333"/>
        <v>84</v>
      </c>
      <c r="AF7100" s="145" t="str">
        <f ca="1">IF(OFFSET('Dummy Payment (2)'!$B$21,AD7100-1,AC7100-1)&lt;&gt;"",OFFSET('Dummy Payment (2)'!$B$21,AD7100-1,AC7100-1),"")</f>
        <v/>
      </c>
      <c r="AG7100" s="146" t="str">
        <f ca="1">IF(OFFSET('Dummy Payment (2)'!$C$21,AD7100-1,AC7100-1)&lt;&gt;"",-OFFSET('Dummy Payment (2)'!$C$21,AD7100-1,AC7100-1),"")</f>
        <v/>
      </c>
      <c r="AH7100" s="147" t="str">
        <f t="shared" ca="1" si="334"/>
        <v/>
      </c>
    </row>
    <row r="7101" spans="29:34" x14ac:dyDescent="0.3">
      <c r="AC7101" s="111">
        <f t="shared" si="332"/>
        <v>97</v>
      </c>
      <c r="AD7101" s="111">
        <f t="shared" si="333"/>
        <v>85</v>
      </c>
      <c r="AF7101" s="145" t="str">
        <f ca="1">IF(OFFSET('Dummy Payment (2)'!$B$21,AD7101-1,AC7101-1)&lt;&gt;"",OFFSET('Dummy Payment (2)'!$B$21,AD7101-1,AC7101-1),"")</f>
        <v/>
      </c>
      <c r="AG7101" s="146" t="str">
        <f ca="1">IF(OFFSET('Dummy Payment (2)'!$C$21,AD7101-1,AC7101-1)&lt;&gt;"",-OFFSET('Dummy Payment (2)'!$C$21,AD7101-1,AC7101-1),"")</f>
        <v/>
      </c>
      <c r="AH7101" s="147" t="str">
        <f t="shared" ca="1" si="334"/>
        <v/>
      </c>
    </row>
    <row r="7102" spans="29:34" x14ac:dyDescent="0.3">
      <c r="AC7102" s="111">
        <f t="shared" si="332"/>
        <v>97</v>
      </c>
      <c r="AD7102" s="111">
        <f t="shared" si="333"/>
        <v>86</v>
      </c>
      <c r="AF7102" s="145" t="str">
        <f ca="1">IF(OFFSET('Dummy Payment (2)'!$B$21,AD7102-1,AC7102-1)&lt;&gt;"",OFFSET('Dummy Payment (2)'!$B$21,AD7102-1,AC7102-1),"")</f>
        <v/>
      </c>
      <c r="AG7102" s="146" t="str">
        <f ca="1">IF(OFFSET('Dummy Payment (2)'!$C$21,AD7102-1,AC7102-1)&lt;&gt;"",-OFFSET('Dummy Payment (2)'!$C$21,AD7102-1,AC7102-1),"")</f>
        <v/>
      </c>
      <c r="AH7102" s="147" t="str">
        <f t="shared" ca="1" si="334"/>
        <v/>
      </c>
    </row>
    <row r="7103" spans="29:34" x14ac:dyDescent="0.3">
      <c r="AC7103" s="111">
        <f t="shared" si="332"/>
        <v>97</v>
      </c>
      <c r="AD7103" s="111">
        <f t="shared" si="333"/>
        <v>87</v>
      </c>
      <c r="AF7103" s="145" t="str">
        <f ca="1">IF(OFFSET('Dummy Payment (2)'!$B$21,AD7103-1,AC7103-1)&lt;&gt;"",OFFSET('Dummy Payment (2)'!$B$21,AD7103-1,AC7103-1),"")</f>
        <v/>
      </c>
      <c r="AG7103" s="146" t="str">
        <f ca="1">IF(OFFSET('Dummy Payment (2)'!$C$21,AD7103-1,AC7103-1)&lt;&gt;"",-OFFSET('Dummy Payment (2)'!$C$21,AD7103-1,AC7103-1),"")</f>
        <v/>
      </c>
      <c r="AH7103" s="147" t="str">
        <f t="shared" ca="1" si="334"/>
        <v/>
      </c>
    </row>
    <row r="7104" spans="29:34" x14ac:dyDescent="0.3">
      <c r="AC7104" s="111">
        <f t="shared" si="332"/>
        <v>97</v>
      </c>
      <c r="AD7104" s="111">
        <f t="shared" si="333"/>
        <v>88</v>
      </c>
      <c r="AF7104" s="145" t="str">
        <f ca="1">IF(OFFSET('Dummy Payment (2)'!$B$21,AD7104-1,AC7104-1)&lt;&gt;"",OFFSET('Dummy Payment (2)'!$B$21,AD7104-1,AC7104-1),"")</f>
        <v/>
      </c>
      <c r="AG7104" s="146" t="str">
        <f ca="1">IF(OFFSET('Dummy Payment (2)'!$C$21,AD7104-1,AC7104-1)&lt;&gt;"",-OFFSET('Dummy Payment (2)'!$C$21,AD7104-1,AC7104-1),"")</f>
        <v/>
      </c>
      <c r="AH7104" s="147" t="str">
        <f t="shared" ca="1" si="334"/>
        <v/>
      </c>
    </row>
    <row r="7105" spans="29:34" x14ac:dyDescent="0.3">
      <c r="AC7105" s="111">
        <f t="shared" si="332"/>
        <v>97</v>
      </c>
      <c r="AD7105" s="111">
        <f t="shared" si="333"/>
        <v>89</v>
      </c>
      <c r="AF7105" s="145" t="str">
        <f ca="1">IF(OFFSET('Dummy Payment (2)'!$B$21,AD7105-1,AC7105-1)&lt;&gt;"",OFFSET('Dummy Payment (2)'!$B$21,AD7105-1,AC7105-1),"")</f>
        <v/>
      </c>
      <c r="AG7105" s="146" t="str">
        <f ca="1">IF(OFFSET('Dummy Payment (2)'!$C$21,AD7105-1,AC7105-1)&lt;&gt;"",-OFFSET('Dummy Payment (2)'!$C$21,AD7105-1,AC7105-1),"")</f>
        <v/>
      </c>
      <c r="AH7105" s="147" t="str">
        <f t="shared" ca="1" si="334"/>
        <v/>
      </c>
    </row>
    <row r="7106" spans="29:34" x14ac:dyDescent="0.3">
      <c r="AC7106" s="111">
        <f t="shared" si="332"/>
        <v>97</v>
      </c>
      <c r="AD7106" s="111">
        <f t="shared" si="333"/>
        <v>90</v>
      </c>
      <c r="AF7106" s="145" t="str">
        <f ca="1">IF(OFFSET('Dummy Payment (2)'!$B$21,AD7106-1,AC7106-1)&lt;&gt;"",OFFSET('Dummy Payment (2)'!$B$21,AD7106-1,AC7106-1),"")</f>
        <v/>
      </c>
      <c r="AG7106" s="146" t="str">
        <f ca="1">IF(OFFSET('Dummy Payment (2)'!$C$21,AD7106-1,AC7106-1)&lt;&gt;"",-OFFSET('Dummy Payment (2)'!$C$21,AD7106-1,AC7106-1),"")</f>
        <v/>
      </c>
      <c r="AH7106" s="147" t="str">
        <f t="shared" ca="1" si="334"/>
        <v/>
      </c>
    </row>
    <row r="7107" spans="29:34" x14ac:dyDescent="0.3">
      <c r="AC7107" s="111">
        <f t="shared" si="332"/>
        <v>97</v>
      </c>
      <c r="AD7107" s="111">
        <f t="shared" si="333"/>
        <v>81</v>
      </c>
      <c r="AF7107" s="145" t="str">
        <f ca="1">IF(OFFSET('Dummy Payment (2)'!$B$21,AD7107-1,AC7107-1)&lt;&gt;"",OFFSET('Dummy Payment (2)'!$B$21,AD7107-1,AC7107-1),"")</f>
        <v/>
      </c>
      <c r="AG7107" s="146" t="str">
        <f ca="1">IF(OFFSET('Dummy Payment (2)'!$C$21,AD7107-1,AC7107-1)&lt;&gt;"",-OFFSET('Dummy Payment (2)'!$C$21,AD7107-1,AC7107-1),"")</f>
        <v/>
      </c>
      <c r="AH7107" s="147" t="str">
        <f t="shared" ca="1" si="334"/>
        <v/>
      </c>
    </row>
    <row r="7108" spans="29:34" x14ac:dyDescent="0.3">
      <c r="AC7108" s="111">
        <f t="shared" si="332"/>
        <v>97</v>
      </c>
      <c r="AD7108" s="111">
        <f t="shared" si="333"/>
        <v>82</v>
      </c>
      <c r="AF7108" s="145" t="str">
        <f ca="1">IF(OFFSET('Dummy Payment (2)'!$B$21,AD7108-1,AC7108-1)&lt;&gt;"",OFFSET('Dummy Payment (2)'!$B$21,AD7108-1,AC7108-1),"")</f>
        <v/>
      </c>
      <c r="AG7108" s="146" t="str">
        <f ca="1">IF(OFFSET('Dummy Payment (2)'!$C$21,AD7108-1,AC7108-1)&lt;&gt;"",-OFFSET('Dummy Payment (2)'!$C$21,AD7108-1,AC7108-1),"")</f>
        <v/>
      </c>
      <c r="AH7108" s="147" t="str">
        <f t="shared" ca="1" si="334"/>
        <v/>
      </c>
    </row>
    <row r="7109" spans="29:34" x14ac:dyDescent="0.3">
      <c r="AC7109" s="111">
        <f t="shared" si="332"/>
        <v>97</v>
      </c>
      <c r="AD7109" s="111">
        <f t="shared" si="333"/>
        <v>83</v>
      </c>
      <c r="AF7109" s="145" t="str">
        <f ca="1">IF(OFFSET('Dummy Payment (2)'!$B$21,AD7109-1,AC7109-1)&lt;&gt;"",OFFSET('Dummy Payment (2)'!$B$21,AD7109-1,AC7109-1),"")</f>
        <v/>
      </c>
      <c r="AG7109" s="146" t="str">
        <f ca="1">IF(OFFSET('Dummy Payment (2)'!$C$21,AD7109-1,AC7109-1)&lt;&gt;"",-OFFSET('Dummy Payment (2)'!$C$21,AD7109-1,AC7109-1),"")</f>
        <v/>
      </c>
      <c r="AH7109" s="147" t="str">
        <f t="shared" ca="1" si="334"/>
        <v/>
      </c>
    </row>
    <row r="7110" spans="29:34" x14ac:dyDescent="0.3">
      <c r="AC7110" s="111">
        <f t="shared" si="332"/>
        <v>97</v>
      </c>
      <c r="AD7110" s="111">
        <f t="shared" si="333"/>
        <v>84</v>
      </c>
      <c r="AF7110" s="145" t="str">
        <f ca="1">IF(OFFSET('Dummy Payment (2)'!$B$21,AD7110-1,AC7110-1)&lt;&gt;"",OFFSET('Dummy Payment (2)'!$B$21,AD7110-1,AC7110-1),"")</f>
        <v/>
      </c>
      <c r="AG7110" s="146" t="str">
        <f ca="1">IF(OFFSET('Dummy Payment (2)'!$C$21,AD7110-1,AC7110-1)&lt;&gt;"",-OFFSET('Dummy Payment (2)'!$C$21,AD7110-1,AC7110-1),"")</f>
        <v/>
      </c>
      <c r="AH7110" s="147" t="str">
        <f t="shared" ca="1" si="334"/>
        <v/>
      </c>
    </row>
    <row r="7111" spans="29:34" x14ac:dyDescent="0.3">
      <c r="AC7111" s="111">
        <f t="shared" si="332"/>
        <v>97</v>
      </c>
      <c r="AD7111" s="111">
        <f t="shared" si="333"/>
        <v>85</v>
      </c>
      <c r="AF7111" s="145" t="str">
        <f ca="1">IF(OFFSET('Dummy Payment (2)'!$B$21,AD7111-1,AC7111-1)&lt;&gt;"",OFFSET('Dummy Payment (2)'!$B$21,AD7111-1,AC7111-1),"")</f>
        <v/>
      </c>
      <c r="AG7111" s="146" t="str">
        <f ca="1">IF(OFFSET('Dummy Payment (2)'!$C$21,AD7111-1,AC7111-1)&lt;&gt;"",-OFFSET('Dummy Payment (2)'!$C$21,AD7111-1,AC7111-1),"")</f>
        <v/>
      </c>
      <c r="AH7111" s="147" t="str">
        <f t="shared" ca="1" si="334"/>
        <v/>
      </c>
    </row>
    <row r="7112" spans="29:34" x14ac:dyDescent="0.3">
      <c r="AC7112" s="111">
        <f t="shared" si="332"/>
        <v>97</v>
      </c>
      <c r="AD7112" s="111">
        <f t="shared" si="333"/>
        <v>86</v>
      </c>
      <c r="AF7112" s="145" t="str">
        <f ca="1">IF(OFFSET('Dummy Payment (2)'!$B$21,AD7112-1,AC7112-1)&lt;&gt;"",OFFSET('Dummy Payment (2)'!$B$21,AD7112-1,AC7112-1),"")</f>
        <v/>
      </c>
      <c r="AG7112" s="146" t="str">
        <f ca="1">IF(OFFSET('Dummy Payment (2)'!$C$21,AD7112-1,AC7112-1)&lt;&gt;"",-OFFSET('Dummy Payment (2)'!$C$21,AD7112-1,AC7112-1),"")</f>
        <v/>
      </c>
      <c r="AH7112" s="147" t="str">
        <f t="shared" ca="1" si="334"/>
        <v/>
      </c>
    </row>
    <row r="7113" spans="29:34" x14ac:dyDescent="0.3">
      <c r="AC7113" s="111">
        <f t="shared" si="332"/>
        <v>97</v>
      </c>
      <c r="AD7113" s="111">
        <f t="shared" si="333"/>
        <v>87</v>
      </c>
      <c r="AF7113" s="145" t="str">
        <f ca="1">IF(OFFSET('Dummy Payment (2)'!$B$21,AD7113-1,AC7113-1)&lt;&gt;"",OFFSET('Dummy Payment (2)'!$B$21,AD7113-1,AC7113-1),"")</f>
        <v/>
      </c>
      <c r="AG7113" s="146" t="str">
        <f ca="1">IF(OFFSET('Dummy Payment (2)'!$C$21,AD7113-1,AC7113-1)&lt;&gt;"",-OFFSET('Dummy Payment (2)'!$C$21,AD7113-1,AC7113-1),"")</f>
        <v/>
      </c>
      <c r="AH7113" s="147" t="str">
        <f t="shared" ca="1" si="334"/>
        <v/>
      </c>
    </row>
    <row r="7114" spans="29:34" x14ac:dyDescent="0.3">
      <c r="AC7114" s="111">
        <f t="shared" si="332"/>
        <v>97</v>
      </c>
      <c r="AD7114" s="111">
        <f t="shared" si="333"/>
        <v>88</v>
      </c>
      <c r="AF7114" s="145" t="str">
        <f ca="1">IF(OFFSET('Dummy Payment (2)'!$B$21,AD7114-1,AC7114-1)&lt;&gt;"",OFFSET('Dummy Payment (2)'!$B$21,AD7114-1,AC7114-1),"")</f>
        <v/>
      </c>
      <c r="AG7114" s="146" t="str">
        <f ca="1">IF(OFFSET('Dummy Payment (2)'!$C$21,AD7114-1,AC7114-1)&lt;&gt;"",-OFFSET('Dummy Payment (2)'!$C$21,AD7114-1,AC7114-1),"")</f>
        <v/>
      </c>
      <c r="AH7114" s="147" t="str">
        <f t="shared" ca="1" si="334"/>
        <v/>
      </c>
    </row>
    <row r="7115" spans="29:34" x14ac:dyDescent="0.3">
      <c r="AC7115" s="111">
        <f t="shared" si="332"/>
        <v>97</v>
      </c>
      <c r="AD7115" s="111">
        <f t="shared" si="333"/>
        <v>89</v>
      </c>
      <c r="AF7115" s="145" t="str">
        <f ca="1">IF(OFFSET('Dummy Payment (2)'!$B$21,AD7115-1,AC7115-1)&lt;&gt;"",OFFSET('Dummy Payment (2)'!$B$21,AD7115-1,AC7115-1),"")</f>
        <v/>
      </c>
      <c r="AG7115" s="146" t="str">
        <f ca="1">IF(OFFSET('Dummy Payment (2)'!$C$21,AD7115-1,AC7115-1)&lt;&gt;"",-OFFSET('Dummy Payment (2)'!$C$21,AD7115-1,AC7115-1),"")</f>
        <v/>
      </c>
      <c r="AH7115" s="147" t="str">
        <f t="shared" ca="1" si="334"/>
        <v/>
      </c>
    </row>
    <row r="7116" spans="29:34" x14ac:dyDescent="0.3">
      <c r="AC7116" s="111">
        <f t="shared" si="332"/>
        <v>97</v>
      </c>
      <c r="AD7116" s="111">
        <f t="shared" si="333"/>
        <v>90</v>
      </c>
      <c r="AF7116" s="145" t="str">
        <f ca="1">IF(OFFSET('Dummy Payment (2)'!$B$21,AD7116-1,AC7116-1)&lt;&gt;"",OFFSET('Dummy Payment (2)'!$B$21,AD7116-1,AC7116-1),"")</f>
        <v/>
      </c>
      <c r="AG7116" s="146" t="str">
        <f ca="1">IF(OFFSET('Dummy Payment (2)'!$C$21,AD7116-1,AC7116-1)&lt;&gt;"",-OFFSET('Dummy Payment (2)'!$C$21,AD7116-1,AC7116-1),"")</f>
        <v/>
      </c>
      <c r="AH7116" s="147" t="str">
        <f t="shared" ca="1" si="334"/>
        <v/>
      </c>
    </row>
    <row r="7117" spans="29:34" x14ac:dyDescent="0.3">
      <c r="AC7117" s="111">
        <f t="shared" si="332"/>
        <v>97</v>
      </c>
      <c r="AD7117" s="111">
        <f t="shared" si="333"/>
        <v>81</v>
      </c>
      <c r="AF7117" s="145" t="str">
        <f ca="1">IF(OFFSET('Dummy Payment (2)'!$B$21,AD7117-1,AC7117-1)&lt;&gt;"",OFFSET('Dummy Payment (2)'!$B$21,AD7117-1,AC7117-1),"")</f>
        <v/>
      </c>
      <c r="AG7117" s="146" t="str">
        <f ca="1">IF(OFFSET('Dummy Payment (2)'!$C$21,AD7117-1,AC7117-1)&lt;&gt;"",-OFFSET('Dummy Payment (2)'!$C$21,AD7117-1,AC7117-1),"")</f>
        <v/>
      </c>
      <c r="AH7117" s="147" t="str">
        <f t="shared" ca="1" si="334"/>
        <v/>
      </c>
    </row>
    <row r="7118" spans="29:34" x14ac:dyDescent="0.3">
      <c r="AC7118" s="111">
        <f t="shared" si="332"/>
        <v>97</v>
      </c>
      <c r="AD7118" s="111">
        <f t="shared" si="333"/>
        <v>82</v>
      </c>
      <c r="AF7118" s="145" t="str">
        <f ca="1">IF(OFFSET('Dummy Payment (2)'!$B$21,AD7118-1,AC7118-1)&lt;&gt;"",OFFSET('Dummy Payment (2)'!$B$21,AD7118-1,AC7118-1),"")</f>
        <v/>
      </c>
      <c r="AG7118" s="146" t="str">
        <f ca="1">IF(OFFSET('Dummy Payment (2)'!$C$21,AD7118-1,AC7118-1)&lt;&gt;"",-OFFSET('Dummy Payment (2)'!$C$21,AD7118-1,AC7118-1),"")</f>
        <v/>
      </c>
      <c r="AH7118" s="147" t="str">
        <f t="shared" ca="1" si="334"/>
        <v/>
      </c>
    </row>
    <row r="7119" spans="29:34" x14ac:dyDescent="0.3">
      <c r="AC7119" s="111">
        <f t="shared" si="332"/>
        <v>97</v>
      </c>
      <c r="AD7119" s="111">
        <f t="shared" si="333"/>
        <v>83</v>
      </c>
      <c r="AF7119" s="145" t="str">
        <f ca="1">IF(OFFSET('Dummy Payment (2)'!$B$21,AD7119-1,AC7119-1)&lt;&gt;"",OFFSET('Dummy Payment (2)'!$B$21,AD7119-1,AC7119-1),"")</f>
        <v/>
      </c>
      <c r="AG7119" s="146" t="str">
        <f ca="1">IF(OFFSET('Dummy Payment (2)'!$C$21,AD7119-1,AC7119-1)&lt;&gt;"",-OFFSET('Dummy Payment (2)'!$C$21,AD7119-1,AC7119-1),"")</f>
        <v/>
      </c>
      <c r="AH7119" s="147" t="str">
        <f t="shared" ca="1" si="334"/>
        <v/>
      </c>
    </row>
    <row r="7120" spans="29:34" x14ac:dyDescent="0.3">
      <c r="AC7120" s="111">
        <f t="shared" si="332"/>
        <v>97</v>
      </c>
      <c r="AD7120" s="111">
        <f t="shared" si="333"/>
        <v>84</v>
      </c>
      <c r="AF7120" s="145" t="str">
        <f ca="1">IF(OFFSET('Dummy Payment (2)'!$B$21,AD7120-1,AC7120-1)&lt;&gt;"",OFFSET('Dummy Payment (2)'!$B$21,AD7120-1,AC7120-1),"")</f>
        <v/>
      </c>
      <c r="AG7120" s="146" t="str">
        <f ca="1">IF(OFFSET('Dummy Payment (2)'!$C$21,AD7120-1,AC7120-1)&lt;&gt;"",-OFFSET('Dummy Payment (2)'!$C$21,AD7120-1,AC7120-1),"")</f>
        <v/>
      </c>
      <c r="AH7120" s="147" t="str">
        <f t="shared" ca="1" si="334"/>
        <v/>
      </c>
    </row>
    <row r="7121" spans="29:34" x14ac:dyDescent="0.3">
      <c r="AC7121" s="111">
        <f t="shared" si="332"/>
        <v>97</v>
      </c>
      <c r="AD7121" s="111">
        <f t="shared" si="333"/>
        <v>85</v>
      </c>
      <c r="AF7121" s="145" t="str">
        <f ca="1">IF(OFFSET('Dummy Payment (2)'!$B$21,AD7121-1,AC7121-1)&lt;&gt;"",OFFSET('Dummy Payment (2)'!$B$21,AD7121-1,AC7121-1),"")</f>
        <v/>
      </c>
      <c r="AG7121" s="146" t="str">
        <f ca="1">IF(OFFSET('Dummy Payment (2)'!$C$21,AD7121-1,AC7121-1)&lt;&gt;"",-OFFSET('Dummy Payment (2)'!$C$21,AD7121-1,AC7121-1),"")</f>
        <v/>
      </c>
      <c r="AH7121" s="147" t="str">
        <f t="shared" ca="1" si="334"/>
        <v/>
      </c>
    </row>
    <row r="7122" spans="29:34" x14ac:dyDescent="0.3">
      <c r="AC7122" s="111">
        <f t="shared" si="332"/>
        <v>97</v>
      </c>
      <c r="AD7122" s="111">
        <f t="shared" si="333"/>
        <v>86</v>
      </c>
      <c r="AF7122" s="145" t="str">
        <f ca="1">IF(OFFSET('Dummy Payment (2)'!$B$21,AD7122-1,AC7122-1)&lt;&gt;"",OFFSET('Dummy Payment (2)'!$B$21,AD7122-1,AC7122-1),"")</f>
        <v/>
      </c>
      <c r="AG7122" s="146" t="str">
        <f ca="1">IF(OFFSET('Dummy Payment (2)'!$C$21,AD7122-1,AC7122-1)&lt;&gt;"",-OFFSET('Dummy Payment (2)'!$C$21,AD7122-1,AC7122-1),"")</f>
        <v/>
      </c>
      <c r="AH7122" s="147" t="str">
        <f t="shared" ca="1" si="334"/>
        <v/>
      </c>
    </row>
    <row r="7123" spans="29:34" x14ac:dyDescent="0.3">
      <c r="AC7123" s="111">
        <f t="shared" si="332"/>
        <v>97</v>
      </c>
      <c r="AD7123" s="111">
        <f t="shared" si="333"/>
        <v>87</v>
      </c>
      <c r="AF7123" s="145" t="str">
        <f ca="1">IF(OFFSET('Dummy Payment (2)'!$B$21,AD7123-1,AC7123-1)&lt;&gt;"",OFFSET('Dummy Payment (2)'!$B$21,AD7123-1,AC7123-1),"")</f>
        <v/>
      </c>
      <c r="AG7123" s="146" t="str">
        <f ca="1">IF(OFFSET('Dummy Payment (2)'!$C$21,AD7123-1,AC7123-1)&lt;&gt;"",-OFFSET('Dummy Payment (2)'!$C$21,AD7123-1,AC7123-1),"")</f>
        <v/>
      </c>
      <c r="AH7123" s="147" t="str">
        <f t="shared" ca="1" si="334"/>
        <v/>
      </c>
    </row>
    <row r="7124" spans="29:34" x14ac:dyDescent="0.3">
      <c r="AC7124" s="111">
        <f t="shared" si="332"/>
        <v>97</v>
      </c>
      <c r="AD7124" s="111">
        <f t="shared" si="333"/>
        <v>88</v>
      </c>
      <c r="AF7124" s="145" t="str">
        <f ca="1">IF(OFFSET('Dummy Payment (2)'!$B$21,AD7124-1,AC7124-1)&lt;&gt;"",OFFSET('Dummy Payment (2)'!$B$21,AD7124-1,AC7124-1),"")</f>
        <v/>
      </c>
      <c r="AG7124" s="146" t="str">
        <f ca="1">IF(OFFSET('Dummy Payment (2)'!$C$21,AD7124-1,AC7124-1)&lt;&gt;"",-OFFSET('Dummy Payment (2)'!$C$21,AD7124-1,AC7124-1),"")</f>
        <v/>
      </c>
      <c r="AH7124" s="147" t="str">
        <f t="shared" ca="1" si="334"/>
        <v/>
      </c>
    </row>
    <row r="7125" spans="29:34" x14ac:dyDescent="0.3">
      <c r="AC7125" s="111">
        <f t="shared" si="332"/>
        <v>97</v>
      </c>
      <c r="AD7125" s="111">
        <f t="shared" si="333"/>
        <v>89</v>
      </c>
      <c r="AF7125" s="145" t="str">
        <f ca="1">IF(OFFSET('Dummy Payment (2)'!$B$21,AD7125-1,AC7125-1)&lt;&gt;"",OFFSET('Dummy Payment (2)'!$B$21,AD7125-1,AC7125-1),"")</f>
        <v/>
      </c>
      <c r="AG7125" s="146" t="str">
        <f ca="1">IF(OFFSET('Dummy Payment (2)'!$C$21,AD7125-1,AC7125-1)&lt;&gt;"",-OFFSET('Dummy Payment (2)'!$C$21,AD7125-1,AC7125-1),"")</f>
        <v/>
      </c>
      <c r="AH7125" s="147" t="str">
        <f t="shared" ca="1" si="334"/>
        <v/>
      </c>
    </row>
    <row r="7126" spans="29:34" x14ac:dyDescent="0.3">
      <c r="AC7126" s="111">
        <f t="shared" si="332"/>
        <v>97</v>
      </c>
      <c r="AD7126" s="111">
        <f t="shared" si="333"/>
        <v>90</v>
      </c>
      <c r="AF7126" s="145" t="str">
        <f ca="1">IF(OFFSET('Dummy Payment (2)'!$B$21,AD7126-1,AC7126-1)&lt;&gt;"",OFFSET('Dummy Payment (2)'!$B$21,AD7126-1,AC7126-1),"")</f>
        <v/>
      </c>
      <c r="AG7126" s="146" t="str">
        <f ca="1">IF(OFFSET('Dummy Payment (2)'!$C$21,AD7126-1,AC7126-1)&lt;&gt;"",-OFFSET('Dummy Payment (2)'!$C$21,AD7126-1,AC7126-1),"")</f>
        <v/>
      </c>
      <c r="AH7126" s="147" t="str">
        <f t="shared" ca="1" si="334"/>
        <v/>
      </c>
    </row>
    <row r="7127" spans="29:34" x14ac:dyDescent="0.3">
      <c r="AC7127" s="111">
        <f t="shared" si="332"/>
        <v>99</v>
      </c>
      <c r="AD7127" s="111">
        <f t="shared" si="333"/>
        <v>1</v>
      </c>
      <c r="AF7127" s="145">
        <f ca="1">IF(OFFSET('Dummy Payment (2)'!$B$21,AD7127-1,AC7127-1)&lt;&gt;"",OFFSET('Dummy Payment (2)'!$B$21,AD7127-1,AC7127-1),"")</f>
        <v>43443</v>
      </c>
      <c r="AG7127" s="146">
        <f ca="1">IF(OFFSET('Dummy Payment (2)'!$C$21,AD7127-1,AC7127-1)&lt;&gt;"",-OFFSET('Dummy Payment (2)'!$C$21,AD7127-1,AC7127-1),"")</f>
        <v>-200</v>
      </c>
      <c r="AH7127" s="147" t="str">
        <f t="shared" ca="1" si="334"/>
        <v>Credit Card - Visa</v>
      </c>
    </row>
    <row r="7128" spans="29:34" x14ac:dyDescent="0.3">
      <c r="AC7128" s="111">
        <f t="shared" si="332"/>
        <v>99</v>
      </c>
      <c r="AD7128" s="111">
        <f t="shared" si="333"/>
        <v>2</v>
      </c>
      <c r="AF7128" s="145">
        <f ca="1">IF(OFFSET('Dummy Payment (2)'!$B$21,AD7128-1,AC7128-1)&lt;&gt;"",OFFSET('Dummy Payment (2)'!$B$21,AD7128-1,AC7128-1),"")</f>
        <v>43446</v>
      </c>
      <c r="AG7128" s="146">
        <f ca="1">IF(OFFSET('Dummy Payment (2)'!$C$21,AD7128-1,AC7128-1)&lt;&gt;"",-OFFSET('Dummy Payment (2)'!$C$21,AD7128-1,AC7128-1),"")</f>
        <v>-50</v>
      </c>
      <c r="AH7128" s="147" t="str">
        <f t="shared" ca="1" si="334"/>
        <v>Credit Card - Mastercard</v>
      </c>
    </row>
    <row r="7129" spans="29:34" x14ac:dyDescent="0.3">
      <c r="AC7129" s="111">
        <f t="shared" si="332"/>
        <v>99</v>
      </c>
      <c r="AD7129" s="111">
        <f t="shared" si="333"/>
        <v>3</v>
      </c>
      <c r="AF7129" s="145">
        <f ca="1">IF(OFFSET('Dummy Payment (2)'!$B$21,AD7129-1,AC7129-1)&lt;&gt;"",OFFSET('Dummy Payment (2)'!$B$21,AD7129-1,AC7129-1),"")</f>
        <v>43446</v>
      </c>
      <c r="AG7129" s="146">
        <f ca="1">IF(OFFSET('Dummy Payment (2)'!$C$21,AD7129-1,AC7129-1)&lt;&gt;"",-OFFSET('Dummy Payment (2)'!$C$21,AD7129-1,AC7129-1),"")</f>
        <v>-100</v>
      </c>
      <c r="AH7129" s="147" t="str">
        <f t="shared" ca="1" si="334"/>
        <v>Credit Card - Amex</v>
      </c>
    </row>
    <row r="7130" spans="29:34" x14ac:dyDescent="0.3">
      <c r="AC7130" s="111">
        <f t="shared" si="332"/>
        <v>99</v>
      </c>
      <c r="AD7130" s="111">
        <f t="shared" si="333"/>
        <v>4</v>
      </c>
      <c r="AF7130" s="145">
        <f ca="1">IF(OFFSET('Dummy Payment (2)'!$B$21,AD7130-1,AC7130-1)&lt;&gt;"",OFFSET('Dummy Payment (2)'!$B$21,AD7130-1,AC7130-1),"")</f>
        <v>43446</v>
      </c>
      <c r="AG7130" s="146">
        <f ca="1">IF(OFFSET('Dummy Payment (2)'!$C$21,AD7130-1,AC7130-1)&lt;&gt;"",-OFFSET('Dummy Payment (2)'!$C$21,AD7130-1,AC7130-1),"")</f>
        <v>-100</v>
      </c>
      <c r="AH7130" s="147" t="str">
        <f t="shared" ca="1" si="334"/>
        <v>Electricity</v>
      </c>
    </row>
    <row r="7131" spans="29:34" x14ac:dyDescent="0.3">
      <c r="AC7131" s="111">
        <f t="shared" si="332"/>
        <v>99</v>
      </c>
      <c r="AD7131" s="111">
        <f t="shared" si="333"/>
        <v>5</v>
      </c>
      <c r="AF7131" s="145">
        <f ca="1">IF(OFFSET('Dummy Payment (2)'!$B$21,AD7131-1,AC7131-1)&lt;&gt;"",OFFSET('Dummy Payment (2)'!$B$21,AD7131-1,AC7131-1),"")</f>
        <v>43446</v>
      </c>
      <c r="AG7131" s="146">
        <f ca="1">IF(OFFSET('Dummy Payment (2)'!$C$21,AD7131-1,AC7131-1)&lt;&gt;"",-OFFSET('Dummy Payment (2)'!$C$21,AD7131-1,AC7131-1),"")</f>
        <v>-50</v>
      </c>
      <c r="AH7131" s="147" t="str">
        <f t="shared" ca="1" si="334"/>
        <v>Gas</v>
      </c>
    </row>
    <row r="7132" spans="29:34" x14ac:dyDescent="0.3">
      <c r="AC7132" s="111">
        <f t="shared" si="332"/>
        <v>99</v>
      </c>
      <c r="AD7132" s="111">
        <f t="shared" si="333"/>
        <v>6</v>
      </c>
      <c r="AF7132" s="145">
        <f ca="1">IF(OFFSET('Dummy Payment (2)'!$B$21,AD7132-1,AC7132-1)&lt;&gt;"",OFFSET('Dummy Payment (2)'!$B$21,AD7132-1,AC7132-1),"")</f>
        <v>43446</v>
      </c>
      <c r="AG7132" s="146">
        <f ca="1">IF(OFFSET('Dummy Payment (2)'!$C$21,AD7132-1,AC7132-1)&lt;&gt;"",-OFFSET('Dummy Payment (2)'!$C$21,AD7132-1,AC7132-1),"")</f>
        <v>-50</v>
      </c>
      <c r="AH7132" s="147" t="str">
        <f t="shared" ca="1" si="334"/>
        <v>Water</v>
      </c>
    </row>
    <row r="7133" spans="29:34" x14ac:dyDescent="0.3">
      <c r="AC7133" s="111">
        <f t="shared" si="332"/>
        <v>99</v>
      </c>
      <c r="AD7133" s="111">
        <f t="shared" si="333"/>
        <v>7</v>
      </c>
      <c r="AF7133" s="145">
        <f ca="1">IF(OFFSET('Dummy Payment (2)'!$B$21,AD7133-1,AC7133-1)&lt;&gt;"",OFFSET('Dummy Payment (2)'!$B$21,AD7133-1,AC7133-1),"")</f>
        <v>43446</v>
      </c>
      <c r="AG7133" s="146">
        <f ca="1">IF(OFFSET('Dummy Payment (2)'!$C$21,AD7133-1,AC7133-1)&lt;&gt;"",-OFFSET('Dummy Payment (2)'!$C$21,AD7133-1,AC7133-1),"")</f>
        <v>-75</v>
      </c>
      <c r="AH7133" s="147" t="str">
        <f t="shared" ca="1" si="334"/>
        <v>Cable TV</v>
      </c>
    </row>
    <row r="7134" spans="29:34" x14ac:dyDescent="0.3">
      <c r="AC7134" s="111">
        <f t="shared" si="332"/>
        <v>99</v>
      </c>
      <c r="AD7134" s="111">
        <f t="shared" si="333"/>
        <v>8</v>
      </c>
      <c r="AF7134" s="145" t="str">
        <f ca="1">IF(OFFSET('Dummy Payment (2)'!$B$21,AD7134-1,AC7134-1)&lt;&gt;"",OFFSET('Dummy Payment (2)'!$B$21,AD7134-1,AC7134-1),"")</f>
        <v/>
      </c>
      <c r="AG7134" s="146">
        <f ca="1">IF(OFFSET('Dummy Payment (2)'!$C$21,AD7134-1,AC7134-1)&lt;&gt;"",-OFFSET('Dummy Payment (2)'!$C$21,AD7134-1,AC7134-1),"")</f>
        <v>-110</v>
      </c>
      <c r="AH7134" s="147" t="str">
        <f t="shared" ca="1" si="334"/>
        <v/>
      </c>
    </row>
    <row r="7135" spans="29:34" x14ac:dyDescent="0.3">
      <c r="AC7135" s="111">
        <f t="shared" si="332"/>
        <v>99</v>
      </c>
      <c r="AD7135" s="111">
        <f t="shared" si="333"/>
        <v>9</v>
      </c>
      <c r="AF7135" s="145">
        <f ca="1">IF(OFFSET('Dummy Payment (2)'!$B$21,AD7135-1,AC7135-1)&lt;&gt;"",OFFSET('Dummy Payment (2)'!$B$21,AD7135-1,AC7135-1),"")</f>
        <v>43446</v>
      </c>
      <c r="AG7135" s="146">
        <f ca="1">IF(OFFSET('Dummy Payment (2)'!$C$21,AD7135-1,AC7135-1)&lt;&gt;"",-OFFSET('Dummy Payment (2)'!$C$21,AD7135-1,AC7135-1),"")</f>
        <v>-500</v>
      </c>
      <c r="AH7135" s="147" t="str">
        <f t="shared" ca="1" si="334"/>
        <v>House Rental</v>
      </c>
    </row>
    <row r="7136" spans="29:34" x14ac:dyDescent="0.3">
      <c r="AC7136" s="111">
        <f t="shared" si="332"/>
        <v>99</v>
      </c>
      <c r="AD7136" s="111">
        <f t="shared" si="333"/>
        <v>10</v>
      </c>
      <c r="AF7136" s="145">
        <f ca="1">IF(OFFSET('Dummy Payment (2)'!$B$21,AD7136-1,AC7136-1)&lt;&gt;"",OFFSET('Dummy Payment (2)'!$B$21,AD7136-1,AC7136-1),"")</f>
        <v>43446</v>
      </c>
      <c r="AG7136" s="146">
        <f ca="1">IF(OFFSET('Dummy Payment (2)'!$C$21,AD7136-1,AC7136-1)&lt;&gt;"",-OFFSET('Dummy Payment (2)'!$C$21,AD7136-1,AC7136-1),"")</f>
        <v>-1000</v>
      </c>
      <c r="AH7136" s="147" t="str">
        <f t="shared" ca="1" si="334"/>
        <v>Vacation</v>
      </c>
    </row>
    <row r="7137" spans="29:34" x14ac:dyDescent="0.3">
      <c r="AC7137" s="111">
        <f t="shared" si="332"/>
        <v>99</v>
      </c>
      <c r="AD7137" s="111">
        <f t="shared" si="333"/>
        <v>11</v>
      </c>
      <c r="AF7137" s="145">
        <f ca="1">IF(OFFSET('Dummy Payment (2)'!$B$21,AD7137-1,AC7137-1)&lt;&gt;"",OFFSET('Dummy Payment (2)'!$B$21,AD7137-1,AC7137-1),"")</f>
        <v>43446</v>
      </c>
      <c r="AG7137" s="146">
        <f ca="1">IF(OFFSET('Dummy Payment (2)'!$C$21,AD7137-1,AC7137-1)&lt;&gt;"",-OFFSET('Dummy Payment (2)'!$C$21,AD7137-1,AC7137-1),"")</f>
        <v>-100</v>
      </c>
      <c r="AH7137" s="147" t="str">
        <f t="shared" ca="1" si="334"/>
        <v>Gym Membership</v>
      </c>
    </row>
    <row r="7138" spans="29:34" x14ac:dyDescent="0.3">
      <c r="AC7138" s="111">
        <f t="shared" si="332"/>
        <v>99</v>
      </c>
      <c r="AD7138" s="111">
        <f t="shared" si="333"/>
        <v>12</v>
      </c>
      <c r="AF7138" s="145">
        <f ca="1">IF(OFFSET('Dummy Payment (2)'!$B$21,AD7138-1,AC7138-1)&lt;&gt;"",OFFSET('Dummy Payment (2)'!$B$21,AD7138-1,AC7138-1),"")</f>
        <v>43446</v>
      </c>
      <c r="AG7138" s="146">
        <f ca="1">IF(OFFSET('Dummy Payment (2)'!$C$21,AD7138-1,AC7138-1)&lt;&gt;"",-OFFSET('Dummy Payment (2)'!$C$21,AD7138-1,AC7138-1),"")</f>
        <v>-25</v>
      </c>
      <c r="AH7138" s="147" t="str">
        <f t="shared" ca="1" si="334"/>
        <v>Mobile Phone</v>
      </c>
    </row>
    <row r="7139" spans="29:34" x14ac:dyDescent="0.3">
      <c r="AC7139" s="111">
        <f t="shared" si="332"/>
        <v>99</v>
      </c>
      <c r="AD7139" s="111">
        <f t="shared" si="333"/>
        <v>13</v>
      </c>
      <c r="AF7139" s="145">
        <f ca="1">IF(OFFSET('Dummy Payment (2)'!$B$21,AD7139-1,AC7139-1)&lt;&gt;"",OFFSET('Dummy Payment (2)'!$B$21,AD7139-1,AC7139-1),"")</f>
        <v>43446</v>
      </c>
      <c r="AG7139" s="146">
        <f ca="1">IF(OFFSET('Dummy Payment (2)'!$C$21,AD7139-1,AC7139-1)&lt;&gt;"",-OFFSET('Dummy Payment (2)'!$C$21,AD7139-1,AC7139-1),"")</f>
        <v>-15</v>
      </c>
      <c r="AH7139" s="147" t="str">
        <f t="shared" ca="1" si="334"/>
        <v>House Phone</v>
      </c>
    </row>
    <row r="7140" spans="29:34" x14ac:dyDescent="0.3">
      <c r="AC7140" s="111">
        <f t="shared" si="332"/>
        <v>99</v>
      </c>
      <c r="AD7140" s="111">
        <f t="shared" si="333"/>
        <v>14</v>
      </c>
      <c r="AF7140" s="145">
        <f ca="1">IF(OFFSET('Dummy Payment (2)'!$B$21,AD7140-1,AC7140-1)&lt;&gt;"",OFFSET('Dummy Payment (2)'!$B$21,AD7140-1,AC7140-1),"")</f>
        <v>43446</v>
      </c>
      <c r="AG7140" s="146">
        <f ca="1">IF(OFFSET('Dummy Payment (2)'!$C$21,AD7140-1,AC7140-1)&lt;&gt;"",-OFFSET('Dummy Payment (2)'!$C$21,AD7140-1,AC7140-1),"")</f>
        <v>-50</v>
      </c>
      <c r="AH7140" s="147" t="str">
        <f t="shared" ca="1" si="334"/>
        <v>Hobbies</v>
      </c>
    </row>
    <row r="7141" spans="29:34" x14ac:dyDescent="0.3">
      <c r="AC7141" s="111">
        <f t="shared" si="332"/>
        <v>99</v>
      </c>
      <c r="AD7141" s="111">
        <f t="shared" si="333"/>
        <v>15</v>
      </c>
      <c r="AF7141" s="145">
        <f ca="1">IF(OFFSET('Dummy Payment (2)'!$B$21,AD7141-1,AC7141-1)&lt;&gt;"",OFFSET('Dummy Payment (2)'!$B$21,AD7141-1,AC7141-1),"")</f>
        <v>43446</v>
      </c>
      <c r="AG7141" s="146">
        <f ca="1">IF(OFFSET('Dummy Payment (2)'!$C$21,AD7141-1,AC7141-1)&lt;&gt;"",-OFFSET('Dummy Payment (2)'!$C$21,AD7141-1,AC7141-1),"")</f>
        <v>-500</v>
      </c>
      <c r="AH7141" s="147" t="str">
        <f t="shared" ca="1" si="334"/>
        <v>Eating Out/Restaurant</v>
      </c>
    </row>
    <row r="7142" spans="29:34" x14ac:dyDescent="0.3">
      <c r="AC7142" s="111">
        <f t="shared" si="332"/>
        <v>99</v>
      </c>
      <c r="AD7142" s="111">
        <f t="shared" si="333"/>
        <v>16</v>
      </c>
      <c r="AF7142" s="145">
        <f ca="1">IF(OFFSET('Dummy Payment (2)'!$B$21,AD7142-1,AC7142-1)&lt;&gt;"",OFFSET('Dummy Payment (2)'!$B$21,AD7142-1,AC7142-1),"")</f>
        <v>43446</v>
      </c>
      <c r="AG7142" s="146">
        <f ca="1">IF(OFFSET('Dummy Payment (2)'!$C$21,AD7142-1,AC7142-1)&lt;&gt;"",-OFFSET('Dummy Payment (2)'!$C$21,AD7142-1,AC7142-1),"")</f>
        <v>-250</v>
      </c>
      <c r="AH7142" s="147" t="str">
        <f t="shared" ca="1" si="334"/>
        <v>Groceries</v>
      </c>
    </row>
    <row r="7143" spans="29:34" x14ac:dyDescent="0.3">
      <c r="AC7143" s="111">
        <f t="shared" si="332"/>
        <v>99</v>
      </c>
      <c r="AD7143" s="111">
        <f t="shared" si="333"/>
        <v>17</v>
      </c>
      <c r="AF7143" s="145">
        <f ca="1">IF(OFFSET('Dummy Payment (2)'!$B$21,AD7143-1,AC7143-1)&lt;&gt;"",OFFSET('Dummy Payment (2)'!$B$21,AD7143-1,AC7143-1),"")</f>
        <v>43446</v>
      </c>
      <c r="AG7143" s="146">
        <f ca="1">IF(OFFSET('Dummy Payment (2)'!$C$21,AD7143-1,AC7143-1)&lt;&gt;"",-OFFSET('Dummy Payment (2)'!$C$21,AD7143-1,AC7143-1),"")</f>
        <v>-100</v>
      </c>
      <c r="AH7143" s="147" t="str">
        <f t="shared" ca="1" si="334"/>
        <v>Clothes</v>
      </c>
    </row>
    <row r="7144" spans="29:34" x14ac:dyDescent="0.3">
      <c r="AC7144" s="111">
        <f t="shared" si="332"/>
        <v>99</v>
      </c>
      <c r="AD7144" s="111">
        <f t="shared" si="333"/>
        <v>18</v>
      </c>
      <c r="AF7144" s="145">
        <f ca="1">IF(OFFSET('Dummy Payment (2)'!$B$21,AD7144-1,AC7144-1)&lt;&gt;"",OFFSET('Dummy Payment (2)'!$B$21,AD7144-1,AC7144-1),"")</f>
        <v>43446</v>
      </c>
      <c r="AG7144" s="146">
        <f ca="1">IF(OFFSET('Dummy Payment (2)'!$C$21,AD7144-1,AC7144-1)&lt;&gt;"",-OFFSET('Dummy Payment (2)'!$C$21,AD7144-1,AC7144-1),"")</f>
        <v>-100</v>
      </c>
      <c r="AH7144" s="147" t="str">
        <f t="shared" ca="1" si="334"/>
        <v>Children Activities</v>
      </c>
    </row>
    <row r="7145" spans="29:34" x14ac:dyDescent="0.3">
      <c r="AC7145" s="111">
        <f t="shared" si="332"/>
        <v>99</v>
      </c>
      <c r="AD7145" s="111">
        <f t="shared" si="333"/>
        <v>19</v>
      </c>
      <c r="AF7145" s="145">
        <f ca="1">IF(OFFSET('Dummy Payment (2)'!$B$21,AD7145-1,AC7145-1)&lt;&gt;"",OFFSET('Dummy Payment (2)'!$B$21,AD7145-1,AC7145-1),"")</f>
        <v>43446</v>
      </c>
      <c r="AG7145" s="146">
        <f ca="1">IF(OFFSET('Dummy Payment (2)'!$C$21,AD7145-1,AC7145-1)&lt;&gt;"",-OFFSET('Dummy Payment (2)'!$C$21,AD7145-1,AC7145-1),"")</f>
        <v>-10</v>
      </c>
      <c r="AH7145" s="147" t="str">
        <f t="shared" ca="1" si="334"/>
        <v>Cosmetics</v>
      </c>
    </row>
    <row r="7146" spans="29:34" x14ac:dyDescent="0.3">
      <c r="AC7146" s="111">
        <f t="shared" si="332"/>
        <v>99</v>
      </c>
      <c r="AD7146" s="111">
        <f t="shared" si="333"/>
        <v>20</v>
      </c>
      <c r="AF7146" s="145">
        <f ca="1">IF(OFFSET('Dummy Payment (2)'!$B$21,AD7146-1,AC7146-1)&lt;&gt;"",OFFSET('Dummy Payment (2)'!$B$21,AD7146-1,AC7146-1),"")</f>
        <v>43446</v>
      </c>
      <c r="AG7146" s="146">
        <f ca="1">IF(OFFSET('Dummy Payment (2)'!$C$21,AD7146-1,AC7146-1)&lt;&gt;"",-OFFSET('Dummy Payment (2)'!$C$21,AD7146-1,AC7146-1),"")</f>
        <v>-50</v>
      </c>
      <c r="AH7146" s="147" t="str">
        <f t="shared" ca="1" si="334"/>
        <v>Public Transport</v>
      </c>
    </row>
    <row r="7147" spans="29:34" x14ac:dyDescent="0.3">
      <c r="AC7147" s="111">
        <f t="shared" si="332"/>
        <v>99</v>
      </c>
      <c r="AD7147" s="111">
        <f t="shared" si="333"/>
        <v>21</v>
      </c>
      <c r="AF7147" s="145" t="str">
        <f ca="1">IF(OFFSET('Dummy Payment (2)'!$B$21,AD7147-1,AC7147-1)&lt;&gt;"",OFFSET('Dummy Payment (2)'!$B$21,AD7147-1,AC7147-1),"")</f>
        <v/>
      </c>
      <c r="AG7147" s="146" t="str">
        <f ca="1">IF(OFFSET('Dummy Payment (2)'!$C$21,AD7147-1,AC7147-1)&lt;&gt;"",-OFFSET('Dummy Payment (2)'!$C$21,AD7147-1,AC7147-1),"")</f>
        <v/>
      </c>
      <c r="AH7147" s="147" t="str">
        <f t="shared" ca="1" si="334"/>
        <v/>
      </c>
    </row>
    <row r="7148" spans="29:34" x14ac:dyDescent="0.3">
      <c r="AC7148" s="111">
        <f t="shared" si="332"/>
        <v>99</v>
      </c>
      <c r="AD7148" s="111">
        <f t="shared" si="333"/>
        <v>22</v>
      </c>
      <c r="AF7148" s="145" t="str">
        <f ca="1">IF(OFFSET('Dummy Payment (2)'!$B$21,AD7148-1,AC7148-1)&lt;&gt;"",OFFSET('Dummy Payment (2)'!$B$21,AD7148-1,AC7148-1),"")</f>
        <v/>
      </c>
      <c r="AG7148" s="146" t="str">
        <f ca="1">IF(OFFSET('Dummy Payment (2)'!$C$21,AD7148-1,AC7148-1)&lt;&gt;"",-OFFSET('Dummy Payment (2)'!$C$21,AD7148-1,AC7148-1),"")</f>
        <v/>
      </c>
      <c r="AH7148" s="147" t="str">
        <f t="shared" ca="1" si="334"/>
        <v/>
      </c>
    </row>
    <row r="7149" spans="29:34" x14ac:dyDescent="0.3">
      <c r="AC7149" s="111">
        <f t="shared" si="332"/>
        <v>99</v>
      </c>
      <c r="AD7149" s="111">
        <f t="shared" si="333"/>
        <v>23</v>
      </c>
      <c r="AF7149" s="145" t="str">
        <f ca="1">IF(OFFSET('Dummy Payment (2)'!$B$21,AD7149-1,AC7149-1)&lt;&gt;"",OFFSET('Dummy Payment (2)'!$B$21,AD7149-1,AC7149-1),"")</f>
        <v/>
      </c>
      <c r="AG7149" s="146" t="str">
        <f ca="1">IF(OFFSET('Dummy Payment (2)'!$C$21,AD7149-1,AC7149-1)&lt;&gt;"",-OFFSET('Dummy Payment (2)'!$C$21,AD7149-1,AC7149-1),"")</f>
        <v/>
      </c>
      <c r="AH7149" s="147" t="str">
        <f t="shared" ca="1" si="334"/>
        <v/>
      </c>
    </row>
    <row r="7150" spans="29:34" x14ac:dyDescent="0.3">
      <c r="AC7150" s="111">
        <f t="shared" si="332"/>
        <v>99</v>
      </c>
      <c r="AD7150" s="111">
        <f t="shared" si="333"/>
        <v>24</v>
      </c>
      <c r="AF7150" s="145" t="str">
        <f ca="1">IF(OFFSET('Dummy Payment (2)'!$B$21,AD7150-1,AC7150-1)&lt;&gt;"",OFFSET('Dummy Payment (2)'!$B$21,AD7150-1,AC7150-1),"")</f>
        <v/>
      </c>
      <c r="AG7150" s="146" t="str">
        <f ca="1">IF(OFFSET('Dummy Payment (2)'!$C$21,AD7150-1,AC7150-1)&lt;&gt;"",-OFFSET('Dummy Payment (2)'!$C$21,AD7150-1,AC7150-1),"")</f>
        <v/>
      </c>
      <c r="AH7150" s="147" t="str">
        <f t="shared" ca="1" si="334"/>
        <v/>
      </c>
    </row>
    <row r="7151" spans="29:34" x14ac:dyDescent="0.3">
      <c r="AC7151" s="111">
        <f t="shared" si="332"/>
        <v>99</v>
      </c>
      <c r="AD7151" s="111">
        <f t="shared" si="333"/>
        <v>25</v>
      </c>
      <c r="AF7151" s="145" t="str">
        <f ca="1">IF(OFFSET('Dummy Payment (2)'!$B$21,AD7151-1,AC7151-1)&lt;&gt;"",OFFSET('Dummy Payment (2)'!$B$21,AD7151-1,AC7151-1),"")</f>
        <v/>
      </c>
      <c r="AG7151" s="146" t="str">
        <f ca="1">IF(OFFSET('Dummy Payment (2)'!$C$21,AD7151-1,AC7151-1)&lt;&gt;"",-OFFSET('Dummy Payment (2)'!$C$21,AD7151-1,AC7151-1),"")</f>
        <v/>
      </c>
      <c r="AH7151" s="147" t="str">
        <f t="shared" ca="1" si="334"/>
        <v/>
      </c>
    </row>
    <row r="7152" spans="29:34" x14ac:dyDescent="0.3">
      <c r="AC7152" s="111">
        <f t="shared" si="332"/>
        <v>99</v>
      </c>
      <c r="AD7152" s="111">
        <f t="shared" si="333"/>
        <v>26</v>
      </c>
      <c r="AF7152" s="145" t="str">
        <f ca="1">IF(OFFSET('Dummy Payment (2)'!$B$21,AD7152-1,AC7152-1)&lt;&gt;"",OFFSET('Dummy Payment (2)'!$B$21,AD7152-1,AC7152-1),"")</f>
        <v/>
      </c>
      <c r="AG7152" s="146" t="str">
        <f ca="1">IF(OFFSET('Dummy Payment (2)'!$C$21,AD7152-1,AC7152-1)&lt;&gt;"",-OFFSET('Dummy Payment (2)'!$C$21,AD7152-1,AC7152-1),"")</f>
        <v/>
      </c>
      <c r="AH7152" s="147" t="str">
        <f t="shared" ca="1" si="334"/>
        <v/>
      </c>
    </row>
    <row r="7153" spans="29:34" x14ac:dyDescent="0.3">
      <c r="AC7153" s="111">
        <f t="shared" si="332"/>
        <v>99</v>
      </c>
      <c r="AD7153" s="111">
        <f t="shared" si="333"/>
        <v>27</v>
      </c>
      <c r="AF7153" s="145" t="str">
        <f ca="1">IF(OFFSET('Dummy Payment (2)'!$B$21,AD7153-1,AC7153-1)&lt;&gt;"",OFFSET('Dummy Payment (2)'!$B$21,AD7153-1,AC7153-1),"")</f>
        <v/>
      </c>
      <c r="AG7153" s="146" t="str">
        <f ca="1">IF(OFFSET('Dummy Payment (2)'!$C$21,AD7153-1,AC7153-1)&lt;&gt;"",-OFFSET('Dummy Payment (2)'!$C$21,AD7153-1,AC7153-1),"")</f>
        <v/>
      </c>
      <c r="AH7153" s="147" t="str">
        <f t="shared" ca="1" si="334"/>
        <v/>
      </c>
    </row>
    <row r="7154" spans="29:34" x14ac:dyDescent="0.3">
      <c r="AC7154" s="111">
        <f t="shared" si="332"/>
        <v>99</v>
      </c>
      <c r="AD7154" s="111">
        <f t="shared" si="333"/>
        <v>28</v>
      </c>
      <c r="AF7154" s="145" t="str">
        <f ca="1">IF(OFFSET('Dummy Payment (2)'!$B$21,AD7154-1,AC7154-1)&lt;&gt;"",OFFSET('Dummy Payment (2)'!$B$21,AD7154-1,AC7154-1),"")</f>
        <v/>
      </c>
      <c r="AG7154" s="146" t="str">
        <f ca="1">IF(OFFSET('Dummy Payment (2)'!$C$21,AD7154-1,AC7154-1)&lt;&gt;"",-OFFSET('Dummy Payment (2)'!$C$21,AD7154-1,AC7154-1),"")</f>
        <v/>
      </c>
      <c r="AH7154" s="147" t="str">
        <f t="shared" ca="1" si="334"/>
        <v/>
      </c>
    </row>
    <row r="7155" spans="29:34" x14ac:dyDescent="0.3">
      <c r="AC7155" s="111">
        <f t="shared" si="332"/>
        <v>99</v>
      </c>
      <c r="AD7155" s="111">
        <f t="shared" si="333"/>
        <v>29</v>
      </c>
      <c r="AF7155" s="145" t="str">
        <f ca="1">IF(OFFSET('Dummy Payment (2)'!$B$21,AD7155-1,AC7155-1)&lt;&gt;"",OFFSET('Dummy Payment (2)'!$B$21,AD7155-1,AC7155-1),"")</f>
        <v/>
      </c>
      <c r="AG7155" s="146" t="str">
        <f ca="1">IF(OFFSET('Dummy Payment (2)'!$C$21,AD7155-1,AC7155-1)&lt;&gt;"",-OFFSET('Dummy Payment (2)'!$C$21,AD7155-1,AC7155-1),"")</f>
        <v/>
      </c>
      <c r="AH7155" s="147" t="str">
        <f t="shared" ca="1" si="334"/>
        <v/>
      </c>
    </row>
    <row r="7156" spans="29:34" x14ac:dyDescent="0.3">
      <c r="AC7156" s="111">
        <f t="shared" si="332"/>
        <v>99</v>
      </c>
      <c r="AD7156" s="111">
        <f t="shared" si="333"/>
        <v>30</v>
      </c>
      <c r="AF7156" s="145" t="str">
        <f ca="1">IF(OFFSET('Dummy Payment (2)'!$B$21,AD7156-1,AC7156-1)&lt;&gt;"",OFFSET('Dummy Payment (2)'!$B$21,AD7156-1,AC7156-1),"")</f>
        <v/>
      </c>
      <c r="AG7156" s="146" t="str">
        <f ca="1">IF(OFFSET('Dummy Payment (2)'!$C$21,AD7156-1,AC7156-1)&lt;&gt;"",-OFFSET('Dummy Payment (2)'!$C$21,AD7156-1,AC7156-1),"")</f>
        <v/>
      </c>
      <c r="AH7156" s="147" t="str">
        <f t="shared" ca="1" si="334"/>
        <v/>
      </c>
    </row>
    <row r="7157" spans="29:34" x14ac:dyDescent="0.3">
      <c r="AC7157" s="111">
        <f t="shared" si="332"/>
        <v>99</v>
      </c>
      <c r="AD7157" s="111">
        <f t="shared" si="333"/>
        <v>31</v>
      </c>
      <c r="AF7157" s="145" t="str">
        <f ca="1">IF(OFFSET('Dummy Payment (2)'!$B$21,AD7157-1,AC7157-1)&lt;&gt;"",OFFSET('Dummy Payment (2)'!$B$21,AD7157-1,AC7157-1),"")</f>
        <v/>
      </c>
      <c r="AG7157" s="146" t="str">
        <f ca="1">IF(OFFSET('Dummy Payment (2)'!$C$21,AD7157-1,AC7157-1)&lt;&gt;"",-OFFSET('Dummy Payment (2)'!$C$21,AD7157-1,AC7157-1),"")</f>
        <v/>
      </c>
      <c r="AH7157" s="147" t="str">
        <f t="shared" ca="1" si="334"/>
        <v/>
      </c>
    </row>
    <row r="7158" spans="29:34" x14ac:dyDescent="0.3">
      <c r="AC7158" s="111">
        <f t="shared" si="332"/>
        <v>99</v>
      </c>
      <c r="AD7158" s="111">
        <f t="shared" si="333"/>
        <v>32</v>
      </c>
      <c r="AF7158" s="145" t="str">
        <f ca="1">IF(OFFSET('Dummy Payment (2)'!$B$21,AD7158-1,AC7158-1)&lt;&gt;"",OFFSET('Dummy Payment (2)'!$B$21,AD7158-1,AC7158-1),"")</f>
        <v/>
      </c>
      <c r="AG7158" s="146" t="str">
        <f ca="1">IF(OFFSET('Dummy Payment (2)'!$C$21,AD7158-1,AC7158-1)&lt;&gt;"",-OFFSET('Dummy Payment (2)'!$C$21,AD7158-1,AC7158-1),"")</f>
        <v/>
      </c>
      <c r="AH7158" s="147" t="str">
        <f t="shared" ca="1" si="334"/>
        <v/>
      </c>
    </row>
    <row r="7159" spans="29:34" x14ac:dyDescent="0.3">
      <c r="AC7159" s="111">
        <f t="shared" ref="AC7159:AC7222" si="335">AC7049+2</f>
        <v>99</v>
      </c>
      <c r="AD7159" s="111">
        <f t="shared" ref="AD7159:AD7222" si="336">AD7049</f>
        <v>33</v>
      </c>
      <c r="AF7159" s="145" t="str">
        <f ca="1">IF(OFFSET('Dummy Payment (2)'!$B$21,AD7159-1,AC7159-1)&lt;&gt;"",OFFSET('Dummy Payment (2)'!$B$21,AD7159-1,AC7159-1),"")</f>
        <v/>
      </c>
      <c r="AG7159" s="146" t="str">
        <f ca="1">IF(OFFSET('Dummy Payment (2)'!$C$21,AD7159-1,AC7159-1)&lt;&gt;"",-OFFSET('Dummy Payment (2)'!$C$21,AD7159-1,AC7159-1),"")</f>
        <v/>
      </c>
      <c r="AH7159" s="147" t="str">
        <f t="shared" ref="AH7159:AH7222" ca="1" si="337">IF(AH7049&lt;&gt;"",AH7049,"")</f>
        <v/>
      </c>
    </row>
    <row r="7160" spans="29:34" x14ac:dyDescent="0.3">
      <c r="AC7160" s="111">
        <f t="shared" si="335"/>
        <v>99</v>
      </c>
      <c r="AD7160" s="111">
        <f t="shared" si="336"/>
        <v>34</v>
      </c>
      <c r="AF7160" s="145" t="str">
        <f ca="1">IF(OFFSET('Dummy Payment (2)'!$B$21,AD7160-1,AC7160-1)&lt;&gt;"",OFFSET('Dummy Payment (2)'!$B$21,AD7160-1,AC7160-1),"")</f>
        <v/>
      </c>
      <c r="AG7160" s="146" t="str">
        <f ca="1">IF(OFFSET('Dummy Payment (2)'!$C$21,AD7160-1,AC7160-1)&lt;&gt;"",-OFFSET('Dummy Payment (2)'!$C$21,AD7160-1,AC7160-1),"")</f>
        <v/>
      </c>
      <c r="AH7160" s="147" t="str">
        <f t="shared" ca="1" si="337"/>
        <v/>
      </c>
    </row>
    <row r="7161" spans="29:34" x14ac:dyDescent="0.3">
      <c r="AC7161" s="111">
        <f t="shared" si="335"/>
        <v>99</v>
      </c>
      <c r="AD7161" s="111">
        <f t="shared" si="336"/>
        <v>35</v>
      </c>
      <c r="AF7161" s="145" t="str">
        <f ca="1">IF(OFFSET('Dummy Payment (2)'!$B$21,AD7161-1,AC7161-1)&lt;&gt;"",OFFSET('Dummy Payment (2)'!$B$21,AD7161-1,AC7161-1),"")</f>
        <v/>
      </c>
      <c r="AG7161" s="146" t="str">
        <f ca="1">IF(OFFSET('Dummy Payment (2)'!$C$21,AD7161-1,AC7161-1)&lt;&gt;"",-OFFSET('Dummy Payment (2)'!$C$21,AD7161-1,AC7161-1),"")</f>
        <v/>
      </c>
      <c r="AH7161" s="147" t="str">
        <f t="shared" ca="1" si="337"/>
        <v/>
      </c>
    </row>
    <row r="7162" spans="29:34" x14ac:dyDescent="0.3">
      <c r="AC7162" s="111">
        <f t="shared" si="335"/>
        <v>99</v>
      </c>
      <c r="AD7162" s="111">
        <f t="shared" si="336"/>
        <v>36</v>
      </c>
      <c r="AF7162" s="145" t="str">
        <f ca="1">IF(OFFSET('Dummy Payment (2)'!$B$21,AD7162-1,AC7162-1)&lt;&gt;"",OFFSET('Dummy Payment (2)'!$B$21,AD7162-1,AC7162-1),"")</f>
        <v/>
      </c>
      <c r="AG7162" s="146" t="str">
        <f ca="1">IF(OFFSET('Dummy Payment (2)'!$C$21,AD7162-1,AC7162-1)&lt;&gt;"",-OFFSET('Dummy Payment (2)'!$C$21,AD7162-1,AC7162-1),"")</f>
        <v/>
      </c>
      <c r="AH7162" s="147" t="str">
        <f t="shared" ca="1" si="337"/>
        <v/>
      </c>
    </row>
    <row r="7163" spans="29:34" x14ac:dyDescent="0.3">
      <c r="AC7163" s="111">
        <f t="shared" si="335"/>
        <v>99</v>
      </c>
      <c r="AD7163" s="111">
        <f t="shared" si="336"/>
        <v>37</v>
      </c>
      <c r="AF7163" s="145" t="str">
        <f ca="1">IF(OFFSET('Dummy Payment (2)'!$B$21,AD7163-1,AC7163-1)&lt;&gt;"",OFFSET('Dummy Payment (2)'!$B$21,AD7163-1,AC7163-1),"")</f>
        <v/>
      </c>
      <c r="AG7163" s="146" t="str">
        <f ca="1">IF(OFFSET('Dummy Payment (2)'!$C$21,AD7163-1,AC7163-1)&lt;&gt;"",-OFFSET('Dummy Payment (2)'!$C$21,AD7163-1,AC7163-1),"")</f>
        <v/>
      </c>
      <c r="AH7163" s="147" t="str">
        <f t="shared" ca="1" si="337"/>
        <v/>
      </c>
    </row>
    <row r="7164" spans="29:34" x14ac:dyDescent="0.3">
      <c r="AC7164" s="111">
        <f t="shared" si="335"/>
        <v>99</v>
      </c>
      <c r="AD7164" s="111">
        <f t="shared" si="336"/>
        <v>38</v>
      </c>
      <c r="AF7164" s="145" t="str">
        <f ca="1">IF(OFFSET('Dummy Payment (2)'!$B$21,AD7164-1,AC7164-1)&lt;&gt;"",OFFSET('Dummy Payment (2)'!$B$21,AD7164-1,AC7164-1),"")</f>
        <v/>
      </c>
      <c r="AG7164" s="146" t="str">
        <f ca="1">IF(OFFSET('Dummy Payment (2)'!$C$21,AD7164-1,AC7164-1)&lt;&gt;"",-OFFSET('Dummy Payment (2)'!$C$21,AD7164-1,AC7164-1),"")</f>
        <v/>
      </c>
      <c r="AH7164" s="147" t="str">
        <f t="shared" ca="1" si="337"/>
        <v/>
      </c>
    </row>
    <row r="7165" spans="29:34" x14ac:dyDescent="0.3">
      <c r="AC7165" s="111">
        <f t="shared" si="335"/>
        <v>99</v>
      </c>
      <c r="AD7165" s="111">
        <f t="shared" si="336"/>
        <v>39</v>
      </c>
      <c r="AF7165" s="145" t="str">
        <f ca="1">IF(OFFSET('Dummy Payment (2)'!$B$21,AD7165-1,AC7165-1)&lt;&gt;"",OFFSET('Dummy Payment (2)'!$B$21,AD7165-1,AC7165-1),"")</f>
        <v/>
      </c>
      <c r="AG7165" s="146" t="str">
        <f ca="1">IF(OFFSET('Dummy Payment (2)'!$C$21,AD7165-1,AC7165-1)&lt;&gt;"",-OFFSET('Dummy Payment (2)'!$C$21,AD7165-1,AC7165-1),"")</f>
        <v/>
      </c>
      <c r="AH7165" s="147" t="str">
        <f t="shared" ca="1" si="337"/>
        <v/>
      </c>
    </row>
    <row r="7166" spans="29:34" x14ac:dyDescent="0.3">
      <c r="AC7166" s="111">
        <f t="shared" si="335"/>
        <v>99</v>
      </c>
      <c r="AD7166" s="111">
        <f t="shared" si="336"/>
        <v>40</v>
      </c>
      <c r="AF7166" s="145" t="str">
        <f ca="1">IF(OFFSET('Dummy Payment (2)'!$B$21,AD7166-1,AC7166-1)&lt;&gt;"",OFFSET('Dummy Payment (2)'!$B$21,AD7166-1,AC7166-1),"")</f>
        <v/>
      </c>
      <c r="AG7166" s="146" t="str">
        <f ca="1">IF(OFFSET('Dummy Payment (2)'!$C$21,AD7166-1,AC7166-1)&lt;&gt;"",-OFFSET('Dummy Payment (2)'!$C$21,AD7166-1,AC7166-1),"")</f>
        <v/>
      </c>
      <c r="AH7166" s="147" t="str">
        <f t="shared" ca="1" si="337"/>
        <v/>
      </c>
    </row>
    <row r="7167" spans="29:34" x14ac:dyDescent="0.3">
      <c r="AC7167" s="111">
        <f t="shared" si="335"/>
        <v>99</v>
      </c>
      <c r="AD7167" s="111">
        <f t="shared" si="336"/>
        <v>41</v>
      </c>
      <c r="AF7167" s="145" t="str">
        <f ca="1">IF(OFFSET('Dummy Payment (2)'!$B$21,AD7167-1,AC7167-1)&lt;&gt;"",OFFSET('Dummy Payment (2)'!$B$21,AD7167-1,AC7167-1),"")</f>
        <v/>
      </c>
      <c r="AG7167" s="146" t="str">
        <f ca="1">IF(OFFSET('Dummy Payment (2)'!$C$21,AD7167-1,AC7167-1)&lt;&gt;"",-OFFSET('Dummy Payment (2)'!$C$21,AD7167-1,AC7167-1),"")</f>
        <v/>
      </c>
      <c r="AH7167" s="147" t="str">
        <f t="shared" ca="1" si="337"/>
        <v/>
      </c>
    </row>
    <row r="7168" spans="29:34" x14ac:dyDescent="0.3">
      <c r="AC7168" s="111">
        <f t="shared" si="335"/>
        <v>99</v>
      </c>
      <c r="AD7168" s="111">
        <f t="shared" si="336"/>
        <v>42</v>
      </c>
      <c r="AF7168" s="145" t="str">
        <f ca="1">IF(OFFSET('Dummy Payment (2)'!$B$21,AD7168-1,AC7168-1)&lt;&gt;"",OFFSET('Dummy Payment (2)'!$B$21,AD7168-1,AC7168-1),"")</f>
        <v/>
      </c>
      <c r="AG7168" s="146" t="str">
        <f ca="1">IF(OFFSET('Dummy Payment (2)'!$C$21,AD7168-1,AC7168-1)&lt;&gt;"",-OFFSET('Dummy Payment (2)'!$C$21,AD7168-1,AC7168-1),"")</f>
        <v/>
      </c>
      <c r="AH7168" s="147" t="str">
        <f t="shared" ca="1" si="337"/>
        <v/>
      </c>
    </row>
    <row r="7169" spans="29:34" x14ac:dyDescent="0.3">
      <c r="AC7169" s="111">
        <f t="shared" si="335"/>
        <v>99</v>
      </c>
      <c r="AD7169" s="111">
        <f t="shared" si="336"/>
        <v>43</v>
      </c>
      <c r="AF7169" s="145" t="str">
        <f ca="1">IF(OFFSET('Dummy Payment (2)'!$B$21,AD7169-1,AC7169-1)&lt;&gt;"",OFFSET('Dummy Payment (2)'!$B$21,AD7169-1,AC7169-1),"")</f>
        <v/>
      </c>
      <c r="AG7169" s="146" t="str">
        <f ca="1">IF(OFFSET('Dummy Payment (2)'!$C$21,AD7169-1,AC7169-1)&lt;&gt;"",-OFFSET('Dummy Payment (2)'!$C$21,AD7169-1,AC7169-1),"")</f>
        <v/>
      </c>
      <c r="AH7169" s="147" t="str">
        <f t="shared" ca="1" si="337"/>
        <v/>
      </c>
    </row>
    <row r="7170" spans="29:34" x14ac:dyDescent="0.3">
      <c r="AC7170" s="111">
        <f t="shared" si="335"/>
        <v>99</v>
      </c>
      <c r="AD7170" s="111">
        <f t="shared" si="336"/>
        <v>44</v>
      </c>
      <c r="AF7170" s="145" t="str">
        <f ca="1">IF(OFFSET('Dummy Payment (2)'!$B$21,AD7170-1,AC7170-1)&lt;&gt;"",OFFSET('Dummy Payment (2)'!$B$21,AD7170-1,AC7170-1),"")</f>
        <v/>
      </c>
      <c r="AG7170" s="146" t="str">
        <f ca="1">IF(OFFSET('Dummy Payment (2)'!$C$21,AD7170-1,AC7170-1)&lt;&gt;"",-OFFSET('Dummy Payment (2)'!$C$21,AD7170-1,AC7170-1),"")</f>
        <v/>
      </c>
      <c r="AH7170" s="147" t="str">
        <f t="shared" ca="1" si="337"/>
        <v/>
      </c>
    </row>
    <row r="7171" spans="29:34" x14ac:dyDescent="0.3">
      <c r="AC7171" s="111">
        <f t="shared" si="335"/>
        <v>99</v>
      </c>
      <c r="AD7171" s="111">
        <f t="shared" si="336"/>
        <v>45</v>
      </c>
      <c r="AF7171" s="145" t="str">
        <f ca="1">IF(OFFSET('Dummy Payment (2)'!$B$21,AD7171-1,AC7171-1)&lt;&gt;"",OFFSET('Dummy Payment (2)'!$B$21,AD7171-1,AC7171-1),"")</f>
        <v/>
      </c>
      <c r="AG7171" s="146" t="str">
        <f ca="1">IF(OFFSET('Dummy Payment (2)'!$C$21,AD7171-1,AC7171-1)&lt;&gt;"",-OFFSET('Dummy Payment (2)'!$C$21,AD7171-1,AC7171-1),"")</f>
        <v/>
      </c>
      <c r="AH7171" s="147" t="str">
        <f t="shared" ca="1" si="337"/>
        <v/>
      </c>
    </row>
    <row r="7172" spans="29:34" x14ac:dyDescent="0.3">
      <c r="AC7172" s="111">
        <f t="shared" si="335"/>
        <v>99</v>
      </c>
      <c r="AD7172" s="111">
        <f t="shared" si="336"/>
        <v>46</v>
      </c>
      <c r="AF7172" s="145" t="str">
        <f ca="1">IF(OFFSET('Dummy Payment (2)'!$B$21,AD7172-1,AC7172-1)&lt;&gt;"",OFFSET('Dummy Payment (2)'!$B$21,AD7172-1,AC7172-1),"")</f>
        <v/>
      </c>
      <c r="AG7172" s="146" t="str">
        <f ca="1">IF(OFFSET('Dummy Payment (2)'!$C$21,AD7172-1,AC7172-1)&lt;&gt;"",-OFFSET('Dummy Payment (2)'!$C$21,AD7172-1,AC7172-1),"")</f>
        <v/>
      </c>
      <c r="AH7172" s="147" t="str">
        <f t="shared" ca="1" si="337"/>
        <v/>
      </c>
    </row>
    <row r="7173" spans="29:34" x14ac:dyDescent="0.3">
      <c r="AC7173" s="111">
        <f t="shared" si="335"/>
        <v>99</v>
      </c>
      <c r="AD7173" s="111">
        <f t="shared" si="336"/>
        <v>47</v>
      </c>
      <c r="AF7173" s="145" t="str">
        <f ca="1">IF(OFFSET('Dummy Payment (2)'!$B$21,AD7173-1,AC7173-1)&lt;&gt;"",OFFSET('Dummy Payment (2)'!$B$21,AD7173-1,AC7173-1),"")</f>
        <v/>
      </c>
      <c r="AG7173" s="146" t="str">
        <f ca="1">IF(OFFSET('Dummy Payment (2)'!$C$21,AD7173-1,AC7173-1)&lt;&gt;"",-OFFSET('Dummy Payment (2)'!$C$21,AD7173-1,AC7173-1),"")</f>
        <v/>
      </c>
      <c r="AH7173" s="147" t="str">
        <f t="shared" ca="1" si="337"/>
        <v/>
      </c>
    </row>
    <row r="7174" spans="29:34" x14ac:dyDescent="0.3">
      <c r="AC7174" s="111">
        <f t="shared" si="335"/>
        <v>99</v>
      </c>
      <c r="AD7174" s="111">
        <f t="shared" si="336"/>
        <v>48</v>
      </c>
      <c r="AF7174" s="145" t="str">
        <f ca="1">IF(OFFSET('Dummy Payment (2)'!$B$21,AD7174-1,AC7174-1)&lt;&gt;"",OFFSET('Dummy Payment (2)'!$B$21,AD7174-1,AC7174-1),"")</f>
        <v/>
      </c>
      <c r="AG7174" s="146" t="str">
        <f ca="1">IF(OFFSET('Dummy Payment (2)'!$C$21,AD7174-1,AC7174-1)&lt;&gt;"",-OFFSET('Dummy Payment (2)'!$C$21,AD7174-1,AC7174-1),"")</f>
        <v/>
      </c>
      <c r="AH7174" s="147" t="str">
        <f t="shared" ca="1" si="337"/>
        <v/>
      </c>
    </row>
    <row r="7175" spans="29:34" x14ac:dyDescent="0.3">
      <c r="AC7175" s="111">
        <f t="shared" si="335"/>
        <v>99</v>
      </c>
      <c r="AD7175" s="111">
        <f t="shared" si="336"/>
        <v>49</v>
      </c>
      <c r="AF7175" s="145" t="str">
        <f ca="1">IF(OFFSET('Dummy Payment (2)'!$B$21,AD7175-1,AC7175-1)&lt;&gt;"",OFFSET('Dummy Payment (2)'!$B$21,AD7175-1,AC7175-1),"")</f>
        <v/>
      </c>
      <c r="AG7175" s="146" t="str">
        <f ca="1">IF(OFFSET('Dummy Payment (2)'!$C$21,AD7175-1,AC7175-1)&lt;&gt;"",-OFFSET('Dummy Payment (2)'!$C$21,AD7175-1,AC7175-1),"")</f>
        <v/>
      </c>
      <c r="AH7175" s="147" t="str">
        <f t="shared" ca="1" si="337"/>
        <v/>
      </c>
    </row>
    <row r="7176" spans="29:34" x14ac:dyDescent="0.3">
      <c r="AC7176" s="111">
        <f t="shared" si="335"/>
        <v>99</v>
      </c>
      <c r="AD7176" s="111">
        <f t="shared" si="336"/>
        <v>50</v>
      </c>
      <c r="AF7176" s="145" t="str">
        <f ca="1">IF(OFFSET('Dummy Payment (2)'!$B$21,AD7176-1,AC7176-1)&lt;&gt;"",OFFSET('Dummy Payment (2)'!$B$21,AD7176-1,AC7176-1),"")</f>
        <v/>
      </c>
      <c r="AG7176" s="146" t="str">
        <f ca="1">IF(OFFSET('Dummy Payment (2)'!$C$21,AD7176-1,AC7176-1)&lt;&gt;"",-OFFSET('Dummy Payment (2)'!$C$21,AD7176-1,AC7176-1),"")</f>
        <v/>
      </c>
      <c r="AH7176" s="147" t="str">
        <f t="shared" ca="1" si="337"/>
        <v/>
      </c>
    </row>
    <row r="7177" spans="29:34" x14ac:dyDescent="0.3">
      <c r="AC7177" s="111">
        <f t="shared" si="335"/>
        <v>99</v>
      </c>
      <c r="AD7177" s="111">
        <f t="shared" si="336"/>
        <v>51</v>
      </c>
      <c r="AF7177" s="145" t="str">
        <f ca="1">IF(OFFSET('Dummy Payment (2)'!$B$21,AD7177-1,AC7177-1)&lt;&gt;"",OFFSET('Dummy Payment (2)'!$B$21,AD7177-1,AC7177-1),"")</f>
        <v/>
      </c>
      <c r="AG7177" s="146" t="str">
        <f ca="1">IF(OFFSET('Dummy Payment (2)'!$C$21,AD7177-1,AC7177-1)&lt;&gt;"",-OFFSET('Dummy Payment (2)'!$C$21,AD7177-1,AC7177-1),"")</f>
        <v/>
      </c>
      <c r="AH7177" s="147" t="str">
        <f t="shared" ca="1" si="337"/>
        <v/>
      </c>
    </row>
    <row r="7178" spans="29:34" x14ac:dyDescent="0.3">
      <c r="AC7178" s="111">
        <f t="shared" si="335"/>
        <v>99</v>
      </c>
      <c r="AD7178" s="111">
        <f t="shared" si="336"/>
        <v>52</v>
      </c>
      <c r="AF7178" s="145" t="str">
        <f ca="1">IF(OFFSET('Dummy Payment (2)'!$B$21,AD7178-1,AC7178-1)&lt;&gt;"",OFFSET('Dummy Payment (2)'!$B$21,AD7178-1,AC7178-1),"")</f>
        <v/>
      </c>
      <c r="AG7178" s="146" t="str">
        <f ca="1">IF(OFFSET('Dummy Payment (2)'!$C$21,AD7178-1,AC7178-1)&lt;&gt;"",-OFFSET('Dummy Payment (2)'!$C$21,AD7178-1,AC7178-1),"")</f>
        <v/>
      </c>
      <c r="AH7178" s="147" t="str">
        <f t="shared" ca="1" si="337"/>
        <v/>
      </c>
    </row>
    <row r="7179" spans="29:34" x14ac:dyDescent="0.3">
      <c r="AC7179" s="111">
        <f t="shared" si="335"/>
        <v>99</v>
      </c>
      <c r="AD7179" s="111">
        <f t="shared" si="336"/>
        <v>53</v>
      </c>
      <c r="AF7179" s="145" t="str">
        <f ca="1">IF(OFFSET('Dummy Payment (2)'!$B$21,AD7179-1,AC7179-1)&lt;&gt;"",OFFSET('Dummy Payment (2)'!$B$21,AD7179-1,AC7179-1),"")</f>
        <v/>
      </c>
      <c r="AG7179" s="146" t="str">
        <f ca="1">IF(OFFSET('Dummy Payment (2)'!$C$21,AD7179-1,AC7179-1)&lt;&gt;"",-OFFSET('Dummy Payment (2)'!$C$21,AD7179-1,AC7179-1),"")</f>
        <v/>
      </c>
      <c r="AH7179" s="147" t="str">
        <f t="shared" ca="1" si="337"/>
        <v/>
      </c>
    </row>
    <row r="7180" spans="29:34" x14ac:dyDescent="0.3">
      <c r="AC7180" s="111">
        <f t="shared" si="335"/>
        <v>99</v>
      </c>
      <c r="AD7180" s="111">
        <f t="shared" si="336"/>
        <v>54</v>
      </c>
      <c r="AF7180" s="145" t="str">
        <f ca="1">IF(OFFSET('Dummy Payment (2)'!$B$21,AD7180-1,AC7180-1)&lt;&gt;"",OFFSET('Dummy Payment (2)'!$B$21,AD7180-1,AC7180-1),"")</f>
        <v/>
      </c>
      <c r="AG7180" s="146" t="str">
        <f ca="1">IF(OFFSET('Dummy Payment (2)'!$C$21,AD7180-1,AC7180-1)&lt;&gt;"",-OFFSET('Dummy Payment (2)'!$C$21,AD7180-1,AC7180-1),"")</f>
        <v/>
      </c>
      <c r="AH7180" s="147" t="str">
        <f t="shared" ca="1" si="337"/>
        <v/>
      </c>
    </row>
    <row r="7181" spans="29:34" x14ac:dyDescent="0.3">
      <c r="AC7181" s="111">
        <f t="shared" si="335"/>
        <v>99</v>
      </c>
      <c r="AD7181" s="111">
        <f t="shared" si="336"/>
        <v>55</v>
      </c>
      <c r="AF7181" s="145" t="str">
        <f ca="1">IF(OFFSET('Dummy Payment (2)'!$B$21,AD7181-1,AC7181-1)&lt;&gt;"",OFFSET('Dummy Payment (2)'!$B$21,AD7181-1,AC7181-1),"")</f>
        <v/>
      </c>
      <c r="AG7181" s="146" t="str">
        <f ca="1">IF(OFFSET('Dummy Payment (2)'!$C$21,AD7181-1,AC7181-1)&lt;&gt;"",-OFFSET('Dummy Payment (2)'!$C$21,AD7181-1,AC7181-1),"")</f>
        <v/>
      </c>
      <c r="AH7181" s="147" t="str">
        <f t="shared" ca="1" si="337"/>
        <v/>
      </c>
    </row>
    <row r="7182" spans="29:34" x14ac:dyDescent="0.3">
      <c r="AC7182" s="111">
        <f t="shared" si="335"/>
        <v>99</v>
      </c>
      <c r="AD7182" s="111">
        <f t="shared" si="336"/>
        <v>56</v>
      </c>
      <c r="AF7182" s="145" t="str">
        <f ca="1">IF(OFFSET('Dummy Payment (2)'!$B$21,AD7182-1,AC7182-1)&lt;&gt;"",OFFSET('Dummy Payment (2)'!$B$21,AD7182-1,AC7182-1),"")</f>
        <v/>
      </c>
      <c r="AG7182" s="146" t="str">
        <f ca="1">IF(OFFSET('Dummy Payment (2)'!$C$21,AD7182-1,AC7182-1)&lt;&gt;"",-OFFSET('Dummy Payment (2)'!$C$21,AD7182-1,AC7182-1),"")</f>
        <v/>
      </c>
      <c r="AH7182" s="147" t="str">
        <f t="shared" ca="1" si="337"/>
        <v/>
      </c>
    </row>
    <row r="7183" spans="29:34" x14ac:dyDescent="0.3">
      <c r="AC7183" s="111">
        <f t="shared" si="335"/>
        <v>99</v>
      </c>
      <c r="AD7183" s="111">
        <f t="shared" si="336"/>
        <v>57</v>
      </c>
      <c r="AF7183" s="145" t="str">
        <f ca="1">IF(OFFSET('Dummy Payment (2)'!$B$21,AD7183-1,AC7183-1)&lt;&gt;"",OFFSET('Dummy Payment (2)'!$B$21,AD7183-1,AC7183-1),"")</f>
        <v/>
      </c>
      <c r="AG7183" s="146" t="str">
        <f ca="1">IF(OFFSET('Dummy Payment (2)'!$C$21,AD7183-1,AC7183-1)&lt;&gt;"",-OFFSET('Dummy Payment (2)'!$C$21,AD7183-1,AC7183-1),"")</f>
        <v/>
      </c>
      <c r="AH7183" s="147" t="str">
        <f t="shared" ca="1" si="337"/>
        <v/>
      </c>
    </row>
    <row r="7184" spans="29:34" x14ac:dyDescent="0.3">
      <c r="AC7184" s="111">
        <f t="shared" si="335"/>
        <v>99</v>
      </c>
      <c r="AD7184" s="111">
        <f t="shared" si="336"/>
        <v>58</v>
      </c>
      <c r="AF7184" s="145" t="str">
        <f ca="1">IF(OFFSET('Dummy Payment (2)'!$B$21,AD7184-1,AC7184-1)&lt;&gt;"",OFFSET('Dummy Payment (2)'!$B$21,AD7184-1,AC7184-1),"")</f>
        <v/>
      </c>
      <c r="AG7184" s="146" t="str">
        <f ca="1">IF(OFFSET('Dummy Payment (2)'!$C$21,AD7184-1,AC7184-1)&lt;&gt;"",-OFFSET('Dummy Payment (2)'!$C$21,AD7184-1,AC7184-1),"")</f>
        <v/>
      </c>
      <c r="AH7184" s="147" t="str">
        <f t="shared" ca="1" si="337"/>
        <v/>
      </c>
    </row>
    <row r="7185" spans="29:34" x14ac:dyDescent="0.3">
      <c r="AC7185" s="111">
        <f t="shared" si="335"/>
        <v>99</v>
      </c>
      <c r="AD7185" s="111">
        <f t="shared" si="336"/>
        <v>59</v>
      </c>
      <c r="AF7185" s="145" t="str">
        <f ca="1">IF(OFFSET('Dummy Payment (2)'!$B$21,AD7185-1,AC7185-1)&lt;&gt;"",OFFSET('Dummy Payment (2)'!$B$21,AD7185-1,AC7185-1),"")</f>
        <v/>
      </c>
      <c r="AG7185" s="146" t="str">
        <f ca="1">IF(OFFSET('Dummy Payment (2)'!$C$21,AD7185-1,AC7185-1)&lt;&gt;"",-OFFSET('Dummy Payment (2)'!$C$21,AD7185-1,AC7185-1),"")</f>
        <v/>
      </c>
      <c r="AH7185" s="147" t="str">
        <f t="shared" ca="1" si="337"/>
        <v/>
      </c>
    </row>
    <row r="7186" spans="29:34" x14ac:dyDescent="0.3">
      <c r="AC7186" s="111">
        <f t="shared" si="335"/>
        <v>99</v>
      </c>
      <c r="AD7186" s="111">
        <f t="shared" si="336"/>
        <v>60</v>
      </c>
      <c r="AF7186" s="145" t="str">
        <f ca="1">IF(OFFSET('Dummy Payment (2)'!$B$21,AD7186-1,AC7186-1)&lt;&gt;"",OFFSET('Dummy Payment (2)'!$B$21,AD7186-1,AC7186-1),"")</f>
        <v/>
      </c>
      <c r="AG7186" s="146" t="str">
        <f ca="1">IF(OFFSET('Dummy Payment (2)'!$C$21,AD7186-1,AC7186-1)&lt;&gt;"",-OFFSET('Dummy Payment (2)'!$C$21,AD7186-1,AC7186-1),"")</f>
        <v/>
      </c>
      <c r="AH7186" s="147" t="str">
        <f t="shared" ca="1" si="337"/>
        <v/>
      </c>
    </row>
    <row r="7187" spans="29:34" x14ac:dyDescent="0.3">
      <c r="AC7187" s="111">
        <f t="shared" si="335"/>
        <v>99</v>
      </c>
      <c r="AD7187" s="111">
        <f t="shared" si="336"/>
        <v>61</v>
      </c>
      <c r="AF7187" s="145" t="str">
        <f ca="1">IF(OFFSET('Dummy Payment (2)'!$B$21,AD7187-1,AC7187-1)&lt;&gt;"",OFFSET('Dummy Payment (2)'!$B$21,AD7187-1,AC7187-1),"")</f>
        <v/>
      </c>
      <c r="AG7187" s="146" t="str">
        <f ca="1">IF(OFFSET('Dummy Payment (2)'!$C$21,AD7187-1,AC7187-1)&lt;&gt;"",-OFFSET('Dummy Payment (2)'!$C$21,AD7187-1,AC7187-1),"")</f>
        <v/>
      </c>
      <c r="AH7187" s="147" t="str">
        <f t="shared" ca="1" si="337"/>
        <v/>
      </c>
    </row>
    <row r="7188" spans="29:34" x14ac:dyDescent="0.3">
      <c r="AC7188" s="111">
        <f t="shared" si="335"/>
        <v>99</v>
      </c>
      <c r="AD7188" s="111">
        <f t="shared" si="336"/>
        <v>62</v>
      </c>
      <c r="AF7188" s="145" t="str">
        <f ca="1">IF(OFFSET('Dummy Payment (2)'!$B$21,AD7188-1,AC7188-1)&lt;&gt;"",OFFSET('Dummy Payment (2)'!$B$21,AD7188-1,AC7188-1),"")</f>
        <v/>
      </c>
      <c r="AG7188" s="146" t="str">
        <f ca="1">IF(OFFSET('Dummy Payment (2)'!$C$21,AD7188-1,AC7188-1)&lt;&gt;"",-OFFSET('Dummy Payment (2)'!$C$21,AD7188-1,AC7188-1),"")</f>
        <v/>
      </c>
      <c r="AH7188" s="147" t="str">
        <f t="shared" ca="1" si="337"/>
        <v/>
      </c>
    </row>
    <row r="7189" spans="29:34" x14ac:dyDescent="0.3">
      <c r="AC7189" s="111">
        <f t="shared" si="335"/>
        <v>99</v>
      </c>
      <c r="AD7189" s="111">
        <f t="shared" si="336"/>
        <v>63</v>
      </c>
      <c r="AF7189" s="145" t="str">
        <f ca="1">IF(OFFSET('Dummy Payment (2)'!$B$21,AD7189-1,AC7189-1)&lt;&gt;"",OFFSET('Dummy Payment (2)'!$B$21,AD7189-1,AC7189-1),"")</f>
        <v/>
      </c>
      <c r="AG7189" s="146" t="str">
        <f ca="1">IF(OFFSET('Dummy Payment (2)'!$C$21,AD7189-1,AC7189-1)&lt;&gt;"",-OFFSET('Dummy Payment (2)'!$C$21,AD7189-1,AC7189-1),"")</f>
        <v/>
      </c>
      <c r="AH7189" s="147" t="str">
        <f t="shared" ca="1" si="337"/>
        <v/>
      </c>
    </row>
    <row r="7190" spans="29:34" x14ac:dyDescent="0.3">
      <c r="AC7190" s="111">
        <f t="shared" si="335"/>
        <v>99</v>
      </c>
      <c r="AD7190" s="111">
        <f t="shared" si="336"/>
        <v>64</v>
      </c>
      <c r="AF7190" s="145" t="str">
        <f ca="1">IF(OFFSET('Dummy Payment (2)'!$B$21,AD7190-1,AC7190-1)&lt;&gt;"",OFFSET('Dummy Payment (2)'!$B$21,AD7190-1,AC7190-1),"")</f>
        <v/>
      </c>
      <c r="AG7190" s="146" t="str">
        <f ca="1">IF(OFFSET('Dummy Payment (2)'!$C$21,AD7190-1,AC7190-1)&lt;&gt;"",-OFFSET('Dummy Payment (2)'!$C$21,AD7190-1,AC7190-1),"")</f>
        <v/>
      </c>
      <c r="AH7190" s="147" t="str">
        <f t="shared" ca="1" si="337"/>
        <v/>
      </c>
    </row>
    <row r="7191" spans="29:34" x14ac:dyDescent="0.3">
      <c r="AC7191" s="111">
        <f t="shared" si="335"/>
        <v>99</v>
      </c>
      <c r="AD7191" s="111">
        <f t="shared" si="336"/>
        <v>65</v>
      </c>
      <c r="AF7191" s="145" t="str">
        <f ca="1">IF(OFFSET('Dummy Payment (2)'!$B$21,AD7191-1,AC7191-1)&lt;&gt;"",OFFSET('Dummy Payment (2)'!$B$21,AD7191-1,AC7191-1),"")</f>
        <v/>
      </c>
      <c r="AG7191" s="146" t="str">
        <f ca="1">IF(OFFSET('Dummy Payment (2)'!$C$21,AD7191-1,AC7191-1)&lt;&gt;"",-OFFSET('Dummy Payment (2)'!$C$21,AD7191-1,AC7191-1),"")</f>
        <v/>
      </c>
      <c r="AH7191" s="147" t="str">
        <f t="shared" ca="1" si="337"/>
        <v/>
      </c>
    </row>
    <row r="7192" spans="29:34" x14ac:dyDescent="0.3">
      <c r="AC7192" s="111">
        <f t="shared" si="335"/>
        <v>99</v>
      </c>
      <c r="AD7192" s="111">
        <f t="shared" si="336"/>
        <v>66</v>
      </c>
      <c r="AF7192" s="145" t="str">
        <f ca="1">IF(OFFSET('Dummy Payment (2)'!$B$21,AD7192-1,AC7192-1)&lt;&gt;"",OFFSET('Dummy Payment (2)'!$B$21,AD7192-1,AC7192-1),"")</f>
        <v/>
      </c>
      <c r="AG7192" s="146" t="str">
        <f ca="1">IF(OFFSET('Dummy Payment (2)'!$C$21,AD7192-1,AC7192-1)&lt;&gt;"",-OFFSET('Dummy Payment (2)'!$C$21,AD7192-1,AC7192-1),"")</f>
        <v/>
      </c>
      <c r="AH7192" s="147" t="str">
        <f t="shared" ca="1" si="337"/>
        <v/>
      </c>
    </row>
    <row r="7193" spans="29:34" x14ac:dyDescent="0.3">
      <c r="AC7193" s="111">
        <f t="shared" si="335"/>
        <v>99</v>
      </c>
      <c r="AD7193" s="111">
        <f t="shared" si="336"/>
        <v>67</v>
      </c>
      <c r="AF7193" s="145" t="str">
        <f ca="1">IF(OFFSET('Dummy Payment (2)'!$B$21,AD7193-1,AC7193-1)&lt;&gt;"",OFFSET('Dummy Payment (2)'!$B$21,AD7193-1,AC7193-1),"")</f>
        <v/>
      </c>
      <c r="AG7193" s="146" t="str">
        <f ca="1">IF(OFFSET('Dummy Payment (2)'!$C$21,AD7193-1,AC7193-1)&lt;&gt;"",-OFFSET('Dummy Payment (2)'!$C$21,AD7193-1,AC7193-1),"")</f>
        <v/>
      </c>
      <c r="AH7193" s="147" t="str">
        <f t="shared" ca="1" si="337"/>
        <v/>
      </c>
    </row>
    <row r="7194" spans="29:34" x14ac:dyDescent="0.3">
      <c r="AC7194" s="111">
        <f t="shared" si="335"/>
        <v>99</v>
      </c>
      <c r="AD7194" s="111">
        <f t="shared" si="336"/>
        <v>68</v>
      </c>
      <c r="AF7194" s="145" t="str">
        <f ca="1">IF(OFFSET('Dummy Payment (2)'!$B$21,AD7194-1,AC7194-1)&lt;&gt;"",OFFSET('Dummy Payment (2)'!$B$21,AD7194-1,AC7194-1),"")</f>
        <v/>
      </c>
      <c r="AG7194" s="146" t="str">
        <f ca="1">IF(OFFSET('Dummy Payment (2)'!$C$21,AD7194-1,AC7194-1)&lt;&gt;"",-OFFSET('Dummy Payment (2)'!$C$21,AD7194-1,AC7194-1),"")</f>
        <v/>
      </c>
      <c r="AH7194" s="147" t="str">
        <f t="shared" ca="1" si="337"/>
        <v/>
      </c>
    </row>
    <row r="7195" spans="29:34" x14ac:dyDescent="0.3">
      <c r="AC7195" s="111">
        <f t="shared" si="335"/>
        <v>99</v>
      </c>
      <c r="AD7195" s="111">
        <f t="shared" si="336"/>
        <v>69</v>
      </c>
      <c r="AF7195" s="145" t="str">
        <f ca="1">IF(OFFSET('Dummy Payment (2)'!$B$21,AD7195-1,AC7195-1)&lt;&gt;"",OFFSET('Dummy Payment (2)'!$B$21,AD7195-1,AC7195-1),"")</f>
        <v/>
      </c>
      <c r="AG7195" s="146" t="str">
        <f ca="1">IF(OFFSET('Dummy Payment (2)'!$C$21,AD7195-1,AC7195-1)&lt;&gt;"",-OFFSET('Dummy Payment (2)'!$C$21,AD7195-1,AC7195-1),"")</f>
        <v/>
      </c>
      <c r="AH7195" s="147" t="str">
        <f t="shared" ca="1" si="337"/>
        <v/>
      </c>
    </row>
    <row r="7196" spans="29:34" x14ac:dyDescent="0.3">
      <c r="AC7196" s="111">
        <f t="shared" si="335"/>
        <v>99</v>
      </c>
      <c r="AD7196" s="111">
        <f t="shared" si="336"/>
        <v>70</v>
      </c>
      <c r="AF7196" s="145" t="str">
        <f ca="1">IF(OFFSET('Dummy Payment (2)'!$B$21,AD7196-1,AC7196-1)&lt;&gt;"",OFFSET('Dummy Payment (2)'!$B$21,AD7196-1,AC7196-1),"")</f>
        <v/>
      </c>
      <c r="AG7196" s="146" t="str">
        <f ca="1">IF(OFFSET('Dummy Payment (2)'!$C$21,AD7196-1,AC7196-1)&lt;&gt;"",-OFFSET('Dummy Payment (2)'!$C$21,AD7196-1,AC7196-1),"")</f>
        <v/>
      </c>
      <c r="AH7196" s="147" t="str">
        <f t="shared" ca="1" si="337"/>
        <v/>
      </c>
    </row>
    <row r="7197" spans="29:34" x14ac:dyDescent="0.3">
      <c r="AC7197" s="111">
        <f t="shared" si="335"/>
        <v>99</v>
      </c>
      <c r="AD7197" s="111">
        <f t="shared" si="336"/>
        <v>71</v>
      </c>
      <c r="AF7197" s="145" t="str">
        <f ca="1">IF(OFFSET('Dummy Payment (2)'!$B$21,AD7197-1,AC7197-1)&lt;&gt;"",OFFSET('Dummy Payment (2)'!$B$21,AD7197-1,AC7197-1),"")</f>
        <v/>
      </c>
      <c r="AG7197" s="146" t="str">
        <f ca="1">IF(OFFSET('Dummy Payment (2)'!$C$21,AD7197-1,AC7197-1)&lt;&gt;"",-OFFSET('Dummy Payment (2)'!$C$21,AD7197-1,AC7197-1),"")</f>
        <v/>
      </c>
      <c r="AH7197" s="147" t="str">
        <f t="shared" ca="1" si="337"/>
        <v/>
      </c>
    </row>
    <row r="7198" spans="29:34" x14ac:dyDescent="0.3">
      <c r="AC7198" s="111">
        <f t="shared" si="335"/>
        <v>99</v>
      </c>
      <c r="AD7198" s="111">
        <f t="shared" si="336"/>
        <v>72</v>
      </c>
      <c r="AF7198" s="145" t="str">
        <f ca="1">IF(OFFSET('Dummy Payment (2)'!$B$21,AD7198-1,AC7198-1)&lt;&gt;"",OFFSET('Dummy Payment (2)'!$B$21,AD7198-1,AC7198-1),"")</f>
        <v/>
      </c>
      <c r="AG7198" s="146" t="str">
        <f ca="1">IF(OFFSET('Dummy Payment (2)'!$C$21,AD7198-1,AC7198-1)&lt;&gt;"",-OFFSET('Dummy Payment (2)'!$C$21,AD7198-1,AC7198-1),"")</f>
        <v/>
      </c>
      <c r="AH7198" s="147" t="str">
        <f t="shared" ca="1" si="337"/>
        <v/>
      </c>
    </row>
    <row r="7199" spans="29:34" x14ac:dyDescent="0.3">
      <c r="AC7199" s="111">
        <f t="shared" si="335"/>
        <v>99</v>
      </c>
      <c r="AD7199" s="111">
        <f t="shared" si="336"/>
        <v>73</v>
      </c>
      <c r="AF7199" s="145" t="str">
        <f ca="1">IF(OFFSET('Dummy Payment (2)'!$B$21,AD7199-1,AC7199-1)&lt;&gt;"",OFFSET('Dummy Payment (2)'!$B$21,AD7199-1,AC7199-1),"")</f>
        <v/>
      </c>
      <c r="AG7199" s="146" t="str">
        <f ca="1">IF(OFFSET('Dummy Payment (2)'!$C$21,AD7199-1,AC7199-1)&lt;&gt;"",-OFFSET('Dummy Payment (2)'!$C$21,AD7199-1,AC7199-1),"")</f>
        <v/>
      </c>
      <c r="AH7199" s="147" t="str">
        <f t="shared" ca="1" si="337"/>
        <v/>
      </c>
    </row>
    <row r="7200" spans="29:34" x14ac:dyDescent="0.3">
      <c r="AC7200" s="111">
        <f t="shared" si="335"/>
        <v>99</v>
      </c>
      <c r="AD7200" s="111">
        <f t="shared" si="336"/>
        <v>74</v>
      </c>
      <c r="AF7200" s="145" t="str">
        <f ca="1">IF(OFFSET('Dummy Payment (2)'!$B$21,AD7200-1,AC7200-1)&lt;&gt;"",OFFSET('Dummy Payment (2)'!$B$21,AD7200-1,AC7200-1),"")</f>
        <v/>
      </c>
      <c r="AG7200" s="146" t="str">
        <f ca="1">IF(OFFSET('Dummy Payment (2)'!$C$21,AD7200-1,AC7200-1)&lt;&gt;"",-OFFSET('Dummy Payment (2)'!$C$21,AD7200-1,AC7200-1),"")</f>
        <v/>
      </c>
      <c r="AH7200" s="147" t="str">
        <f t="shared" ca="1" si="337"/>
        <v/>
      </c>
    </row>
    <row r="7201" spans="29:34" x14ac:dyDescent="0.3">
      <c r="AC7201" s="111">
        <f t="shared" si="335"/>
        <v>99</v>
      </c>
      <c r="AD7201" s="111">
        <f t="shared" si="336"/>
        <v>75</v>
      </c>
      <c r="AF7201" s="145" t="str">
        <f ca="1">IF(OFFSET('Dummy Payment (2)'!$B$21,AD7201-1,AC7201-1)&lt;&gt;"",OFFSET('Dummy Payment (2)'!$B$21,AD7201-1,AC7201-1),"")</f>
        <v/>
      </c>
      <c r="AG7201" s="146" t="str">
        <f ca="1">IF(OFFSET('Dummy Payment (2)'!$C$21,AD7201-1,AC7201-1)&lt;&gt;"",-OFFSET('Dummy Payment (2)'!$C$21,AD7201-1,AC7201-1),"")</f>
        <v/>
      </c>
      <c r="AH7201" s="147" t="str">
        <f t="shared" ca="1" si="337"/>
        <v/>
      </c>
    </row>
    <row r="7202" spans="29:34" x14ac:dyDescent="0.3">
      <c r="AC7202" s="111">
        <f t="shared" si="335"/>
        <v>99</v>
      </c>
      <c r="AD7202" s="111">
        <f t="shared" si="336"/>
        <v>76</v>
      </c>
      <c r="AF7202" s="145" t="str">
        <f ca="1">IF(OFFSET('Dummy Payment (2)'!$B$21,AD7202-1,AC7202-1)&lt;&gt;"",OFFSET('Dummy Payment (2)'!$B$21,AD7202-1,AC7202-1),"")</f>
        <v/>
      </c>
      <c r="AG7202" s="146" t="str">
        <f ca="1">IF(OFFSET('Dummy Payment (2)'!$C$21,AD7202-1,AC7202-1)&lt;&gt;"",-OFFSET('Dummy Payment (2)'!$C$21,AD7202-1,AC7202-1),"")</f>
        <v/>
      </c>
      <c r="AH7202" s="147" t="str">
        <f t="shared" ca="1" si="337"/>
        <v/>
      </c>
    </row>
    <row r="7203" spans="29:34" x14ac:dyDescent="0.3">
      <c r="AC7203" s="111">
        <f t="shared" si="335"/>
        <v>99</v>
      </c>
      <c r="AD7203" s="111">
        <f t="shared" si="336"/>
        <v>77</v>
      </c>
      <c r="AF7203" s="145" t="str">
        <f ca="1">IF(OFFSET('Dummy Payment (2)'!$B$21,AD7203-1,AC7203-1)&lt;&gt;"",OFFSET('Dummy Payment (2)'!$B$21,AD7203-1,AC7203-1),"")</f>
        <v/>
      </c>
      <c r="AG7203" s="146" t="str">
        <f ca="1">IF(OFFSET('Dummy Payment (2)'!$C$21,AD7203-1,AC7203-1)&lt;&gt;"",-OFFSET('Dummy Payment (2)'!$C$21,AD7203-1,AC7203-1),"")</f>
        <v/>
      </c>
      <c r="AH7203" s="147" t="str">
        <f t="shared" ca="1" si="337"/>
        <v/>
      </c>
    </row>
    <row r="7204" spans="29:34" x14ac:dyDescent="0.3">
      <c r="AC7204" s="111">
        <f t="shared" si="335"/>
        <v>99</v>
      </c>
      <c r="AD7204" s="111">
        <f t="shared" si="336"/>
        <v>78</v>
      </c>
      <c r="AF7204" s="145" t="str">
        <f ca="1">IF(OFFSET('Dummy Payment (2)'!$B$21,AD7204-1,AC7204-1)&lt;&gt;"",OFFSET('Dummy Payment (2)'!$B$21,AD7204-1,AC7204-1),"")</f>
        <v/>
      </c>
      <c r="AG7204" s="146" t="str">
        <f ca="1">IF(OFFSET('Dummy Payment (2)'!$C$21,AD7204-1,AC7204-1)&lt;&gt;"",-OFFSET('Dummy Payment (2)'!$C$21,AD7204-1,AC7204-1),"")</f>
        <v/>
      </c>
      <c r="AH7204" s="147" t="str">
        <f t="shared" ca="1" si="337"/>
        <v/>
      </c>
    </row>
    <row r="7205" spans="29:34" x14ac:dyDescent="0.3">
      <c r="AC7205" s="111">
        <f t="shared" si="335"/>
        <v>99</v>
      </c>
      <c r="AD7205" s="111">
        <f t="shared" si="336"/>
        <v>79</v>
      </c>
      <c r="AF7205" s="145" t="str">
        <f ca="1">IF(OFFSET('Dummy Payment (2)'!$B$21,AD7205-1,AC7205-1)&lt;&gt;"",OFFSET('Dummy Payment (2)'!$B$21,AD7205-1,AC7205-1),"")</f>
        <v/>
      </c>
      <c r="AG7205" s="146" t="str">
        <f ca="1">IF(OFFSET('Dummy Payment (2)'!$C$21,AD7205-1,AC7205-1)&lt;&gt;"",-OFFSET('Dummy Payment (2)'!$C$21,AD7205-1,AC7205-1),"")</f>
        <v/>
      </c>
      <c r="AH7205" s="147" t="str">
        <f t="shared" ca="1" si="337"/>
        <v/>
      </c>
    </row>
    <row r="7206" spans="29:34" x14ac:dyDescent="0.3">
      <c r="AC7206" s="111">
        <f t="shared" si="335"/>
        <v>99</v>
      </c>
      <c r="AD7206" s="111">
        <f t="shared" si="336"/>
        <v>80</v>
      </c>
      <c r="AF7206" s="145" t="str">
        <f ca="1">IF(OFFSET('Dummy Payment (2)'!$B$21,AD7206-1,AC7206-1)&lt;&gt;"",OFFSET('Dummy Payment (2)'!$B$21,AD7206-1,AC7206-1),"")</f>
        <v/>
      </c>
      <c r="AG7206" s="146" t="str">
        <f ca="1">IF(OFFSET('Dummy Payment (2)'!$C$21,AD7206-1,AC7206-1)&lt;&gt;"",-OFFSET('Dummy Payment (2)'!$C$21,AD7206-1,AC7206-1),"")</f>
        <v/>
      </c>
      <c r="AH7206" s="147" t="str">
        <f t="shared" ca="1" si="337"/>
        <v/>
      </c>
    </row>
    <row r="7207" spans="29:34" x14ac:dyDescent="0.3">
      <c r="AC7207" s="111">
        <f t="shared" si="335"/>
        <v>99</v>
      </c>
      <c r="AD7207" s="111">
        <f t="shared" si="336"/>
        <v>81</v>
      </c>
      <c r="AF7207" s="145" t="str">
        <f ca="1">IF(OFFSET('Dummy Payment (2)'!$B$21,AD7207-1,AC7207-1)&lt;&gt;"",OFFSET('Dummy Payment (2)'!$B$21,AD7207-1,AC7207-1),"")</f>
        <v/>
      </c>
      <c r="AG7207" s="146" t="str">
        <f ca="1">IF(OFFSET('Dummy Payment (2)'!$C$21,AD7207-1,AC7207-1)&lt;&gt;"",-OFFSET('Dummy Payment (2)'!$C$21,AD7207-1,AC7207-1),"")</f>
        <v/>
      </c>
      <c r="AH7207" s="147" t="str">
        <f t="shared" ca="1" si="337"/>
        <v/>
      </c>
    </row>
    <row r="7208" spans="29:34" x14ac:dyDescent="0.3">
      <c r="AC7208" s="111">
        <f t="shared" si="335"/>
        <v>99</v>
      </c>
      <c r="AD7208" s="111">
        <f t="shared" si="336"/>
        <v>82</v>
      </c>
      <c r="AF7208" s="145" t="str">
        <f ca="1">IF(OFFSET('Dummy Payment (2)'!$B$21,AD7208-1,AC7208-1)&lt;&gt;"",OFFSET('Dummy Payment (2)'!$B$21,AD7208-1,AC7208-1),"")</f>
        <v/>
      </c>
      <c r="AG7208" s="146" t="str">
        <f ca="1">IF(OFFSET('Dummy Payment (2)'!$C$21,AD7208-1,AC7208-1)&lt;&gt;"",-OFFSET('Dummy Payment (2)'!$C$21,AD7208-1,AC7208-1),"")</f>
        <v/>
      </c>
      <c r="AH7208" s="147" t="str">
        <f t="shared" ca="1" si="337"/>
        <v/>
      </c>
    </row>
    <row r="7209" spans="29:34" x14ac:dyDescent="0.3">
      <c r="AC7209" s="111">
        <f t="shared" si="335"/>
        <v>99</v>
      </c>
      <c r="AD7209" s="111">
        <f t="shared" si="336"/>
        <v>83</v>
      </c>
      <c r="AF7209" s="145" t="str">
        <f ca="1">IF(OFFSET('Dummy Payment (2)'!$B$21,AD7209-1,AC7209-1)&lt;&gt;"",OFFSET('Dummy Payment (2)'!$B$21,AD7209-1,AC7209-1),"")</f>
        <v/>
      </c>
      <c r="AG7209" s="146" t="str">
        <f ca="1">IF(OFFSET('Dummy Payment (2)'!$C$21,AD7209-1,AC7209-1)&lt;&gt;"",-OFFSET('Dummy Payment (2)'!$C$21,AD7209-1,AC7209-1),"")</f>
        <v/>
      </c>
      <c r="AH7209" s="147" t="str">
        <f t="shared" ca="1" si="337"/>
        <v/>
      </c>
    </row>
    <row r="7210" spans="29:34" x14ac:dyDescent="0.3">
      <c r="AC7210" s="111">
        <f t="shared" si="335"/>
        <v>99</v>
      </c>
      <c r="AD7210" s="111">
        <f t="shared" si="336"/>
        <v>84</v>
      </c>
      <c r="AF7210" s="145" t="str">
        <f ca="1">IF(OFFSET('Dummy Payment (2)'!$B$21,AD7210-1,AC7210-1)&lt;&gt;"",OFFSET('Dummy Payment (2)'!$B$21,AD7210-1,AC7210-1),"")</f>
        <v/>
      </c>
      <c r="AG7210" s="146" t="str">
        <f ca="1">IF(OFFSET('Dummy Payment (2)'!$C$21,AD7210-1,AC7210-1)&lt;&gt;"",-OFFSET('Dummy Payment (2)'!$C$21,AD7210-1,AC7210-1),"")</f>
        <v/>
      </c>
      <c r="AH7210" s="147" t="str">
        <f t="shared" ca="1" si="337"/>
        <v/>
      </c>
    </row>
    <row r="7211" spans="29:34" x14ac:dyDescent="0.3">
      <c r="AC7211" s="111">
        <f t="shared" si="335"/>
        <v>99</v>
      </c>
      <c r="AD7211" s="111">
        <f t="shared" si="336"/>
        <v>85</v>
      </c>
      <c r="AF7211" s="145" t="str">
        <f ca="1">IF(OFFSET('Dummy Payment (2)'!$B$21,AD7211-1,AC7211-1)&lt;&gt;"",OFFSET('Dummy Payment (2)'!$B$21,AD7211-1,AC7211-1),"")</f>
        <v/>
      </c>
      <c r="AG7211" s="146" t="str">
        <f ca="1">IF(OFFSET('Dummy Payment (2)'!$C$21,AD7211-1,AC7211-1)&lt;&gt;"",-OFFSET('Dummy Payment (2)'!$C$21,AD7211-1,AC7211-1),"")</f>
        <v/>
      </c>
      <c r="AH7211" s="147" t="str">
        <f t="shared" ca="1" si="337"/>
        <v/>
      </c>
    </row>
    <row r="7212" spans="29:34" x14ac:dyDescent="0.3">
      <c r="AC7212" s="111">
        <f t="shared" si="335"/>
        <v>99</v>
      </c>
      <c r="AD7212" s="111">
        <f t="shared" si="336"/>
        <v>86</v>
      </c>
      <c r="AF7212" s="145" t="str">
        <f ca="1">IF(OFFSET('Dummy Payment (2)'!$B$21,AD7212-1,AC7212-1)&lt;&gt;"",OFFSET('Dummy Payment (2)'!$B$21,AD7212-1,AC7212-1),"")</f>
        <v/>
      </c>
      <c r="AG7212" s="146" t="str">
        <f ca="1">IF(OFFSET('Dummy Payment (2)'!$C$21,AD7212-1,AC7212-1)&lt;&gt;"",-OFFSET('Dummy Payment (2)'!$C$21,AD7212-1,AC7212-1),"")</f>
        <v/>
      </c>
      <c r="AH7212" s="147" t="str">
        <f t="shared" ca="1" si="337"/>
        <v/>
      </c>
    </row>
    <row r="7213" spans="29:34" x14ac:dyDescent="0.3">
      <c r="AC7213" s="111">
        <f t="shared" si="335"/>
        <v>99</v>
      </c>
      <c r="AD7213" s="111">
        <f t="shared" si="336"/>
        <v>87</v>
      </c>
      <c r="AF7213" s="145" t="str">
        <f ca="1">IF(OFFSET('Dummy Payment (2)'!$B$21,AD7213-1,AC7213-1)&lt;&gt;"",OFFSET('Dummy Payment (2)'!$B$21,AD7213-1,AC7213-1),"")</f>
        <v/>
      </c>
      <c r="AG7213" s="146" t="str">
        <f ca="1">IF(OFFSET('Dummy Payment (2)'!$C$21,AD7213-1,AC7213-1)&lt;&gt;"",-OFFSET('Dummy Payment (2)'!$C$21,AD7213-1,AC7213-1),"")</f>
        <v/>
      </c>
      <c r="AH7213" s="147" t="str">
        <f t="shared" ca="1" si="337"/>
        <v/>
      </c>
    </row>
    <row r="7214" spans="29:34" x14ac:dyDescent="0.3">
      <c r="AC7214" s="111">
        <f t="shared" si="335"/>
        <v>99</v>
      </c>
      <c r="AD7214" s="111">
        <f t="shared" si="336"/>
        <v>88</v>
      </c>
      <c r="AF7214" s="145" t="str">
        <f ca="1">IF(OFFSET('Dummy Payment (2)'!$B$21,AD7214-1,AC7214-1)&lt;&gt;"",OFFSET('Dummy Payment (2)'!$B$21,AD7214-1,AC7214-1),"")</f>
        <v/>
      </c>
      <c r="AG7214" s="146" t="str">
        <f ca="1">IF(OFFSET('Dummy Payment (2)'!$C$21,AD7214-1,AC7214-1)&lt;&gt;"",-OFFSET('Dummy Payment (2)'!$C$21,AD7214-1,AC7214-1),"")</f>
        <v/>
      </c>
      <c r="AH7214" s="147" t="str">
        <f t="shared" ca="1" si="337"/>
        <v/>
      </c>
    </row>
    <row r="7215" spans="29:34" x14ac:dyDescent="0.3">
      <c r="AC7215" s="111">
        <f t="shared" si="335"/>
        <v>99</v>
      </c>
      <c r="AD7215" s="111">
        <f t="shared" si="336"/>
        <v>89</v>
      </c>
      <c r="AF7215" s="145" t="str">
        <f ca="1">IF(OFFSET('Dummy Payment (2)'!$B$21,AD7215-1,AC7215-1)&lt;&gt;"",OFFSET('Dummy Payment (2)'!$B$21,AD7215-1,AC7215-1),"")</f>
        <v/>
      </c>
      <c r="AG7215" s="146" t="str">
        <f ca="1">IF(OFFSET('Dummy Payment (2)'!$C$21,AD7215-1,AC7215-1)&lt;&gt;"",-OFFSET('Dummy Payment (2)'!$C$21,AD7215-1,AC7215-1),"")</f>
        <v/>
      </c>
      <c r="AH7215" s="147" t="str">
        <f t="shared" ca="1" si="337"/>
        <v/>
      </c>
    </row>
    <row r="7216" spans="29:34" x14ac:dyDescent="0.3">
      <c r="AC7216" s="111">
        <f t="shared" si="335"/>
        <v>99</v>
      </c>
      <c r="AD7216" s="111">
        <f t="shared" si="336"/>
        <v>90</v>
      </c>
      <c r="AF7216" s="145" t="str">
        <f ca="1">IF(OFFSET('Dummy Payment (2)'!$B$21,AD7216-1,AC7216-1)&lt;&gt;"",OFFSET('Dummy Payment (2)'!$B$21,AD7216-1,AC7216-1),"")</f>
        <v/>
      </c>
      <c r="AG7216" s="146" t="str">
        <f ca="1">IF(OFFSET('Dummy Payment (2)'!$C$21,AD7216-1,AC7216-1)&lt;&gt;"",-OFFSET('Dummy Payment (2)'!$C$21,AD7216-1,AC7216-1),"")</f>
        <v/>
      </c>
      <c r="AH7216" s="147" t="str">
        <f t="shared" ca="1" si="337"/>
        <v/>
      </c>
    </row>
    <row r="7217" spans="29:34" x14ac:dyDescent="0.3">
      <c r="AC7217" s="111">
        <f t="shared" si="335"/>
        <v>99</v>
      </c>
      <c r="AD7217" s="111">
        <f t="shared" si="336"/>
        <v>81</v>
      </c>
      <c r="AF7217" s="145" t="str">
        <f ca="1">IF(OFFSET('Dummy Payment (2)'!$B$21,AD7217-1,AC7217-1)&lt;&gt;"",OFFSET('Dummy Payment (2)'!$B$21,AD7217-1,AC7217-1),"")</f>
        <v/>
      </c>
      <c r="AG7217" s="146" t="str">
        <f ca="1">IF(OFFSET('Dummy Payment (2)'!$C$21,AD7217-1,AC7217-1)&lt;&gt;"",-OFFSET('Dummy Payment (2)'!$C$21,AD7217-1,AC7217-1),"")</f>
        <v/>
      </c>
      <c r="AH7217" s="147" t="str">
        <f t="shared" ca="1" si="337"/>
        <v/>
      </c>
    </row>
    <row r="7218" spans="29:34" x14ac:dyDescent="0.3">
      <c r="AC7218" s="111">
        <f t="shared" si="335"/>
        <v>99</v>
      </c>
      <c r="AD7218" s="111">
        <f t="shared" si="336"/>
        <v>82</v>
      </c>
      <c r="AF7218" s="145" t="str">
        <f ca="1">IF(OFFSET('Dummy Payment (2)'!$B$21,AD7218-1,AC7218-1)&lt;&gt;"",OFFSET('Dummy Payment (2)'!$B$21,AD7218-1,AC7218-1),"")</f>
        <v/>
      </c>
      <c r="AG7218" s="146" t="str">
        <f ca="1">IF(OFFSET('Dummy Payment (2)'!$C$21,AD7218-1,AC7218-1)&lt;&gt;"",-OFFSET('Dummy Payment (2)'!$C$21,AD7218-1,AC7218-1),"")</f>
        <v/>
      </c>
      <c r="AH7218" s="147" t="str">
        <f t="shared" ca="1" si="337"/>
        <v/>
      </c>
    </row>
    <row r="7219" spans="29:34" x14ac:dyDescent="0.3">
      <c r="AC7219" s="111">
        <f t="shared" si="335"/>
        <v>99</v>
      </c>
      <c r="AD7219" s="111">
        <f t="shared" si="336"/>
        <v>83</v>
      </c>
      <c r="AF7219" s="145" t="str">
        <f ca="1">IF(OFFSET('Dummy Payment (2)'!$B$21,AD7219-1,AC7219-1)&lt;&gt;"",OFFSET('Dummy Payment (2)'!$B$21,AD7219-1,AC7219-1),"")</f>
        <v/>
      </c>
      <c r="AG7219" s="146" t="str">
        <f ca="1">IF(OFFSET('Dummy Payment (2)'!$C$21,AD7219-1,AC7219-1)&lt;&gt;"",-OFFSET('Dummy Payment (2)'!$C$21,AD7219-1,AC7219-1),"")</f>
        <v/>
      </c>
      <c r="AH7219" s="147" t="str">
        <f t="shared" ca="1" si="337"/>
        <v/>
      </c>
    </row>
    <row r="7220" spans="29:34" x14ac:dyDescent="0.3">
      <c r="AC7220" s="111">
        <f t="shared" si="335"/>
        <v>99</v>
      </c>
      <c r="AD7220" s="111">
        <f t="shared" si="336"/>
        <v>84</v>
      </c>
      <c r="AF7220" s="145" t="str">
        <f ca="1">IF(OFFSET('Dummy Payment (2)'!$B$21,AD7220-1,AC7220-1)&lt;&gt;"",OFFSET('Dummy Payment (2)'!$B$21,AD7220-1,AC7220-1),"")</f>
        <v/>
      </c>
      <c r="AG7220" s="146" t="str">
        <f ca="1">IF(OFFSET('Dummy Payment (2)'!$C$21,AD7220-1,AC7220-1)&lt;&gt;"",-OFFSET('Dummy Payment (2)'!$C$21,AD7220-1,AC7220-1),"")</f>
        <v/>
      </c>
      <c r="AH7220" s="147" t="str">
        <f t="shared" ca="1" si="337"/>
        <v/>
      </c>
    </row>
    <row r="7221" spans="29:34" x14ac:dyDescent="0.3">
      <c r="AC7221" s="111">
        <f t="shared" si="335"/>
        <v>99</v>
      </c>
      <c r="AD7221" s="111">
        <f t="shared" si="336"/>
        <v>85</v>
      </c>
      <c r="AF7221" s="145" t="str">
        <f ca="1">IF(OFFSET('Dummy Payment (2)'!$B$21,AD7221-1,AC7221-1)&lt;&gt;"",OFFSET('Dummy Payment (2)'!$B$21,AD7221-1,AC7221-1),"")</f>
        <v/>
      </c>
      <c r="AG7221" s="146" t="str">
        <f ca="1">IF(OFFSET('Dummy Payment (2)'!$C$21,AD7221-1,AC7221-1)&lt;&gt;"",-OFFSET('Dummy Payment (2)'!$C$21,AD7221-1,AC7221-1),"")</f>
        <v/>
      </c>
      <c r="AH7221" s="147" t="str">
        <f t="shared" ca="1" si="337"/>
        <v/>
      </c>
    </row>
    <row r="7222" spans="29:34" x14ac:dyDescent="0.3">
      <c r="AC7222" s="111">
        <f t="shared" si="335"/>
        <v>99</v>
      </c>
      <c r="AD7222" s="111">
        <f t="shared" si="336"/>
        <v>86</v>
      </c>
      <c r="AF7222" s="145" t="str">
        <f ca="1">IF(OFFSET('Dummy Payment (2)'!$B$21,AD7222-1,AC7222-1)&lt;&gt;"",OFFSET('Dummy Payment (2)'!$B$21,AD7222-1,AC7222-1),"")</f>
        <v/>
      </c>
      <c r="AG7222" s="146" t="str">
        <f ca="1">IF(OFFSET('Dummy Payment (2)'!$C$21,AD7222-1,AC7222-1)&lt;&gt;"",-OFFSET('Dummy Payment (2)'!$C$21,AD7222-1,AC7222-1),"")</f>
        <v/>
      </c>
      <c r="AH7222" s="147" t="str">
        <f t="shared" ca="1" si="337"/>
        <v/>
      </c>
    </row>
    <row r="7223" spans="29:34" x14ac:dyDescent="0.3">
      <c r="AC7223" s="111">
        <f t="shared" ref="AC7223:AC7286" si="338">AC7113+2</f>
        <v>99</v>
      </c>
      <c r="AD7223" s="111">
        <f t="shared" ref="AD7223:AD7286" si="339">AD7113</f>
        <v>87</v>
      </c>
      <c r="AF7223" s="145" t="str">
        <f ca="1">IF(OFFSET('Dummy Payment (2)'!$B$21,AD7223-1,AC7223-1)&lt;&gt;"",OFFSET('Dummy Payment (2)'!$B$21,AD7223-1,AC7223-1),"")</f>
        <v/>
      </c>
      <c r="AG7223" s="146" t="str">
        <f ca="1">IF(OFFSET('Dummy Payment (2)'!$C$21,AD7223-1,AC7223-1)&lt;&gt;"",-OFFSET('Dummy Payment (2)'!$C$21,AD7223-1,AC7223-1),"")</f>
        <v/>
      </c>
      <c r="AH7223" s="147" t="str">
        <f t="shared" ref="AH7223:AH7286" ca="1" si="340">IF(AH7113&lt;&gt;"",AH7113,"")</f>
        <v/>
      </c>
    </row>
    <row r="7224" spans="29:34" x14ac:dyDescent="0.3">
      <c r="AC7224" s="111">
        <f t="shared" si="338"/>
        <v>99</v>
      </c>
      <c r="AD7224" s="111">
        <f t="shared" si="339"/>
        <v>88</v>
      </c>
      <c r="AF7224" s="145" t="str">
        <f ca="1">IF(OFFSET('Dummy Payment (2)'!$B$21,AD7224-1,AC7224-1)&lt;&gt;"",OFFSET('Dummy Payment (2)'!$B$21,AD7224-1,AC7224-1),"")</f>
        <v/>
      </c>
      <c r="AG7224" s="146" t="str">
        <f ca="1">IF(OFFSET('Dummy Payment (2)'!$C$21,AD7224-1,AC7224-1)&lt;&gt;"",-OFFSET('Dummy Payment (2)'!$C$21,AD7224-1,AC7224-1),"")</f>
        <v/>
      </c>
      <c r="AH7224" s="147" t="str">
        <f t="shared" ca="1" si="340"/>
        <v/>
      </c>
    </row>
    <row r="7225" spans="29:34" x14ac:dyDescent="0.3">
      <c r="AC7225" s="111">
        <f t="shared" si="338"/>
        <v>99</v>
      </c>
      <c r="AD7225" s="111">
        <f t="shared" si="339"/>
        <v>89</v>
      </c>
      <c r="AF7225" s="145" t="str">
        <f ca="1">IF(OFFSET('Dummy Payment (2)'!$B$21,AD7225-1,AC7225-1)&lt;&gt;"",OFFSET('Dummy Payment (2)'!$B$21,AD7225-1,AC7225-1),"")</f>
        <v/>
      </c>
      <c r="AG7225" s="146" t="str">
        <f ca="1">IF(OFFSET('Dummy Payment (2)'!$C$21,AD7225-1,AC7225-1)&lt;&gt;"",-OFFSET('Dummy Payment (2)'!$C$21,AD7225-1,AC7225-1),"")</f>
        <v/>
      </c>
      <c r="AH7225" s="147" t="str">
        <f t="shared" ca="1" si="340"/>
        <v/>
      </c>
    </row>
    <row r="7226" spans="29:34" x14ac:dyDescent="0.3">
      <c r="AC7226" s="111">
        <f t="shared" si="338"/>
        <v>99</v>
      </c>
      <c r="AD7226" s="111">
        <f t="shared" si="339"/>
        <v>90</v>
      </c>
      <c r="AF7226" s="145" t="str">
        <f ca="1">IF(OFFSET('Dummy Payment (2)'!$B$21,AD7226-1,AC7226-1)&lt;&gt;"",OFFSET('Dummy Payment (2)'!$B$21,AD7226-1,AC7226-1),"")</f>
        <v/>
      </c>
      <c r="AG7226" s="146" t="str">
        <f ca="1">IF(OFFSET('Dummy Payment (2)'!$C$21,AD7226-1,AC7226-1)&lt;&gt;"",-OFFSET('Dummy Payment (2)'!$C$21,AD7226-1,AC7226-1),"")</f>
        <v/>
      </c>
      <c r="AH7226" s="147" t="str">
        <f t="shared" ca="1" si="340"/>
        <v/>
      </c>
    </row>
    <row r="7227" spans="29:34" x14ac:dyDescent="0.3">
      <c r="AC7227" s="111">
        <f t="shared" si="338"/>
        <v>99</v>
      </c>
      <c r="AD7227" s="111">
        <f t="shared" si="339"/>
        <v>81</v>
      </c>
      <c r="AF7227" s="145" t="str">
        <f ca="1">IF(OFFSET('Dummy Payment (2)'!$B$21,AD7227-1,AC7227-1)&lt;&gt;"",OFFSET('Dummy Payment (2)'!$B$21,AD7227-1,AC7227-1),"")</f>
        <v/>
      </c>
      <c r="AG7227" s="146" t="str">
        <f ca="1">IF(OFFSET('Dummy Payment (2)'!$C$21,AD7227-1,AC7227-1)&lt;&gt;"",-OFFSET('Dummy Payment (2)'!$C$21,AD7227-1,AC7227-1),"")</f>
        <v/>
      </c>
      <c r="AH7227" s="147" t="str">
        <f t="shared" ca="1" si="340"/>
        <v/>
      </c>
    </row>
    <row r="7228" spans="29:34" x14ac:dyDescent="0.3">
      <c r="AC7228" s="111">
        <f t="shared" si="338"/>
        <v>99</v>
      </c>
      <c r="AD7228" s="111">
        <f t="shared" si="339"/>
        <v>82</v>
      </c>
      <c r="AF7228" s="145" t="str">
        <f ca="1">IF(OFFSET('Dummy Payment (2)'!$B$21,AD7228-1,AC7228-1)&lt;&gt;"",OFFSET('Dummy Payment (2)'!$B$21,AD7228-1,AC7228-1),"")</f>
        <v/>
      </c>
      <c r="AG7228" s="146" t="str">
        <f ca="1">IF(OFFSET('Dummy Payment (2)'!$C$21,AD7228-1,AC7228-1)&lt;&gt;"",-OFFSET('Dummy Payment (2)'!$C$21,AD7228-1,AC7228-1),"")</f>
        <v/>
      </c>
      <c r="AH7228" s="147" t="str">
        <f t="shared" ca="1" si="340"/>
        <v/>
      </c>
    </row>
    <row r="7229" spans="29:34" x14ac:dyDescent="0.3">
      <c r="AC7229" s="111">
        <f t="shared" si="338"/>
        <v>99</v>
      </c>
      <c r="AD7229" s="111">
        <f t="shared" si="339"/>
        <v>83</v>
      </c>
      <c r="AF7229" s="145" t="str">
        <f ca="1">IF(OFFSET('Dummy Payment (2)'!$B$21,AD7229-1,AC7229-1)&lt;&gt;"",OFFSET('Dummy Payment (2)'!$B$21,AD7229-1,AC7229-1),"")</f>
        <v/>
      </c>
      <c r="AG7229" s="146" t="str">
        <f ca="1">IF(OFFSET('Dummy Payment (2)'!$C$21,AD7229-1,AC7229-1)&lt;&gt;"",-OFFSET('Dummy Payment (2)'!$C$21,AD7229-1,AC7229-1),"")</f>
        <v/>
      </c>
      <c r="AH7229" s="147" t="str">
        <f t="shared" ca="1" si="340"/>
        <v/>
      </c>
    </row>
    <row r="7230" spans="29:34" x14ac:dyDescent="0.3">
      <c r="AC7230" s="111">
        <f t="shared" si="338"/>
        <v>99</v>
      </c>
      <c r="AD7230" s="111">
        <f t="shared" si="339"/>
        <v>84</v>
      </c>
      <c r="AF7230" s="145" t="str">
        <f ca="1">IF(OFFSET('Dummy Payment (2)'!$B$21,AD7230-1,AC7230-1)&lt;&gt;"",OFFSET('Dummy Payment (2)'!$B$21,AD7230-1,AC7230-1),"")</f>
        <v/>
      </c>
      <c r="AG7230" s="146" t="str">
        <f ca="1">IF(OFFSET('Dummy Payment (2)'!$C$21,AD7230-1,AC7230-1)&lt;&gt;"",-OFFSET('Dummy Payment (2)'!$C$21,AD7230-1,AC7230-1),"")</f>
        <v/>
      </c>
      <c r="AH7230" s="147" t="str">
        <f t="shared" ca="1" si="340"/>
        <v/>
      </c>
    </row>
    <row r="7231" spans="29:34" x14ac:dyDescent="0.3">
      <c r="AC7231" s="111">
        <f t="shared" si="338"/>
        <v>99</v>
      </c>
      <c r="AD7231" s="111">
        <f t="shared" si="339"/>
        <v>85</v>
      </c>
      <c r="AF7231" s="145" t="str">
        <f ca="1">IF(OFFSET('Dummy Payment (2)'!$B$21,AD7231-1,AC7231-1)&lt;&gt;"",OFFSET('Dummy Payment (2)'!$B$21,AD7231-1,AC7231-1),"")</f>
        <v/>
      </c>
      <c r="AG7231" s="146" t="str">
        <f ca="1">IF(OFFSET('Dummy Payment (2)'!$C$21,AD7231-1,AC7231-1)&lt;&gt;"",-OFFSET('Dummy Payment (2)'!$C$21,AD7231-1,AC7231-1),"")</f>
        <v/>
      </c>
      <c r="AH7231" s="147" t="str">
        <f t="shared" ca="1" si="340"/>
        <v/>
      </c>
    </row>
    <row r="7232" spans="29:34" x14ac:dyDescent="0.3">
      <c r="AC7232" s="111">
        <f t="shared" si="338"/>
        <v>99</v>
      </c>
      <c r="AD7232" s="111">
        <f t="shared" si="339"/>
        <v>86</v>
      </c>
      <c r="AF7232" s="145" t="str">
        <f ca="1">IF(OFFSET('Dummy Payment (2)'!$B$21,AD7232-1,AC7232-1)&lt;&gt;"",OFFSET('Dummy Payment (2)'!$B$21,AD7232-1,AC7232-1),"")</f>
        <v/>
      </c>
      <c r="AG7232" s="146" t="str">
        <f ca="1">IF(OFFSET('Dummy Payment (2)'!$C$21,AD7232-1,AC7232-1)&lt;&gt;"",-OFFSET('Dummy Payment (2)'!$C$21,AD7232-1,AC7232-1),"")</f>
        <v/>
      </c>
      <c r="AH7232" s="147" t="str">
        <f t="shared" ca="1" si="340"/>
        <v/>
      </c>
    </row>
    <row r="7233" spans="29:34" x14ac:dyDescent="0.3">
      <c r="AC7233" s="111">
        <f t="shared" si="338"/>
        <v>99</v>
      </c>
      <c r="AD7233" s="111">
        <f t="shared" si="339"/>
        <v>87</v>
      </c>
      <c r="AF7233" s="145" t="str">
        <f ca="1">IF(OFFSET('Dummy Payment (2)'!$B$21,AD7233-1,AC7233-1)&lt;&gt;"",OFFSET('Dummy Payment (2)'!$B$21,AD7233-1,AC7233-1),"")</f>
        <v/>
      </c>
      <c r="AG7233" s="146" t="str">
        <f ca="1">IF(OFFSET('Dummy Payment (2)'!$C$21,AD7233-1,AC7233-1)&lt;&gt;"",-OFFSET('Dummy Payment (2)'!$C$21,AD7233-1,AC7233-1),"")</f>
        <v/>
      </c>
      <c r="AH7233" s="147" t="str">
        <f t="shared" ca="1" si="340"/>
        <v/>
      </c>
    </row>
    <row r="7234" spans="29:34" x14ac:dyDescent="0.3">
      <c r="AC7234" s="111">
        <f t="shared" si="338"/>
        <v>99</v>
      </c>
      <c r="AD7234" s="111">
        <f t="shared" si="339"/>
        <v>88</v>
      </c>
      <c r="AF7234" s="145" t="str">
        <f ca="1">IF(OFFSET('Dummy Payment (2)'!$B$21,AD7234-1,AC7234-1)&lt;&gt;"",OFFSET('Dummy Payment (2)'!$B$21,AD7234-1,AC7234-1),"")</f>
        <v/>
      </c>
      <c r="AG7234" s="146" t="str">
        <f ca="1">IF(OFFSET('Dummy Payment (2)'!$C$21,AD7234-1,AC7234-1)&lt;&gt;"",-OFFSET('Dummy Payment (2)'!$C$21,AD7234-1,AC7234-1),"")</f>
        <v/>
      </c>
      <c r="AH7234" s="147" t="str">
        <f t="shared" ca="1" si="340"/>
        <v/>
      </c>
    </row>
    <row r="7235" spans="29:34" x14ac:dyDescent="0.3">
      <c r="AC7235" s="111">
        <f t="shared" si="338"/>
        <v>99</v>
      </c>
      <c r="AD7235" s="111">
        <f t="shared" si="339"/>
        <v>89</v>
      </c>
      <c r="AF7235" s="145" t="str">
        <f ca="1">IF(OFFSET('Dummy Payment (2)'!$B$21,AD7235-1,AC7235-1)&lt;&gt;"",OFFSET('Dummy Payment (2)'!$B$21,AD7235-1,AC7235-1),"")</f>
        <v/>
      </c>
      <c r="AG7235" s="146" t="str">
        <f ca="1">IF(OFFSET('Dummy Payment (2)'!$C$21,AD7235-1,AC7235-1)&lt;&gt;"",-OFFSET('Dummy Payment (2)'!$C$21,AD7235-1,AC7235-1),"")</f>
        <v/>
      </c>
      <c r="AH7235" s="147" t="str">
        <f t="shared" ca="1" si="340"/>
        <v/>
      </c>
    </row>
    <row r="7236" spans="29:34" x14ac:dyDescent="0.3">
      <c r="AC7236" s="111">
        <f t="shared" si="338"/>
        <v>99</v>
      </c>
      <c r="AD7236" s="111">
        <f t="shared" si="339"/>
        <v>90</v>
      </c>
      <c r="AF7236" s="145" t="str">
        <f ca="1">IF(OFFSET('Dummy Payment (2)'!$B$21,AD7236-1,AC7236-1)&lt;&gt;"",OFFSET('Dummy Payment (2)'!$B$21,AD7236-1,AC7236-1),"")</f>
        <v/>
      </c>
      <c r="AG7236" s="146" t="str">
        <f ca="1">IF(OFFSET('Dummy Payment (2)'!$C$21,AD7236-1,AC7236-1)&lt;&gt;"",-OFFSET('Dummy Payment (2)'!$C$21,AD7236-1,AC7236-1),"")</f>
        <v/>
      </c>
      <c r="AH7236" s="147" t="str">
        <f t="shared" ca="1" si="340"/>
        <v/>
      </c>
    </row>
    <row r="7237" spans="29:34" x14ac:dyDescent="0.3">
      <c r="AC7237" s="111">
        <f t="shared" si="338"/>
        <v>101</v>
      </c>
      <c r="AD7237" s="111">
        <f t="shared" si="339"/>
        <v>1</v>
      </c>
      <c r="AF7237" s="145">
        <f ca="1">IF(OFFSET('Dummy Payment (2)'!$B$21,AD7237-1,AC7237-1)&lt;&gt;"",OFFSET('Dummy Payment (2)'!$B$21,AD7237-1,AC7237-1),"")</f>
        <v>43450</v>
      </c>
      <c r="AG7237" s="146">
        <f ca="1">IF(OFFSET('Dummy Payment (2)'!$C$21,AD7237-1,AC7237-1)&lt;&gt;"",-OFFSET('Dummy Payment (2)'!$C$21,AD7237-1,AC7237-1),"")</f>
        <v>-200</v>
      </c>
      <c r="AH7237" s="147" t="str">
        <f t="shared" ca="1" si="340"/>
        <v>Credit Card - Visa</v>
      </c>
    </row>
    <row r="7238" spans="29:34" x14ac:dyDescent="0.3">
      <c r="AC7238" s="111">
        <f t="shared" si="338"/>
        <v>101</v>
      </c>
      <c r="AD7238" s="111">
        <f t="shared" si="339"/>
        <v>2</v>
      </c>
      <c r="AF7238" s="145">
        <f ca="1">IF(OFFSET('Dummy Payment (2)'!$B$21,AD7238-1,AC7238-1)&lt;&gt;"",OFFSET('Dummy Payment (2)'!$B$21,AD7238-1,AC7238-1),"")</f>
        <v>43453</v>
      </c>
      <c r="AG7238" s="146">
        <f ca="1">IF(OFFSET('Dummy Payment (2)'!$C$21,AD7238-1,AC7238-1)&lt;&gt;"",-OFFSET('Dummy Payment (2)'!$C$21,AD7238-1,AC7238-1),"")</f>
        <v>-50</v>
      </c>
      <c r="AH7238" s="147" t="str">
        <f t="shared" ca="1" si="340"/>
        <v>Credit Card - Mastercard</v>
      </c>
    </row>
    <row r="7239" spans="29:34" x14ac:dyDescent="0.3">
      <c r="AC7239" s="111">
        <f t="shared" si="338"/>
        <v>101</v>
      </c>
      <c r="AD7239" s="111">
        <f t="shared" si="339"/>
        <v>3</v>
      </c>
      <c r="AF7239" s="145">
        <f ca="1">IF(OFFSET('Dummy Payment (2)'!$B$21,AD7239-1,AC7239-1)&lt;&gt;"",OFFSET('Dummy Payment (2)'!$B$21,AD7239-1,AC7239-1),"")</f>
        <v>43453</v>
      </c>
      <c r="AG7239" s="146">
        <f ca="1">IF(OFFSET('Dummy Payment (2)'!$C$21,AD7239-1,AC7239-1)&lt;&gt;"",-OFFSET('Dummy Payment (2)'!$C$21,AD7239-1,AC7239-1),"")</f>
        <v>-100</v>
      </c>
      <c r="AH7239" s="147" t="str">
        <f t="shared" ca="1" si="340"/>
        <v>Credit Card - Amex</v>
      </c>
    </row>
    <row r="7240" spans="29:34" x14ac:dyDescent="0.3">
      <c r="AC7240" s="111">
        <f t="shared" si="338"/>
        <v>101</v>
      </c>
      <c r="AD7240" s="111">
        <f t="shared" si="339"/>
        <v>4</v>
      </c>
      <c r="AF7240" s="145">
        <f ca="1">IF(OFFSET('Dummy Payment (2)'!$B$21,AD7240-1,AC7240-1)&lt;&gt;"",OFFSET('Dummy Payment (2)'!$B$21,AD7240-1,AC7240-1),"")</f>
        <v>43453</v>
      </c>
      <c r="AG7240" s="146">
        <f ca="1">IF(OFFSET('Dummy Payment (2)'!$C$21,AD7240-1,AC7240-1)&lt;&gt;"",-OFFSET('Dummy Payment (2)'!$C$21,AD7240-1,AC7240-1),"")</f>
        <v>-100</v>
      </c>
      <c r="AH7240" s="147" t="str">
        <f t="shared" ca="1" si="340"/>
        <v>Electricity</v>
      </c>
    </row>
    <row r="7241" spans="29:34" x14ac:dyDescent="0.3">
      <c r="AC7241" s="111">
        <f t="shared" si="338"/>
        <v>101</v>
      </c>
      <c r="AD7241" s="111">
        <f t="shared" si="339"/>
        <v>5</v>
      </c>
      <c r="AF7241" s="145">
        <f ca="1">IF(OFFSET('Dummy Payment (2)'!$B$21,AD7241-1,AC7241-1)&lt;&gt;"",OFFSET('Dummy Payment (2)'!$B$21,AD7241-1,AC7241-1),"")</f>
        <v>43453</v>
      </c>
      <c r="AG7241" s="146">
        <f ca="1">IF(OFFSET('Dummy Payment (2)'!$C$21,AD7241-1,AC7241-1)&lt;&gt;"",-OFFSET('Dummy Payment (2)'!$C$21,AD7241-1,AC7241-1),"")</f>
        <v>-50</v>
      </c>
      <c r="AH7241" s="147" t="str">
        <f t="shared" ca="1" si="340"/>
        <v>Gas</v>
      </c>
    </row>
    <row r="7242" spans="29:34" x14ac:dyDescent="0.3">
      <c r="AC7242" s="111">
        <f t="shared" si="338"/>
        <v>101</v>
      </c>
      <c r="AD7242" s="111">
        <f t="shared" si="339"/>
        <v>6</v>
      </c>
      <c r="AF7242" s="145">
        <f ca="1">IF(OFFSET('Dummy Payment (2)'!$B$21,AD7242-1,AC7242-1)&lt;&gt;"",OFFSET('Dummy Payment (2)'!$B$21,AD7242-1,AC7242-1),"")</f>
        <v>43453</v>
      </c>
      <c r="AG7242" s="146">
        <f ca="1">IF(OFFSET('Dummy Payment (2)'!$C$21,AD7242-1,AC7242-1)&lt;&gt;"",-OFFSET('Dummy Payment (2)'!$C$21,AD7242-1,AC7242-1),"")</f>
        <v>-50</v>
      </c>
      <c r="AH7242" s="147" t="str">
        <f t="shared" ca="1" si="340"/>
        <v>Water</v>
      </c>
    </row>
    <row r="7243" spans="29:34" x14ac:dyDescent="0.3">
      <c r="AC7243" s="111">
        <f t="shared" si="338"/>
        <v>101</v>
      </c>
      <c r="AD7243" s="111">
        <f t="shared" si="339"/>
        <v>7</v>
      </c>
      <c r="AF7243" s="145">
        <f ca="1">IF(OFFSET('Dummy Payment (2)'!$B$21,AD7243-1,AC7243-1)&lt;&gt;"",OFFSET('Dummy Payment (2)'!$B$21,AD7243-1,AC7243-1),"")</f>
        <v>43453</v>
      </c>
      <c r="AG7243" s="146">
        <f ca="1">IF(OFFSET('Dummy Payment (2)'!$C$21,AD7243-1,AC7243-1)&lt;&gt;"",-OFFSET('Dummy Payment (2)'!$C$21,AD7243-1,AC7243-1),"")</f>
        <v>-75</v>
      </c>
      <c r="AH7243" s="147" t="str">
        <f t="shared" ca="1" si="340"/>
        <v>Cable TV</v>
      </c>
    </row>
    <row r="7244" spans="29:34" x14ac:dyDescent="0.3">
      <c r="AC7244" s="111">
        <f t="shared" si="338"/>
        <v>101</v>
      </c>
      <c r="AD7244" s="111">
        <f t="shared" si="339"/>
        <v>8</v>
      </c>
      <c r="AF7244" s="145" t="str">
        <f ca="1">IF(OFFSET('Dummy Payment (2)'!$B$21,AD7244-1,AC7244-1)&lt;&gt;"",OFFSET('Dummy Payment (2)'!$B$21,AD7244-1,AC7244-1),"")</f>
        <v/>
      </c>
      <c r="AG7244" s="146">
        <f ca="1">IF(OFFSET('Dummy Payment (2)'!$C$21,AD7244-1,AC7244-1)&lt;&gt;"",-OFFSET('Dummy Payment (2)'!$C$21,AD7244-1,AC7244-1),"")</f>
        <v>-110</v>
      </c>
      <c r="AH7244" s="147" t="str">
        <f t="shared" ca="1" si="340"/>
        <v/>
      </c>
    </row>
    <row r="7245" spans="29:34" x14ac:dyDescent="0.3">
      <c r="AC7245" s="111">
        <f t="shared" si="338"/>
        <v>101</v>
      </c>
      <c r="AD7245" s="111">
        <f t="shared" si="339"/>
        <v>9</v>
      </c>
      <c r="AF7245" s="145">
        <f ca="1">IF(OFFSET('Dummy Payment (2)'!$B$21,AD7245-1,AC7245-1)&lt;&gt;"",OFFSET('Dummy Payment (2)'!$B$21,AD7245-1,AC7245-1),"")</f>
        <v>43453</v>
      </c>
      <c r="AG7245" s="146">
        <f ca="1">IF(OFFSET('Dummy Payment (2)'!$C$21,AD7245-1,AC7245-1)&lt;&gt;"",-OFFSET('Dummy Payment (2)'!$C$21,AD7245-1,AC7245-1),"")</f>
        <v>-500</v>
      </c>
      <c r="AH7245" s="147" t="str">
        <f t="shared" ca="1" si="340"/>
        <v>House Rental</v>
      </c>
    </row>
    <row r="7246" spans="29:34" x14ac:dyDescent="0.3">
      <c r="AC7246" s="111">
        <f t="shared" si="338"/>
        <v>101</v>
      </c>
      <c r="AD7246" s="111">
        <f t="shared" si="339"/>
        <v>10</v>
      </c>
      <c r="AF7246" s="145">
        <f ca="1">IF(OFFSET('Dummy Payment (2)'!$B$21,AD7246-1,AC7246-1)&lt;&gt;"",OFFSET('Dummy Payment (2)'!$B$21,AD7246-1,AC7246-1),"")</f>
        <v>43453</v>
      </c>
      <c r="AG7246" s="146">
        <f ca="1">IF(OFFSET('Dummy Payment (2)'!$C$21,AD7246-1,AC7246-1)&lt;&gt;"",-OFFSET('Dummy Payment (2)'!$C$21,AD7246-1,AC7246-1),"")</f>
        <v>-1000</v>
      </c>
      <c r="AH7246" s="147" t="str">
        <f t="shared" ca="1" si="340"/>
        <v>Vacation</v>
      </c>
    </row>
    <row r="7247" spans="29:34" x14ac:dyDescent="0.3">
      <c r="AC7247" s="111">
        <f t="shared" si="338"/>
        <v>101</v>
      </c>
      <c r="AD7247" s="111">
        <f t="shared" si="339"/>
        <v>11</v>
      </c>
      <c r="AF7247" s="145">
        <f ca="1">IF(OFFSET('Dummy Payment (2)'!$B$21,AD7247-1,AC7247-1)&lt;&gt;"",OFFSET('Dummy Payment (2)'!$B$21,AD7247-1,AC7247-1),"")</f>
        <v>43453</v>
      </c>
      <c r="AG7247" s="146">
        <f ca="1">IF(OFFSET('Dummy Payment (2)'!$C$21,AD7247-1,AC7247-1)&lt;&gt;"",-OFFSET('Dummy Payment (2)'!$C$21,AD7247-1,AC7247-1),"")</f>
        <v>-100</v>
      </c>
      <c r="AH7247" s="147" t="str">
        <f t="shared" ca="1" si="340"/>
        <v>Gym Membership</v>
      </c>
    </row>
    <row r="7248" spans="29:34" x14ac:dyDescent="0.3">
      <c r="AC7248" s="111">
        <f t="shared" si="338"/>
        <v>101</v>
      </c>
      <c r="AD7248" s="111">
        <f t="shared" si="339"/>
        <v>12</v>
      </c>
      <c r="AF7248" s="145">
        <f ca="1">IF(OFFSET('Dummy Payment (2)'!$B$21,AD7248-1,AC7248-1)&lt;&gt;"",OFFSET('Dummy Payment (2)'!$B$21,AD7248-1,AC7248-1),"")</f>
        <v>43453</v>
      </c>
      <c r="AG7248" s="146">
        <f ca="1">IF(OFFSET('Dummy Payment (2)'!$C$21,AD7248-1,AC7248-1)&lt;&gt;"",-OFFSET('Dummy Payment (2)'!$C$21,AD7248-1,AC7248-1),"")</f>
        <v>-25</v>
      </c>
      <c r="AH7248" s="147" t="str">
        <f t="shared" ca="1" si="340"/>
        <v>Mobile Phone</v>
      </c>
    </row>
    <row r="7249" spans="29:34" x14ac:dyDescent="0.3">
      <c r="AC7249" s="111">
        <f t="shared" si="338"/>
        <v>101</v>
      </c>
      <c r="AD7249" s="111">
        <f t="shared" si="339"/>
        <v>13</v>
      </c>
      <c r="AF7249" s="145">
        <f ca="1">IF(OFFSET('Dummy Payment (2)'!$B$21,AD7249-1,AC7249-1)&lt;&gt;"",OFFSET('Dummy Payment (2)'!$B$21,AD7249-1,AC7249-1),"")</f>
        <v>43453</v>
      </c>
      <c r="AG7249" s="146">
        <f ca="1">IF(OFFSET('Dummy Payment (2)'!$C$21,AD7249-1,AC7249-1)&lt;&gt;"",-OFFSET('Dummy Payment (2)'!$C$21,AD7249-1,AC7249-1),"")</f>
        <v>-15</v>
      </c>
      <c r="AH7249" s="147" t="str">
        <f t="shared" ca="1" si="340"/>
        <v>House Phone</v>
      </c>
    </row>
    <row r="7250" spans="29:34" x14ac:dyDescent="0.3">
      <c r="AC7250" s="111">
        <f t="shared" si="338"/>
        <v>101</v>
      </c>
      <c r="AD7250" s="111">
        <f t="shared" si="339"/>
        <v>14</v>
      </c>
      <c r="AF7250" s="145">
        <f ca="1">IF(OFFSET('Dummy Payment (2)'!$B$21,AD7250-1,AC7250-1)&lt;&gt;"",OFFSET('Dummy Payment (2)'!$B$21,AD7250-1,AC7250-1),"")</f>
        <v>43453</v>
      </c>
      <c r="AG7250" s="146">
        <f ca="1">IF(OFFSET('Dummy Payment (2)'!$C$21,AD7250-1,AC7250-1)&lt;&gt;"",-OFFSET('Dummy Payment (2)'!$C$21,AD7250-1,AC7250-1),"")</f>
        <v>-50</v>
      </c>
      <c r="AH7250" s="147" t="str">
        <f t="shared" ca="1" si="340"/>
        <v>Hobbies</v>
      </c>
    </row>
    <row r="7251" spans="29:34" x14ac:dyDescent="0.3">
      <c r="AC7251" s="111">
        <f t="shared" si="338"/>
        <v>101</v>
      </c>
      <c r="AD7251" s="111">
        <f t="shared" si="339"/>
        <v>15</v>
      </c>
      <c r="AF7251" s="145">
        <f ca="1">IF(OFFSET('Dummy Payment (2)'!$B$21,AD7251-1,AC7251-1)&lt;&gt;"",OFFSET('Dummy Payment (2)'!$B$21,AD7251-1,AC7251-1),"")</f>
        <v>43453</v>
      </c>
      <c r="AG7251" s="146">
        <f ca="1">IF(OFFSET('Dummy Payment (2)'!$C$21,AD7251-1,AC7251-1)&lt;&gt;"",-OFFSET('Dummy Payment (2)'!$C$21,AD7251-1,AC7251-1),"")</f>
        <v>-500</v>
      </c>
      <c r="AH7251" s="147" t="str">
        <f t="shared" ca="1" si="340"/>
        <v>Eating Out/Restaurant</v>
      </c>
    </row>
    <row r="7252" spans="29:34" x14ac:dyDescent="0.3">
      <c r="AC7252" s="111">
        <f t="shared" si="338"/>
        <v>101</v>
      </c>
      <c r="AD7252" s="111">
        <f t="shared" si="339"/>
        <v>16</v>
      </c>
      <c r="AF7252" s="145">
        <f ca="1">IF(OFFSET('Dummy Payment (2)'!$B$21,AD7252-1,AC7252-1)&lt;&gt;"",OFFSET('Dummy Payment (2)'!$B$21,AD7252-1,AC7252-1),"")</f>
        <v>43453</v>
      </c>
      <c r="AG7252" s="146">
        <f ca="1">IF(OFFSET('Dummy Payment (2)'!$C$21,AD7252-1,AC7252-1)&lt;&gt;"",-OFFSET('Dummy Payment (2)'!$C$21,AD7252-1,AC7252-1),"")</f>
        <v>-250</v>
      </c>
      <c r="AH7252" s="147" t="str">
        <f t="shared" ca="1" si="340"/>
        <v>Groceries</v>
      </c>
    </row>
    <row r="7253" spans="29:34" x14ac:dyDescent="0.3">
      <c r="AC7253" s="111">
        <f t="shared" si="338"/>
        <v>101</v>
      </c>
      <c r="AD7253" s="111">
        <f t="shared" si="339"/>
        <v>17</v>
      </c>
      <c r="AF7253" s="145">
        <f ca="1">IF(OFFSET('Dummy Payment (2)'!$B$21,AD7253-1,AC7253-1)&lt;&gt;"",OFFSET('Dummy Payment (2)'!$B$21,AD7253-1,AC7253-1),"")</f>
        <v>43453</v>
      </c>
      <c r="AG7253" s="146">
        <f ca="1">IF(OFFSET('Dummy Payment (2)'!$C$21,AD7253-1,AC7253-1)&lt;&gt;"",-OFFSET('Dummy Payment (2)'!$C$21,AD7253-1,AC7253-1),"")</f>
        <v>-100</v>
      </c>
      <c r="AH7253" s="147" t="str">
        <f t="shared" ca="1" si="340"/>
        <v>Clothes</v>
      </c>
    </row>
    <row r="7254" spans="29:34" x14ac:dyDescent="0.3">
      <c r="AC7254" s="111">
        <f t="shared" si="338"/>
        <v>101</v>
      </c>
      <c r="AD7254" s="111">
        <f t="shared" si="339"/>
        <v>18</v>
      </c>
      <c r="AF7254" s="145">
        <f ca="1">IF(OFFSET('Dummy Payment (2)'!$B$21,AD7254-1,AC7254-1)&lt;&gt;"",OFFSET('Dummy Payment (2)'!$B$21,AD7254-1,AC7254-1),"")</f>
        <v>43453</v>
      </c>
      <c r="AG7254" s="146">
        <f ca="1">IF(OFFSET('Dummy Payment (2)'!$C$21,AD7254-1,AC7254-1)&lt;&gt;"",-OFFSET('Dummy Payment (2)'!$C$21,AD7254-1,AC7254-1),"")</f>
        <v>-100</v>
      </c>
      <c r="AH7254" s="147" t="str">
        <f t="shared" ca="1" si="340"/>
        <v>Children Activities</v>
      </c>
    </row>
    <row r="7255" spans="29:34" x14ac:dyDescent="0.3">
      <c r="AC7255" s="111">
        <f t="shared" si="338"/>
        <v>101</v>
      </c>
      <c r="AD7255" s="111">
        <f t="shared" si="339"/>
        <v>19</v>
      </c>
      <c r="AF7255" s="145">
        <f ca="1">IF(OFFSET('Dummy Payment (2)'!$B$21,AD7255-1,AC7255-1)&lt;&gt;"",OFFSET('Dummy Payment (2)'!$B$21,AD7255-1,AC7255-1),"")</f>
        <v>43453</v>
      </c>
      <c r="AG7255" s="146">
        <f ca="1">IF(OFFSET('Dummy Payment (2)'!$C$21,AD7255-1,AC7255-1)&lt;&gt;"",-OFFSET('Dummy Payment (2)'!$C$21,AD7255-1,AC7255-1),"")</f>
        <v>-10</v>
      </c>
      <c r="AH7255" s="147" t="str">
        <f t="shared" ca="1" si="340"/>
        <v>Cosmetics</v>
      </c>
    </row>
    <row r="7256" spans="29:34" x14ac:dyDescent="0.3">
      <c r="AC7256" s="111">
        <f t="shared" si="338"/>
        <v>101</v>
      </c>
      <c r="AD7256" s="111">
        <f t="shared" si="339"/>
        <v>20</v>
      </c>
      <c r="AF7256" s="145">
        <f ca="1">IF(OFFSET('Dummy Payment (2)'!$B$21,AD7256-1,AC7256-1)&lt;&gt;"",OFFSET('Dummy Payment (2)'!$B$21,AD7256-1,AC7256-1),"")</f>
        <v>43453</v>
      </c>
      <c r="AG7256" s="146">
        <f ca="1">IF(OFFSET('Dummy Payment (2)'!$C$21,AD7256-1,AC7256-1)&lt;&gt;"",-OFFSET('Dummy Payment (2)'!$C$21,AD7256-1,AC7256-1),"")</f>
        <v>-50</v>
      </c>
      <c r="AH7256" s="147" t="str">
        <f t="shared" ca="1" si="340"/>
        <v>Public Transport</v>
      </c>
    </row>
    <row r="7257" spans="29:34" x14ac:dyDescent="0.3">
      <c r="AC7257" s="111">
        <f t="shared" si="338"/>
        <v>101</v>
      </c>
      <c r="AD7257" s="111">
        <f t="shared" si="339"/>
        <v>21</v>
      </c>
      <c r="AF7257" s="145" t="str">
        <f ca="1">IF(OFFSET('Dummy Payment (2)'!$B$21,AD7257-1,AC7257-1)&lt;&gt;"",OFFSET('Dummy Payment (2)'!$B$21,AD7257-1,AC7257-1),"")</f>
        <v/>
      </c>
      <c r="AG7257" s="146" t="str">
        <f ca="1">IF(OFFSET('Dummy Payment (2)'!$C$21,AD7257-1,AC7257-1)&lt;&gt;"",-OFFSET('Dummy Payment (2)'!$C$21,AD7257-1,AC7257-1),"")</f>
        <v/>
      </c>
      <c r="AH7257" s="147" t="str">
        <f t="shared" ca="1" si="340"/>
        <v/>
      </c>
    </row>
    <row r="7258" spans="29:34" x14ac:dyDescent="0.3">
      <c r="AC7258" s="111">
        <f t="shared" si="338"/>
        <v>101</v>
      </c>
      <c r="AD7258" s="111">
        <f t="shared" si="339"/>
        <v>22</v>
      </c>
      <c r="AF7258" s="145" t="str">
        <f ca="1">IF(OFFSET('Dummy Payment (2)'!$B$21,AD7258-1,AC7258-1)&lt;&gt;"",OFFSET('Dummy Payment (2)'!$B$21,AD7258-1,AC7258-1),"")</f>
        <v/>
      </c>
      <c r="AG7258" s="146" t="str">
        <f ca="1">IF(OFFSET('Dummy Payment (2)'!$C$21,AD7258-1,AC7258-1)&lt;&gt;"",-OFFSET('Dummy Payment (2)'!$C$21,AD7258-1,AC7258-1),"")</f>
        <v/>
      </c>
      <c r="AH7258" s="147" t="str">
        <f t="shared" ca="1" si="340"/>
        <v/>
      </c>
    </row>
    <row r="7259" spans="29:34" x14ac:dyDescent="0.3">
      <c r="AC7259" s="111">
        <f t="shared" si="338"/>
        <v>101</v>
      </c>
      <c r="AD7259" s="111">
        <f t="shared" si="339"/>
        <v>23</v>
      </c>
      <c r="AF7259" s="145" t="str">
        <f ca="1">IF(OFFSET('Dummy Payment (2)'!$B$21,AD7259-1,AC7259-1)&lt;&gt;"",OFFSET('Dummy Payment (2)'!$B$21,AD7259-1,AC7259-1),"")</f>
        <v/>
      </c>
      <c r="AG7259" s="146" t="str">
        <f ca="1">IF(OFFSET('Dummy Payment (2)'!$C$21,AD7259-1,AC7259-1)&lt;&gt;"",-OFFSET('Dummy Payment (2)'!$C$21,AD7259-1,AC7259-1),"")</f>
        <v/>
      </c>
      <c r="AH7259" s="147" t="str">
        <f t="shared" ca="1" si="340"/>
        <v/>
      </c>
    </row>
    <row r="7260" spans="29:34" x14ac:dyDescent="0.3">
      <c r="AC7260" s="111">
        <f t="shared" si="338"/>
        <v>101</v>
      </c>
      <c r="AD7260" s="111">
        <f t="shared" si="339"/>
        <v>24</v>
      </c>
      <c r="AF7260" s="145" t="str">
        <f ca="1">IF(OFFSET('Dummy Payment (2)'!$B$21,AD7260-1,AC7260-1)&lt;&gt;"",OFFSET('Dummy Payment (2)'!$B$21,AD7260-1,AC7260-1),"")</f>
        <v/>
      </c>
      <c r="AG7260" s="146" t="str">
        <f ca="1">IF(OFFSET('Dummy Payment (2)'!$C$21,AD7260-1,AC7260-1)&lt;&gt;"",-OFFSET('Dummy Payment (2)'!$C$21,AD7260-1,AC7260-1),"")</f>
        <v/>
      </c>
      <c r="AH7260" s="147" t="str">
        <f t="shared" ca="1" si="340"/>
        <v/>
      </c>
    </row>
    <row r="7261" spans="29:34" x14ac:dyDescent="0.3">
      <c r="AC7261" s="111">
        <f t="shared" si="338"/>
        <v>101</v>
      </c>
      <c r="AD7261" s="111">
        <f t="shared" si="339"/>
        <v>25</v>
      </c>
      <c r="AF7261" s="145" t="str">
        <f ca="1">IF(OFFSET('Dummy Payment (2)'!$B$21,AD7261-1,AC7261-1)&lt;&gt;"",OFFSET('Dummy Payment (2)'!$B$21,AD7261-1,AC7261-1),"")</f>
        <v/>
      </c>
      <c r="AG7261" s="146" t="str">
        <f ca="1">IF(OFFSET('Dummy Payment (2)'!$C$21,AD7261-1,AC7261-1)&lt;&gt;"",-OFFSET('Dummy Payment (2)'!$C$21,AD7261-1,AC7261-1),"")</f>
        <v/>
      </c>
      <c r="AH7261" s="147" t="str">
        <f t="shared" ca="1" si="340"/>
        <v/>
      </c>
    </row>
    <row r="7262" spans="29:34" x14ac:dyDescent="0.3">
      <c r="AC7262" s="111">
        <f t="shared" si="338"/>
        <v>101</v>
      </c>
      <c r="AD7262" s="111">
        <f t="shared" si="339"/>
        <v>26</v>
      </c>
      <c r="AF7262" s="145" t="str">
        <f ca="1">IF(OFFSET('Dummy Payment (2)'!$B$21,AD7262-1,AC7262-1)&lt;&gt;"",OFFSET('Dummy Payment (2)'!$B$21,AD7262-1,AC7262-1),"")</f>
        <v/>
      </c>
      <c r="AG7262" s="146" t="str">
        <f ca="1">IF(OFFSET('Dummy Payment (2)'!$C$21,AD7262-1,AC7262-1)&lt;&gt;"",-OFFSET('Dummy Payment (2)'!$C$21,AD7262-1,AC7262-1),"")</f>
        <v/>
      </c>
      <c r="AH7262" s="147" t="str">
        <f t="shared" ca="1" si="340"/>
        <v/>
      </c>
    </row>
    <row r="7263" spans="29:34" x14ac:dyDescent="0.3">
      <c r="AC7263" s="111">
        <f t="shared" si="338"/>
        <v>101</v>
      </c>
      <c r="AD7263" s="111">
        <f t="shared" si="339"/>
        <v>27</v>
      </c>
      <c r="AF7263" s="145" t="str">
        <f ca="1">IF(OFFSET('Dummy Payment (2)'!$B$21,AD7263-1,AC7263-1)&lt;&gt;"",OFFSET('Dummy Payment (2)'!$B$21,AD7263-1,AC7263-1),"")</f>
        <v/>
      </c>
      <c r="AG7263" s="146" t="str">
        <f ca="1">IF(OFFSET('Dummy Payment (2)'!$C$21,AD7263-1,AC7263-1)&lt;&gt;"",-OFFSET('Dummy Payment (2)'!$C$21,AD7263-1,AC7263-1),"")</f>
        <v/>
      </c>
      <c r="AH7263" s="147" t="str">
        <f t="shared" ca="1" si="340"/>
        <v/>
      </c>
    </row>
    <row r="7264" spans="29:34" x14ac:dyDescent="0.3">
      <c r="AC7264" s="111">
        <f t="shared" si="338"/>
        <v>101</v>
      </c>
      <c r="AD7264" s="111">
        <f t="shared" si="339"/>
        <v>28</v>
      </c>
      <c r="AF7264" s="145" t="str">
        <f ca="1">IF(OFFSET('Dummy Payment (2)'!$B$21,AD7264-1,AC7264-1)&lt;&gt;"",OFFSET('Dummy Payment (2)'!$B$21,AD7264-1,AC7264-1),"")</f>
        <v/>
      </c>
      <c r="AG7264" s="146" t="str">
        <f ca="1">IF(OFFSET('Dummy Payment (2)'!$C$21,AD7264-1,AC7264-1)&lt;&gt;"",-OFFSET('Dummy Payment (2)'!$C$21,AD7264-1,AC7264-1),"")</f>
        <v/>
      </c>
      <c r="AH7264" s="147" t="str">
        <f t="shared" ca="1" si="340"/>
        <v/>
      </c>
    </row>
    <row r="7265" spans="29:34" x14ac:dyDescent="0.3">
      <c r="AC7265" s="111">
        <f t="shared" si="338"/>
        <v>101</v>
      </c>
      <c r="AD7265" s="111">
        <f t="shared" si="339"/>
        <v>29</v>
      </c>
      <c r="AF7265" s="145" t="str">
        <f ca="1">IF(OFFSET('Dummy Payment (2)'!$B$21,AD7265-1,AC7265-1)&lt;&gt;"",OFFSET('Dummy Payment (2)'!$B$21,AD7265-1,AC7265-1),"")</f>
        <v/>
      </c>
      <c r="AG7265" s="146" t="str">
        <f ca="1">IF(OFFSET('Dummy Payment (2)'!$C$21,AD7265-1,AC7265-1)&lt;&gt;"",-OFFSET('Dummy Payment (2)'!$C$21,AD7265-1,AC7265-1),"")</f>
        <v/>
      </c>
      <c r="AH7265" s="147" t="str">
        <f t="shared" ca="1" si="340"/>
        <v/>
      </c>
    </row>
    <row r="7266" spans="29:34" x14ac:dyDescent="0.3">
      <c r="AC7266" s="111">
        <f t="shared" si="338"/>
        <v>101</v>
      </c>
      <c r="AD7266" s="111">
        <f t="shared" si="339"/>
        <v>30</v>
      </c>
      <c r="AF7266" s="145" t="str">
        <f ca="1">IF(OFFSET('Dummy Payment (2)'!$B$21,AD7266-1,AC7266-1)&lt;&gt;"",OFFSET('Dummy Payment (2)'!$B$21,AD7266-1,AC7266-1),"")</f>
        <v/>
      </c>
      <c r="AG7266" s="146" t="str">
        <f ca="1">IF(OFFSET('Dummy Payment (2)'!$C$21,AD7266-1,AC7266-1)&lt;&gt;"",-OFFSET('Dummy Payment (2)'!$C$21,AD7266-1,AC7266-1),"")</f>
        <v/>
      </c>
      <c r="AH7266" s="147" t="str">
        <f t="shared" ca="1" si="340"/>
        <v/>
      </c>
    </row>
    <row r="7267" spans="29:34" x14ac:dyDescent="0.3">
      <c r="AC7267" s="111">
        <f t="shared" si="338"/>
        <v>101</v>
      </c>
      <c r="AD7267" s="111">
        <f t="shared" si="339"/>
        <v>31</v>
      </c>
      <c r="AF7267" s="145" t="str">
        <f ca="1">IF(OFFSET('Dummy Payment (2)'!$B$21,AD7267-1,AC7267-1)&lt;&gt;"",OFFSET('Dummy Payment (2)'!$B$21,AD7267-1,AC7267-1),"")</f>
        <v/>
      </c>
      <c r="AG7267" s="146" t="str">
        <f ca="1">IF(OFFSET('Dummy Payment (2)'!$C$21,AD7267-1,AC7267-1)&lt;&gt;"",-OFFSET('Dummy Payment (2)'!$C$21,AD7267-1,AC7267-1),"")</f>
        <v/>
      </c>
      <c r="AH7267" s="147" t="str">
        <f t="shared" ca="1" si="340"/>
        <v/>
      </c>
    </row>
    <row r="7268" spans="29:34" x14ac:dyDescent="0.3">
      <c r="AC7268" s="111">
        <f t="shared" si="338"/>
        <v>101</v>
      </c>
      <c r="AD7268" s="111">
        <f t="shared" si="339"/>
        <v>32</v>
      </c>
      <c r="AF7268" s="145" t="str">
        <f ca="1">IF(OFFSET('Dummy Payment (2)'!$B$21,AD7268-1,AC7268-1)&lt;&gt;"",OFFSET('Dummy Payment (2)'!$B$21,AD7268-1,AC7268-1),"")</f>
        <v/>
      </c>
      <c r="AG7268" s="146" t="str">
        <f ca="1">IF(OFFSET('Dummy Payment (2)'!$C$21,AD7268-1,AC7268-1)&lt;&gt;"",-OFFSET('Dummy Payment (2)'!$C$21,AD7268-1,AC7268-1),"")</f>
        <v/>
      </c>
      <c r="AH7268" s="147" t="str">
        <f t="shared" ca="1" si="340"/>
        <v/>
      </c>
    </row>
    <row r="7269" spans="29:34" x14ac:dyDescent="0.3">
      <c r="AC7269" s="111">
        <f t="shared" si="338"/>
        <v>101</v>
      </c>
      <c r="AD7269" s="111">
        <f t="shared" si="339"/>
        <v>33</v>
      </c>
      <c r="AF7269" s="145" t="str">
        <f ca="1">IF(OFFSET('Dummy Payment (2)'!$B$21,AD7269-1,AC7269-1)&lt;&gt;"",OFFSET('Dummy Payment (2)'!$B$21,AD7269-1,AC7269-1),"")</f>
        <v/>
      </c>
      <c r="AG7269" s="146" t="str">
        <f ca="1">IF(OFFSET('Dummy Payment (2)'!$C$21,AD7269-1,AC7269-1)&lt;&gt;"",-OFFSET('Dummy Payment (2)'!$C$21,AD7269-1,AC7269-1),"")</f>
        <v/>
      </c>
      <c r="AH7269" s="147" t="str">
        <f t="shared" ca="1" si="340"/>
        <v/>
      </c>
    </row>
    <row r="7270" spans="29:34" x14ac:dyDescent="0.3">
      <c r="AC7270" s="111">
        <f t="shared" si="338"/>
        <v>101</v>
      </c>
      <c r="AD7270" s="111">
        <f t="shared" si="339"/>
        <v>34</v>
      </c>
      <c r="AF7270" s="145" t="str">
        <f ca="1">IF(OFFSET('Dummy Payment (2)'!$B$21,AD7270-1,AC7270-1)&lt;&gt;"",OFFSET('Dummy Payment (2)'!$B$21,AD7270-1,AC7270-1),"")</f>
        <v/>
      </c>
      <c r="AG7270" s="146" t="str">
        <f ca="1">IF(OFFSET('Dummy Payment (2)'!$C$21,AD7270-1,AC7270-1)&lt;&gt;"",-OFFSET('Dummy Payment (2)'!$C$21,AD7270-1,AC7270-1),"")</f>
        <v/>
      </c>
      <c r="AH7270" s="147" t="str">
        <f t="shared" ca="1" si="340"/>
        <v/>
      </c>
    </row>
    <row r="7271" spans="29:34" x14ac:dyDescent="0.3">
      <c r="AC7271" s="111">
        <f t="shared" si="338"/>
        <v>101</v>
      </c>
      <c r="AD7271" s="111">
        <f t="shared" si="339"/>
        <v>35</v>
      </c>
      <c r="AF7271" s="145" t="str">
        <f ca="1">IF(OFFSET('Dummy Payment (2)'!$B$21,AD7271-1,AC7271-1)&lt;&gt;"",OFFSET('Dummy Payment (2)'!$B$21,AD7271-1,AC7271-1),"")</f>
        <v/>
      </c>
      <c r="AG7271" s="146" t="str">
        <f ca="1">IF(OFFSET('Dummy Payment (2)'!$C$21,AD7271-1,AC7271-1)&lt;&gt;"",-OFFSET('Dummy Payment (2)'!$C$21,AD7271-1,AC7271-1),"")</f>
        <v/>
      </c>
      <c r="AH7271" s="147" t="str">
        <f t="shared" ca="1" si="340"/>
        <v/>
      </c>
    </row>
    <row r="7272" spans="29:34" x14ac:dyDescent="0.3">
      <c r="AC7272" s="111">
        <f t="shared" si="338"/>
        <v>101</v>
      </c>
      <c r="AD7272" s="111">
        <f t="shared" si="339"/>
        <v>36</v>
      </c>
      <c r="AF7272" s="145" t="str">
        <f ca="1">IF(OFFSET('Dummy Payment (2)'!$B$21,AD7272-1,AC7272-1)&lt;&gt;"",OFFSET('Dummy Payment (2)'!$B$21,AD7272-1,AC7272-1),"")</f>
        <v/>
      </c>
      <c r="AG7272" s="146" t="str">
        <f ca="1">IF(OFFSET('Dummy Payment (2)'!$C$21,AD7272-1,AC7272-1)&lt;&gt;"",-OFFSET('Dummy Payment (2)'!$C$21,AD7272-1,AC7272-1),"")</f>
        <v/>
      </c>
      <c r="AH7272" s="147" t="str">
        <f t="shared" ca="1" si="340"/>
        <v/>
      </c>
    </row>
    <row r="7273" spans="29:34" x14ac:dyDescent="0.3">
      <c r="AC7273" s="111">
        <f t="shared" si="338"/>
        <v>101</v>
      </c>
      <c r="AD7273" s="111">
        <f t="shared" si="339"/>
        <v>37</v>
      </c>
      <c r="AF7273" s="145" t="str">
        <f ca="1">IF(OFFSET('Dummy Payment (2)'!$B$21,AD7273-1,AC7273-1)&lt;&gt;"",OFFSET('Dummy Payment (2)'!$B$21,AD7273-1,AC7273-1),"")</f>
        <v/>
      </c>
      <c r="AG7273" s="146" t="str">
        <f ca="1">IF(OFFSET('Dummy Payment (2)'!$C$21,AD7273-1,AC7273-1)&lt;&gt;"",-OFFSET('Dummy Payment (2)'!$C$21,AD7273-1,AC7273-1),"")</f>
        <v/>
      </c>
      <c r="AH7273" s="147" t="str">
        <f t="shared" ca="1" si="340"/>
        <v/>
      </c>
    </row>
    <row r="7274" spans="29:34" x14ac:dyDescent="0.3">
      <c r="AC7274" s="111">
        <f t="shared" si="338"/>
        <v>101</v>
      </c>
      <c r="AD7274" s="111">
        <f t="shared" si="339"/>
        <v>38</v>
      </c>
      <c r="AF7274" s="145" t="str">
        <f ca="1">IF(OFFSET('Dummy Payment (2)'!$B$21,AD7274-1,AC7274-1)&lt;&gt;"",OFFSET('Dummy Payment (2)'!$B$21,AD7274-1,AC7274-1),"")</f>
        <v/>
      </c>
      <c r="AG7274" s="146" t="str">
        <f ca="1">IF(OFFSET('Dummy Payment (2)'!$C$21,AD7274-1,AC7274-1)&lt;&gt;"",-OFFSET('Dummy Payment (2)'!$C$21,AD7274-1,AC7274-1),"")</f>
        <v/>
      </c>
      <c r="AH7274" s="147" t="str">
        <f t="shared" ca="1" si="340"/>
        <v/>
      </c>
    </row>
    <row r="7275" spans="29:34" x14ac:dyDescent="0.3">
      <c r="AC7275" s="111">
        <f t="shared" si="338"/>
        <v>101</v>
      </c>
      <c r="AD7275" s="111">
        <f t="shared" si="339"/>
        <v>39</v>
      </c>
      <c r="AF7275" s="145" t="str">
        <f ca="1">IF(OFFSET('Dummy Payment (2)'!$B$21,AD7275-1,AC7275-1)&lt;&gt;"",OFFSET('Dummy Payment (2)'!$B$21,AD7275-1,AC7275-1),"")</f>
        <v/>
      </c>
      <c r="AG7275" s="146" t="str">
        <f ca="1">IF(OFFSET('Dummy Payment (2)'!$C$21,AD7275-1,AC7275-1)&lt;&gt;"",-OFFSET('Dummy Payment (2)'!$C$21,AD7275-1,AC7275-1),"")</f>
        <v/>
      </c>
      <c r="AH7275" s="147" t="str">
        <f t="shared" ca="1" si="340"/>
        <v/>
      </c>
    </row>
    <row r="7276" spans="29:34" x14ac:dyDescent="0.3">
      <c r="AC7276" s="111">
        <f t="shared" si="338"/>
        <v>101</v>
      </c>
      <c r="AD7276" s="111">
        <f t="shared" si="339"/>
        <v>40</v>
      </c>
      <c r="AF7276" s="145" t="str">
        <f ca="1">IF(OFFSET('Dummy Payment (2)'!$B$21,AD7276-1,AC7276-1)&lt;&gt;"",OFFSET('Dummy Payment (2)'!$B$21,AD7276-1,AC7276-1),"")</f>
        <v/>
      </c>
      <c r="AG7276" s="146" t="str">
        <f ca="1">IF(OFFSET('Dummy Payment (2)'!$C$21,AD7276-1,AC7276-1)&lt;&gt;"",-OFFSET('Dummy Payment (2)'!$C$21,AD7276-1,AC7276-1),"")</f>
        <v/>
      </c>
      <c r="AH7276" s="147" t="str">
        <f t="shared" ca="1" si="340"/>
        <v/>
      </c>
    </row>
    <row r="7277" spans="29:34" x14ac:dyDescent="0.3">
      <c r="AC7277" s="111">
        <f t="shared" si="338"/>
        <v>101</v>
      </c>
      <c r="AD7277" s="111">
        <f t="shared" si="339"/>
        <v>41</v>
      </c>
      <c r="AF7277" s="145" t="str">
        <f ca="1">IF(OFFSET('Dummy Payment (2)'!$B$21,AD7277-1,AC7277-1)&lt;&gt;"",OFFSET('Dummy Payment (2)'!$B$21,AD7277-1,AC7277-1),"")</f>
        <v/>
      </c>
      <c r="AG7277" s="146" t="str">
        <f ca="1">IF(OFFSET('Dummy Payment (2)'!$C$21,AD7277-1,AC7277-1)&lt;&gt;"",-OFFSET('Dummy Payment (2)'!$C$21,AD7277-1,AC7277-1),"")</f>
        <v/>
      </c>
      <c r="AH7277" s="147" t="str">
        <f t="shared" ca="1" si="340"/>
        <v/>
      </c>
    </row>
    <row r="7278" spans="29:34" x14ac:dyDescent="0.3">
      <c r="AC7278" s="111">
        <f t="shared" si="338"/>
        <v>101</v>
      </c>
      <c r="AD7278" s="111">
        <f t="shared" si="339"/>
        <v>42</v>
      </c>
      <c r="AF7278" s="145" t="str">
        <f ca="1">IF(OFFSET('Dummy Payment (2)'!$B$21,AD7278-1,AC7278-1)&lt;&gt;"",OFFSET('Dummy Payment (2)'!$B$21,AD7278-1,AC7278-1),"")</f>
        <v/>
      </c>
      <c r="AG7278" s="146" t="str">
        <f ca="1">IF(OFFSET('Dummy Payment (2)'!$C$21,AD7278-1,AC7278-1)&lt;&gt;"",-OFFSET('Dummy Payment (2)'!$C$21,AD7278-1,AC7278-1),"")</f>
        <v/>
      </c>
      <c r="AH7278" s="147" t="str">
        <f t="shared" ca="1" si="340"/>
        <v/>
      </c>
    </row>
    <row r="7279" spans="29:34" x14ac:dyDescent="0.3">
      <c r="AC7279" s="111">
        <f t="shared" si="338"/>
        <v>101</v>
      </c>
      <c r="AD7279" s="111">
        <f t="shared" si="339"/>
        <v>43</v>
      </c>
      <c r="AF7279" s="145" t="str">
        <f ca="1">IF(OFFSET('Dummy Payment (2)'!$B$21,AD7279-1,AC7279-1)&lt;&gt;"",OFFSET('Dummy Payment (2)'!$B$21,AD7279-1,AC7279-1),"")</f>
        <v/>
      </c>
      <c r="AG7279" s="146" t="str">
        <f ca="1">IF(OFFSET('Dummy Payment (2)'!$C$21,AD7279-1,AC7279-1)&lt;&gt;"",-OFFSET('Dummy Payment (2)'!$C$21,AD7279-1,AC7279-1),"")</f>
        <v/>
      </c>
      <c r="AH7279" s="147" t="str">
        <f t="shared" ca="1" si="340"/>
        <v/>
      </c>
    </row>
    <row r="7280" spans="29:34" x14ac:dyDescent="0.3">
      <c r="AC7280" s="111">
        <f t="shared" si="338"/>
        <v>101</v>
      </c>
      <c r="AD7280" s="111">
        <f t="shared" si="339"/>
        <v>44</v>
      </c>
      <c r="AF7280" s="145" t="str">
        <f ca="1">IF(OFFSET('Dummy Payment (2)'!$B$21,AD7280-1,AC7280-1)&lt;&gt;"",OFFSET('Dummy Payment (2)'!$B$21,AD7280-1,AC7280-1),"")</f>
        <v/>
      </c>
      <c r="AG7280" s="146" t="str">
        <f ca="1">IF(OFFSET('Dummy Payment (2)'!$C$21,AD7280-1,AC7280-1)&lt;&gt;"",-OFFSET('Dummy Payment (2)'!$C$21,AD7280-1,AC7280-1),"")</f>
        <v/>
      </c>
      <c r="AH7280" s="147" t="str">
        <f t="shared" ca="1" si="340"/>
        <v/>
      </c>
    </row>
    <row r="7281" spans="29:34" x14ac:dyDescent="0.3">
      <c r="AC7281" s="111">
        <f t="shared" si="338"/>
        <v>101</v>
      </c>
      <c r="AD7281" s="111">
        <f t="shared" si="339"/>
        <v>45</v>
      </c>
      <c r="AF7281" s="145" t="str">
        <f ca="1">IF(OFFSET('Dummy Payment (2)'!$B$21,AD7281-1,AC7281-1)&lt;&gt;"",OFFSET('Dummy Payment (2)'!$B$21,AD7281-1,AC7281-1),"")</f>
        <v/>
      </c>
      <c r="AG7281" s="146" t="str">
        <f ca="1">IF(OFFSET('Dummy Payment (2)'!$C$21,AD7281-1,AC7281-1)&lt;&gt;"",-OFFSET('Dummy Payment (2)'!$C$21,AD7281-1,AC7281-1),"")</f>
        <v/>
      </c>
      <c r="AH7281" s="147" t="str">
        <f t="shared" ca="1" si="340"/>
        <v/>
      </c>
    </row>
    <row r="7282" spans="29:34" x14ac:dyDescent="0.3">
      <c r="AC7282" s="111">
        <f t="shared" si="338"/>
        <v>101</v>
      </c>
      <c r="AD7282" s="111">
        <f t="shared" si="339"/>
        <v>46</v>
      </c>
      <c r="AF7282" s="145" t="str">
        <f ca="1">IF(OFFSET('Dummy Payment (2)'!$B$21,AD7282-1,AC7282-1)&lt;&gt;"",OFFSET('Dummy Payment (2)'!$B$21,AD7282-1,AC7282-1),"")</f>
        <v/>
      </c>
      <c r="AG7282" s="146" t="str">
        <f ca="1">IF(OFFSET('Dummy Payment (2)'!$C$21,AD7282-1,AC7282-1)&lt;&gt;"",-OFFSET('Dummy Payment (2)'!$C$21,AD7282-1,AC7282-1),"")</f>
        <v/>
      </c>
      <c r="AH7282" s="147" t="str">
        <f t="shared" ca="1" si="340"/>
        <v/>
      </c>
    </row>
    <row r="7283" spans="29:34" x14ac:dyDescent="0.3">
      <c r="AC7283" s="111">
        <f t="shared" si="338"/>
        <v>101</v>
      </c>
      <c r="AD7283" s="111">
        <f t="shared" si="339"/>
        <v>47</v>
      </c>
      <c r="AF7283" s="145" t="str">
        <f ca="1">IF(OFFSET('Dummy Payment (2)'!$B$21,AD7283-1,AC7283-1)&lt;&gt;"",OFFSET('Dummy Payment (2)'!$B$21,AD7283-1,AC7283-1),"")</f>
        <v/>
      </c>
      <c r="AG7283" s="146" t="str">
        <f ca="1">IF(OFFSET('Dummy Payment (2)'!$C$21,AD7283-1,AC7283-1)&lt;&gt;"",-OFFSET('Dummy Payment (2)'!$C$21,AD7283-1,AC7283-1),"")</f>
        <v/>
      </c>
      <c r="AH7283" s="147" t="str">
        <f t="shared" ca="1" si="340"/>
        <v/>
      </c>
    </row>
    <row r="7284" spans="29:34" x14ac:dyDescent="0.3">
      <c r="AC7284" s="111">
        <f t="shared" si="338"/>
        <v>101</v>
      </c>
      <c r="AD7284" s="111">
        <f t="shared" si="339"/>
        <v>48</v>
      </c>
      <c r="AF7284" s="145" t="str">
        <f ca="1">IF(OFFSET('Dummy Payment (2)'!$B$21,AD7284-1,AC7284-1)&lt;&gt;"",OFFSET('Dummy Payment (2)'!$B$21,AD7284-1,AC7284-1),"")</f>
        <v/>
      </c>
      <c r="AG7284" s="146" t="str">
        <f ca="1">IF(OFFSET('Dummy Payment (2)'!$C$21,AD7284-1,AC7284-1)&lt;&gt;"",-OFFSET('Dummy Payment (2)'!$C$21,AD7284-1,AC7284-1),"")</f>
        <v/>
      </c>
      <c r="AH7284" s="147" t="str">
        <f t="shared" ca="1" si="340"/>
        <v/>
      </c>
    </row>
    <row r="7285" spans="29:34" x14ac:dyDescent="0.3">
      <c r="AC7285" s="111">
        <f t="shared" si="338"/>
        <v>101</v>
      </c>
      <c r="AD7285" s="111">
        <f t="shared" si="339"/>
        <v>49</v>
      </c>
      <c r="AF7285" s="145" t="str">
        <f ca="1">IF(OFFSET('Dummy Payment (2)'!$B$21,AD7285-1,AC7285-1)&lt;&gt;"",OFFSET('Dummy Payment (2)'!$B$21,AD7285-1,AC7285-1),"")</f>
        <v/>
      </c>
      <c r="AG7285" s="146" t="str">
        <f ca="1">IF(OFFSET('Dummy Payment (2)'!$C$21,AD7285-1,AC7285-1)&lt;&gt;"",-OFFSET('Dummy Payment (2)'!$C$21,AD7285-1,AC7285-1),"")</f>
        <v/>
      </c>
      <c r="AH7285" s="147" t="str">
        <f t="shared" ca="1" si="340"/>
        <v/>
      </c>
    </row>
    <row r="7286" spans="29:34" x14ac:dyDescent="0.3">
      <c r="AC7286" s="111">
        <f t="shared" si="338"/>
        <v>101</v>
      </c>
      <c r="AD7286" s="111">
        <f t="shared" si="339"/>
        <v>50</v>
      </c>
      <c r="AF7286" s="145" t="str">
        <f ca="1">IF(OFFSET('Dummy Payment (2)'!$B$21,AD7286-1,AC7286-1)&lt;&gt;"",OFFSET('Dummy Payment (2)'!$B$21,AD7286-1,AC7286-1),"")</f>
        <v/>
      </c>
      <c r="AG7286" s="146" t="str">
        <f ca="1">IF(OFFSET('Dummy Payment (2)'!$C$21,AD7286-1,AC7286-1)&lt;&gt;"",-OFFSET('Dummy Payment (2)'!$C$21,AD7286-1,AC7286-1),"")</f>
        <v/>
      </c>
      <c r="AH7286" s="147" t="str">
        <f t="shared" ca="1" si="340"/>
        <v/>
      </c>
    </row>
    <row r="7287" spans="29:34" x14ac:dyDescent="0.3">
      <c r="AC7287" s="111">
        <f t="shared" ref="AC7287:AC7346" si="341">AC7177+2</f>
        <v>101</v>
      </c>
      <c r="AD7287" s="111">
        <f t="shared" ref="AD7287:AD7346" si="342">AD7177</f>
        <v>51</v>
      </c>
      <c r="AF7287" s="145" t="str">
        <f ca="1">IF(OFFSET('Dummy Payment (2)'!$B$21,AD7287-1,AC7287-1)&lt;&gt;"",OFFSET('Dummy Payment (2)'!$B$21,AD7287-1,AC7287-1),"")</f>
        <v/>
      </c>
      <c r="AG7287" s="146" t="str">
        <f ca="1">IF(OFFSET('Dummy Payment (2)'!$C$21,AD7287-1,AC7287-1)&lt;&gt;"",-OFFSET('Dummy Payment (2)'!$C$21,AD7287-1,AC7287-1),"")</f>
        <v/>
      </c>
      <c r="AH7287" s="147" t="str">
        <f t="shared" ref="AH7287:AH7346" ca="1" si="343">IF(AH7177&lt;&gt;"",AH7177,"")</f>
        <v/>
      </c>
    </row>
    <row r="7288" spans="29:34" x14ac:dyDescent="0.3">
      <c r="AC7288" s="111">
        <f t="shared" si="341"/>
        <v>101</v>
      </c>
      <c r="AD7288" s="111">
        <f t="shared" si="342"/>
        <v>52</v>
      </c>
      <c r="AF7288" s="145" t="str">
        <f ca="1">IF(OFFSET('Dummy Payment (2)'!$B$21,AD7288-1,AC7288-1)&lt;&gt;"",OFFSET('Dummy Payment (2)'!$B$21,AD7288-1,AC7288-1),"")</f>
        <v/>
      </c>
      <c r="AG7288" s="146" t="str">
        <f ca="1">IF(OFFSET('Dummy Payment (2)'!$C$21,AD7288-1,AC7288-1)&lt;&gt;"",-OFFSET('Dummy Payment (2)'!$C$21,AD7288-1,AC7288-1),"")</f>
        <v/>
      </c>
      <c r="AH7288" s="147" t="str">
        <f t="shared" ca="1" si="343"/>
        <v/>
      </c>
    </row>
    <row r="7289" spans="29:34" x14ac:dyDescent="0.3">
      <c r="AC7289" s="111">
        <f t="shared" si="341"/>
        <v>101</v>
      </c>
      <c r="AD7289" s="111">
        <f t="shared" si="342"/>
        <v>53</v>
      </c>
      <c r="AF7289" s="145" t="str">
        <f ca="1">IF(OFFSET('Dummy Payment (2)'!$B$21,AD7289-1,AC7289-1)&lt;&gt;"",OFFSET('Dummy Payment (2)'!$B$21,AD7289-1,AC7289-1),"")</f>
        <v/>
      </c>
      <c r="AG7289" s="146" t="str">
        <f ca="1">IF(OFFSET('Dummy Payment (2)'!$C$21,AD7289-1,AC7289-1)&lt;&gt;"",-OFFSET('Dummy Payment (2)'!$C$21,AD7289-1,AC7289-1),"")</f>
        <v/>
      </c>
      <c r="AH7289" s="147" t="str">
        <f t="shared" ca="1" si="343"/>
        <v/>
      </c>
    </row>
    <row r="7290" spans="29:34" x14ac:dyDescent="0.3">
      <c r="AC7290" s="111">
        <f t="shared" si="341"/>
        <v>101</v>
      </c>
      <c r="AD7290" s="111">
        <f t="shared" si="342"/>
        <v>54</v>
      </c>
      <c r="AF7290" s="145" t="str">
        <f ca="1">IF(OFFSET('Dummy Payment (2)'!$B$21,AD7290-1,AC7290-1)&lt;&gt;"",OFFSET('Dummy Payment (2)'!$B$21,AD7290-1,AC7290-1),"")</f>
        <v/>
      </c>
      <c r="AG7290" s="146" t="str">
        <f ca="1">IF(OFFSET('Dummy Payment (2)'!$C$21,AD7290-1,AC7290-1)&lt;&gt;"",-OFFSET('Dummy Payment (2)'!$C$21,AD7290-1,AC7290-1),"")</f>
        <v/>
      </c>
      <c r="AH7290" s="147" t="str">
        <f t="shared" ca="1" si="343"/>
        <v/>
      </c>
    </row>
    <row r="7291" spans="29:34" x14ac:dyDescent="0.3">
      <c r="AC7291" s="111">
        <f t="shared" si="341"/>
        <v>101</v>
      </c>
      <c r="AD7291" s="111">
        <f t="shared" si="342"/>
        <v>55</v>
      </c>
      <c r="AF7291" s="145" t="str">
        <f ca="1">IF(OFFSET('Dummy Payment (2)'!$B$21,AD7291-1,AC7291-1)&lt;&gt;"",OFFSET('Dummy Payment (2)'!$B$21,AD7291-1,AC7291-1),"")</f>
        <v/>
      </c>
      <c r="AG7291" s="146" t="str">
        <f ca="1">IF(OFFSET('Dummy Payment (2)'!$C$21,AD7291-1,AC7291-1)&lt;&gt;"",-OFFSET('Dummy Payment (2)'!$C$21,AD7291-1,AC7291-1),"")</f>
        <v/>
      </c>
      <c r="AH7291" s="147" t="str">
        <f t="shared" ca="1" si="343"/>
        <v/>
      </c>
    </row>
    <row r="7292" spans="29:34" x14ac:dyDescent="0.3">
      <c r="AC7292" s="111">
        <f t="shared" si="341"/>
        <v>101</v>
      </c>
      <c r="AD7292" s="111">
        <f t="shared" si="342"/>
        <v>56</v>
      </c>
      <c r="AF7292" s="145" t="str">
        <f ca="1">IF(OFFSET('Dummy Payment (2)'!$B$21,AD7292-1,AC7292-1)&lt;&gt;"",OFFSET('Dummy Payment (2)'!$B$21,AD7292-1,AC7292-1),"")</f>
        <v/>
      </c>
      <c r="AG7292" s="146" t="str">
        <f ca="1">IF(OFFSET('Dummy Payment (2)'!$C$21,AD7292-1,AC7292-1)&lt;&gt;"",-OFFSET('Dummy Payment (2)'!$C$21,AD7292-1,AC7292-1),"")</f>
        <v/>
      </c>
      <c r="AH7292" s="147" t="str">
        <f t="shared" ca="1" si="343"/>
        <v/>
      </c>
    </row>
    <row r="7293" spans="29:34" x14ac:dyDescent="0.3">
      <c r="AC7293" s="111">
        <f t="shared" si="341"/>
        <v>101</v>
      </c>
      <c r="AD7293" s="111">
        <f t="shared" si="342"/>
        <v>57</v>
      </c>
      <c r="AF7293" s="145" t="str">
        <f ca="1">IF(OFFSET('Dummy Payment (2)'!$B$21,AD7293-1,AC7293-1)&lt;&gt;"",OFFSET('Dummy Payment (2)'!$B$21,AD7293-1,AC7293-1),"")</f>
        <v/>
      </c>
      <c r="AG7293" s="146" t="str">
        <f ca="1">IF(OFFSET('Dummy Payment (2)'!$C$21,AD7293-1,AC7293-1)&lt;&gt;"",-OFFSET('Dummy Payment (2)'!$C$21,AD7293-1,AC7293-1),"")</f>
        <v/>
      </c>
      <c r="AH7293" s="147" t="str">
        <f t="shared" ca="1" si="343"/>
        <v/>
      </c>
    </row>
    <row r="7294" spans="29:34" x14ac:dyDescent="0.3">
      <c r="AC7294" s="111">
        <f t="shared" si="341"/>
        <v>101</v>
      </c>
      <c r="AD7294" s="111">
        <f t="shared" si="342"/>
        <v>58</v>
      </c>
      <c r="AF7294" s="145" t="str">
        <f ca="1">IF(OFFSET('Dummy Payment (2)'!$B$21,AD7294-1,AC7294-1)&lt;&gt;"",OFFSET('Dummy Payment (2)'!$B$21,AD7294-1,AC7294-1),"")</f>
        <v/>
      </c>
      <c r="AG7294" s="146" t="str">
        <f ca="1">IF(OFFSET('Dummy Payment (2)'!$C$21,AD7294-1,AC7294-1)&lt;&gt;"",-OFFSET('Dummy Payment (2)'!$C$21,AD7294-1,AC7294-1),"")</f>
        <v/>
      </c>
      <c r="AH7294" s="147" t="str">
        <f t="shared" ca="1" si="343"/>
        <v/>
      </c>
    </row>
    <row r="7295" spans="29:34" x14ac:dyDescent="0.3">
      <c r="AC7295" s="111">
        <f t="shared" si="341"/>
        <v>101</v>
      </c>
      <c r="AD7295" s="111">
        <f t="shared" si="342"/>
        <v>59</v>
      </c>
      <c r="AF7295" s="145" t="str">
        <f ca="1">IF(OFFSET('Dummy Payment (2)'!$B$21,AD7295-1,AC7295-1)&lt;&gt;"",OFFSET('Dummy Payment (2)'!$B$21,AD7295-1,AC7295-1),"")</f>
        <v/>
      </c>
      <c r="AG7295" s="146" t="str">
        <f ca="1">IF(OFFSET('Dummy Payment (2)'!$C$21,AD7295-1,AC7295-1)&lt;&gt;"",-OFFSET('Dummy Payment (2)'!$C$21,AD7295-1,AC7295-1),"")</f>
        <v/>
      </c>
      <c r="AH7295" s="147" t="str">
        <f t="shared" ca="1" si="343"/>
        <v/>
      </c>
    </row>
    <row r="7296" spans="29:34" x14ac:dyDescent="0.3">
      <c r="AC7296" s="111">
        <f t="shared" si="341"/>
        <v>101</v>
      </c>
      <c r="AD7296" s="111">
        <f t="shared" si="342"/>
        <v>60</v>
      </c>
      <c r="AF7296" s="145" t="str">
        <f ca="1">IF(OFFSET('Dummy Payment (2)'!$B$21,AD7296-1,AC7296-1)&lt;&gt;"",OFFSET('Dummy Payment (2)'!$B$21,AD7296-1,AC7296-1),"")</f>
        <v/>
      </c>
      <c r="AG7296" s="146" t="str">
        <f ca="1">IF(OFFSET('Dummy Payment (2)'!$C$21,AD7296-1,AC7296-1)&lt;&gt;"",-OFFSET('Dummy Payment (2)'!$C$21,AD7296-1,AC7296-1),"")</f>
        <v/>
      </c>
      <c r="AH7296" s="147" t="str">
        <f t="shared" ca="1" si="343"/>
        <v/>
      </c>
    </row>
    <row r="7297" spans="29:34" x14ac:dyDescent="0.3">
      <c r="AC7297" s="111">
        <f t="shared" si="341"/>
        <v>101</v>
      </c>
      <c r="AD7297" s="111">
        <f t="shared" si="342"/>
        <v>61</v>
      </c>
      <c r="AF7297" s="145" t="str">
        <f ca="1">IF(OFFSET('Dummy Payment (2)'!$B$21,AD7297-1,AC7297-1)&lt;&gt;"",OFFSET('Dummy Payment (2)'!$B$21,AD7297-1,AC7297-1),"")</f>
        <v/>
      </c>
      <c r="AG7297" s="146" t="str">
        <f ca="1">IF(OFFSET('Dummy Payment (2)'!$C$21,AD7297-1,AC7297-1)&lt;&gt;"",-OFFSET('Dummy Payment (2)'!$C$21,AD7297-1,AC7297-1),"")</f>
        <v/>
      </c>
      <c r="AH7297" s="147" t="str">
        <f t="shared" ca="1" si="343"/>
        <v/>
      </c>
    </row>
    <row r="7298" spans="29:34" x14ac:dyDescent="0.3">
      <c r="AC7298" s="111">
        <f t="shared" si="341"/>
        <v>101</v>
      </c>
      <c r="AD7298" s="111">
        <f t="shared" si="342"/>
        <v>62</v>
      </c>
      <c r="AF7298" s="145" t="str">
        <f ca="1">IF(OFFSET('Dummy Payment (2)'!$B$21,AD7298-1,AC7298-1)&lt;&gt;"",OFFSET('Dummy Payment (2)'!$B$21,AD7298-1,AC7298-1),"")</f>
        <v/>
      </c>
      <c r="AG7298" s="146" t="str">
        <f ca="1">IF(OFFSET('Dummy Payment (2)'!$C$21,AD7298-1,AC7298-1)&lt;&gt;"",-OFFSET('Dummy Payment (2)'!$C$21,AD7298-1,AC7298-1),"")</f>
        <v/>
      </c>
      <c r="AH7298" s="147" t="str">
        <f t="shared" ca="1" si="343"/>
        <v/>
      </c>
    </row>
    <row r="7299" spans="29:34" x14ac:dyDescent="0.3">
      <c r="AC7299" s="111">
        <f t="shared" si="341"/>
        <v>101</v>
      </c>
      <c r="AD7299" s="111">
        <f t="shared" si="342"/>
        <v>63</v>
      </c>
      <c r="AF7299" s="145" t="str">
        <f ca="1">IF(OFFSET('Dummy Payment (2)'!$B$21,AD7299-1,AC7299-1)&lt;&gt;"",OFFSET('Dummy Payment (2)'!$B$21,AD7299-1,AC7299-1),"")</f>
        <v/>
      </c>
      <c r="AG7299" s="146" t="str">
        <f ca="1">IF(OFFSET('Dummy Payment (2)'!$C$21,AD7299-1,AC7299-1)&lt;&gt;"",-OFFSET('Dummy Payment (2)'!$C$21,AD7299-1,AC7299-1),"")</f>
        <v/>
      </c>
      <c r="AH7299" s="147" t="str">
        <f t="shared" ca="1" si="343"/>
        <v/>
      </c>
    </row>
    <row r="7300" spans="29:34" x14ac:dyDescent="0.3">
      <c r="AC7300" s="111">
        <f t="shared" si="341"/>
        <v>101</v>
      </c>
      <c r="AD7300" s="111">
        <f t="shared" si="342"/>
        <v>64</v>
      </c>
      <c r="AF7300" s="145" t="str">
        <f ca="1">IF(OFFSET('Dummy Payment (2)'!$B$21,AD7300-1,AC7300-1)&lt;&gt;"",OFFSET('Dummy Payment (2)'!$B$21,AD7300-1,AC7300-1),"")</f>
        <v/>
      </c>
      <c r="AG7300" s="146" t="str">
        <f ca="1">IF(OFFSET('Dummy Payment (2)'!$C$21,AD7300-1,AC7300-1)&lt;&gt;"",-OFFSET('Dummy Payment (2)'!$C$21,AD7300-1,AC7300-1),"")</f>
        <v/>
      </c>
      <c r="AH7300" s="147" t="str">
        <f t="shared" ca="1" si="343"/>
        <v/>
      </c>
    </row>
    <row r="7301" spans="29:34" x14ac:dyDescent="0.3">
      <c r="AC7301" s="111">
        <f t="shared" si="341"/>
        <v>101</v>
      </c>
      <c r="AD7301" s="111">
        <f t="shared" si="342"/>
        <v>65</v>
      </c>
      <c r="AF7301" s="145" t="str">
        <f ca="1">IF(OFFSET('Dummy Payment (2)'!$B$21,AD7301-1,AC7301-1)&lt;&gt;"",OFFSET('Dummy Payment (2)'!$B$21,AD7301-1,AC7301-1),"")</f>
        <v/>
      </c>
      <c r="AG7301" s="146" t="str">
        <f ca="1">IF(OFFSET('Dummy Payment (2)'!$C$21,AD7301-1,AC7301-1)&lt;&gt;"",-OFFSET('Dummy Payment (2)'!$C$21,AD7301-1,AC7301-1),"")</f>
        <v/>
      </c>
      <c r="AH7301" s="147" t="str">
        <f t="shared" ca="1" si="343"/>
        <v/>
      </c>
    </row>
    <row r="7302" spans="29:34" x14ac:dyDescent="0.3">
      <c r="AC7302" s="111">
        <f t="shared" si="341"/>
        <v>101</v>
      </c>
      <c r="AD7302" s="111">
        <f t="shared" si="342"/>
        <v>66</v>
      </c>
      <c r="AF7302" s="145" t="str">
        <f ca="1">IF(OFFSET('Dummy Payment (2)'!$B$21,AD7302-1,AC7302-1)&lt;&gt;"",OFFSET('Dummy Payment (2)'!$B$21,AD7302-1,AC7302-1),"")</f>
        <v/>
      </c>
      <c r="AG7302" s="146" t="str">
        <f ca="1">IF(OFFSET('Dummy Payment (2)'!$C$21,AD7302-1,AC7302-1)&lt;&gt;"",-OFFSET('Dummy Payment (2)'!$C$21,AD7302-1,AC7302-1),"")</f>
        <v/>
      </c>
      <c r="AH7302" s="147" t="str">
        <f t="shared" ca="1" si="343"/>
        <v/>
      </c>
    </row>
    <row r="7303" spans="29:34" x14ac:dyDescent="0.3">
      <c r="AC7303" s="111">
        <f t="shared" si="341"/>
        <v>101</v>
      </c>
      <c r="AD7303" s="111">
        <f t="shared" si="342"/>
        <v>67</v>
      </c>
      <c r="AF7303" s="145" t="str">
        <f ca="1">IF(OFFSET('Dummy Payment (2)'!$B$21,AD7303-1,AC7303-1)&lt;&gt;"",OFFSET('Dummy Payment (2)'!$B$21,AD7303-1,AC7303-1),"")</f>
        <v/>
      </c>
      <c r="AG7303" s="146" t="str">
        <f ca="1">IF(OFFSET('Dummy Payment (2)'!$C$21,AD7303-1,AC7303-1)&lt;&gt;"",-OFFSET('Dummy Payment (2)'!$C$21,AD7303-1,AC7303-1),"")</f>
        <v/>
      </c>
      <c r="AH7303" s="147" t="str">
        <f t="shared" ca="1" si="343"/>
        <v/>
      </c>
    </row>
    <row r="7304" spans="29:34" x14ac:dyDescent="0.3">
      <c r="AC7304" s="111">
        <f t="shared" si="341"/>
        <v>101</v>
      </c>
      <c r="AD7304" s="111">
        <f t="shared" si="342"/>
        <v>68</v>
      </c>
      <c r="AF7304" s="145" t="str">
        <f ca="1">IF(OFFSET('Dummy Payment (2)'!$B$21,AD7304-1,AC7304-1)&lt;&gt;"",OFFSET('Dummy Payment (2)'!$B$21,AD7304-1,AC7304-1),"")</f>
        <v/>
      </c>
      <c r="AG7304" s="146" t="str">
        <f ca="1">IF(OFFSET('Dummy Payment (2)'!$C$21,AD7304-1,AC7304-1)&lt;&gt;"",-OFFSET('Dummy Payment (2)'!$C$21,AD7304-1,AC7304-1),"")</f>
        <v/>
      </c>
      <c r="AH7304" s="147" t="str">
        <f t="shared" ca="1" si="343"/>
        <v/>
      </c>
    </row>
    <row r="7305" spans="29:34" x14ac:dyDescent="0.3">
      <c r="AC7305" s="111">
        <f t="shared" si="341"/>
        <v>101</v>
      </c>
      <c r="AD7305" s="111">
        <f t="shared" si="342"/>
        <v>69</v>
      </c>
      <c r="AF7305" s="145" t="str">
        <f ca="1">IF(OFFSET('Dummy Payment (2)'!$B$21,AD7305-1,AC7305-1)&lt;&gt;"",OFFSET('Dummy Payment (2)'!$B$21,AD7305-1,AC7305-1),"")</f>
        <v/>
      </c>
      <c r="AG7305" s="146" t="str">
        <f ca="1">IF(OFFSET('Dummy Payment (2)'!$C$21,AD7305-1,AC7305-1)&lt;&gt;"",-OFFSET('Dummy Payment (2)'!$C$21,AD7305-1,AC7305-1),"")</f>
        <v/>
      </c>
      <c r="AH7305" s="147" t="str">
        <f t="shared" ca="1" si="343"/>
        <v/>
      </c>
    </row>
    <row r="7306" spans="29:34" x14ac:dyDescent="0.3">
      <c r="AC7306" s="111">
        <f t="shared" si="341"/>
        <v>101</v>
      </c>
      <c r="AD7306" s="111">
        <f t="shared" si="342"/>
        <v>70</v>
      </c>
      <c r="AF7306" s="145" t="str">
        <f ca="1">IF(OFFSET('Dummy Payment (2)'!$B$21,AD7306-1,AC7306-1)&lt;&gt;"",OFFSET('Dummy Payment (2)'!$B$21,AD7306-1,AC7306-1),"")</f>
        <v/>
      </c>
      <c r="AG7306" s="146" t="str">
        <f ca="1">IF(OFFSET('Dummy Payment (2)'!$C$21,AD7306-1,AC7306-1)&lt;&gt;"",-OFFSET('Dummy Payment (2)'!$C$21,AD7306-1,AC7306-1),"")</f>
        <v/>
      </c>
      <c r="AH7306" s="147" t="str">
        <f t="shared" ca="1" si="343"/>
        <v/>
      </c>
    </row>
    <row r="7307" spans="29:34" x14ac:dyDescent="0.3">
      <c r="AC7307" s="111">
        <f t="shared" si="341"/>
        <v>101</v>
      </c>
      <c r="AD7307" s="111">
        <f t="shared" si="342"/>
        <v>71</v>
      </c>
      <c r="AF7307" s="145" t="str">
        <f ca="1">IF(OFFSET('Dummy Payment (2)'!$B$21,AD7307-1,AC7307-1)&lt;&gt;"",OFFSET('Dummy Payment (2)'!$B$21,AD7307-1,AC7307-1),"")</f>
        <v/>
      </c>
      <c r="AG7307" s="146" t="str">
        <f ca="1">IF(OFFSET('Dummy Payment (2)'!$C$21,AD7307-1,AC7307-1)&lt;&gt;"",-OFFSET('Dummy Payment (2)'!$C$21,AD7307-1,AC7307-1),"")</f>
        <v/>
      </c>
      <c r="AH7307" s="147" t="str">
        <f t="shared" ca="1" si="343"/>
        <v/>
      </c>
    </row>
    <row r="7308" spans="29:34" x14ac:dyDescent="0.3">
      <c r="AC7308" s="111">
        <f t="shared" si="341"/>
        <v>101</v>
      </c>
      <c r="AD7308" s="111">
        <f t="shared" si="342"/>
        <v>72</v>
      </c>
      <c r="AF7308" s="145" t="str">
        <f ca="1">IF(OFFSET('Dummy Payment (2)'!$B$21,AD7308-1,AC7308-1)&lt;&gt;"",OFFSET('Dummy Payment (2)'!$B$21,AD7308-1,AC7308-1),"")</f>
        <v/>
      </c>
      <c r="AG7308" s="146" t="str">
        <f ca="1">IF(OFFSET('Dummy Payment (2)'!$C$21,AD7308-1,AC7308-1)&lt;&gt;"",-OFFSET('Dummy Payment (2)'!$C$21,AD7308-1,AC7308-1),"")</f>
        <v/>
      </c>
      <c r="AH7308" s="147" t="str">
        <f t="shared" ca="1" si="343"/>
        <v/>
      </c>
    </row>
    <row r="7309" spans="29:34" x14ac:dyDescent="0.3">
      <c r="AC7309" s="111">
        <f t="shared" si="341"/>
        <v>101</v>
      </c>
      <c r="AD7309" s="111">
        <f t="shared" si="342"/>
        <v>73</v>
      </c>
      <c r="AF7309" s="145" t="str">
        <f ca="1">IF(OFFSET('Dummy Payment (2)'!$B$21,AD7309-1,AC7309-1)&lt;&gt;"",OFFSET('Dummy Payment (2)'!$B$21,AD7309-1,AC7309-1),"")</f>
        <v/>
      </c>
      <c r="AG7309" s="146" t="str">
        <f ca="1">IF(OFFSET('Dummy Payment (2)'!$C$21,AD7309-1,AC7309-1)&lt;&gt;"",-OFFSET('Dummy Payment (2)'!$C$21,AD7309-1,AC7309-1),"")</f>
        <v/>
      </c>
      <c r="AH7309" s="147" t="str">
        <f t="shared" ca="1" si="343"/>
        <v/>
      </c>
    </row>
    <row r="7310" spans="29:34" x14ac:dyDescent="0.3">
      <c r="AC7310" s="111">
        <f t="shared" si="341"/>
        <v>101</v>
      </c>
      <c r="AD7310" s="111">
        <f t="shared" si="342"/>
        <v>74</v>
      </c>
      <c r="AF7310" s="145" t="str">
        <f ca="1">IF(OFFSET('Dummy Payment (2)'!$B$21,AD7310-1,AC7310-1)&lt;&gt;"",OFFSET('Dummy Payment (2)'!$B$21,AD7310-1,AC7310-1),"")</f>
        <v/>
      </c>
      <c r="AG7310" s="146" t="str">
        <f ca="1">IF(OFFSET('Dummy Payment (2)'!$C$21,AD7310-1,AC7310-1)&lt;&gt;"",-OFFSET('Dummy Payment (2)'!$C$21,AD7310-1,AC7310-1),"")</f>
        <v/>
      </c>
      <c r="AH7310" s="147" t="str">
        <f t="shared" ca="1" si="343"/>
        <v/>
      </c>
    </row>
    <row r="7311" spans="29:34" x14ac:dyDescent="0.3">
      <c r="AC7311" s="111">
        <f t="shared" si="341"/>
        <v>101</v>
      </c>
      <c r="AD7311" s="111">
        <f t="shared" si="342"/>
        <v>75</v>
      </c>
      <c r="AF7311" s="145" t="str">
        <f ca="1">IF(OFFSET('Dummy Payment (2)'!$B$21,AD7311-1,AC7311-1)&lt;&gt;"",OFFSET('Dummy Payment (2)'!$B$21,AD7311-1,AC7311-1),"")</f>
        <v/>
      </c>
      <c r="AG7311" s="146" t="str">
        <f ca="1">IF(OFFSET('Dummy Payment (2)'!$C$21,AD7311-1,AC7311-1)&lt;&gt;"",-OFFSET('Dummy Payment (2)'!$C$21,AD7311-1,AC7311-1),"")</f>
        <v/>
      </c>
      <c r="AH7311" s="147" t="str">
        <f t="shared" ca="1" si="343"/>
        <v/>
      </c>
    </row>
    <row r="7312" spans="29:34" x14ac:dyDescent="0.3">
      <c r="AC7312" s="111">
        <f t="shared" si="341"/>
        <v>101</v>
      </c>
      <c r="AD7312" s="111">
        <f t="shared" si="342"/>
        <v>76</v>
      </c>
      <c r="AF7312" s="145" t="str">
        <f ca="1">IF(OFFSET('Dummy Payment (2)'!$B$21,AD7312-1,AC7312-1)&lt;&gt;"",OFFSET('Dummy Payment (2)'!$B$21,AD7312-1,AC7312-1),"")</f>
        <v/>
      </c>
      <c r="AG7312" s="146" t="str">
        <f ca="1">IF(OFFSET('Dummy Payment (2)'!$C$21,AD7312-1,AC7312-1)&lt;&gt;"",-OFFSET('Dummy Payment (2)'!$C$21,AD7312-1,AC7312-1),"")</f>
        <v/>
      </c>
      <c r="AH7312" s="147" t="str">
        <f t="shared" ca="1" si="343"/>
        <v/>
      </c>
    </row>
    <row r="7313" spans="29:34" x14ac:dyDescent="0.3">
      <c r="AC7313" s="111">
        <f t="shared" si="341"/>
        <v>101</v>
      </c>
      <c r="AD7313" s="111">
        <f t="shared" si="342"/>
        <v>77</v>
      </c>
      <c r="AF7313" s="145" t="str">
        <f ca="1">IF(OFFSET('Dummy Payment (2)'!$B$21,AD7313-1,AC7313-1)&lt;&gt;"",OFFSET('Dummy Payment (2)'!$B$21,AD7313-1,AC7313-1),"")</f>
        <v/>
      </c>
      <c r="AG7313" s="146" t="str">
        <f ca="1">IF(OFFSET('Dummy Payment (2)'!$C$21,AD7313-1,AC7313-1)&lt;&gt;"",-OFFSET('Dummy Payment (2)'!$C$21,AD7313-1,AC7313-1),"")</f>
        <v/>
      </c>
      <c r="AH7313" s="147" t="str">
        <f t="shared" ca="1" si="343"/>
        <v/>
      </c>
    </row>
    <row r="7314" spans="29:34" x14ac:dyDescent="0.3">
      <c r="AC7314" s="111">
        <f t="shared" si="341"/>
        <v>101</v>
      </c>
      <c r="AD7314" s="111">
        <f t="shared" si="342"/>
        <v>78</v>
      </c>
      <c r="AF7314" s="145" t="str">
        <f ca="1">IF(OFFSET('Dummy Payment (2)'!$B$21,AD7314-1,AC7314-1)&lt;&gt;"",OFFSET('Dummy Payment (2)'!$B$21,AD7314-1,AC7314-1),"")</f>
        <v/>
      </c>
      <c r="AG7314" s="146" t="str">
        <f ca="1">IF(OFFSET('Dummy Payment (2)'!$C$21,AD7314-1,AC7314-1)&lt;&gt;"",-OFFSET('Dummy Payment (2)'!$C$21,AD7314-1,AC7314-1),"")</f>
        <v/>
      </c>
      <c r="AH7314" s="147" t="str">
        <f t="shared" ca="1" si="343"/>
        <v/>
      </c>
    </row>
    <row r="7315" spans="29:34" x14ac:dyDescent="0.3">
      <c r="AC7315" s="111">
        <f t="shared" si="341"/>
        <v>101</v>
      </c>
      <c r="AD7315" s="111">
        <f t="shared" si="342"/>
        <v>79</v>
      </c>
      <c r="AF7315" s="145" t="str">
        <f ca="1">IF(OFFSET('Dummy Payment (2)'!$B$21,AD7315-1,AC7315-1)&lt;&gt;"",OFFSET('Dummy Payment (2)'!$B$21,AD7315-1,AC7315-1),"")</f>
        <v/>
      </c>
      <c r="AG7315" s="146" t="str">
        <f ca="1">IF(OFFSET('Dummy Payment (2)'!$C$21,AD7315-1,AC7315-1)&lt;&gt;"",-OFFSET('Dummy Payment (2)'!$C$21,AD7315-1,AC7315-1),"")</f>
        <v/>
      </c>
      <c r="AH7315" s="147" t="str">
        <f t="shared" ca="1" si="343"/>
        <v/>
      </c>
    </row>
    <row r="7316" spans="29:34" x14ac:dyDescent="0.3">
      <c r="AC7316" s="111">
        <f t="shared" si="341"/>
        <v>101</v>
      </c>
      <c r="AD7316" s="111">
        <f t="shared" si="342"/>
        <v>80</v>
      </c>
      <c r="AF7316" s="145" t="str">
        <f ca="1">IF(OFFSET('Dummy Payment (2)'!$B$21,AD7316-1,AC7316-1)&lt;&gt;"",OFFSET('Dummy Payment (2)'!$B$21,AD7316-1,AC7316-1),"")</f>
        <v/>
      </c>
      <c r="AG7316" s="146" t="str">
        <f ca="1">IF(OFFSET('Dummy Payment (2)'!$C$21,AD7316-1,AC7316-1)&lt;&gt;"",-OFFSET('Dummy Payment (2)'!$C$21,AD7316-1,AC7316-1),"")</f>
        <v/>
      </c>
      <c r="AH7316" s="147" t="str">
        <f t="shared" ca="1" si="343"/>
        <v/>
      </c>
    </row>
    <row r="7317" spans="29:34" x14ac:dyDescent="0.3">
      <c r="AC7317" s="111">
        <f t="shared" si="341"/>
        <v>101</v>
      </c>
      <c r="AD7317" s="111">
        <f t="shared" si="342"/>
        <v>81</v>
      </c>
      <c r="AF7317" s="145" t="str">
        <f ca="1">IF(OFFSET('Dummy Payment (2)'!$B$21,AD7317-1,AC7317-1)&lt;&gt;"",OFFSET('Dummy Payment (2)'!$B$21,AD7317-1,AC7317-1),"")</f>
        <v/>
      </c>
      <c r="AG7317" s="146" t="str">
        <f ca="1">IF(OFFSET('Dummy Payment (2)'!$C$21,AD7317-1,AC7317-1)&lt;&gt;"",-OFFSET('Dummy Payment (2)'!$C$21,AD7317-1,AC7317-1),"")</f>
        <v/>
      </c>
      <c r="AH7317" s="147" t="str">
        <f t="shared" ca="1" si="343"/>
        <v/>
      </c>
    </row>
    <row r="7318" spans="29:34" x14ac:dyDescent="0.3">
      <c r="AC7318" s="111">
        <f t="shared" si="341"/>
        <v>101</v>
      </c>
      <c r="AD7318" s="111">
        <f t="shared" si="342"/>
        <v>82</v>
      </c>
      <c r="AF7318" s="145" t="str">
        <f ca="1">IF(OFFSET('Dummy Payment (2)'!$B$21,AD7318-1,AC7318-1)&lt;&gt;"",OFFSET('Dummy Payment (2)'!$B$21,AD7318-1,AC7318-1),"")</f>
        <v/>
      </c>
      <c r="AG7318" s="146" t="str">
        <f ca="1">IF(OFFSET('Dummy Payment (2)'!$C$21,AD7318-1,AC7318-1)&lt;&gt;"",-OFFSET('Dummy Payment (2)'!$C$21,AD7318-1,AC7318-1),"")</f>
        <v/>
      </c>
      <c r="AH7318" s="147" t="str">
        <f t="shared" ca="1" si="343"/>
        <v/>
      </c>
    </row>
    <row r="7319" spans="29:34" x14ac:dyDescent="0.3">
      <c r="AC7319" s="111">
        <f t="shared" si="341"/>
        <v>101</v>
      </c>
      <c r="AD7319" s="111">
        <f t="shared" si="342"/>
        <v>83</v>
      </c>
      <c r="AF7319" s="145" t="str">
        <f ca="1">IF(OFFSET('Dummy Payment (2)'!$B$21,AD7319-1,AC7319-1)&lt;&gt;"",OFFSET('Dummy Payment (2)'!$B$21,AD7319-1,AC7319-1),"")</f>
        <v/>
      </c>
      <c r="AG7319" s="146" t="str">
        <f ca="1">IF(OFFSET('Dummy Payment (2)'!$C$21,AD7319-1,AC7319-1)&lt;&gt;"",-OFFSET('Dummy Payment (2)'!$C$21,AD7319-1,AC7319-1),"")</f>
        <v/>
      </c>
      <c r="AH7319" s="147" t="str">
        <f t="shared" ca="1" si="343"/>
        <v/>
      </c>
    </row>
    <row r="7320" spans="29:34" x14ac:dyDescent="0.3">
      <c r="AC7320" s="111">
        <f t="shared" si="341"/>
        <v>101</v>
      </c>
      <c r="AD7320" s="111">
        <f t="shared" si="342"/>
        <v>84</v>
      </c>
      <c r="AF7320" s="145" t="str">
        <f ca="1">IF(OFFSET('Dummy Payment (2)'!$B$21,AD7320-1,AC7320-1)&lt;&gt;"",OFFSET('Dummy Payment (2)'!$B$21,AD7320-1,AC7320-1),"")</f>
        <v/>
      </c>
      <c r="AG7320" s="146" t="str">
        <f ca="1">IF(OFFSET('Dummy Payment (2)'!$C$21,AD7320-1,AC7320-1)&lt;&gt;"",-OFFSET('Dummy Payment (2)'!$C$21,AD7320-1,AC7320-1),"")</f>
        <v/>
      </c>
      <c r="AH7320" s="147" t="str">
        <f t="shared" ca="1" si="343"/>
        <v/>
      </c>
    </row>
    <row r="7321" spans="29:34" x14ac:dyDescent="0.3">
      <c r="AC7321" s="111">
        <f t="shared" si="341"/>
        <v>101</v>
      </c>
      <c r="AD7321" s="111">
        <f t="shared" si="342"/>
        <v>85</v>
      </c>
      <c r="AF7321" s="145" t="str">
        <f ca="1">IF(OFFSET('Dummy Payment (2)'!$B$21,AD7321-1,AC7321-1)&lt;&gt;"",OFFSET('Dummy Payment (2)'!$B$21,AD7321-1,AC7321-1),"")</f>
        <v/>
      </c>
      <c r="AG7321" s="146" t="str">
        <f ca="1">IF(OFFSET('Dummy Payment (2)'!$C$21,AD7321-1,AC7321-1)&lt;&gt;"",-OFFSET('Dummy Payment (2)'!$C$21,AD7321-1,AC7321-1),"")</f>
        <v/>
      </c>
      <c r="AH7321" s="147" t="str">
        <f t="shared" ca="1" si="343"/>
        <v/>
      </c>
    </row>
    <row r="7322" spans="29:34" x14ac:dyDescent="0.3">
      <c r="AC7322" s="111">
        <f t="shared" si="341"/>
        <v>101</v>
      </c>
      <c r="AD7322" s="111">
        <f t="shared" si="342"/>
        <v>86</v>
      </c>
      <c r="AF7322" s="145" t="str">
        <f ca="1">IF(OFFSET('Dummy Payment (2)'!$B$21,AD7322-1,AC7322-1)&lt;&gt;"",OFFSET('Dummy Payment (2)'!$B$21,AD7322-1,AC7322-1),"")</f>
        <v/>
      </c>
      <c r="AG7322" s="146" t="str">
        <f ca="1">IF(OFFSET('Dummy Payment (2)'!$C$21,AD7322-1,AC7322-1)&lt;&gt;"",-OFFSET('Dummy Payment (2)'!$C$21,AD7322-1,AC7322-1),"")</f>
        <v/>
      </c>
      <c r="AH7322" s="147" t="str">
        <f t="shared" ca="1" si="343"/>
        <v/>
      </c>
    </row>
    <row r="7323" spans="29:34" x14ac:dyDescent="0.3">
      <c r="AC7323" s="111">
        <f t="shared" si="341"/>
        <v>101</v>
      </c>
      <c r="AD7323" s="111">
        <f t="shared" si="342"/>
        <v>87</v>
      </c>
      <c r="AF7323" s="145" t="str">
        <f ca="1">IF(OFFSET('Dummy Payment (2)'!$B$21,AD7323-1,AC7323-1)&lt;&gt;"",OFFSET('Dummy Payment (2)'!$B$21,AD7323-1,AC7323-1),"")</f>
        <v/>
      </c>
      <c r="AG7323" s="146" t="str">
        <f ca="1">IF(OFFSET('Dummy Payment (2)'!$C$21,AD7323-1,AC7323-1)&lt;&gt;"",-OFFSET('Dummy Payment (2)'!$C$21,AD7323-1,AC7323-1),"")</f>
        <v/>
      </c>
      <c r="AH7323" s="147" t="str">
        <f t="shared" ca="1" si="343"/>
        <v/>
      </c>
    </row>
    <row r="7324" spans="29:34" x14ac:dyDescent="0.3">
      <c r="AC7324" s="111">
        <f t="shared" si="341"/>
        <v>101</v>
      </c>
      <c r="AD7324" s="111">
        <f t="shared" si="342"/>
        <v>88</v>
      </c>
      <c r="AF7324" s="145" t="str">
        <f ca="1">IF(OFFSET('Dummy Payment (2)'!$B$21,AD7324-1,AC7324-1)&lt;&gt;"",OFFSET('Dummy Payment (2)'!$B$21,AD7324-1,AC7324-1),"")</f>
        <v/>
      </c>
      <c r="AG7324" s="146" t="str">
        <f ca="1">IF(OFFSET('Dummy Payment (2)'!$C$21,AD7324-1,AC7324-1)&lt;&gt;"",-OFFSET('Dummy Payment (2)'!$C$21,AD7324-1,AC7324-1),"")</f>
        <v/>
      </c>
      <c r="AH7324" s="147" t="str">
        <f t="shared" ca="1" si="343"/>
        <v/>
      </c>
    </row>
    <row r="7325" spans="29:34" x14ac:dyDescent="0.3">
      <c r="AC7325" s="111">
        <f t="shared" si="341"/>
        <v>101</v>
      </c>
      <c r="AD7325" s="111">
        <f t="shared" si="342"/>
        <v>89</v>
      </c>
      <c r="AF7325" s="145" t="str">
        <f ca="1">IF(OFFSET('Dummy Payment (2)'!$B$21,AD7325-1,AC7325-1)&lt;&gt;"",OFFSET('Dummy Payment (2)'!$B$21,AD7325-1,AC7325-1),"")</f>
        <v/>
      </c>
      <c r="AG7325" s="146" t="str">
        <f ca="1">IF(OFFSET('Dummy Payment (2)'!$C$21,AD7325-1,AC7325-1)&lt;&gt;"",-OFFSET('Dummy Payment (2)'!$C$21,AD7325-1,AC7325-1),"")</f>
        <v/>
      </c>
      <c r="AH7325" s="147" t="str">
        <f t="shared" ca="1" si="343"/>
        <v/>
      </c>
    </row>
    <row r="7326" spans="29:34" x14ac:dyDescent="0.3">
      <c r="AC7326" s="111">
        <f t="shared" si="341"/>
        <v>101</v>
      </c>
      <c r="AD7326" s="111">
        <f t="shared" si="342"/>
        <v>90</v>
      </c>
      <c r="AF7326" s="145" t="str">
        <f ca="1">IF(OFFSET('Dummy Payment (2)'!$B$21,AD7326-1,AC7326-1)&lt;&gt;"",OFFSET('Dummy Payment (2)'!$B$21,AD7326-1,AC7326-1),"")</f>
        <v/>
      </c>
      <c r="AG7326" s="146" t="str">
        <f ca="1">IF(OFFSET('Dummy Payment (2)'!$C$21,AD7326-1,AC7326-1)&lt;&gt;"",-OFFSET('Dummy Payment (2)'!$C$21,AD7326-1,AC7326-1),"")</f>
        <v/>
      </c>
      <c r="AH7326" s="147" t="str">
        <f t="shared" ca="1" si="343"/>
        <v/>
      </c>
    </row>
    <row r="7327" spans="29:34" x14ac:dyDescent="0.3">
      <c r="AC7327" s="111">
        <f t="shared" si="341"/>
        <v>101</v>
      </c>
      <c r="AD7327" s="111">
        <f t="shared" si="342"/>
        <v>81</v>
      </c>
      <c r="AF7327" s="145" t="str">
        <f ca="1">IF(OFFSET('Dummy Payment (2)'!$B$21,AD7327-1,AC7327-1)&lt;&gt;"",OFFSET('Dummy Payment (2)'!$B$21,AD7327-1,AC7327-1),"")</f>
        <v/>
      </c>
      <c r="AG7327" s="146" t="str">
        <f ca="1">IF(OFFSET('Dummy Payment (2)'!$C$21,AD7327-1,AC7327-1)&lt;&gt;"",-OFFSET('Dummy Payment (2)'!$C$21,AD7327-1,AC7327-1),"")</f>
        <v/>
      </c>
      <c r="AH7327" s="147" t="str">
        <f t="shared" ca="1" si="343"/>
        <v/>
      </c>
    </row>
    <row r="7328" spans="29:34" x14ac:dyDescent="0.3">
      <c r="AC7328" s="111">
        <f t="shared" si="341"/>
        <v>101</v>
      </c>
      <c r="AD7328" s="111">
        <f t="shared" si="342"/>
        <v>82</v>
      </c>
      <c r="AF7328" s="145" t="str">
        <f ca="1">IF(OFFSET('Dummy Payment (2)'!$B$21,AD7328-1,AC7328-1)&lt;&gt;"",OFFSET('Dummy Payment (2)'!$B$21,AD7328-1,AC7328-1),"")</f>
        <v/>
      </c>
      <c r="AG7328" s="146" t="str">
        <f ca="1">IF(OFFSET('Dummy Payment (2)'!$C$21,AD7328-1,AC7328-1)&lt;&gt;"",-OFFSET('Dummy Payment (2)'!$C$21,AD7328-1,AC7328-1),"")</f>
        <v/>
      </c>
      <c r="AH7328" s="147" t="str">
        <f t="shared" ca="1" si="343"/>
        <v/>
      </c>
    </row>
    <row r="7329" spans="29:34" x14ac:dyDescent="0.3">
      <c r="AC7329" s="111">
        <f t="shared" si="341"/>
        <v>101</v>
      </c>
      <c r="AD7329" s="111">
        <f t="shared" si="342"/>
        <v>83</v>
      </c>
      <c r="AF7329" s="145" t="str">
        <f ca="1">IF(OFFSET('Dummy Payment (2)'!$B$21,AD7329-1,AC7329-1)&lt;&gt;"",OFFSET('Dummy Payment (2)'!$B$21,AD7329-1,AC7329-1),"")</f>
        <v/>
      </c>
      <c r="AG7329" s="146" t="str">
        <f ca="1">IF(OFFSET('Dummy Payment (2)'!$C$21,AD7329-1,AC7329-1)&lt;&gt;"",-OFFSET('Dummy Payment (2)'!$C$21,AD7329-1,AC7329-1),"")</f>
        <v/>
      </c>
      <c r="AH7329" s="147" t="str">
        <f t="shared" ca="1" si="343"/>
        <v/>
      </c>
    </row>
    <row r="7330" spans="29:34" x14ac:dyDescent="0.3">
      <c r="AC7330" s="111">
        <f t="shared" si="341"/>
        <v>101</v>
      </c>
      <c r="AD7330" s="111">
        <f t="shared" si="342"/>
        <v>84</v>
      </c>
      <c r="AF7330" s="145" t="str">
        <f ca="1">IF(OFFSET('Dummy Payment (2)'!$B$21,AD7330-1,AC7330-1)&lt;&gt;"",OFFSET('Dummy Payment (2)'!$B$21,AD7330-1,AC7330-1),"")</f>
        <v/>
      </c>
      <c r="AG7330" s="146" t="str">
        <f ca="1">IF(OFFSET('Dummy Payment (2)'!$C$21,AD7330-1,AC7330-1)&lt;&gt;"",-OFFSET('Dummy Payment (2)'!$C$21,AD7330-1,AC7330-1),"")</f>
        <v/>
      </c>
      <c r="AH7330" s="147" t="str">
        <f t="shared" ca="1" si="343"/>
        <v/>
      </c>
    </row>
    <row r="7331" spans="29:34" x14ac:dyDescent="0.3">
      <c r="AC7331" s="111">
        <f t="shared" si="341"/>
        <v>101</v>
      </c>
      <c r="AD7331" s="111">
        <f t="shared" si="342"/>
        <v>85</v>
      </c>
      <c r="AF7331" s="145" t="str">
        <f ca="1">IF(OFFSET('Dummy Payment (2)'!$B$21,AD7331-1,AC7331-1)&lt;&gt;"",OFFSET('Dummy Payment (2)'!$B$21,AD7331-1,AC7331-1),"")</f>
        <v/>
      </c>
      <c r="AG7331" s="146" t="str">
        <f ca="1">IF(OFFSET('Dummy Payment (2)'!$C$21,AD7331-1,AC7331-1)&lt;&gt;"",-OFFSET('Dummy Payment (2)'!$C$21,AD7331-1,AC7331-1),"")</f>
        <v/>
      </c>
      <c r="AH7331" s="147" t="str">
        <f t="shared" ca="1" si="343"/>
        <v/>
      </c>
    </row>
    <row r="7332" spans="29:34" x14ac:dyDescent="0.3">
      <c r="AC7332" s="111">
        <f t="shared" si="341"/>
        <v>101</v>
      </c>
      <c r="AD7332" s="111">
        <f t="shared" si="342"/>
        <v>86</v>
      </c>
      <c r="AF7332" s="145" t="str">
        <f ca="1">IF(OFFSET('Dummy Payment (2)'!$B$21,AD7332-1,AC7332-1)&lt;&gt;"",OFFSET('Dummy Payment (2)'!$B$21,AD7332-1,AC7332-1),"")</f>
        <v/>
      </c>
      <c r="AG7332" s="146" t="str">
        <f ca="1">IF(OFFSET('Dummy Payment (2)'!$C$21,AD7332-1,AC7332-1)&lt;&gt;"",-OFFSET('Dummy Payment (2)'!$C$21,AD7332-1,AC7332-1),"")</f>
        <v/>
      </c>
      <c r="AH7332" s="147" t="str">
        <f t="shared" ca="1" si="343"/>
        <v/>
      </c>
    </row>
    <row r="7333" spans="29:34" x14ac:dyDescent="0.3">
      <c r="AC7333" s="111">
        <f t="shared" si="341"/>
        <v>101</v>
      </c>
      <c r="AD7333" s="111">
        <f t="shared" si="342"/>
        <v>87</v>
      </c>
      <c r="AF7333" s="145" t="str">
        <f ca="1">IF(OFFSET('Dummy Payment (2)'!$B$21,AD7333-1,AC7333-1)&lt;&gt;"",OFFSET('Dummy Payment (2)'!$B$21,AD7333-1,AC7333-1),"")</f>
        <v/>
      </c>
      <c r="AG7333" s="146" t="str">
        <f ca="1">IF(OFFSET('Dummy Payment (2)'!$C$21,AD7333-1,AC7333-1)&lt;&gt;"",-OFFSET('Dummy Payment (2)'!$C$21,AD7333-1,AC7333-1),"")</f>
        <v/>
      </c>
      <c r="AH7333" s="147" t="str">
        <f t="shared" ca="1" si="343"/>
        <v/>
      </c>
    </row>
    <row r="7334" spans="29:34" x14ac:dyDescent="0.3">
      <c r="AC7334" s="111">
        <f t="shared" si="341"/>
        <v>101</v>
      </c>
      <c r="AD7334" s="111">
        <f t="shared" si="342"/>
        <v>88</v>
      </c>
      <c r="AF7334" s="145" t="str">
        <f ca="1">IF(OFFSET('Dummy Payment (2)'!$B$21,AD7334-1,AC7334-1)&lt;&gt;"",OFFSET('Dummy Payment (2)'!$B$21,AD7334-1,AC7334-1),"")</f>
        <v/>
      </c>
      <c r="AG7334" s="146" t="str">
        <f ca="1">IF(OFFSET('Dummy Payment (2)'!$C$21,AD7334-1,AC7334-1)&lt;&gt;"",-OFFSET('Dummy Payment (2)'!$C$21,AD7334-1,AC7334-1),"")</f>
        <v/>
      </c>
      <c r="AH7334" s="147" t="str">
        <f t="shared" ca="1" si="343"/>
        <v/>
      </c>
    </row>
    <row r="7335" spans="29:34" x14ac:dyDescent="0.3">
      <c r="AC7335" s="111">
        <f t="shared" si="341"/>
        <v>101</v>
      </c>
      <c r="AD7335" s="111">
        <f t="shared" si="342"/>
        <v>89</v>
      </c>
      <c r="AF7335" s="145" t="str">
        <f ca="1">IF(OFFSET('Dummy Payment (2)'!$B$21,AD7335-1,AC7335-1)&lt;&gt;"",OFFSET('Dummy Payment (2)'!$B$21,AD7335-1,AC7335-1),"")</f>
        <v/>
      </c>
      <c r="AG7335" s="146" t="str">
        <f ca="1">IF(OFFSET('Dummy Payment (2)'!$C$21,AD7335-1,AC7335-1)&lt;&gt;"",-OFFSET('Dummy Payment (2)'!$C$21,AD7335-1,AC7335-1),"")</f>
        <v/>
      </c>
      <c r="AH7335" s="147" t="str">
        <f t="shared" ca="1" si="343"/>
        <v/>
      </c>
    </row>
    <row r="7336" spans="29:34" x14ac:dyDescent="0.3">
      <c r="AC7336" s="111">
        <f t="shared" si="341"/>
        <v>101</v>
      </c>
      <c r="AD7336" s="111">
        <f t="shared" si="342"/>
        <v>90</v>
      </c>
      <c r="AF7336" s="145" t="str">
        <f ca="1">IF(OFFSET('Dummy Payment (2)'!$B$21,AD7336-1,AC7336-1)&lt;&gt;"",OFFSET('Dummy Payment (2)'!$B$21,AD7336-1,AC7336-1),"")</f>
        <v/>
      </c>
      <c r="AG7336" s="146" t="str">
        <f ca="1">IF(OFFSET('Dummy Payment (2)'!$C$21,AD7336-1,AC7336-1)&lt;&gt;"",-OFFSET('Dummy Payment (2)'!$C$21,AD7336-1,AC7336-1),"")</f>
        <v/>
      </c>
      <c r="AH7336" s="147" t="str">
        <f t="shared" ca="1" si="343"/>
        <v/>
      </c>
    </row>
    <row r="7337" spans="29:34" x14ac:dyDescent="0.3">
      <c r="AC7337" s="111">
        <f t="shared" si="341"/>
        <v>101</v>
      </c>
      <c r="AD7337" s="111">
        <f t="shared" si="342"/>
        <v>81</v>
      </c>
      <c r="AF7337" s="145" t="str">
        <f ca="1">IF(OFFSET('Dummy Payment (2)'!$B$21,AD7337-1,AC7337-1)&lt;&gt;"",OFFSET('Dummy Payment (2)'!$B$21,AD7337-1,AC7337-1),"")</f>
        <v/>
      </c>
      <c r="AG7337" s="146" t="str">
        <f ca="1">IF(OFFSET('Dummy Payment (2)'!$C$21,AD7337-1,AC7337-1)&lt;&gt;"",-OFFSET('Dummy Payment (2)'!$C$21,AD7337-1,AC7337-1),"")</f>
        <v/>
      </c>
      <c r="AH7337" s="147" t="str">
        <f t="shared" ca="1" si="343"/>
        <v/>
      </c>
    </row>
    <row r="7338" spans="29:34" x14ac:dyDescent="0.3">
      <c r="AC7338" s="111">
        <f t="shared" si="341"/>
        <v>101</v>
      </c>
      <c r="AD7338" s="111">
        <f t="shared" si="342"/>
        <v>82</v>
      </c>
      <c r="AF7338" s="145" t="str">
        <f ca="1">IF(OFFSET('Dummy Payment (2)'!$B$21,AD7338-1,AC7338-1)&lt;&gt;"",OFFSET('Dummy Payment (2)'!$B$21,AD7338-1,AC7338-1),"")</f>
        <v/>
      </c>
      <c r="AG7338" s="146" t="str">
        <f ca="1">IF(OFFSET('Dummy Payment (2)'!$C$21,AD7338-1,AC7338-1)&lt;&gt;"",-OFFSET('Dummy Payment (2)'!$C$21,AD7338-1,AC7338-1),"")</f>
        <v/>
      </c>
      <c r="AH7338" s="147" t="str">
        <f t="shared" ca="1" si="343"/>
        <v/>
      </c>
    </row>
    <row r="7339" spans="29:34" x14ac:dyDescent="0.3">
      <c r="AC7339" s="111">
        <f t="shared" si="341"/>
        <v>101</v>
      </c>
      <c r="AD7339" s="111">
        <f t="shared" si="342"/>
        <v>83</v>
      </c>
      <c r="AF7339" s="145" t="str">
        <f ca="1">IF(OFFSET('Dummy Payment (2)'!$B$21,AD7339-1,AC7339-1)&lt;&gt;"",OFFSET('Dummy Payment (2)'!$B$21,AD7339-1,AC7339-1),"")</f>
        <v/>
      </c>
      <c r="AG7339" s="146" t="str">
        <f ca="1">IF(OFFSET('Dummy Payment (2)'!$C$21,AD7339-1,AC7339-1)&lt;&gt;"",-OFFSET('Dummy Payment (2)'!$C$21,AD7339-1,AC7339-1),"")</f>
        <v/>
      </c>
      <c r="AH7339" s="147" t="str">
        <f t="shared" ca="1" si="343"/>
        <v/>
      </c>
    </row>
    <row r="7340" spans="29:34" x14ac:dyDescent="0.3">
      <c r="AC7340" s="111">
        <f t="shared" si="341"/>
        <v>101</v>
      </c>
      <c r="AD7340" s="111">
        <f t="shared" si="342"/>
        <v>84</v>
      </c>
      <c r="AF7340" s="145" t="str">
        <f ca="1">IF(OFFSET('Dummy Payment (2)'!$B$21,AD7340-1,AC7340-1)&lt;&gt;"",OFFSET('Dummy Payment (2)'!$B$21,AD7340-1,AC7340-1),"")</f>
        <v/>
      </c>
      <c r="AG7340" s="146" t="str">
        <f ca="1">IF(OFFSET('Dummy Payment (2)'!$C$21,AD7340-1,AC7340-1)&lt;&gt;"",-OFFSET('Dummy Payment (2)'!$C$21,AD7340-1,AC7340-1),"")</f>
        <v/>
      </c>
      <c r="AH7340" s="147" t="str">
        <f t="shared" ca="1" si="343"/>
        <v/>
      </c>
    </row>
    <row r="7341" spans="29:34" x14ac:dyDescent="0.3">
      <c r="AC7341" s="111">
        <f t="shared" si="341"/>
        <v>101</v>
      </c>
      <c r="AD7341" s="111">
        <f t="shared" si="342"/>
        <v>85</v>
      </c>
      <c r="AF7341" s="145" t="str">
        <f ca="1">IF(OFFSET('Dummy Payment (2)'!$B$21,AD7341-1,AC7341-1)&lt;&gt;"",OFFSET('Dummy Payment (2)'!$B$21,AD7341-1,AC7341-1),"")</f>
        <v/>
      </c>
      <c r="AG7341" s="146" t="str">
        <f ca="1">IF(OFFSET('Dummy Payment (2)'!$C$21,AD7341-1,AC7341-1)&lt;&gt;"",-OFFSET('Dummy Payment (2)'!$C$21,AD7341-1,AC7341-1),"")</f>
        <v/>
      </c>
      <c r="AH7341" s="147" t="str">
        <f t="shared" ca="1" si="343"/>
        <v/>
      </c>
    </row>
    <row r="7342" spans="29:34" x14ac:dyDescent="0.3">
      <c r="AC7342" s="111">
        <f t="shared" si="341"/>
        <v>101</v>
      </c>
      <c r="AD7342" s="111">
        <f t="shared" si="342"/>
        <v>86</v>
      </c>
      <c r="AF7342" s="145" t="str">
        <f ca="1">IF(OFFSET('Dummy Payment (2)'!$B$21,AD7342-1,AC7342-1)&lt;&gt;"",OFFSET('Dummy Payment (2)'!$B$21,AD7342-1,AC7342-1),"")</f>
        <v/>
      </c>
      <c r="AG7342" s="146" t="str">
        <f ca="1">IF(OFFSET('Dummy Payment (2)'!$C$21,AD7342-1,AC7342-1)&lt;&gt;"",-OFFSET('Dummy Payment (2)'!$C$21,AD7342-1,AC7342-1),"")</f>
        <v/>
      </c>
      <c r="AH7342" s="147" t="str">
        <f t="shared" ca="1" si="343"/>
        <v/>
      </c>
    </row>
    <row r="7343" spans="29:34" x14ac:dyDescent="0.3">
      <c r="AC7343" s="111">
        <f t="shared" si="341"/>
        <v>101</v>
      </c>
      <c r="AD7343" s="111">
        <f t="shared" si="342"/>
        <v>87</v>
      </c>
      <c r="AF7343" s="145" t="str">
        <f ca="1">IF(OFFSET('Dummy Payment (2)'!$B$21,AD7343-1,AC7343-1)&lt;&gt;"",OFFSET('Dummy Payment (2)'!$B$21,AD7343-1,AC7343-1),"")</f>
        <v/>
      </c>
      <c r="AG7343" s="146" t="str">
        <f ca="1">IF(OFFSET('Dummy Payment (2)'!$C$21,AD7343-1,AC7343-1)&lt;&gt;"",-OFFSET('Dummy Payment (2)'!$C$21,AD7343-1,AC7343-1),"")</f>
        <v/>
      </c>
      <c r="AH7343" s="147" t="str">
        <f t="shared" ca="1" si="343"/>
        <v/>
      </c>
    </row>
    <row r="7344" spans="29:34" x14ac:dyDescent="0.3">
      <c r="AC7344" s="111">
        <f t="shared" si="341"/>
        <v>101</v>
      </c>
      <c r="AD7344" s="111">
        <f t="shared" si="342"/>
        <v>88</v>
      </c>
      <c r="AF7344" s="145" t="str">
        <f ca="1">IF(OFFSET('Dummy Payment (2)'!$B$21,AD7344-1,AC7344-1)&lt;&gt;"",OFFSET('Dummy Payment (2)'!$B$21,AD7344-1,AC7344-1),"")</f>
        <v/>
      </c>
      <c r="AG7344" s="146" t="str">
        <f ca="1">IF(OFFSET('Dummy Payment (2)'!$C$21,AD7344-1,AC7344-1)&lt;&gt;"",-OFFSET('Dummy Payment (2)'!$C$21,AD7344-1,AC7344-1),"")</f>
        <v/>
      </c>
      <c r="AH7344" s="147" t="str">
        <f t="shared" ca="1" si="343"/>
        <v/>
      </c>
    </row>
    <row r="7345" spans="29:34" x14ac:dyDescent="0.3">
      <c r="AC7345" s="111">
        <f t="shared" si="341"/>
        <v>101</v>
      </c>
      <c r="AD7345" s="111">
        <f t="shared" si="342"/>
        <v>89</v>
      </c>
      <c r="AF7345" s="145" t="str">
        <f ca="1">IF(OFFSET('Dummy Payment (2)'!$B$21,AD7345-1,AC7345-1)&lt;&gt;"",OFFSET('Dummy Payment (2)'!$B$21,AD7345-1,AC7345-1),"")</f>
        <v/>
      </c>
      <c r="AG7345" s="146" t="str">
        <f ca="1">IF(OFFSET('Dummy Payment (2)'!$C$21,AD7345-1,AC7345-1)&lt;&gt;"",-OFFSET('Dummy Payment (2)'!$C$21,AD7345-1,AC7345-1),"")</f>
        <v/>
      </c>
      <c r="AH7345" s="147" t="str">
        <f t="shared" ca="1" si="343"/>
        <v/>
      </c>
    </row>
    <row r="7346" spans="29:34" x14ac:dyDescent="0.3">
      <c r="AC7346" s="111">
        <f t="shared" si="341"/>
        <v>101</v>
      </c>
      <c r="AD7346" s="111">
        <f t="shared" si="342"/>
        <v>90</v>
      </c>
      <c r="AF7346" s="145" t="str">
        <f ca="1">IF(OFFSET('Dummy Payment (2)'!$B$21,AD7346-1,AC7346-1)&lt;&gt;"",OFFSET('Dummy Payment (2)'!$B$21,AD7346-1,AC7346-1),"")</f>
        <v/>
      </c>
      <c r="AG7346" s="146" t="str">
        <f ca="1">IF(OFFSET('Dummy Payment (2)'!$C$21,AD7346-1,AC7346-1)&lt;&gt;"",-OFFSET('Dummy Payment (2)'!$C$21,AD7346-1,AC7346-1),"")</f>
        <v/>
      </c>
      <c r="AH7346" s="147" t="str">
        <f t="shared" ca="1" si="343"/>
        <v/>
      </c>
    </row>
    <row r="7347" spans="29:34" x14ac:dyDescent="0.3">
      <c r="AC7347" s="111">
        <f t="shared" ref="AC7347:AC7410" si="344">AC7237+2</f>
        <v>103</v>
      </c>
      <c r="AD7347" s="111">
        <f t="shared" ref="AD7347:AD7410" si="345">AD7237</f>
        <v>1</v>
      </c>
      <c r="AF7347" s="145">
        <f ca="1">IF(OFFSET('Dummy Payment (2)'!$B$21,AD7347-1,AC7347-1)&lt;&gt;"",OFFSET('Dummy Payment (2)'!$B$21,AD7347-1,AC7347-1),"")</f>
        <v>43457</v>
      </c>
      <c r="AG7347" s="146">
        <f ca="1">IF(OFFSET('Dummy Payment (2)'!$C$21,AD7347-1,AC7347-1)&lt;&gt;"",-OFFSET('Dummy Payment (2)'!$C$21,AD7347-1,AC7347-1),"")</f>
        <v>-200</v>
      </c>
      <c r="AH7347" s="147" t="str">
        <f t="shared" ref="AH7347:AH7410" ca="1" si="346">IF(AH7237&lt;&gt;"",AH7237,"")</f>
        <v>Credit Card - Visa</v>
      </c>
    </row>
    <row r="7348" spans="29:34" x14ac:dyDescent="0.3">
      <c r="AC7348" s="111">
        <f t="shared" si="344"/>
        <v>103</v>
      </c>
      <c r="AD7348" s="111">
        <f t="shared" si="345"/>
        <v>2</v>
      </c>
      <c r="AF7348" s="145">
        <f ca="1">IF(OFFSET('Dummy Payment (2)'!$B$21,AD7348-1,AC7348-1)&lt;&gt;"",OFFSET('Dummy Payment (2)'!$B$21,AD7348-1,AC7348-1),"")</f>
        <v>43460</v>
      </c>
      <c r="AG7348" s="146">
        <f ca="1">IF(OFFSET('Dummy Payment (2)'!$C$21,AD7348-1,AC7348-1)&lt;&gt;"",-OFFSET('Dummy Payment (2)'!$C$21,AD7348-1,AC7348-1),"")</f>
        <v>-50</v>
      </c>
      <c r="AH7348" s="147" t="str">
        <f t="shared" ca="1" si="346"/>
        <v>Credit Card - Mastercard</v>
      </c>
    </row>
    <row r="7349" spans="29:34" x14ac:dyDescent="0.3">
      <c r="AC7349" s="111">
        <f t="shared" si="344"/>
        <v>103</v>
      </c>
      <c r="AD7349" s="111">
        <f t="shared" si="345"/>
        <v>3</v>
      </c>
      <c r="AF7349" s="145">
        <f ca="1">IF(OFFSET('Dummy Payment (2)'!$B$21,AD7349-1,AC7349-1)&lt;&gt;"",OFFSET('Dummy Payment (2)'!$B$21,AD7349-1,AC7349-1),"")</f>
        <v>43460</v>
      </c>
      <c r="AG7349" s="146">
        <f ca="1">IF(OFFSET('Dummy Payment (2)'!$C$21,AD7349-1,AC7349-1)&lt;&gt;"",-OFFSET('Dummy Payment (2)'!$C$21,AD7349-1,AC7349-1),"")</f>
        <v>-100</v>
      </c>
      <c r="AH7349" s="147" t="str">
        <f t="shared" ca="1" si="346"/>
        <v>Credit Card - Amex</v>
      </c>
    </row>
    <row r="7350" spans="29:34" x14ac:dyDescent="0.3">
      <c r="AC7350" s="111">
        <f t="shared" si="344"/>
        <v>103</v>
      </c>
      <c r="AD7350" s="111">
        <f t="shared" si="345"/>
        <v>4</v>
      </c>
      <c r="AF7350" s="145">
        <f ca="1">IF(OFFSET('Dummy Payment (2)'!$B$21,AD7350-1,AC7350-1)&lt;&gt;"",OFFSET('Dummy Payment (2)'!$B$21,AD7350-1,AC7350-1),"")</f>
        <v>43460</v>
      </c>
      <c r="AG7350" s="146">
        <f ca="1">IF(OFFSET('Dummy Payment (2)'!$C$21,AD7350-1,AC7350-1)&lt;&gt;"",-OFFSET('Dummy Payment (2)'!$C$21,AD7350-1,AC7350-1),"")</f>
        <v>-100</v>
      </c>
      <c r="AH7350" s="147" t="str">
        <f t="shared" ca="1" si="346"/>
        <v>Electricity</v>
      </c>
    </row>
    <row r="7351" spans="29:34" x14ac:dyDescent="0.3">
      <c r="AC7351" s="111">
        <f t="shared" si="344"/>
        <v>103</v>
      </c>
      <c r="AD7351" s="111">
        <f t="shared" si="345"/>
        <v>5</v>
      </c>
      <c r="AF7351" s="145">
        <f ca="1">IF(OFFSET('Dummy Payment (2)'!$B$21,AD7351-1,AC7351-1)&lt;&gt;"",OFFSET('Dummy Payment (2)'!$B$21,AD7351-1,AC7351-1),"")</f>
        <v>43460</v>
      </c>
      <c r="AG7351" s="146">
        <f ca="1">IF(OFFSET('Dummy Payment (2)'!$C$21,AD7351-1,AC7351-1)&lt;&gt;"",-OFFSET('Dummy Payment (2)'!$C$21,AD7351-1,AC7351-1),"")</f>
        <v>-50</v>
      </c>
      <c r="AH7351" s="147" t="str">
        <f t="shared" ca="1" si="346"/>
        <v>Gas</v>
      </c>
    </row>
    <row r="7352" spans="29:34" x14ac:dyDescent="0.3">
      <c r="AC7352" s="111">
        <f t="shared" si="344"/>
        <v>103</v>
      </c>
      <c r="AD7352" s="111">
        <f t="shared" si="345"/>
        <v>6</v>
      </c>
      <c r="AF7352" s="145">
        <f ca="1">IF(OFFSET('Dummy Payment (2)'!$B$21,AD7352-1,AC7352-1)&lt;&gt;"",OFFSET('Dummy Payment (2)'!$B$21,AD7352-1,AC7352-1),"")</f>
        <v>43460</v>
      </c>
      <c r="AG7352" s="146">
        <f ca="1">IF(OFFSET('Dummy Payment (2)'!$C$21,AD7352-1,AC7352-1)&lt;&gt;"",-OFFSET('Dummy Payment (2)'!$C$21,AD7352-1,AC7352-1),"")</f>
        <v>-50</v>
      </c>
      <c r="AH7352" s="147" t="str">
        <f t="shared" ca="1" si="346"/>
        <v>Water</v>
      </c>
    </row>
    <row r="7353" spans="29:34" x14ac:dyDescent="0.3">
      <c r="AC7353" s="111">
        <f t="shared" si="344"/>
        <v>103</v>
      </c>
      <c r="AD7353" s="111">
        <f t="shared" si="345"/>
        <v>7</v>
      </c>
      <c r="AF7353" s="145">
        <f ca="1">IF(OFFSET('Dummy Payment (2)'!$B$21,AD7353-1,AC7353-1)&lt;&gt;"",OFFSET('Dummy Payment (2)'!$B$21,AD7353-1,AC7353-1),"")</f>
        <v>43460</v>
      </c>
      <c r="AG7353" s="146">
        <f ca="1">IF(OFFSET('Dummy Payment (2)'!$C$21,AD7353-1,AC7353-1)&lt;&gt;"",-OFFSET('Dummy Payment (2)'!$C$21,AD7353-1,AC7353-1),"")</f>
        <v>-75</v>
      </c>
      <c r="AH7353" s="147" t="str">
        <f t="shared" ca="1" si="346"/>
        <v>Cable TV</v>
      </c>
    </row>
    <row r="7354" spans="29:34" x14ac:dyDescent="0.3">
      <c r="AC7354" s="111">
        <f t="shared" si="344"/>
        <v>103</v>
      </c>
      <c r="AD7354" s="111">
        <f t="shared" si="345"/>
        <v>8</v>
      </c>
      <c r="AF7354" s="145" t="str">
        <f ca="1">IF(OFFSET('Dummy Payment (2)'!$B$21,AD7354-1,AC7354-1)&lt;&gt;"",OFFSET('Dummy Payment (2)'!$B$21,AD7354-1,AC7354-1),"")</f>
        <v/>
      </c>
      <c r="AG7354" s="146">
        <f ca="1">IF(OFFSET('Dummy Payment (2)'!$C$21,AD7354-1,AC7354-1)&lt;&gt;"",-OFFSET('Dummy Payment (2)'!$C$21,AD7354-1,AC7354-1),"")</f>
        <v>-110</v>
      </c>
      <c r="AH7354" s="147" t="str">
        <f t="shared" ca="1" si="346"/>
        <v/>
      </c>
    </row>
    <row r="7355" spans="29:34" x14ac:dyDescent="0.3">
      <c r="AC7355" s="111">
        <f t="shared" si="344"/>
        <v>103</v>
      </c>
      <c r="AD7355" s="111">
        <f t="shared" si="345"/>
        <v>9</v>
      </c>
      <c r="AF7355" s="145">
        <f ca="1">IF(OFFSET('Dummy Payment (2)'!$B$21,AD7355-1,AC7355-1)&lt;&gt;"",OFFSET('Dummy Payment (2)'!$B$21,AD7355-1,AC7355-1),"")</f>
        <v>43460</v>
      </c>
      <c r="AG7355" s="146">
        <f ca="1">IF(OFFSET('Dummy Payment (2)'!$C$21,AD7355-1,AC7355-1)&lt;&gt;"",-OFFSET('Dummy Payment (2)'!$C$21,AD7355-1,AC7355-1),"")</f>
        <v>-500</v>
      </c>
      <c r="AH7355" s="147" t="str">
        <f t="shared" ca="1" si="346"/>
        <v>House Rental</v>
      </c>
    </row>
    <row r="7356" spans="29:34" x14ac:dyDescent="0.3">
      <c r="AC7356" s="111">
        <f t="shared" si="344"/>
        <v>103</v>
      </c>
      <c r="AD7356" s="111">
        <f t="shared" si="345"/>
        <v>10</v>
      </c>
      <c r="AF7356" s="145">
        <f ca="1">IF(OFFSET('Dummy Payment (2)'!$B$21,AD7356-1,AC7356-1)&lt;&gt;"",OFFSET('Dummy Payment (2)'!$B$21,AD7356-1,AC7356-1),"")</f>
        <v>43460</v>
      </c>
      <c r="AG7356" s="146">
        <f ca="1">IF(OFFSET('Dummy Payment (2)'!$C$21,AD7356-1,AC7356-1)&lt;&gt;"",-OFFSET('Dummy Payment (2)'!$C$21,AD7356-1,AC7356-1),"")</f>
        <v>-1000</v>
      </c>
      <c r="AH7356" s="147" t="str">
        <f t="shared" ca="1" si="346"/>
        <v>Vacation</v>
      </c>
    </row>
    <row r="7357" spans="29:34" x14ac:dyDescent="0.3">
      <c r="AC7357" s="111">
        <f t="shared" si="344"/>
        <v>103</v>
      </c>
      <c r="AD7357" s="111">
        <f t="shared" si="345"/>
        <v>11</v>
      </c>
      <c r="AF7357" s="145">
        <f ca="1">IF(OFFSET('Dummy Payment (2)'!$B$21,AD7357-1,AC7357-1)&lt;&gt;"",OFFSET('Dummy Payment (2)'!$B$21,AD7357-1,AC7357-1),"")</f>
        <v>43460</v>
      </c>
      <c r="AG7357" s="146">
        <f ca="1">IF(OFFSET('Dummy Payment (2)'!$C$21,AD7357-1,AC7357-1)&lt;&gt;"",-OFFSET('Dummy Payment (2)'!$C$21,AD7357-1,AC7357-1),"")</f>
        <v>-100</v>
      </c>
      <c r="AH7357" s="147" t="str">
        <f t="shared" ca="1" si="346"/>
        <v>Gym Membership</v>
      </c>
    </row>
    <row r="7358" spans="29:34" x14ac:dyDescent="0.3">
      <c r="AC7358" s="111">
        <f t="shared" si="344"/>
        <v>103</v>
      </c>
      <c r="AD7358" s="111">
        <f t="shared" si="345"/>
        <v>12</v>
      </c>
      <c r="AF7358" s="145">
        <f ca="1">IF(OFFSET('Dummy Payment (2)'!$B$21,AD7358-1,AC7358-1)&lt;&gt;"",OFFSET('Dummy Payment (2)'!$B$21,AD7358-1,AC7358-1),"")</f>
        <v>43460</v>
      </c>
      <c r="AG7358" s="146">
        <f ca="1">IF(OFFSET('Dummy Payment (2)'!$C$21,AD7358-1,AC7358-1)&lt;&gt;"",-OFFSET('Dummy Payment (2)'!$C$21,AD7358-1,AC7358-1),"")</f>
        <v>-25</v>
      </c>
      <c r="AH7358" s="147" t="str">
        <f t="shared" ca="1" si="346"/>
        <v>Mobile Phone</v>
      </c>
    </row>
    <row r="7359" spans="29:34" x14ac:dyDescent="0.3">
      <c r="AC7359" s="111">
        <f t="shared" si="344"/>
        <v>103</v>
      </c>
      <c r="AD7359" s="111">
        <f t="shared" si="345"/>
        <v>13</v>
      </c>
      <c r="AF7359" s="145">
        <f ca="1">IF(OFFSET('Dummy Payment (2)'!$B$21,AD7359-1,AC7359-1)&lt;&gt;"",OFFSET('Dummy Payment (2)'!$B$21,AD7359-1,AC7359-1),"")</f>
        <v>43460</v>
      </c>
      <c r="AG7359" s="146">
        <f ca="1">IF(OFFSET('Dummy Payment (2)'!$C$21,AD7359-1,AC7359-1)&lt;&gt;"",-OFFSET('Dummy Payment (2)'!$C$21,AD7359-1,AC7359-1),"")</f>
        <v>-15</v>
      </c>
      <c r="AH7359" s="147" t="str">
        <f t="shared" ca="1" si="346"/>
        <v>House Phone</v>
      </c>
    </row>
    <row r="7360" spans="29:34" x14ac:dyDescent="0.3">
      <c r="AC7360" s="111">
        <f t="shared" si="344"/>
        <v>103</v>
      </c>
      <c r="AD7360" s="111">
        <f t="shared" si="345"/>
        <v>14</v>
      </c>
      <c r="AF7360" s="145">
        <f ca="1">IF(OFFSET('Dummy Payment (2)'!$B$21,AD7360-1,AC7360-1)&lt;&gt;"",OFFSET('Dummy Payment (2)'!$B$21,AD7360-1,AC7360-1),"")</f>
        <v>43460</v>
      </c>
      <c r="AG7360" s="146">
        <f ca="1">IF(OFFSET('Dummy Payment (2)'!$C$21,AD7360-1,AC7360-1)&lt;&gt;"",-OFFSET('Dummy Payment (2)'!$C$21,AD7360-1,AC7360-1),"")</f>
        <v>-50</v>
      </c>
      <c r="AH7360" s="147" t="str">
        <f t="shared" ca="1" si="346"/>
        <v>Hobbies</v>
      </c>
    </row>
    <row r="7361" spans="29:34" x14ac:dyDescent="0.3">
      <c r="AC7361" s="111">
        <f t="shared" si="344"/>
        <v>103</v>
      </c>
      <c r="AD7361" s="111">
        <f t="shared" si="345"/>
        <v>15</v>
      </c>
      <c r="AF7361" s="145">
        <f ca="1">IF(OFFSET('Dummy Payment (2)'!$B$21,AD7361-1,AC7361-1)&lt;&gt;"",OFFSET('Dummy Payment (2)'!$B$21,AD7361-1,AC7361-1),"")</f>
        <v>43460</v>
      </c>
      <c r="AG7361" s="146">
        <f ca="1">IF(OFFSET('Dummy Payment (2)'!$C$21,AD7361-1,AC7361-1)&lt;&gt;"",-OFFSET('Dummy Payment (2)'!$C$21,AD7361-1,AC7361-1),"")</f>
        <v>-500</v>
      </c>
      <c r="AH7361" s="147" t="str">
        <f t="shared" ca="1" si="346"/>
        <v>Eating Out/Restaurant</v>
      </c>
    </row>
    <row r="7362" spans="29:34" x14ac:dyDescent="0.3">
      <c r="AC7362" s="111">
        <f t="shared" si="344"/>
        <v>103</v>
      </c>
      <c r="AD7362" s="111">
        <f t="shared" si="345"/>
        <v>16</v>
      </c>
      <c r="AF7362" s="145">
        <f ca="1">IF(OFFSET('Dummy Payment (2)'!$B$21,AD7362-1,AC7362-1)&lt;&gt;"",OFFSET('Dummy Payment (2)'!$B$21,AD7362-1,AC7362-1),"")</f>
        <v>43460</v>
      </c>
      <c r="AG7362" s="146">
        <f ca="1">IF(OFFSET('Dummy Payment (2)'!$C$21,AD7362-1,AC7362-1)&lt;&gt;"",-OFFSET('Dummy Payment (2)'!$C$21,AD7362-1,AC7362-1),"")</f>
        <v>-250</v>
      </c>
      <c r="AH7362" s="147" t="str">
        <f t="shared" ca="1" si="346"/>
        <v>Groceries</v>
      </c>
    </row>
    <row r="7363" spans="29:34" x14ac:dyDescent="0.3">
      <c r="AC7363" s="111">
        <f t="shared" si="344"/>
        <v>103</v>
      </c>
      <c r="AD7363" s="111">
        <f t="shared" si="345"/>
        <v>17</v>
      </c>
      <c r="AF7363" s="145">
        <f ca="1">IF(OFFSET('Dummy Payment (2)'!$B$21,AD7363-1,AC7363-1)&lt;&gt;"",OFFSET('Dummy Payment (2)'!$B$21,AD7363-1,AC7363-1),"")</f>
        <v>43460</v>
      </c>
      <c r="AG7363" s="146">
        <f ca="1">IF(OFFSET('Dummy Payment (2)'!$C$21,AD7363-1,AC7363-1)&lt;&gt;"",-OFFSET('Dummy Payment (2)'!$C$21,AD7363-1,AC7363-1),"")</f>
        <v>-100</v>
      </c>
      <c r="AH7363" s="147" t="str">
        <f t="shared" ca="1" si="346"/>
        <v>Clothes</v>
      </c>
    </row>
    <row r="7364" spans="29:34" x14ac:dyDescent="0.3">
      <c r="AC7364" s="111">
        <f t="shared" si="344"/>
        <v>103</v>
      </c>
      <c r="AD7364" s="111">
        <f t="shared" si="345"/>
        <v>18</v>
      </c>
      <c r="AF7364" s="145">
        <f ca="1">IF(OFFSET('Dummy Payment (2)'!$B$21,AD7364-1,AC7364-1)&lt;&gt;"",OFFSET('Dummy Payment (2)'!$B$21,AD7364-1,AC7364-1),"")</f>
        <v>43460</v>
      </c>
      <c r="AG7364" s="146">
        <f ca="1">IF(OFFSET('Dummy Payment (2)'!$C$21,AD7364-1,AC7364-1)&lt;&gt;"",-OFFSET('Dummy Payment (2)'!$C$21,AD7364-1,AC7364-1),"")</f>
        <v>-100</v>
      </c>
      <c r="AH7364" s="147" t="str">
        <f t="shared" ca="1" si="346"/>
        <v>Children Activities</v>
      </c>
    </row>
    <row r="7365" spans="29:34" x14ac:dyDescent="0.3">
      <c r="AC7365" s="111">
        <f t="shared" si="344"/>
        <v>103</v>
      </c>
      <c r="AD7365" s="111">
        <f t="shared" si="345"/>
        <v>19</v>
      </c>
      <c r="AF7365" s="145">
        <f ca="1">IF(OFFSET('Dummy Payment (2)'!$B$21,AD7365-1,AC7365-1)&lt;&gt;"",OFFSET('Dummy Payment (2)'!$B$21,AD7365-1,AC7365-1),"")</f>
        <v>43460</v>
      </c>
      <c r="AG7365" s="146">
        <f ca="1">IF(OFFSET('Dummy Payment (2)'!$C$21,AD7365-1,AC7365-1)&lt;&gt;"",-OFFSET('Dummy Payment (2)'!$C$21,AD7365-1,AC7365-1),"")</f>
        <v>-10</v>
      </c>
      <c r="AH7365" s="147" t="str">
        <f t="shared" ca="1" si="346"/>
        <v>Cosmetics</v>
      </c>
    </row>
    <row r="7366" spans="29:34" x14ac:dyDescent="0.3">
      <c r="AC7366" s="111">
        <f t="shared" si="344"/>
        <v>103</v>
      </c>
      <c r="AD7366" s="111">
        <f t="shared" si="345"/>
        <v>20</v>
      </c>
      <c r="AF7366" s="145">
        <f ca="1">IF(OFFSET('Dummy Payment (2)'!$B$21,AD7366-1,AC7366-1)&lt;&gt;"",OFFSET('Dummy Payment (2)'!$B$21,AD7366-1,AC7366-1),"")</f>
        <v>43460</v>
      </c>
      <c r="AG7366" s="146">
        <f ca="1">IF(OFFSET('Dummy Payment (2)'!$C$21,AD7366-1,AC7366-1)&lt;&gt;"",-OFFSET('Dummy Payment (2)'!$C$21,AD7366-1,AC7366-1),"")</f>
        <v>-50</v>
      </c>
      <c r="AH7366" s="147" t="str">
        <f t="shared" ca="1" si="346"/>
        <v>Public Transport</v>
      </c>
    </row>
    <row r="7367" spans="29:34" x14ac:dyDescent="0.3">
      <c r="AC7367" s="111">
        <f t="shared" si="344"/>
        <v>103</v>
      </c>
      <c r="AD7367" s="111">
        <f t="shared" si="345"/>
        <v>21</v>
      </c>
      <c r="AF7367" s="145" t="str">
        <f ca="1">IF(OFFSET('Dummy Payment (2)'!$B$21,AD7367-1,AC7367-1)&lt;&gt;"",OFFSET('Dummy Payment (2)'!$B$21,AD7367-1,AC7367-1),"")</f>
        <v/>
      </c>
      <c r="AG7367" s="146" t="str">
        <f ca="1">IF(OFFSET('Dummy Payment (2)'!$C$21,AD7367-1,AC7367-1)&lt;&gt;"",-OFFSET('Dummy Payment (2)'!$C$21,AD7367-1,AC7367-1),"")</f>
        <v/>
      </c>
      <c r="AH7367" s="147" t="str">
        <f t="shared" ca="1" si="346"/>
        <v/>
      </c>
    </row>
    <row r="7368" spans="29:34" x14ac:dyDescent="0.3">
      <c r="AC7368" s="111">
        <f t="shared" si="344"/>
        <v>103</v>
      </c>
      <c r="AD7368" s="111">
        <f t="shared" si="345"/>
        <v>22</v>
      </c>
      <c r="AF7368" s="145" t="str">
        <f ca="1">IF(OFFSET('Dummy Payment (2)'!$B$21,AD7368-1,AC7368-1)&lt;&gt;"",OFFSET('Dummy Payment (2)'!$B$21,AD7368-1,AC7368-1),"")</f>
        <v/>
      </c>
      <c r="AG7368" s="146" t="str">
        <f ca="1">IF(OFFSET('Dummy Payment (2)'!$C$21,AD7368-1,AC7368-1)&lt;&gt;"",-OFFSET('Dummy Payment (2)'!$C$21,AD7368-1,AC7368-1),"")</f>
        <v/>
      </c>
      <c r="AH7368" s="147" t="str">
        <f t="shared" ca="1" si="346"/>
        <v/>
      </c>
    </row>
    <row r="7369" spans="29:34" x14ac:dyDescent="0.3">
      <c r="AC7369" s="111">
        <f t="shared" si="344"/>
        <v>103</v>
      </c>
      <c r="AD7369" s="111">
        <f t="shared" si="345"/>
        <v>23</v>
      </c>
      <c r="AF7369" s="145" t="str">
        <f ca="1">IF(OFFSET('Dummy Payment (2)'!$B$21,AD7369-1,AC7369-1)&lt;&gt;"",OFFSET('Dummy Payment (2)'!$B$21,AD7369-1,AC7369-1),"")</f>
        <v/>
      </c>
      <c r="AG7369" s="146" t="str">
        <f ca="1">IF(OFFSET('Dummy Payment (2)'!$C$21,AD7369-1,AC7369-1)&lt;&gt;"",-OFFSET('Dummy Payment (2)'!$C$21,AD7369-1,AC7369-1),"")</f>
        <v/>
      </c>
      <c r="AH7369" s="147" t="str">
        <f t="shared" ca="1" si="346"/>
        <v/>
      </c>
    </row>
    <row r="7370" spans="29:34" x14ac:dyDescent="0.3">
      <c r="AC7370" s="111">
        <f t="shared" si="344"/>
        <v>103</v>
      </c>
      <c r="AD7370" s="111">
        <f t="shared" si="345"/>
        <v>24</v>
      </c>
      <c r="AF7370" s="145" t="str">
        <f ca="1">IF(OFFSET('Dummy Payment (2)'!$B$21,AD7370-1,AC7370-1)&lt;&gt;"",OFFSET('Dummy Payment (2)'!$B$21,AD7370-1,AC7370-1),"")</f>
        <v/>
      </c>
      <c r="AG7370" s="146" t="str">
        <f ca="1">IF(OFFSET('Dummy Payment (2)'!$C$21,AD7370-1,AC7370-1)&lt;&gt;"",-OFFSET('Dummy Payment (2)'!$C$21,AD7370-1,AC7370-1),"")</f>
        <v/>
      </c>
      <c r="AH7370" s="147" t="str">
        <f t="shared" ca="1" si="346"/>
        <v/>
      </c>
    </row>
    <row r="7371" spans="29:34" x14ac:dyDescent="0.3">
      <c r="AC7371" s="111">
        <f t="shared" si="344"/>
        <v>103</v>
      </c>
      <c r="AD7371" s="111">
        <f t="shared" si="345"/>
        <v>25</v>
      </c>
      <c r="AF7371" s="145" t="str">
        <f ca="1">IF(OFFSET('Dummy Payment (2)'!$B$21,AD7371-1,AC7371-1)&lt;&gt;"",OFFSET('Dummy Payment (2)'!$B$21,AD7371-1,AC7371-1),"")</f>
        <v/>
      </c>
      <c r="AG7371" s="146" t="str">
        <f ca="1">IF(OFFSET('Dummy Payment (2)'!$C$21,AD7371-1,AC7371-1)&lt;&gt;"",-OFFSET('Dummy Payment (2)'!$C$21,AD7371-1,AC7371-1),"")</f>
        <v/>
      </c>
      <c r="AH7371" s="147" t="str">
        <f t="shared" ca="1" si="346"/>
        <v/>
      </c>
    </row>
    <row r="7372" spans="29:34" x14ac:dyDescent="0.3">
      <c r="AC7372" s="111">
        <f t="shared" si="344"/>
        <v>103</v>
      </c>
      <c r="AD7372" s="111">
        <f t="shared" si="345"/>
        <v>26</v>
      </c>
      <c r="AF7372" s="145" t="str">
        <f ca="1">IF(OFFSET('Dummy Payment (2)'!$B$21,AD7372-1,AC7372-1)&lt;&gt;"",OFFSET('Dummy Payment (2)'!$B$21,AD7372-1,AC7372-1),"")</f>
        <v/>
      </c>
      <c r="AG7372" s="146" t="str">
        <f ca="1">IF(OFFSET('Dummy Payment (2)'!$C$21,AD7372-1,AC7372-1)&lt;&gt;"",-OFFSET('Dummy Payment (2)'!$C$21,AD7372-1,AC7372-1),"")</f>
        <v/>
      </c>
      <c r="AH7372" s="147" t="str">
        <f t="shared" ca="1" si="346"/>
        <v/>
      </c>
    </row>
    <row r="7373" spans="29:34" x14ac:dyDescent="0.3">
      <c r="AC7373" s="111">
        <f t="shared" si="344"/>
        <v>103</v>
      </c>
      <c r="AD7373" s="111">
        <f t="shared" si="345"/>
        <v>27</v>
      </c>
      <c r="AF7373" s="145" t="str">
        <f ca="1">IF(OFFSET('Dummy Payment (2)'!$B$21,AD7373-1,AC7373-1)&lt;&gt;"",OFFSET('Dummy Payment (2)'!$B$21,AD7373-1,AC7373-1),"")</f>
        <v/>
      </c>
      <c r="AG7373" s="146" t="str">
        <f ca="1">IF(OFFSET('Dummy Payment (2)'!$C$21,AD7373-1,AC7373-1)&lt;&gt;"",-OFFSET('Dummy Payment (2)'!$C$21,AD7373-1,AC7373-1),"")</f>
        <v/>
      </c>
      <c r="AH7373" s="147" t="str">
        <f t="shared" ca="1" si="346"/>
        <v/>
      </c>
    </row>
    <row r="7374" spans="29:34" x14ac:dyDescent="0.3">
      <c r="AC7374" s="111">
        <f t="shared" si="344"/>
        <v>103</v>
      </c>
      <c r="AD7374" s="111">
        <f t="shared" si="345"/>
        <v>28</v>
      </c>
      <c r="AF7374" s="145" t="str">
        <f ca="1">IF(OFFSET('Dummy Payment (2)'!$B$21,AD7374-1,AC7374-1)&lt;&gt;"",OFFSET('Dummy Payment (2)'!$B$21,AD7374-1,AC7374-1),"")</f>
        <v/>
      </c>
      <c r="AG7374" s="146" t="str">
        <f ca="1">IF(OFFSET('Dummy Payment (2)'!$C$21,AD7374-1,AC7374-1)&lt;&gt;"",-OFFSET('Dummy Payment (2)'!$C$21,AD7374-1,AC7374-1),"")</f>
        <v/>
      </c>
      <c r="AH7374" s="147" t="str">
        <f t="shared" ca="1" si="346"/>
        <v/>
      </c>
    </row>
    <row r="7375" spans="29:34" x14ac:dyDescent="0.3">
      <c r="AC7375" s="111">
        <f t="shared" si="344"/>
        <v>103</v>
      </c>
      <c r="AD7375" s="111">
        <f t="shared" si="345"/>
        <v>29</v>
      </c>
      <c r="AF7375" s="145" t="str">
        <f ca="1">IF(OFFSET('Dummy Payment (2)'!$B$21,AD7375-1,AC7375-1)&lt;&gt;"",OFFSET('Dummy Payment (2)'!$B$21,AD7375-1,AC7375-1),"")</f>
        <v/>
      </c>
      <c r="AG7375" s="146" t="str">
        <f ca="1">IF(OFFSET('Dummy Payment (2)'!$C$21,AD7375-1,AC7375-1)&lt;&gt;"",-OFFSET('Dummy Payment (2)'!$C$21,AD7375-1,AC7375-1),"")</f>
        <v/>
      </c>
      <c r="AH7375" s="147" t="str">
        <f t="shared" ca="1" si="346"/>
        <v/>
      </c>
    </row>
    <row r="7376" spans="29:34" x14ac:dyDescent="0.3">
      <c r="AC7376" s="111">
        <f t="shared" si="344"/>
        <v>103</v>
      </c>
      <c r="AD7376" s="111">
        <f t="shared" si="345"/>
        <v>30</v>
      </c>
      <c r="AF7376" s="145" t="str">
        <f ca="1">IF(OFFSET('Dummy Payment (2)'!$B$21,AD7376-1,AC7376-1)&lt;&gt;"",OFFSET('Dummy Payment (2)'!$B$21,AD7376-1,AC7376-1),"")</f>
        <v/>
      </c>
      <c r="AG7376" s="146" t="str">
        <f ca="1">IF(OFFSET('Dummy Payment (2)'!$C$21,AD7376-1,AC7376-1)&lt;&gt;"",-OFFSET('Dummy Payment (2)'!$C$21,AD7376-1,AC7376-1),"")</f>
        <v/>
      </c>
      <c r="AH7376" s="147" t="str">
        <f t="shared" ca="1" si="346"/>
        <v/>
      </c>
    </row>
    <row r="7377" spans="29:34" x14ac:dyDescent="0.3">
      <c r="AC7377" s="111">
        <f t="shared" si="344"/>
        <v>103</v>
      </c>
      <c r="AD7377" s="111">
        <f t="shared" si="345"/>
        <v>31</v>
      </c>
      <c r="AF7377" s="145" t="str">
        <f ca="1">IF(OFFSET('Dummy Payment (2)'!$B$21,AD7377-1,AC7377-1)&lt;&gt;"",OFFSET('Dummy Payment (2)'!$B$21,AD7377-1,AC7377-1),"")</f>
        <v/>
      </c>
      <c r="AG7377" s="146" t="str">
        <f ca="1">IF(OFFSET('Dummy Payment (2)'!$C$21,AD7377-1,AC7377-1)&lt;&gt;"",-OFFSET('Dummy Payment (2)'!$C$21,AD7377-1,AC7377-1),"")</f>
        <v/>
      </c>
      <c r="AH7377" s="147" t="str">
        <f t="shared" ca="1" si="346"/>
        <v/>
      </c>
    </row>
    <row r="7378" spans="29:34" x14ac:dyDescent="0.3">
      <c r="AC7378" s="111">
        <f t="shared" si="344"/>
        <v>103</v>
      </c>
      <c r="AD7378" s="111">
        <f t="shared" si="345"/>
        <v>32</v>
      </c>
      <c r="AF7378" s="145" t="str">
        <f ca="1">IF(OFFSET('Dummy Payment (2)'!$B$21,AD7378-1,AC7378-1)&lt;&gt;"",OFFSET('Dummy Payment (2)'!$B$21,AD7378-1,AC7378-1),"")</f>
        <v/>
      </c>
      <c r="AG7378" s="146" t="str">
        <f ca="1">IF(OFFSET('Dummy Payment (2)'!$C$21,AD7378-1,AC7378-1)&lt;&gt;"",-OFFSET('Dummy Payment (2)'!$C$21,AD7378-1,AC7378-1),"")</f>
        <v/>
      </c>
      <c r="AH7378" s="147" t="str">
        <f t="shared" ca="1" si="346"/>
        <v/>
      </c>
    </row>
    <row r="7379" spans="29:34" x14ac:dyDescent="0.3">
      <c r="AC7379" s="111">
        <f t="shared" si="344"/>
        <v>103</v>
      </c>
      <c r="AD7379" s="111">
        <f t="shared" si="345"/>
        <v>33</v>
      </c>
      <c r="AF7379" s="145" t="str">
        <f ca="1">IF(OFFSET('Dummy Payment (2)'!$B$21,AD7379-1,AC7379-1)&lt;&gt;"",OFFSET('Dummy Payment (2)'!$B$21,AD7379-1,AC7379-1),"")</f>
        <v/>
      </c>
      <c r="AG7379" s="146" t="str">
        <f ca="1">IF(OFFSET('Dummy Payment (2)'!$C$21,AD7379-1,AC7379-1)&lt;&gt;"",-OFFSET('Dummy Payment (2)'!$C$21,AD7379-1,AC7379-1),"")</f>
        <v/>
      </c>
      <c r="AH7379" s="147" t="str">
        <f t="shared" ca="1" si="346"/>
        <v/>
      </c>
    </row>
    <row r="7380" spans="29:34" x14ac:dyDescent="0.3">
      <c r="AC7380" s="111">
        <f t="shared" si="344"/>
        <v>103</v>
      </c>
      <c r="AD7380" s="111">
        <f t="shared" si="345"/>
        <v>34</v>
      </c>
      <c r="AF7380" s="145" t="str">
        <f ca="1">IF(OFFSET('Dummy Payment (2)'!$B$21,AD7380-1,AC7380-1)&lt;&gt;"",OFFSET('Dummy Payment (2)'!$B$21,AD7380-1,AC7380-1),"")</f>
        <v/>
      </c>
      <c r="AG7380" s="146" t="str">
        <f ca="1">IF(OFFSET('Dummy Payment (2)'!$C$21,AD7380-1,AC7380-1)&lt;&gt;"",-OFFSET('Dummy Payment (2)'!$C$21,AD7380-1,AC7380-1),"")</f>
        <v/>
      </c>
      <c r="AH7380" s="147" t="str">
        <f t="shared" ca="1" si="346"/>
        <v/>
      </c>
    </row>
    <row r="7381" spans="29:34" x14ac:dyDescent="0.3">
      <c r="AC7381" s="111">
        <f t="shared" si="344"/>
        <v>103</v>
      </c>
      <c r="AD7381" s="111">
        <f t="shared" si="345"/>
        <v>35</v>
      </c>
      <c r="AF7381" s="145" t="str">
        <f ca="1">IF(OFFSET('Dummy Payment (2)'!$B$21,AD7381-1,AC7381-1)&lt;&gt;"",OFFSET('Dummy Payment (2)'!$B$21,AD7381-1,AC7381-1),"")</f>
        <v/>
      </c>
      <c r="AG7381" s="146" t="str">
        <f ca="1">IF(OFFSET('Dummy Payment (2)'!$C$21,AD7381-1,AC7381-1)&lt;&gt;"",-OFFSET('Dummy Payment (2)'!$C$21,AD7381-1,AC7381-1),"")</f>
        <v/>
      </c>
      <c r="AH7381" s="147" t="str">
        <f t="shared" ca="1" si="346"/>
        <v/>
      </c>
    </row>
    <row r="7382" spans="29:34" x14ac:dyDescent="0.3">
      <c r="AC7382" s="111">
        <f t="shared" si="344"/>
        <v>103</v>
      </c>
      <c r="AD7382" s="111">
        <f t="shared" si="345"/>
        <v>36</v>
      </c>
      <c r="AF7382" s="145" t="str">
        <f ca="1">IF(OFFSET('Dummy Payment (2)'!$B$21,AD7382-1,AC7382-1)&lt;&gt;"",OFFSET('Dummy Payment (2)'!$B$21,AD7382-1,AC7382-1),"")</f>
        <v/>
      </c>
      <c r="AG7382" s="146" t="str">
        <f ca="1">IF(OFFSET('Dummy Payment (2)'!$C$21,AD7382-1,AC7382-1)&lt;&gt;"",-OFFSET('Dummy Payment (2)'!$C$21,AD7382-1,AC7382-1),"")</f>
        <v/>
      </c>
      <c r="AH7382" s="147" t="str">
        <f t="shared" ca="1" si="346"/>
        <v/>
      </c>
    </row>
    <row r="7383" spans="29:34" x14ac:dyDescent="0.3">
      <c r="AC7383" s="111">
        <f t="shared" si="344"/>
        <v>103</v>
      </c>
      <c r="AD7383" s="111">
        <f t="shared" si="345"/>
        <v>37</v>
      </c>
      <c r="AF7383" s="145" t="str">
        <f ca="1">IF(OFFSET('Dummy Payment (2)'!$B$21,AD7383-1,AC7383-1)&lt;&gt;"",OFFSET('Dummy Payment (2)'!$B$21,AD7383-1,AC7383-1),"")</f>
        <v/>
      </c>
      <c r="AG7383" s="146" t="str">
        <f ca="1">IF(OFFSET('Dummy Payment (2)'!$C$21,AD7383-1,AC7383-1)&lt;&gt;"",-OFFSET('Dummy Payment (2)'!$C$21,AD7383-1,AC7383-1),"")</f>
        <v/>
      </c>
      <c r="AH7383" s="147" t="str">
        <f t="shared" ca="1" si="346"/>
        <v/>
      </c>
    </row>
    <row r="7384" spans="29:34" x14ac:dyDescent="0.3">
      <c r="AC7384" s="111">
        <f t="shared" si="344"/>
        <v>103</v>
      </c>
      <c r="AD7384" s="111">
        <f t="shared" si="345"/>
        <v>38</v>
      </c>
      <c r="AF7384" s="145" t="str">
        <f ca="1">IF(OFFSET('Dummy Payment (2)'!$B$21,AD7384-1,AC7384-1)&lt;&gt;"",OFFSET('Dummy Payment (2)'!$B$21,AD7384-1,AC7384-1),"")</f>
        <v/>
      </c>
      <c r="AG7384" s="146" t="str">
        <f ca="1">IF(OFFSET('Dummy Payment (2)'!$C$21,AD7384-1,AC7384-1)&lt;&gt;"",-OFFSET('Dummy Payment (2)'!$C$21,AD7384-1,AC7384-1),"")</f>
        <v/>
      </c>
      <c r="AH7384" s="147" t="str">
        <f t="shared" ca="1" si="346"/>
        <v/>
      </c>
    </row>
    <row r="7385" spans="29:34" x14ac:dyDescent="0.3">
      <c r="AC7385" s="111">
        <f t="shared" si="344"/>
        <v>103</v>
      </c>
      <c r="AD7385" s="111">
        <f t="shared" si="345"/>
        <v>39</v>
      </c>
      <c r="AF7385" s="145" t="str">
        <f ca="1">IF(OFFSET('Dummy Payment (2)'!$B$21,AD7385-1,AC7385-1)&lt;&gt;"",OFFSET('Dummy Payment (2)'!$B$21,AD7385-1,AC7385-1),"")</f>
        <v/>
      </c>
      <c r="AG7385" s="146" t="str">
        <f ca="1">IF(OFFSET('Dummy Payment (2)'!$C$21,AD7385-1,AC7385-1)&lt;&gt;"",-OFFSET('Dummy Payment (2)'!$C$21,AD7385-1,AC7385-1),"")</f>
        <v/>
      </c>
      <c r="AH7385" s="147" t="str">
        <f t="shared" ca="1" si="346"/>
        <v/>
      </c>
    </row>
    <row r="7386" spans="29:34" x14ac:dyDescent="0.3">
      <c r="AC7386" s="111">
        <f t="shared" si="344"/>
        <v>103</v>
      </c>
      <c r="AD7386" s="111">
        <f t="shared" si="345"/>
        <v>40</v>
      </c>
      <c r="AF7386" s="145" t="str">
        <f ca="1">IF(OFFSET('Dummy Payment (2)'!$B$21,AD7386-1,AC7386-1)&lt;&gt;"",OFFSET('Dummy Payment (2)'!$B$21,AD7386-1,AC7386-1),"")</f>
        <v/>
      </c>
      <c r="AG7386" s="146" t="str">
        <f ca="1">IF(OFFSET('Dummy Payment (2)'!$C$21,AD7386-1,AC7386-1)&lt;&gt;"",-OFFSET('Dummy Payment (2)'!$C$21,AD7386-1,AC7386-1),"")</f>
        <v/>
      </c>
      <c r="AH7386" s="147" t="str">
        <f t="shared" ca="1" si="346"/>
        <v/>
      </c>
    </row>
    <row r="7387" spans="29:34" x14ac:dyDescent="0.3">
      <c r="AC7387" s="111">
        <f t="shared" si="344"/>
        <v>103</v>
      </c>
      <c r="AD7387" s="111">
        <f t="shared" si="345"/>
        <v>41</v>
      </c>
      <c r="AF7387" s="145" t="str">
        <f ca="1">IF(OFFSET('Dummy Payment (2)'!$B$21,AD7387-1,AC7387-1)&lt;&gt;"",OFFSET('Dummy Payment (2)'!$B$21,AD7387-1,AC7387-1),"")</f>
        <v/>
      </c>
      <c r="AG7387" s="146" t="str">
        <f ca="1">IF(OFFSET('Dummy Payment (2)'!$C$21,AD7387-1,AC7387-1)&lt;&gt;"",-OFFSET('Dummy Payment (2)'!$C$21,AD7387-1,AC7387-1),"")</f>
        <v/>
      </c>
      <c r="AH7387" s="147" t="str">
        <f t="shared" ca="1" si="346"/>
        <v/>
      </c>
    </row>
    <row r="7388" spans="29:34" x14ac:dyDescent="0.3">
      <c r="AC7388" s="111">
        <f t="shared" si="344"/>
        <v>103</v>
      </c>
      <c r="AD7388" s="111">
        <f t="shared" si="345"/>
        <v>42</v>
      </c>
      <c r="AF7388" s="145" t="str">
        <f ca="1">IF(OFFSET('Dummy Payment (2)'!$B$21,AD7388-1,AC7388-1)&lt;&gt;"",OFFSET('Dummy Payment (2)'!$B$21,AD7388-1,AC7388-1),"")</f>
        <v/>
      </c>
      <c r="AG7388" s="146" t="str">
        <f ca="1">IF(OFFSET('Dummy Payment (2)'!$C$21,AD7388-1,AC7388-1)&lt;&gt;"",-OFFSET('Dummy Payment (2)'!$C$21,AD7388-1,AC7388-1),"")</f>
        <v/>
      </c>
      <c r="AH7388" s="147" t="str">
        <f t="shared" ca="1" si="346"/>
        <v/>
      </c>
    </row>
    <row r="7389" spans="29:34" x14ac:dyDescent="0.3">
      <c r="AC7389" s="111">
        <f t="shared" si="344"/>
        <v>103</v>
      </c>
      <c r="AD7389" s="111">
        <f t="shared" si="345"/>
        <v>43</v>
      </c>
      <c r="AF7389" s="145" t="str">
        <f ca="1">IF(OFFSET('Dummy Payment (2)'!$B$21,AD7389-1,AC7389-1)&lt;&gt;"",OFFSET('Dummy Payment (2)'!$B$21,AD7389-1,AC7389-1),"")</f>
        <v/>
      </c>
      <c r="AG7389" s="146" t="str">
        <f ca="1">IF(OFFSET('Dummy Payment (2)'!$C$21,AD7389-1,AC7389-1)&lt;&gt;"",-OFFSET('Dummy Payment (2)'!$C$21,AD7389-1,AC7389-1),"")</f>
        <v/>
      </c>
      <c r="AH7389" s="147" t="str">
        <f t="shared" ca="1" si="346"/>
        <v/>
      </c>
    </row>
    <row r="7390" spans="29:34" x14ac:dyDescent="0.3">
      <c r="AC7390" s="111">
        <f t="shared" si="344"/>
        <v>103</v>
      </c>
      <c r="AD7390" s="111">
        <f t="shared" si="345"/>
        <v>44</v>
      </c>
      <c r="AF7390" s="145" t="str">
        <f ca="1">IF(OFFSET('Dummy Payment (2)'!$B$21,AD7390-1,AC7390-1)&lt;&gt;"",OFFSET('Dummy Payment (2)'!$B$21,AD7390-1,AC7390-1),"")</f>
        <v/>
      </c>
      <c r="AG7390" s="146" t="str">
        <f ca="1">IF(OFFSET('Dummy Payment (2)'!$C$21,AD7390-1,AC7390-1)&lt;&gt;"",-OFFSET('Dummy Payment (2)'!$C$21,AD7390-1,AC7390-1),"")</f>
        <v/>
      </c>
      <c r="AH7390" s="147" t="str">
        <f t="shared" ca="1" si="346"/>
        <v/>
      </c>
    </row>
    <row r="7391" spans="29:34" x14ac:dyDescent="0.3">
      <c r="AC7391" s="111">
        <f t="shared" si="344"/>
        <v>103</v>
      </c>
      <c r="AD7391" s="111">
        <f t="shared" si="345"/>
        <v>45</v>
      </c>
      <c r="AF7391" s="145" t="str">
        <f ca="1">IF(OFFSET('Dummy Payment (2)'!$B$21,AD7391-1,AC7391-1)&lt;&gt;"",OFFSET('Dummy Payment (2)'!$B$21,AD7391-1,AC7391-1),"")</f>
        <v/>
      </c>
      <c r="AG7391" s="146" t="str">
        <f ca="1">IF(OFFSET('Dummy Payment (2)'!$C$21,AD7391-1,AC7391-1)&lt;&gt;"",-OFFSET('Dummy Payment (2)'!$C$21,AD7391-1,AC7391-1),"")</f>
        <v/>
      </c>
      <c r="AH7391" s="147" t="str">
        <f t="shared" ca="1" si="346"/>
        <v/>
      </c>
    </row>
    <row r="7392" spans="29:34" x14ac:dyDescent="0.3">
      <c r="AC7392" s="111">
        <f t="shared" si="344"/>
        <v>103</v>
      </c>
      <c r="AD7392" s="111">
        <f t="shared" si="345"/>
        <v>46</v>
      </c>
      <c r="AF7392" s="145" t="str">
        <f ca="1">IF(OFFSET('Dummy Payment (2)'!$B$21,AD7392-1,AC7392-1)&lt;&gt;"",OFFSET('Dummy Payment (2)'!$B$21,AD7392-1,AC7392-1),"")</f>
        <v/>
      </c>
      <c r="AG7392" s="146" t="str">
        <f ca="1">IF(OFFSET('Dummy Payment (2)'!$C$21,AD7392-1,AC7392-1)&lt;&gt;"",-OFFSET('Dummy Payment (2)'!$C$21,AD7392-1,AC7392-1),"")</f>
        <v/>
      </c>
      <c r="AH7392" s="147" t="str">
        <f t="shared" ca="1" si="346"/>
        <v/>
      </c>
    </row>
    <row r="7393" spans="29:34" x14ac:dyDescent="0.3">
      <c r="AC7393" s="111">
        <f t="shared" si="344"/>
        <v>103</v>
      </c>
      <c r="AD7393" s="111">
        <f t="shared" si="345"/>
        <v>47</v>
      </c>
      <c r="AF7393" s="145" t="str">
        <f ca="1">IF(OFFSET('Dummy Payment (2)'!$B$21,AD7393-1,AC7393-1)&lt;&gt;"",OFFSET('Dummy Payment (2)'!$B$21,AD7393-1,AC7393-1),"")</f>
        <v/>
      </c>
      <c r="AG7393" s="146" t="str">
        <f ca="1">IF(OFFSET('Dummy Payment (2)'!$C$21,AD7393-1,AC7393-1)&lt;&gt;"",-OFFSET('Dummy Payment (2)'!$C$21,AD7393-1,AC7393-1),"")</f>
        <v/>
      </c>
      <c r="AH7393" s="147" t="str">
        <f t="shared" ca="1" si="346"/>
        <v/>
      </c>
    </row>
    <row r="7394" spans="29:34" x14ac:dyDescent="0.3">
      <c r="AC7394" s="111">
        <f t="shared" si="344"/>
        <v>103</v>
      </c>
      <c r="AD7394" s="111">
        <f t="shared" si="345"/>
        <v>48</v>
      </c>
      <c r="AF7394" s="145" t="str">
        <f ca="1">IF(OFFSET('Dummy Payment (2)'!$B$21,AD7394-1,AC7394-1)&lt;&gt;"",OFFSET('Dummy Payment (2)'!$B$21,AD7394-1,AC7394-1),"")</f>
        <v/>
      </c>
      <c r="AG7394" s="146" t="str">
        <f ca="1">IF(OFFSET('Dummy Payment (2)'!$C$21,AD7394-1,AC7394-1)&lt;&gt;"",-OFFSET('Dummy Payment (2)'!$C$21,AD7394-1,AC7394-1),"")</f>
        <v/>
      </c>
      <c r="AH7394" s="147" t="str">
        <f t="shared" ca="1" si="346"/>
        <v/>
      </c>
    </row>
    <row r="7395" spans="29:34" x14ac:dyDescent="0.3">
      <c r="AC7395" s="111">
        <f t="shared" si="344"/>
        <v>103</v>
      </c>
      <c r="AD7395" s="111">
        <f t="shared" si="345"/>
        <v>49</v>
      </c>
      <c r="AF7395" s="145" t="str">
        <f ca="1">IF(OFFSET('Dummy Payment (2)'!$B$21,AD7395-1,AC7395-1)&lt;&gt;"",OFFSET('Dummy Payment (2)'!$B$21,AD7395-1,AC7395-1),"")</f>
        <v/>
      </c>
      <c r="AG7395" s="146" t="str">
        <f ca="1">IF(OFFSET('Dummy Payment (2)'!$C$21,AD7395-1,AC7395-1)&lt;&gt;"",-OFFSET('Dummy Payment (2)'!$C$21,AD7395-1,AC7395-1),"")</f>
        <v/>
      </c>
      <c r="AH7395" s="147" t="str">
        <f t="shared" ca="1" si="346"/>
        <v/>
      </c>
    </row>
    <row r="7396" spans="29:34" x14ac:dyDescent="0.3">
      <c r="AC7396" s="111">
        <f t="shared" si="344"/>
        <v>103</v>
      </c>
      <c r="AD7396" s="111">
        <f t="shared" si="345"/>
        <v>50</v>
      </c>
      <c r="AF7396" s="145" t="str">
        <f ca="1">IF(OFFSET('Dummy Payment (2)'!$B$21,AD7396-1,AC7396-1)&lt;&gt;"",OFFSET('Dummy Payment (2)'!$B$21,AD7396-1,AC7396-1),"")</f>
        <v/>
      </c>
      <c r="AG7396" s="146" t="str">
        <f ca="1">IF(OFFSET('Dummy Payment (2)'!$C$21,AD7396-1,AC7396-1)&lt;&gt;"",-OFFSET('Dummy Payment (2)'!$C$21,AD7396-1,AC7396-1),"")</f>
        <v/>
      </c>
      <c r="AH7396" s="147" t="str">
        <f t="shared" ca="1" si="346"/>
        <v/>
      </c>
    </row>
    <row r="7397" spans="29:34" x14ac:dyDescent="0.3">
      <c r="AC7397" s="111">
        <f t="shared" si="344"/>
        <v>103</v>
      </c>
      <c r="AD7397" s="111">
        <f t="shared" si="345"/>
        <v>51</v>
      </c>
      <c r="AF7397" s="145" t="str">
        <f ca="1">IF(OFFSET('Dummy Payment (2)'!$B$21,AD7397-1,AC7397-1)&lt;&gt;"",OFFSET('Dummy Payment (2)'!$B$21,AD7397-1,AC7397-1),"")</f>
        <v/>
      </c>
      <c r="AG7397" s="146" t="str">
        <f ca="1">IF(OFFSET('Dummy Payment (2)'!$C$21,AD7397-1,AC7397-1)&lt;&gt;"",-OFFSET('Dummy Payment (2)'!$C$21,AD7397-1,AC7397-1),"")</f>
        <v/>
      </c>
      <c r="AH7397" s="147" t="str">
        <f t="shared" ca="1" si="346"/>
        <v/>
      </c>
    </row>
    <row r="7398" spans="29:34" x14ac:dyDescent="0.3">
      <c r="AC7398" s="111">
        <f t="shared" si="344"/>
        <v>103</v>
      </c>
      <c r="AD7398" s="111">
        <f t="shared" si="345"/>
        <v>52</v>
      </c>
      <c r="AF7398" s="145" t="str">
        <f ca="1">IF(OFFSET('Dummy Payment (2)'!$B$21,AD7398-1,AC7398-1)&lt;&gt;"",OFFSET('Dummy Payment (2)'!$B$21,AD7398-1,AC7398-1),"")</f>
        <v/>
      </c>
      <c r="AG7398" s="146" t="str">
        <f ca="1">IF(OFFSET('Dummy Payment (2)'!$C$21,AD7398-1,AC7398-1)&lt;&gt;"",-OFFSET('Dummy Payment (2)'!$C$21,AD7398-1,AC7398-1),"")</f>
        <v/>
      </c>
      <c r="AH7398" s="147" t="str">
        <f t="shared" ca="1" si="346"/>
        <v/>
      </c>
    </row>
    <row r="7399" spans="29:34" x14ac:dyDescent="0.3">
      <c r="AC7399" s="111">
        <f t="shared" si="344"/>
        <v>103</v>
      </c>
      <c r="AD7399" s="111">
        <f t="shared" si="345"/>
        <v>53</v>
      </c>
      <c r="AF7399" s="145" t="str">
        <f ca="1">IF(OFFSET('Dummy Payment (2)'!$B$21,AD7399-1,AC7399-1)&lt;&gt;"",OFFSET('Dummy Payment (2)'!$B$21,AD7399-1,AC7399-1),"")</f>
        <v/>
      </c>
      <c r="AG7399" s="146" t="str">
        <f ca="1">IF(OFFSET('Dummy Payment (2)'!$C$21,AD7399-1,AC7399-1)&lt;&gt;"",-OFFSET('Dummy Payment (2)'!$C$21,AD7399-1,AC7399-1),"")</f>
        <v/>
      </c>
      <c r="AH7399" s="147" t="str">
        <f t="shared" ca="1" si="346"/>
        <v/>
      </c>
    </row>
    <row r="7400" spans="29:34" x14ac:dyDescent="0.3">
      <c r="AC7400" s="111">
        <f t="shared" si="344"/>
        <v>103</v>
      </c>
      <c r="AD7400" s="111">
        <f t="shared" si="345"/>
        <v>54</v>
      </c>
      <c r="AF7400" s="145" t="str">
        <f ca="1">IF(OFFSET('Dummy Payment (2)'!$B$21,AD7400-1,AC7400-1)&lt;&gt;"",OFFSET('Dummy Payment (2)'!$B$21,AD7400-1,AC7400-1),"")</f>
        <v/>
      </c>
      <c r="AG7400" s="146" t="str">
        <f ca="1">IF(OFFSET('Dummy Payment (2)'!$C$21,AD7400-1,AC7400-1)&lt;&gt;"",-OFFSET('Dummy Payment (2)'!$C$21,AD7400-1,AC7400-1),"")</f>
        <v/>
      </c>
      <c r="AH7400" s="147" t="str">
        <f t="shared" ca="1" si="346"/>
        <v/>
      </c>
    </row>
    <row r="7401" spans="29:34" x14ac:dyDescent="0.3">
      <c r="AC7401" s="111">
        <f t="shared" si="344"/>
        <v>103</v>
      </c>
      <c r="AD7401" s="111">
        <f t="shared" si="345"/>
        <v>55</v>
      </c>
      <c r="AF7401" s="145" t="str">
        <f ca="1">IF(OFFSET('Dummy Payment (2)'!$B$21,AD7401-1,AC7401-1)&lt;&gt;"",OFFSET('Dummy Payment (2)'!$B$21,AD7401-1,AC7401-1),"")</f>
        <v/>
      </c>
      <c r="AG7401" s="146" t="str">
        <f ca="1">IF(OFFSET('Dummy Payment (2)'!$C$21,AD7401-1,AC7401-1)&lt;&gt;"",-OFFSET('Dummy Payment (2)'!$C$21,AD7401-1,AC7401-1),"")</f>
        <v/>
      </c>
      <c r="AH7401" s="147" t="str">
        <f t="shared" ca="1" si="346"/>
        <v/>
      </c>
    </row>
    <row r="7402" spans="29:34" x14ac:dyDescent="0.3">
      <c r="AC7402" s="111">
        <f t="shared" si="344"/>
        <v>103</v>
      </c>
      <c r="AD7402" s="111">
        <f t="shared" si="345"/>
        <v>56</v>
      </c>
      <c r="AF7402" s="145" t="str">
        <f ca="1">IF(OFFSET('Dummy Payment (2)'!$B$21,AD7402-1,AC7402-1)&lt;&gt;"",OFFSET('Dummy Payment (2)'!$B$21,AD7402-1,AC7402-1),"")</f>
        <v/>
      </c>
      <c r="AG7402" s="146" t="str">
        <f ca="1">IF(OFFSET('Dummy Payment (2)'!$C$21,AD7402-1,AC7402-1)&lt;&gt;"",-OFFSET('Dummy Payment (2)'!$C$21,AD7402-1,AC7402-1),"")</f>
        <v/>
      </c>
      <c r="AH7402" s="147" t="str">
        <f t="shared" ca="1" si="346"/>
        <v/>
      </c>
    </row>
    <row r="7403" spans="29:34" x14ac:dyDescent="0.3">
      <c r="AC7403" s="111">
        <f t="shared" si="344"/>
        <v>103</v>
      </c>
      <c r="AD7403" s="111">
        <f t="shared" si="345"/>
        <v>57</v>
      </c>
      <c r="AF7403" s="145" t="str">
        <f ca="1">IF(OFFSET('Dummy Payment (2)'!$B$21,AD7403-1,AC7403-1)&lt;&gt;"",OFFSET('Dummy Payment (2)'!$B$21,AD7403-1,AC7403-1),"")</f>
        <v/>
      </c>
      <c r="AG7403" s="146" t="str">
        <f ca="1">IF(OFFSET('Dummy Payment (2)'!$C$21,AD7403-1,AC7403-1)&lt;&gt;"",-OFFSET('Dummy Payment (2)'!$C$21,AD7403-1,AC7403-1),"")</f>
        <v/>
      </c>
      <c r="AH7403" s="147" t="str">
        <f t="shared" ca="1" si="346"/>
        <v/>
      </c>
    </row>
    <row r="7404" spans="29:34" x14ac:dyDescent="0.3">
      <c r="AC7404" s="111">
        <f t="shared" si="344"/>
        <v>103</v>
      </c>
      <c r="AD7404" s="111">
        <f t="shared" si="345"/>
        <v>58</v>
      </c>
      <c r="AF7404" s="145" t="str">
        <f ca="1">IF(OFFSET('Dummy Payment (2)'!$B$21,AD7404-1,AC7404-1)&lt;&gt;"",OFFSET('Dummy Payment (2)'!$B$21,AD7404-1,AC7404-1),"")</f>
        <v/>
      </c>
      <c r="AG7404" s="146" t="str">
        <f ca="1">IF(OFFSET('Dummy Payment (2)'!$C$21,AD7404-1,AC7404-1)&lt;&gt;"",-OFFSET('Dummy Payment (2)'!$C$21,AD7404-1,AC7404-1),"")</f>
        <v/>
      </c>
      <c r="AH7404" s="147" t="str">
        <f t="shared" ca="1" si="346"/>
        <v/>
      </c>
    </row>
    <row r="7405" spans="29:34" x14ac:dyDescent="0.3">
      <c r="AC7405" s="111">
        <f t="shared" si="344"/>
        <v>103</v>
      </c>
      <c r="AD7405" s="111">
        <f t="shared" si="345"/>
        <v>59</v>
      </c>
      <c r="AF7405" s="145" t="str">
        <f ca="1">IF(OFFSET('Dummy Payment (2)'!$B$21,AD7405-1,AC7405-1)&lt;&gt;"",OFFSET('Dummy Payment (2)'!$B$21,AD7405-1,AC7405-1),"")</f>
        <v/>
      </c>
      <c r="AG7405" s="146" t="str">
        <f ca="1">IF(OFFSET('Dummy Payment (2)'!$C$21,AD7405-1,AC7405-1)&lt;&gt;"",-OFFSET('Dummy Payment (2)'!$C$21,AD7405-1,AC7405-1),"")</f>
        <v/>
      </c>
      <c r="AH7405" s="147" t="str">
        <f t="shared" ca="1" si="346"/>
        <v/>
      </c>
    </row>
    <row r="7406" spans="29:34" x14ac:dyDescent="0.3">
      <c r="AC7406" s="111">
        <f t="shared" si="344"/>
        <v>103</v>
      </c>
      <c r="AD7406" s="111">
        <f t="shared" si="345"/>
        <v>60</v>
      </c>
      <c r="AF7406" s="145" t="str">
        <f ca="1">IF(OFFSET('Dummy Payment (2)'!$B$21,AD7406-1,AC7406-1)&lt;&gt;"",OFFSET('Dummy Payment (2)'!$B$21,AD7406-1,AC7406-1),"")</f>
        <v/>
      </c>
      <c r="AG7406" s="146" t="str">
        <f ca="1">IF(OFFSET('Dummy Payment (2)'!$C$21,AD7406-1,AC7406-1)&lt;&gt;"",-OFFSET('Dummy Payment (2)'!$C$21,AD7406-1,AC7406-1),"")</f>
        <v/>
      </c>
      <c r="AH7406" s="147" t="str">
        <f t="shared" ca="1" si="346"/>
        <v/>
      </c>
    </row>
    <row r="7407" spans="29:34" x14ac:dyDescent="0.3">
      <c r="AC7407" s="111">
        <f t="shared" si="344"/>
        <v>103</v>
      </c>
      <c r="AD7407" s="111">
        <f t="shared" si="345"/>
        <v>61</v>
      </c>
      <c r="AF7407" s="145" t="str">
        <f ca="1">IF(OFFSET('Dummy Payment (2)'!$B$21,AD7407-1,AC7407-1)&lt;&gt;"",OFFSET('Dummy Payment (2)'!$B$21,AD7407-1,AC7407-1),"")</f>
        <v/>
      </c>
      <c r="AG7407" s="146" t="str">
        <f ca="1">IF(OFFSET('Dummy Payment (2)'!$C$21,AD7407-1,AC7407-1)&lt;&gt;"",-OFFSET('Dummy Payment (2)'!$C$21,AD7407-1,AC7407-1),"")</f>
        <v/>
      </c>
      <c r="AH7407" s="147" t="str">
        <f t="shared" ca="1" si="346"/>
        <v/>
      </c>
    </row>
    <row r="7408" spans="29:34" x14ac:dyDescent="0.3">
      <c r="AC7408" s="111">
        <f t="shared" si="344"/>
        <v>103</v>
      </c>
      <c r="AD7408" s="111">
        <f t="shared" si="345"/>
        <v>62</v>
      </c>
      <c r="AF7408" s="145" t="str">
        <f ca="1">IF(OFFSET('Dummy Payment (2)'!$B$21,AD7408-1,AC7408-1)&lt;&gt;"",OFFSET('Dummy Payment (2)'!$B$21,AD7408-1,AC7408-1),"")</f>
        <v/>
      </c>
      <c r="AG7408" s="146" t="str">
        <f ca="1">IF(OFFSET('Dummy Payment (2)'!$C$21,AD7408-1,AC7408-1)&lt;&gt;"",-OFFSET('Dummy Payment (2)'!$C$21,AD7408-1,AC7408-1),"")</f>
        <v/>
      </c>
      <c r="AH7408" s="147" t="str">
        <f t="shared" ca="1" si="346"/>
        <v/>
      </c>
    </row>
    <row r="7409" spans="29:34" x14ac:dyDescent="0.3">
      <c r="AC7409" s="111">
        <f t="shared" si="344"/>
        <v>103</v>
      </c>
      <c r="AD7409" s="111">
        <f t="shared" si="345"/>
        <v>63</v>
      </c>
      <c r="AF7409" s="145" t="str">
        <f ca="1">IF(OFFSET('Dummy Payment (2)'!$B$21,AD7409-1,AC7409-1)&lt;&gt;"",OFFSET('Dummy Payment (2)'!$B$21,AD7409-1,AC7409-1),"")</f>
        <v/>
      </c>
      <c r="AG7409" s="146" t="str">
        <f ca="1">IF(OFFSET('Dummy Payment (2)'!$C$21,AD7409-1,AC7409-1)&lt;&gt;"",-OFFSET('Dummy Payment (2)'!$C$21,AD7409-1,AC7409-1),"")</f>
        <v/>
      </c>
      <c r="AH7409" s="147" t="str">
        <f t="shared" ca="1" si="346"/>
        <v/>
      </c>
    </row>
    <row r="7410" spans="29:34" x14ac:dyDescent="0.3">
      <c r="AC7410" s="111">
        <f t="shared" si="344"/>
        <v>103</v>
      </c>
      <c r="AD7410" s="111">
        <f t="shared" si="345"/>
        <v>64</v>
      </c>
      <c r="AF7410" s="145" t="str">
        <f ca="1">IF(OFFSET('Dummy Payment (2)'!$B$21,AD7410-1,AC7410-1)&lt;&gt;"",OFFSET('Dummy Payment (2)'!$B$21,AD7410-1,AC7410-1),"")</f>
        <v/>
      </c>
      <c r="AG7410" s="146" t="str">
        <f ca="1">IF(OFFSET('Dummy Payment (2)'!$C$21,AD7410-1,AC7410-1)&lt;&gt;"",-OFFSET('Dummy Payment (2)'!$C$21,AD7410-1,AC7410-1),"")</f>
        <v/>
      </c>
      <c r="AH7410" s="147" t="str">
        <f t="shared" ca="1" si="346"/>
        <v/>
      </c>
    </row>
    <row r="7411" spans="29:34" x14ac:dyDescent="0.3">
      <c r="AC7411" s="111">
        <f t="shared" ref="AC7411:AC7474" si="347">AC7301+2</f>
        <v>103</v>
      </c>
      <c r="AD7411" s="111">
        <f t="shared" ref="AD7411:AD7474" si="348">AD7301</f>
        <v>65</v>
      </c>
      <c r="AF7411" s="145" t="str">
        <f ca="1">IF(OFFSET('Dummy Payment (2)'!$B$21,AD7411-1,AC7411-1)&lt;&gt;"",OFFSET('Dummy Payment (2)'!$B$21,AD7411-1,AC7411-1),"")</f>
        <v/>
      </c>
      <c r="AG7411" s="146" t="str">
        <f ca="1">IF(OFFSET('Dummy Payment (2)'!$C$21,AD7411-1,AC7411-1)&lt;&gt;"",-OFFSET('Dummy Payment (2)'!$C$21,AD7411-1,AC7411-1),"")</f>
        <v/>
      </c>
      <c r="AH7411" s="147" t="str">
        <f t="shared" ref="AH7411:AH7474" ca="1" si="349">IF(AH7301&lt;&gt;"",AH7301,"")</f>
        <v/>
      </c>
    </row>
    <row r="7412" spans="29:34" x14ac:dyDescent="0.3">
      <c r="AC7412" s="111">
        <f t="shared" si="347"/>
        <v>103</v>
      </c>
      <c r="AD7412" s="111">
        <f t="shared" si="348"/>
        <v>66</v>
      </c>
      <c r="AF7412" s="145" t="str">
        <f ca="1">IF(OFFSET('Dummy Payment (2)'!$B$21,AD7412-1,AC7412-1)&lt;&gt;"",OFFSET('Dummy Payment (2)'!$B$21,AD7412-1,AC7412-1),"")</f>
        <v/>
      </c>
      <c r="AG7412" s="146" t="str">
        <f ca="1">IF(OFFSET('Dummy Payment (2)'!$C$21,AD7412-1,AC7412-1)&lt;&gt;"",-OFFSET('Dummy Payment (2)'!$C$21,AD7412-1,AC7412-1),"")</f>
        <v/>
      </c>
      <c r="AH7412" s="147" t="str">
        <f t="shared" ca="1" si="349"/>
        <v/>
      </c>
    </row>
    <row r="7413" spans="29:34" x14ac:dyDescent="0.3">
      <c r="AC7413" s="111">
        <f t="shared" si="347"/>
        <v>103</v>
      </c>
      <c r="AD7413" s="111">
        <f t="shared" si="348"/>
        <v>67</v>
      </c>
      <c r="AF7413" s="145" t="str">
        <f ca="1">IF(OFFSET('Dummy Payment (2)'!$B$21,AD7413-1,AC7413-1)&lt;&gt;"",OFFSET('Dummy Payment (2)'!$B$21,AD7413-1,AC7413-1),"")</f>
        <v/>
      </c>
      <c r="AG7413" s="146" t="str">
        <f ca="1">IF(OFFSET('Dummy Payment (2)'!$C$21,AD7413-1,AC7413-1)&lt;&gt;"",-OFFSET('Dummy Payment (2)'!$C$21,AD7413-1,AC7413-1),"")</f>
        <v/>
      </c>
      <c r="AH7413" s="147" t="str">
        <f t="shared" ca="1" si="349"/>
        <v/>
      </c>
    </row>
    <row r="7414" spans="29:34" x14ac:dyDescent="0.3">
      <c r="AC7414" s="111">
        <f t="shared" si="347"/>
        <v>103</v>
      </c>
      <c r="AD7414" s="111">
        <f t="shared" si="348"/>
        <v>68</v>
      </c>
      <c r="AF7414" s="145" t="str">
        <f ca="1">IF(OFFSET('Dummy Payment (2)'!$B$21,AD7414-1,AC7414-1)&lt;&gt;"",OFFSET('Dummy Payment (2)'!$B$21,AD7414-1,AC7414-1),"")</f>
        <v/>
      </c>
      <c r="AG7414" s="146" t="str">
        <f ca="1">IF(OFFSET('Dummy Payment (2)'!$C$21,AD7414-1,AC7414-1)&lt;&gt;"",-OFFSET('Dummy Payment (2)'!$C$21,AD7414-1,AC7414-1),"")</f>
        <v/>
      </c>
      <c r="AH7414" s="147" t="str">
        <f t="shared" ca="1" si="349"/>
        <v/>
      </c>
    </row>
    <row r="7415" spans="29:34" x14ac:dyDescent="0.3">
      <c r="AC7415" s="111">
        <f t="shared" si="347"/>
        <v>103</v>
      </c>
      <c r="AD7415" s="111">
        <f t="shared" si="348"/>
        <v>69</v>
      </c>
      <c r="AF7415" s="145" t="str">
        <f ca="1">IF(OFFSET('Dummy Payment (2)'!$B$21,AD7415-1,AC7415-1)&lt;&gt;"",OFFSET('Dummy Payment (2)'!$B$21,AD7415-1,AC7415-1),"")</f>
        <v/>
      </c>
      <c r="AG7415" s="146" t="str">
        <f ca="1">IF(OFFSET('Dummy Payment (2)'!$C$21,AD7415-1,AC7415-1)&lt;&gt;"",-OFFSET('Dummy Payment (2)'!$C$21,AD7415-1,AC7415-1),"")</f>
        <v/>
      </c>
      <c r="AH7415" s="147" t="str">
        <f t="shared" ca="1" si="349"/>
        <v/>
      </c>
    </row>
    <row r="7416" spans="29:34" x14ac:dyDescent="0.3">
      <c r="AC7416" s="111">
        <f t="shared" si="347"/>
        <v>103</v>
      </c>
      <c r="AD7416" s="111">
        <f t="shared" si="348"/>
        <v>70</v>
      </c>
      <c r="AF7416" s="145" t="str">
        <f ca="1">IF(OFFSET('Dummy Payment (2)'!$B$21,AD7416-1,AC7416-1)&lt;&gt;"",OFFSET('Dummy Payment (2)'!$B$21,AD7416-1,AC7416-1),"")</f>
        <v/>
      </c>
      <c r="AG7416" s="146" t="str">
        <f ca="1">IF(OFFSET('Dummy Payment (2)'!$C$21,AD7416-1,AC7416-1)&lt;&gt;"",-OFFSET('Dummy Payment (2)'!$C$21,AD7416-1,AC7416-1),"")</f>
        <v/>
      </c>
      <c r="AH7416" s="147" t="str">
        <f t="shared" ca="1" si="349"/>
        <v/>
      </c>
    </row>
    <row r="7417" spans="29:34" x14ac:dyDescent="0.3">
      <c r="AC7417" s="111">
        <f t="shared" si="347"/>
        <v>103</v>
      </c>
      <c r="AD7417" s="111">
        <f t="shared" si="348"/>
        <v>71</v>
      </c>
      <c r="AF7417" s="145" t="str">
        <f ca="1">IF(OFFSET('Dummy Payment (2)'!$B$21,AD7417-1,AC7417-1)&lt;&gt;"",OFFSET('Dummy Payment (2)'!$B$21,AD7417-1,AC7417-1),"")</f>
        <v/>
      </c>
      <c r="AG7417" s="146" t="str">
        <f ca="1">IF(OFFSET('Dummy Payment (2)'!$C$21,AD7417-1,AC7417-1)&lt;&gt;"",-OFFSET('Dummy Payment (2)'!$C$21,AD7417-1,AC7417-1),"")</f>
        <v/>
      </c>
      <c r="AH7417" s="147" t="str">
        <f t="shared" ca="1" si="349"/>
        <v/>
      </c>
    </row>
    <row r="7418" spans="29:34" x14ac:dyDescent="0.3">
      <c r="AC7418" s="111">
        <f t="shared" si="347"/>
        <v>103</v>
      </c>
      <c r="AD7418" s="111">
        <f t="shared" si="348"/>
        <v>72</v>
      </c>
      <c r="AF7418" s="145" t="str">
        <f ca="1">IF(OFFSET('Dummy Payment (2)'!$B$21,AD7418-1,AC7418-1)&lt;&gt;"",OFFSET('Dummy Payment (2)'!$B$21,AD7418-1,AC7418-1),"")</f>
        <v/>
      </c>
      <c r="AG7418" s="146" t="str">
        <f ca="1">IF(OFFSET('Dummy Payment (2)'!$C$21,AD7418-1,AC7418-1)&lt;&gt;"",-OFFSET('Dummy Payment (2)'!$C$21,AD7418-1,AC7418-1),"")</f>
        <v/>
      </c>
      <c r="AH7418" s="147" t="str">
        <f t="shared" ca="1" si="349"/>
        <v/>
      </c>
    </row>
    <row r="7419" spans="29:34" x14ac:dyDescent="0.3">
      <c r="AC7419" s="111">
        <f t="shared" si="347"/>
        <v>103</v>
      </c>
      <c r="AD7419" s="111">
        <f t="shared" si="348"/>
        <v>73</v>
      </c>
      <c r="AF7419" s="145" t="str">
        <f ca="1">IF(OFFSET('Dummy Payment (2)'!$B$21,AD7419-1,AC7419-1)&lt;&gt;"",OFFSET('Dummy Payment (2)'!$B$21,AD7419-1,AC7419-1),"")</f>
        <v/>
      </c>
      <c r="AG7419" s="146" t="str">
        <f ca="1">IF(OFFSET('Dummy Payment (2)'!$C$21,AD7419-1,AC7419-1)&lt;&gt;"",-OFFSET('Dummy Payment (2)'!$C$21,AD7419-1,AC7419-1),"")</f>
        <v/>
      </c>
      <c r="AH7419" s="147" t="str">
        <f t="shared" ca="1" si="349"/>
        <v/>
      </c>
    </row>
    <row r="7420" spans="29:34" x14ac:dyDescent="0.3">
      <c r="AC7420" s="111">
        <f t="shared" si="347"/>
        <v>103</v>
      </c>
      <c r="AD7420" s="111">
        <f t="shared" si="348"/>
        <v>74</v>
      </c>
      <c r="AF7420" s="145" t="str">
        <f ca="1">IF(OFFSET('Dummy Payment (2)'!$B$21,AD7420-1,AC7420-1)&lt;&gt;"",OFFSET('Dummy Payment (2)'!$B$21,AD7420-1,AC7420-1),"")</f>
        <v/>
      </c>
      <c r="AG7420" s="146" t="str">
        <f ca="1">IF(OFFSET('Dummy Payment (2)'!$C$21,AD7420-1,AC7420-1)&lt;&gt;"",-OFFSET('Dummy Payment (2)'!$C$21,AD7420-1,AC7420-1),"")</f>
        <v/>
      </c>
      <c r="AH7420" s="147" t="str">
        <f t="shared" ca="1" si="349"/>
        <v/>
      </c>
    </row>
    <row r="7421" spans="29:34" x14ac:dyDescent="0.3">
      <c r="AC7421" s="111">
        <f t="shared" si="347"/>
        <v>103</v>
      </c>
      <c r="AD7421" s="111">
        <f t="shared" si="348"/>
        <v>75</v>
      </c>
      <c r="AF7421" s="145" t="str">
        <f ca="1">IF(OFFSET('Dummy Payment (2)'!$B$21,AD7421-1,AC7421-1)&lt;&gt;"",OFFSET('Dummy Payment (2)'!$B$21,AD7421-1,AC7421-1),"")</f>
        <v/>
      </c>
      <c r="AG7421" s="146" t="str">
        <f ca="1">IF(OFFSET('Dummy Payment (2)'!$C$21,AD7421-1,AC7421-1)&lt;&gt;"",-OFFSET('Dummy Payment (2)'!$C$21,AD7421-1,AC7421-1),"")</f>
        <v/>
      </c>
      <c r="AH7421" s="147" t="str">
        <f t="shared" ca="1" si="349"/>
        <v/>
      </c>
    </row>
    <row r="7422" spans="29:34" x14ac:dyDescent="0.3">
      <c r="AC7422" s="111">
        <f t="shared" si="347"/>
        <v>103</v>
      </c>
      <c r="AD7422" s="111">
        <f t="shared" si="348"/>
        <v>76</v>
      </c>
      <c r="AF7422" s="145" t="str">
        <f ca="1">IF(OFFSET('Dummy Payment (2)'!$B$21,AD7422-1,AC7422-1)&lt;&gt;"",OFFSET('Dummy Payment (2)'!$B$21,AD7422-1,AC7422-1),"")</f>
        <v/>
      </c>
      <c r="AG7422" s="146" t="str">
        <f ca="1">IF(OFFSET('Dummy Payment (2)'!$C$21,AD7422-1,AC7422-1)&lt;&gt;"",-OFFSET('Dummy Payment (2)'!$C$21,AD7422-1,AC7422-1),"")</f>
        <v/>
      </c>
      <c r="AH7422" s="147" t="str">
        <f t="shared" ca="1" si="349"/>
        <v/>
      </c>
    </row>
    <row r="7423" spans="29:34" x14ac:dyDescent="0.3">
      <c r="AC7423" s="111">
        <f t="shared" si="347"/>
        <v>103</v>
      </c>
      <c r="AD7423" s="111">
        <f t="shared" si="348"/>
        <v>77</v>
      </c>
      <c r="AF7423" s="145" t="str">
        <f ca="1">IF(OFFSET('Dummy Payment (2)'!$B$21,AD7423-1,AC7423-1)&lt;&gt;"",OFFSET('Dummy Payment (2)'!$B$21,AD7423-1,AC7423-1),"")</f>
        <v/>
      </c>
      <c r="AG7423" s="146" t="str">
        <f ca="1">IF(OFFSET('Dummy Payment (2)'!$C$21,AD7423-1,AC7423-1)&lt;&gt;"",-OFFSET('Dummy Payment (2)'!$C$21,AD7423-1,AC7423-1),"")</f>
        <v/>
      </c>
      <c r="AH7423" s="147" t="str">
        <f t="shared" ca="1" si="349"/>
        <v/>
      </c>
    </row>
    <row r="7424" spans="29:34" x14ac:dyDescent="0.3">
      <c r="AC7424" s="111">
        <f t="shared" si="347"/>
        <v>103</v>
      </c>
      <c r="AD7424" s="111">
        <f t="shared" si="348"/>
        <v>78</v>
      </c>
      <c r="AF7424" s="145" t="str">
        <f ca="1">IF(OFFSET('Dummy Payment (2)'!$B$21,AD7424-1,AC7424-1)&lt;&gt;"",OFFSET('Dummy Payment (2)'!$B$21,AD7424-1,AC7424-1),"")</f>
        <v/>
      </c>
      <c r="AG7424" s="146" t="str">
        <f ca="1">IF(OFFSET('Dummy Payment (2)'!$C$21,AD7424-1,AC7424-1)&lt;&gt;"",-OFFSET('Dummy Payment (2)'!$C$21,AD7424-1,AC7424-1),"")</f>
        <v/>
      </c>
      <c r="AH7424" s="147" t="str">
        <f t="shared" ca="1" si="349"/>
        <v/>
      </c>
    </row>
    <row r="7425" spans="29:34" x14ac:dyDescent="0.3">
      <c r="AC7425" s="111">
        <f t="shared" si="347"/>
        <v>103</v>
      </c>
      <c r="AD7425" s="111">
        <f t="shared" si="348"/>
        <v>79</v>
      </c>
      <c r="AF7425" s="145" t="str">
        <f ca="1">IF(OFFSET('Dummy Payment (2)'!$B$21,AD7425-1,AC7425-1)&lt;&gt;"",OFFSET('Dummy Payment (2)'!$B$21,AD7425-1,AC7425-1),"")</f>
        <v/>
      </c>
      <c r="AG7425" s="146" t="str">
        <f ca="1">IF(OFFSET('Dummy Payment (2)'!$C$21,AD7425-1,AC7425-1)&lt;&gt;"",-OFFSET('Dummy Payment (2)'!$C$21,AD7425-1,AC7425-1),"")</f>
        <v/>
      </c>
      <c r="AH7425" s="147" t="str">
        <f t="shared" ca="1" si="349"/>
        <v/>
      </c>
    </row>
    <row r="7426" spans="29:34" x14ac:dyDescent="0.3">
      <c r="AC7426" s="111">
        <f t="shared" si="347"/>
        <v>103</v>
      </c>
      <c r="AD7426" s="111">
        <f t="shared" si="348"/>
        <v>80</v>
      </c>
      <c r="AF7426" s="145" t="str">
        <f ca="1">IF(OFFSET('Dummy Payment (2)'!$B$21,AD7426-1,AC7426-1)&lt;&gt;"",OFFSET('Dummy Payment (2)'!$B$21,AD7426-1,AC7426-1),"")</f>
        <v/>
      </c>
      <c r="AG7426" s="146" t="str">
        <f ca="1">IF(OFFSET('Dummy Payment (2)'!$C$21,AD7426-1,AC7426-1)&lt;&gt;"",-OFFSET('Dummy Payment (2)'!$C$21,AD7426-1,AC7426-1),"")</f>
        <v/>
      </c>
      <c r="AH7426" s="147" t="str">
        <f t="shared" ca="1" si="349"/>
        <v/>
      </c>
    </row>
    <row r="7427" spans="29:34" x14ac:dyDescent="0.3">
      <c r="AC7427" s="111">
        <f t="shared" si="347"/>
        <v>103</v>
      </c>
      <c r="AD7427" s="111">
        <f t="shared" si="348"/>
        <v>81</v>
      </c>
      <c r="AF7427" s="145" t="str">
        <f ca="1">IF(OFFSET('Dummy Payment (2)'!$B$21,AD7427-1,AC7427-1)&lt;&gt;"",OFFSET('Dummy Payment (2)'!$B$21,AD7427-1,AC7427-1),"")</f>
        <v/>
      </c>
      <c r="AG7427" s="146" t="str">
        <f ca="1">IF(OFFSET('Dummy Payment (2)'!$C$21,AD7427-1,AC7427-1)&lt;&gt;"",-OFFSET('Dummy Payment (2)'!$C$21,AD7427-1,AC7427-1),"")</f>
        <v/>
      </c>
      <c r="AH7427" s="147" t="str">
        <f t="shared" ca="1" si="349"/>
        <v/>
      </c>
    </row>
    <row r="7428" spans="29:34" x14ac:dyDescent="0.3">
      <c r="AC7428" s="111">
        <f t="shared" si="347"/>
        <v>103</v>
      </c>
      <c r="AD7428" s="111">
        <f t="shared" si="348"/>
        <v>82</v>
      </c>
      <c r="AF7428" s="145" t="str">
        <f ca="1">IF(OFFSET('Dummy Payment (2)'!$B$21,AD7428-1,AC7428-1)&lt;&gt;"",OFFSET('Dummy Payment (2)'!$B$21,AD7428-1,AC7428-1),"")</f>
        <v/>
      </c>
      <c r="AG7428" s="146" t="str">
        <f ca="1">IF(OFFSET('Dummy Payment (2)'!$C$21,AD7428-1,AC7428-1)&lt;&gt;"",-OFFSET('Dummy Payment (2)'!$C$21,AD7428-1,AC7428-1),"")</f>
        <v/>
      </c>
      <c r="AH7428" s="147" t="str">
        <f t="shared" ca="1" si="349"/>
        <v/>
      </c>
    </row>
    <row r="7429" spans="29:34" x14ac:dyDescent="0.3">
      <c r="AC7429" s="111">
        <f t="shared" si="347"/>
        <v>103</v>
      </c>
      <c r="AD7429" s="111">
        <f t="shared" si="348"/>
        <v>83</v>
      </c>
      <c r="AF7429" s="145" t="str">
        <f ca="1">IF(OFFSET('Dummy Payment (2)'!$B$21,AD7429-1,AC7429-1)&lt;&gt;"",OFFSET('Dummy Payment (2)'!$B$21,AD7429-1,AC7429-1),"")</f>
        <v/>
      </c>
      <c r="AG7429" s="146" t="str">
        <f ca="1">IF(OFFSET('Dummy Payment (2)'!$C$21,AD7429-1,AC7429-1)&lt;&gt;"",-OFFSET('Dummy Payment (2)'!$C$21,AD7429-1,AC7429-1),"")</f>
        <v/>
      </c>
      <c r="AH7429" s="147" t="str">
        <f t="shared" ca="1" si="349"/>
        <v/>
      </c>
    </row>
    <row r="7430" spans="29:34" x14ac:dyDescent="0.3">
      <c r="AC7430" s="111">
        <f t="shared" si="347"/>
        <v>103</v>
      </c>
      <c r="AD7430" s="111">
        <f t="shared" si="348"/>
        <v>84</v>
      </c>
      <c r="AF7430" s="145" t="str">
        <f ca="1">IF(OFFSET('Dummy Payment (2)'!$B$21,AD7430-1,AC7430-1)&lt;&gt;"",OFFSET('Dummy Payment (2)'!$B$21,AD7430-1,AC7430-1),"")</f>
        <v/>
      </c>
      <c r="AG7430" s="146" t="str">
        <f ca="1">IF(OFFSET('Dummy Payment (2)'!$C$21,AD7430-1,AC7430-1)&lt;&gt;"",-OFFSET('Dummy Payment (2)'!$C$21,AD7430-1,AC7430-1),"")</f>
        <v/>
      </c>
      <c r="AH7430" s="147" t="str">
        <f t="shared" ca="1" si="349"/>
        <v/>
      </c>
    </row>
    <row r="7431" spans="29:34" x14ac:dyDescent="0.3">
      <c r="AC7431" s="111">
        <f t="shared" si="347"/>
        <v>103</v>
      </c>
      <c r="AD7431" s="111">
        <f t="shared" si="348"/>
        <v>85</v>
      </c>
      <c r="AF7431" s="145" t="str">
        <f ca="1">IF(OFFSET('Dummy Payment (2)'!$B$21,AD7431-1,AC7431-1)&lt;&gt;"",OFFSET('Dummy Payment (2)'!$B$21,AD7431-1,AC7431-1),"")</f>
        <v/>
      </c>
      <c r="AG7431" s="146" t="str">
        <f ca="1">IF(OFFSET('Dummy Payment (2)'!$C$21,AD7431-1,AC7431-1)&lt;&gt;"",-OFFSET('Dummy Payment (2)'!$C$21,AD7431-1,AC7431-1),"")</f>
        <v/>
      </c>
      <c r="AH7431" s="147" t="str">
        <f t="shared" ca="1" si="349"/>
        <v/>
      </c>
    </row>
    <row r="7432" spans="29:34" x14ac:dyDescent="0.3">
      <c r="AC7432" s="111">
        <f t="shared" si="347"/>
        <v>103</v>
      </c>
      <c r="AD7432" s="111">
        <f t="shared" si="348"/>
        <v>86</v>
      </c>
      <c r="AF7432" s="145" t="str">
        <f ca="1">IF(OFFSET('Dummy Payment (2)'!$B$21,AD7432-1,AC7432-1)&lt;&gt;"",OFFSET('Dummy Payment (2)'!$B$21,AD7432-1,AC7432-1),"")</f>
        <v/>
      </c>
      <c r="AG7432" s="146" t="str">
        <f ca="1">IF(OFFSET('Dummy Payment (2)'!$C$21,AD7432-1,AC7432-1)&lt;&gt;"",-OFFSET('Dummy Payment (2)'!$C$21,AD7432-1,AC7432-1),"")</f>
        <v/>
      </c>
      <c r="AH7432" s="147" t="str">
        <f t="shared" ca="1" si="349"/>
        <v/>
      </c>
    </row>
    <row r="7433" spans="29:34" x14ac:dyDescent="0.3">
      <c r="AC7433" s="111">
        <f t="shared" si="347"/>
        <v>103</v>
      </c>
      <c r="AD7433" s="111">
        <f t="shared" si="348"/>
        <v>87</v>
      </c>
      <c r="AF7433" s="145" t="str">
        <f ca="1">IF(OFFSET('Dummy Payment (2)'!$B$21,AD7433-1,AC7433-1)&lt;&gt;"",OFFSET('Dummy Payment (2)'!$B$21,AD7433-1,AC7433-1),"")</f>
        <v/>
      </c>
      <c r="AG7433" s="146" t="str">
        <f ca="1">IF(OFFSET('Dummy Payment (2)'!$C$21,AD7433-1,AC7433-1)&lt;&gt;"",-OFFSET('Dummy Payment (2)'!$C$21,AD7433-1,AC7433-1),"")</f>
        <v/>
      </c>
      <c r="AH7433" s="147" t="str">
        <f t="shared" ca="1" si="349"/>
        <v/>
      </c>
    </row>
    <row r="7434" spans="29:34" x14ac:dyDescent="0.3">
      <c r="AC7434" s="111">
        <f t="shared" si="347"/>
        <v>103</v>
      </c>
      <c r="AD7434" s="111">
        <f t="shared" si="348"/>
        <v>88</v>
      </c>
      <c r="AF7434" s="145" t="str">
        <f ca="1">IF(OFFSET('Dummy Payment (2)'!$B$21,AD7434-1,AC7434-1)&lt;&gt;"",OFFSET('Dummy Payment (2)'!$B$21,AD7434-1,AC7434-1),"")</f>
        <v/>
      </c>
      <c r="AG7434" s="146" t="str">
        <f ca="1">IF(OFFSET('Dummy Payment (2)'!$C$21,AD7434-1,AC7434-1)&lt;&gt;"",-OFFSET('Dummy Payment (2)'!$C$21,AD7434-1,AC7434-1),"")</f>
        <v/>
      </c>
      <c r="AH7434" s="147" t="str">
        <f t="shared" ca="1" si="349"/>
        <v/>
      </c>
    </row>
    <row r="7435" spans="29:34" x14ac:dyDescent="0.3">
      <c r="AC7435" s="111">
        <f t="shared" si="347"/>
        <v>103</v>
      </c>
      <c r="AD7435" s="111">
        <f t="shared" si="348"/>
        <v>89</v>
      </c>
      <c r="AF7435" s="145" t="str">
        <f ca="1">IF(OFFSET('Dummy Payment (2)'!$B$21,AD7435-1,AC7435-1)&lt;&gt;"",OFFSET('Dummy Payment (2)'!$B$21,AD7435-1,AC7435-1),"")</f>
        <v/>
      </c>
      <c r="AG7435" s="146" t="str">
        <f ca="1">IF(OFFSET('Dummy Payment (2)'!$C$21,AD7435-1,AC7435-1)&lt;&gt;"",-OFFSET('Dummy Payment (2)'!$C$21,AD7435-1,AC7435-1),"")</f>
        <v/>
      </c>
      <c r="AH7435" s="147" t="str">
        <f t="shared" ca="1" si="349"/>
        <v/>
      </c>
    </row>
    <row r="7436" spans="29:34" x14ac:dyDescent="0.3">
      <c r="AC7436" s="111">
        <f t="shared" si="347"/>
        <v>103</v>
      </c>
      <c r="AD7436" s="111">
        <f t="shared" si="348"/>
        <v>90</v>
      </c>
      <c r="AF7436" s="145" t="str">
        <f ca="1">IF(OFFSET('Dummy Payment (2)'!$B$21,AD7436-1,AC7436-1)&lt;&gt;"",OFFSET('Dummy Payment (2)'!$B$21,AD7436-1,AC7436-1),"")</f>
        <v/>
      </c>
      <c r="AG7436" s="146" t="str">
        <f ca="1">IF(OFFSET('Dummy Payment (2)'!$C$21,AD7436-1,AC7436-1)&lt;&gt;"",-OFFSET('Dummy Payment (2)'!$C$21,AD7436-1,AC7436-1),"")</f>
        <v/>
      </c>
      <c r="AH7436" s="147" t="str">
        <f t="shared" ca="1" si="349"/>
        <v/>
      </c>
    </row>
    <row r="7437" spans="29:34" x14ac:dyDescent="0.3">
      <c r="AC7437" s="111">
        <f t="shared" si="347"/>
        <v>103</v>
      </c>
      <c r="AD7437" s="111">
        <f t="shared" si="348"/>
        <v>81</v>
      </c>
      <c r="AF7437" s="145" t="str">
        <f ca="1">IF(OFFSET('Dummy Payment (2)'!$B$21,AD7437-1,AC7437-1)&lt;&gt;"",OFFSET('Dummy Payment (2)'!$B$21,AD7437-1,AC7437-1),"")</f>
        <v/>
      </c>
      <c r="AG7437" s="146" t="str">
        <f ca="1">IF(OFFSET('Dummy Payment (2)'!$C$21,AD7437-1,AC7437-1)&lt;&gt;"",-OFFSET('Dummy Payment (2)'!$C$21,AD7437-1,AC7437-1),"")</f>
        <v/>
      </c>
      <c r="AH7437" s="147" t="str">
        <f t="shared" ca="1" si="349"/>
        <v/>
      </c>
    </row>
    <row r="7438" spans="29:34" x14ac:dyDescent="0.3">
      <c r="AC7438" s="111">
        <f t="shared" si="347"/>
        <v>103</v>
      </c>
      <c r="AD7438" s="111">
        <f t="shared" si="348"/>
        <v>82</v>
      </c>
      <c r="AF7438" s="145" t="str">
        <f ca="1">IF(OFFSET('Dummy Payment (2)'!$B$21,AD7438-1,AC7438-1)&lt;&gt;"",OFFSET('Dummy Payment (2)'!$B$21,AD7438-1,AC7438-1),"")</f>
        <v/>
      </c>
      <c r="AG7438" s="146" t="str">
        <f ca="1">IF(OFFSET('Dummy Payment (2)'!$C$21,AD7438-1,AC7438-1)&lt;&gt;"",-OFFSET('Dummy Payment (2)'!$C$21,AD7438-1,AC7438-1),"")</f>
        <v/>
      </c>
      <c r="AH7438" s="147" t="str">
        <f t="shared" ca="1" si="349"/>
        <v/>
      </c>
    </row>
    <row r="7439" spans="29:34" x14ac:dyDescent="0.3">
      <c r="AC7439" s="111">
        <f t="shared" si="347"/>
        <v>103</v>
      </c>
      <c r="AD7439" s="111">
        <f t="shared" si="348"/>
        <v>83</v>
      </c>
      <c r="AF7439" s="145" t="str">
        <f ca="1">IF(OFFSET('Dummy Payment (2)'!$B$21,AD7439-1,AC7439-1)&lt;&gt;"",OFFSET('Dummy Payment (2)'!$B$21,AD7439-1,AC7439-1),"")</f>
        <v/>
      </c>
      <c r="AG7439" s="146" t="str">
        <f ca="1">IF(OFFSET('Dummy Payment (2)'!$C$21,AD7439-1,AC7439-1)&lt;&gt;"",-OFFSET('Dummy Payment (2)'!$C$21,AD7439-1,AC7439-1),"")</f>
        <v/>
      </c>
      <c r="AH7439" s="147" t="str">
        <f t="shared" ca="1" si="349"/>
        <v/>
      </c>
    </row>
    <row r="7440" spans="29:34" x14ac:dyDescent="0.3">
      <c r="AC7440" s="111">
        <f t="shared" si="347"/>
        <v>103</v>
      </c>
      <c r="AD7440" s="111">
        <f t="shared" si="348"/>
        <v>84</v>
      </c>
      <c r="AF7440" s="145" t="str">
        <f ca="1">IF(OFFSET('Dummy Payment (2)'!$B$21,AD7440-1,AC7440-1)&lt;&gt;"",OFFSET('Dummy Payment (2)'!$B$21,AD7440-1,AC7440-1),"")</f>
        <v/>
      </c>
      <c r="AG7440" s="146" t="str">
        <f ca="1">IF(OFFSET('Dummy Payment (2)'!$C$21,AD7440-1,AC7440-1)&lt;&gt;"",-OFFSET('Dummy Payment (2)'!$C$21,AD7440-1,AC7440-1),"")</f>
        <v/>
      </c>
      <c r="AH7440" s="147" t="str">
        <f t="shared" ca="1" si="349"/>
        <v/>
      </c>
    </row>
    <row r="7441" spans="29:34" x14ac:dyDescent="0.3">
      <c r="AC7441" s="111">
        <f t="shared" si="347"/>
        <v>103</v>
      </c>
      <c r="AD7441" s="111">
        <f t="shared" si="348"/>
        <v>85</v>
      </c>
      <c r="AF7441" s="145" t="str">
        <f ca="1">IF(OFFSET('Dummy Payment (2)'!$B$21,AD7441-1,AC7441-1)&lt;&gt;"",OFFSET('Dummy Payment (2)'!$B$21,AD7441-1,AC7441-1),"")</f>
        <v/>
      </c>
      <c r="AG7441" s="146" t="str">
        <f ca="1">IF(OFFSET('Dummy Payment (2)'!$C$21,AD7441-1,AC7441-1)&lt;&gt;"",-OFFSET('Dummy Payment (2)'!$C$21,AD7441-1,AC7441-1),"")</f>
        <v/>
      </c>
      <c r="AH7441" s="147" t="str">
        <f t="shared" ca="1" si="349"/>
        <v/>
      </c>
    </row>
    <row r="7442" spans="29:34" x14ac:dyDescent="0.3">
      <c r="AC7442" s="111">
        <f t="shared" si="347"/>
        <v>103</v>
      </c>
      <c r="AD7442" s="111">
        <f t="shared" si="348"/>
        <v>86</v>
      </c>
      <c r="AF7442" s="145" t="str">
        <f ca="1">IF(OFFSET('Dummy Payment (2)'!$B$21,AD7442-1,AC7442-1)&lt;&gt;"",OFFSET('Dummy Payment (2)'!$B$21,AD7442-1,AC7442-1),"")</f>
        <v/>
      </c>
      <c r="AG7442" s="146" t="str">
        <f ca="1">IF(OFFSET('Dummy Payment (2)'!$C$21,AD7442-1,AC7442-1)&lt;&gt;"",-OFFSET('Dummy Payment (2)'!$C$21,AD7442-1,AC7442-1),"")</f>
        <v/>
      </c>
      <c r="AH7442" s="147" t="str">
        <f t="shared" ca="1" si="349"/>
        <v/>
      </c>
    </row>
    <row r="7443" spans="29:34" x14ac:dyDescent="0.3">
      <c r="AC7443" s="111">
        <f t="shared" si="347"/>
        <v>103</v>
      </c>
      <c r="AD7443" s="111">
        <f t="shared" si="348"/>
        <v>87</v>
      </c>
      <c r="AF7443" s="145" t="str">
        <f ca="1">IF(OFFSET('Dummy Payment (2)'!$B$21,AD7443-1,AC7443-1)&lt;&gt;"",OFFSET('Dummy Payment (2)'!$B$21,AD7443-1,AC7443-1),"")</f>
        <v/>
      </c>
      <c r="AG7443" s="146" t="str">
        <f ca="1">IF(OFFSET('Dummy Payment (2)'!$C$21,AD7443-1,AC7443-1)&lt;&gt;"",-OFFSET('Dummy Payment (2)'!$C$21,AD7443-1,AC7443-1),"")</f>
        <v/>
      </c>
      <c r="AH7443" s="147" t="str">
        <f t="shared" ca="1" si="349"/>
        <v/>
      </c>
    </row>
    <row r="7444" spans="29:34" x14ac:dyDescent="0.3">
      <c r="AC7444" s="111">
        <f t="shared" si="347"/>
        <v>103</v>
      </c>
      <c r="AD7444" s="111">
        <f t="shared" si="348"/>
        <v>88</v>
      </c>
      <c r="AF7444" s="145" t="str">
        <f ca="1">IF(OFFSET('Dummy Payment (2)'!$B$21,AD7444-1,AC7444-1)&lt;&gt;"",OFFSET('Dummy Payment (2)'!$B$21,AD7444-1,AC7444-1),"")</f>
        <v/>
      </c>
      <c r="AG7444" s="146" t="str">
        <f ca="1">IF(OFFSET('Dummy Payment (2)'!$C$21,AD7444-1,AC7444-1)&lt;&gt;"",-OFFSET('Dummy Payment (2)'!$C$21,AD7444-1,AC7444-1),"")</f>
        <v/>
      </c>
      <c r="AH7444" s="147" t="str">
        <f t="shared" ca="1" si="349"/>
        <v/>
      </c>
    </row>
    <row r="7445" spans="29:34" x14ac:dyDescent="0.3">
      <c r="AC7445" s="111">
        <f t="shared" si="347"/>
        <v>103</v>
      </c>
      <c r="AD7445" s="111">
        <f t="shared" si="348"/>
        <v>89</v>
      </c>
      <c r="AF7445" s="145" t="str">
        <f ca="1">IF(OFFSET('Dummy Payment (2)'!$B$21,AD7445-1,AC7445-1)&lt;&gt;"",OFFSET('Dummy Payment (2)'!$B$21,AD7445-1,AC7445-1),"")</f>
        <v/>
      </c>
      <c r="AG7445" s="146" t="str">
        <f ca="1">IF(OFFSET('Dummy Payment (2)'!$C$21,AD7445-1,AC7445-1)&lt;&gt;"",-OFFSET('Dummy Payment (2)'!$C$21,AD7445-1,AC7445-1),"")</f>
        <v/>
      </c>
      <c r="AH7445" s="147" t="str">
        <f t="shared" ca="1" si="349"/>
        <v/>
      </c>
    </row>
    <row r="7446" spans="29:34" x14ac:dyDescent="0.3">
      <c r="AC7446" s="111">
        <f t="shared" si="347"/>
        <v>103</v>
      </c>
      <c r="AD7446" s="111">
        <f t="shared" si="348"/>
        <v>90</v>
      </c>
      <c r="AF7446" s="145" t="str">
        <f ca="1">IF(OFFSET('Dummy Payment (2)'!$B$21,AD7446-1,AC7446-1)&lt;&gt;"",OFFSET('Dummy Payment (2)'!$B$21,AD7446-1,AC7446-1),"")</f>
        <v/>
      </c>
      <c r="AG7446" s="146" t="str">
        <f ca="1">IF(OFFSET('Dummy Payment (2)'!$C$21,AD7446-1,AC7446-1)&lt;&gt;"",-OFFSET('Dummy Payment (2)'!$C$21,AD7446-1,AC7446-1),"")</f>
        <v/>
      </c>
      <c r="AH7446" s="147" t="str">
        <f t="shared" ca="1" si="349"/>
        <v/>
      </c>
    </row>
    <row r="7447" spans="29:34" x14ac:dyDescent="0.3">
      <c r="AC7447" s="111">
        <f t="shared" si="347"/>
        <v>103</v>
      </c>
      <c r="AD7447" s="111">
        <f t="shared" si="348"/>
        <v>81</v>
      </c>
      <c r="AF7447" s="145" t="str">
        <f ca="1">IF(OFFSET('Dummy Payment (2)'!$B$21,AD7447-1,AC7447-1)&lt;&gt;"",OFFSET('Dummy Payment (2)'!$B$21,AD7447-1,AC7447-1),"")</f>
        <v/>
      </c>
      <c r="AG7447" s="146" t="str">
        <f ca="1">IF(OFFSET('Dummy Payment (2)'!$C$21,AD7447-1,AC7447-1)&lt;&gt;"",-OFFSET('Dummy Payment (2)'!$C$21,AD7447-1,AC7447-1),"")</f>
        <v/>
      </c>
      <c r="AH7447" s="147" t="str">
        <f t="shared" ca="1" si="349"/>
        <v/>
      </c>
    </row>
    <row r="7448" spans="29:34" x14ac:dyDescent="0.3">
      <c r="AC7448" s="111">
        <f t="shared" si="347"/>
        <v>103</v>
      </c>
      <c r="AD7448" s="111">
        <f t="shared" si="348"/>
        <v>82</v>
      </c>
      <c r="AF7448" s="145" t="str">
        <f ca="1">IF(OFFSET('Dummy Payment (2)'!$B$21,AD7448-1,AC7448-1)&lt;&gt;"",OFFSET('Dummy Payment (2)'!$B$21,AD7448-1,AC7448-1),"")</f>
        <v/>
      </c>
      <c r="AG7448" s="146" t="str">
        <f ca="1">IF(OFFSET('Dummy Payment (2)'!$C$21,AD7448-1,AC7448-1)&lt;&gt;"",-OFFSET('Dummy Payment (2)'!$C$21,AD7448-1,AC7448-1),"")</f>
        <v/>
      </c>
      <c r="AH7448" s="147" t="str">
        <f t="shared" ca="1" si="349"/>
        <v/>
      </c>
    </row>
    <row r="7449" spans="29:34" x14ac:dyDescent="0.3">
      <c r="AC7449" s="111">
        <f t="shared" si="347"/>
        <v>103</v>
      </c>
      <c r="AD7449" s="111">
        <f t="shared" si="348"/>
        <v>83</v>
      </c>
      <c r="AF7449" s="145" t="str">
        <f ca="1">IF(OFFSET('Dummy Payment (2)'!$B$21,AD7449-1,AC7449-1)&lt;&gt;"",OFFSET('Dummy Payment (2)'!$B$21,AD7449-1,AC7449-1),"")</f>
        <v/>
      </c>
      <c r="AG7449" s="146" t="str">
        <f ca="1">IF(OFFSET('Dummy Payment (2)'!$C$21,AD7449-1,AC7449-1)&lt;&gt;"",-OFFSET('Dummy Payment (2)'!$C$21,AD7449-1,AC7449-1),"")</f>
        <v/>
      </c>
      <c r="AH7449" s="147" t="str">
        <f t="shared" ca="1" si="349"/>
        <v/>
      </c>
    </row>
    <row r="7450" spans="29:34" x14ac:dyDescent="0.3">
      <c r="AC7450" s="111">
        <f t="shared" si="347"/>
        <v>103</v>
      </c>
      <c r="AD7450" s="111">
        <f t="shared" si="348"/>
        <v>84</v>
      </c>
      <c r="AF7450" s="145" t="str">
        <f ca="1">IF(OFFSET('Dummy Payment (2)'!$B$21,AD7450-1,AC7450-1)&lt;&gt;"",OFFSET('Dummy Payment (2)'!$B$21,AD7450-1,AC7450-1),"")</f>
        <v/>
      </c>
      <c r="AG7450" s="146" t="str">
        <f ca="1">IF(OFFSET('Dummy Payment (2)'!$C$21,AD7450-1,AC7450-1)&lt;&gt;"",-OFFSET('Dummy Payment (2)'!$C$21,AD7450-1,AC7450-1),"")</f>
        <v/>
      </c>
      <c r="AH7450" s="147" t="str">
        <f t="shared" ca="1" si="349"/>
        <v/>
      </c>
    </row>
    <row r="7451" spans="29:34" x14ac:dyDescent="0.3">
      <c r="AC7451" s="111">
        <f t="shared" si="347"/>
        <v>103</v>
      </c>
      <c r="AD7451" s="111">
        <f t="shared" si="348"/>
        <v>85</v>
      </c>
      <c r="AF7451" s="145" t="str">
        <f ca="1">IF(OFFSET('Dummy Payment (2)'!$B$21,AD7451-1,AC7451-1)&lt;&gt;"",OFFSET('Dummy Payment (2)'!$B$21,AD7451-1,AC7451-1),"")</f>
        <v/>
      </c>
      <c r="AG7451" s="146" t="str">
        <f ca="1">IF(OFFSET('Dummy Payment (2)'!$C$21,AD7451-1,AC7451-1)&lt;&gt;"",-OFFSET('Dummy Payment (2)'!$C$21,AD7451-1,AC7451-1),"")</f>
        <v/>
      </c>
      <c r="AH7451" s="147" t="str">
        <f t="shared" ca="1" si="349"/>
        <v/>
      </c>
    </row>
    <row r="7452" spans="29:34" x14ac:dyDescent="0.3">
      <c r="AC7452" s="111">
        <f t="shared" si="347"/>
        <v>103</v>
      </c>
      <c r="AD7452" s="111">
        <f t="shared" si="348"/>
        <v>86</v>
      </c>
      <c r="AF7452" s="145" t="str">
        <f ca="1">IF(OFFSET('Dummy Payment (2)'!$B$21,AD7452-1,AC7452-1)&lt;&gt;"",OFFSET('Dummy Payment (2)'!$B$21,AD7452-1,AC7452-1),"")</f>
        <v/>
      </c>
      <c r="AG7452" s="146" t="str">
        <f ca="1">IF(OFFSET('Dummy Payment (2)'!$C$21,AD7452-1,AC7452-1)&lt;&gt;"",-OFFSET('Dummy Payment (2)'!$C$21,AD7452-1,AC7452-1),"")</f>
        <v/>
      </c>
      <c r="AH7452" s="147" t="str">
        <f t="shared" ca="1" si="349"/>
        <v/>
      </c>
    </row>
    <row r="7453" spans="29:34" x14ac:dyDescent="0.3">
      <c r="AC7453" s="111">
        <f t="shared" si="347"/>
        <v>103</v>
      </c>
      <c r="AD7453" s="111">
        <f t="shared" si="348"/>
        <v>87</v>
      </c>
      <c r="AF7453" s="145" t="str">
        <f ca="1">IF(OFFSET('Dummy Payment (2)'!$B$21,AD7453-1,AC7453-1)&lt;&gt;"",OFFSET('Dummy Payment (2)'!$B$21,AD7453-1,AC7453-1),"")</f>
        <v/>
      </c>
      <c r="AG7453" s="146" t="str">
        <f ca="1">IF(OFFSET('Dummy Payment (2)'!$C$21,AD7453-1,AC7453-1)&lt;&gt;"",-OFFSET('Dummy Payment (2)'!$C$21,AD7453-1,AC7453-1),"")</f>
        <v/>
      </c>
      <c r="AH7453" s="147" t="str">
        <f t="shared" ca="1" si="349"/>
        <v/>
      </c>
    </row>
    <row r="7454" spans="29:34" x14ac:dyDescent="0.3">
      <c r="AC7454" s="111">
        <f t="shared" si="347"/>
        <v>103</v>
      </c>
      <c r="AD7454" s="111">
        <f t="shared" si="348"/>
        <v>88</v>
      </c>
      <c r="AF7454" s="145" t="str">
        <f ca="1">IF(OFFSET('Dummy Payment (2)'!$B$21,AD7454-1,AC7454-1)&lt;&gt;"",OFFSET('Dummy Payment (2)'!$B$21,AD7454-1,AC7454-1),"")</f>
        <v/>
      </c>
      <c r="AG7454" s="146" t="str">
        <f ca="1">IF(OFFSET('Dummy Payment (2)'!$C$21,AD7454-1,AC7454-1)&lt;&gt;"",-OFFSET('Dummy Payment (2)'!$C$21,AD7454-1,AC7454-1),"")</f>
        <v/>
      </c>
      <c r="AH7454" s="147" t="str">
        <f t="shared" ca="1" si="349"/>
        <v/>
      </c>
    </row>
    <row r="7455" spans="29:34" x14ac:dyDescent="0.3">
      <c r="AC7455" s="111">
        <f t="shared" si="347"/>
        <v>103</v>
      </c>
      <c r="AD7455" s="111">
        <f t="shared" si="348"/>
        <v>89</v>
      </c>
      <c r="AF7455" s="145" t="str">
        <f ca="1">IF(OFFSET('Dummy Payment (2)'!$B$21,AD7455-1,AC7455-1)&lt;&gt;"",OFFSET('Dummy Payment (2)'!$B$21,AD7455-1,AC7455-1),"")</f>
        <v/>
      </c>
      <c r="AG7455" s="146" t="str">
        <f ca="1">IF(OFFSET('Dummy Payment (2)'!$C$21,AD7455-1,AC7455-1)&lt;&gt;"",-OFFSET('Dummy Payment (2)'!$C$21,AD7455-1,AC7455-1),"")</f>
        <v/>
      </c>
      <c r="AH7455" s="147" t="str">
        <f t="shared" ca="1" si="349"/>
        <v/>
      </c>
    </row>
    <row r="7456" spans="29:34" x14ac:dyDescent="0.3">
      <c r="AC7456" s="111">
        <f t="shared" si="347"/>
        <v>103</v>
      </c>
      <c r="AD7456" s="111">
        <f t="shared" si="348"/>
        <v>90</v>
      </c>
      <c r="AF7456" s="145" t="str">
        <f ca="1">IF(OFFSET('Dummy Payment (2)'!$B$21,AD7456-1,AC7456-1)&lt;&gt;"",OFFSET('Dummy Payment (2)'!$B$21,AD7456-1,AC7456-1),"")</f>
        <v/>
      </c>
      <c r="AG7456" s="146" t="str">
        <f ca="1">IF(OFFSET('Dummy Payment (2)'!$C$21,AD7456-1,AC7456-1)&lt;&gt;"",-OFFSET('Dummy Payment (2)'!$C$21,AD7456-1,AC7456-1),"")</f>
        <v/>
      </c>
      <c r="AH7456" s="147" t="str">
        <f t="shared" ca="1" si="349"/>
        <v/>
      </c>
    </row>
    <row r="7457" spans="29:34" x14ac:dyDescent="0.3">
      <c r="AC7457" s="111">
        <f t="shared" si="347"/>
        <v>105</v>
      </c>
      <c r="AD7457" s="111">
        <f t="shared" si="348"/>
        <v>1</v>
      </c>
      <c r="AF7457" s="145">
        <f ca="1">IF(OFFSET('Dummy Payment (2)'!$B$21,AD7457-1,AC7457-1)&lt;&gt;"",OFFSET('Dummy Payment (2)'!$B$21,AD7457-1,AC7457-1),"")</f>
        <v>43464</v>
      </c>
      <c r="AG7457" s="146">
        <f ca="1">IF(OFFSET('Dummy Payment (2)'!$C$21,AD7457-1,AC7457-1)&lt;&gt;"",-OFFSET('Dummy Payment (2)'!$C$21,AD7457-1,AC7457-1),"")</f>
        <v>-200</v>
      </c>
      <c r="AH7457" s="147" t="str">
        <f t="shared" ca="1" si="349"/>
        <v>Credit Card - Visa</v>
      </c>
    </row>
    <row r="7458" spans="29:34" x14ac:dyDescent="0.3">
      <c r="AC7458" s="111">
        <f t="shared" si="347"/>
        <v>105</v>
      </c>
      <c r="AD7458" s="111">
        <f t="shared" si="348"/>
        <v>2</v>
      </c>
      <c r="AF7458" s="145">
        <f ca="1">IF(OFFSET('Dummy Payment (2)'!$B$21,AD7458-1,AC7458-1)&lt;&gt;"",OFFSET('Dummy Payment (2)'!$B$21,AD7458-1,AC7458-1),"")</f>
        <v>43467</v>
      </c>
      <c r="AG7458" s="146">
        <f ca="1">IF(OFFSET('Dummy Payment (2)'!$C$21,AD7458-1,AC7458-1)&lt;&gt;"",-OFFSET('Dummy Payment (2)'!$C$21,AD7458-1,AC7458-1),"")</f>
        <v>-50</v>
      </c>
      <c r="AH7458" s="147" t="str">
        <f t="shared" ca="1" si="349"/>
        <v>Credit Card - Mastercard</v>
      </c>
    </row>
    <row r="7459" spans="29:34" x14ac:dyDescent="0.3">
      <c r="AC7459" s="111">
        <f t="shared" si="347"/>
        <v>105</v>
      </c>
      <c r="AD7459" s="111">
        <f t="shared" si="348"/>
        <v>3</v>
      </c>
      <c r="AF7459" s="145">
        <f ca="1">IF(OFFSET('Dummy Payment (2)'!$B$21,AD7459-1,AC7459-1)&lt;&gt;"",OFFSET('Dummy Payment (2)'!$B$21,AD7459-1,AC7459-1),"")</f>
        <v>43467</v>
      </c>
      <c r="AG7459" s="146">
        <f ca="1">IF(OFFSET('Dummy Payment (2)'!$C$21,AD7459-1,AC7459-1)&lt;&gt;"",-OFFSET('Dummy Payment (2)'!$C$21,AD7459-1,AC7459-1),"")</f>
        <v>-100</v>
      </c>
      <c r="AH7459" s="147" t="str">
        <f t="shared" ca="1" si="349"/>
        <v>Credit Card - Amex</v>
      </c>
    </row>
    <row r="7460" spans="29:34" x14ac:dyDescent="0.3">
      <c r="AC7460" s="111">
        <f t="shared" si="347"/>
        <v>105</v>
      </c>
      <c r="AD7460" s="111">
        <f t="shared" si="348"/>
        <v>4</v>
      </c>
      <c r="AF7460" s="145">
        <f ca="1">IF(OFFSET('Dummy Payment (2)'!$B$21,AD7460-1,AC7460-1)&lt;&gt;"",OFFSET('Dummy Payment (2)'!$B$21,AD7460-1,AC7460-1),"")</f>
        <v>43467</v>
      </c>
      <c r="AG7460" s="146">
        <f ca="1">IF(OFFSET('Dummy Payment (2)'!$C$21,AD7460-1,AC7460-1)&lt;&gt;"",-OFFSET('Dummy Payment (2)'!$C$21,AD7460-1,AC7460-1),"")</f>
        <v>-100</v>
      </c>
      <c r="AH7460" s="147" t="str">
        <f t="shared" ca="1" si="349"/>
        <v>Electricity</v>
      </c>
    </row>
    <row r="7461" spans="29:34" x14ac:dyDescent="0.3">
      <c r="AC7461" s="111">
        <f t="shared" si="347"/>
        <v>105</v>
      </c>
      <c r="AD7461" s="111">
        <f t="shared" si="348"/>
        <v>5</v>
      </c>
      <c r="AF7461" s="145">
        <f ca="1">IF(OFFSET('Dummy Payment (2)'!$B$21,AD7461-1,AC7461-1)&lt;&gt;"",OFFSET('Dummy Payment (2)'!$B$21,AD7461-1,AC7461-1),"")</f>
        <v>43467</v>
      </c>
      <c r="AG7461" s="146">
        <f ca="1">IF(OFFSET('Dummy Payment (2)'!$C$21,AD7461-1,AC7461-1)&lt;&gt;"",-OFFSET('Dummy Payment (2)'!$C$21,AD7461-1,AC7461-1),"")</f>
        <v>-50</v>
      </c>
      <c r="AH7461" s="147" t="str">
        <f t="shared" ca="1" si="349"/>
        <v>Gas</v>
      </c>
    </row>
    <row r="7462" spans="29:34" x14ac:dyDescent="0.3">
      <c r="AC7462" s="111">
        <f t="shared" si="347"/>
        <v>105</v>
      </c>
      <c r="AD7462" s="111">
        <f t="shared" si="348"/>
        <v>6</v>
      </c>
      <c r="AF7462" s="145">
        <f ca="1">IF(OFFSET('Dummy Payment (2)'!$B$21,AD7462-1,AC7462-1)&lt;&gt;"",OFFSET('Dummy Payment (2)'!$B$21,AD7462-1,AC7462-1),"")</f>
        <v>43467</v>
      </c>
      <c r="AG7462" s="146">
        <f ca="1">IF(OFFSET('Dummy Payment (2)'!$C$21,AD7462-1,AC7462-1)&lt;&gt;"",-OFFSET('Dummy Payment (2)'!$C$21,AD7462-1,AC7462-1),"")</f>
        <v>-50</v>
      </c>
      <c r="AH7462" s="147" t="str">
        <f t="shared" ca="1" si="349"/>
        <v>Water</v>
      </c>
    </row>
    <row r="7463" spans="29:34" x14ac:dyDescent="0.3">
      <c r="AC7463" s="111">
        <f t="shared" si="347"/>
        <v>105</v>
      </c>
      <c r="AD7463" s="111">
        <f t="shared" si="348"/>
        <v>7</v>
      </c>
      <c r="AF7463" s="145">
        <f ca="1">IF(OFFSET('Dummy Payment (2)'!$B$21,AD7463-1,AC7463-1)&lt;&gt;"",OFFSET('Dummy Payment (2)'!$B$21,AD7463-1,AC7463-1),"")</f>
        <v>43467</v>
      </c>
      <c r="AG7463" s="146">
        <f ca="1">IF(OFFSET('Dummy Payment (2)'!$C$21,AD7463-1,AC7463-1)&lt;&gt;"",-OFFSET('Dummy Payment (2)'!$C$21,AD7463-1,AC7463-1),"")</f>
        <v>-75</v>
      </c>
      <c r="AH7463" s="147" t="str">
        <f t="shared" ca="1" si="349"/>
        <v>Cable TV</v>
      </c>
    </row>
    <row r="7464" spans="29:34" x14ac:dyDescent="0.3">
      <c r="AC7464" s="111">
        <f t="shared" si="347"/>
        <v>105</v>
      </c>
      <c r="AD7464" s="111">
        <f t="shared" si="348"/>
        <v>8</v>
      </c>
      <c r="AF7464" s="145" t="str">
        <f ca="1">IF(OFFSET('Dummy Payment (2)'!$B$21,AD7464-1,AC7464-1)&lt;&gt;"",OFFSET('Dummy Payment (2)'!$B$21,AD7464-1,AC7464-1),"")</f>
        <v/>
      </c>
      <c r="AG7464" s="146">
        <f ca="1">IF(OFFSET('Dummy Payment (2)'!$C$21,AD7464-1,AC7464-1)&lt;&gt;"",-OFFSET('Dummy Payment (2)'!$C$21,AD7464-1,AC7464-1),"")</f>
        <v>-110</v>
      </c>
      <c r="AH7464" s="147" t="str">
        <f t="shared" ca="1" si="349"/>
        <v/>
      </c>
    </row>
    <row r="7465" spans="29:34" x14ac:dyDescent="0.3">
      <c r="AC7465" s="111">
        <f t="shared" si="347"/>
        <v>105</v>
      </c>
      <c r="AD7465" s="111">
        <f t="shared" si="348"/>
        <v>9</v>
      </c>
      <c r="AF7465" s="145">
        <f ca="1">IF(OFFSET('Dummy Payment (2)'!$B$21,AD7465-1,AC7465-1)&lt;&gt;"",OFFSET('Dummy Payment (2)'!$B$21,AD7465-1,AC7465-1),"")</f>
        <v>43467</v>
      </c>
      <c r="AG7465" s="146">
        <f ca="1">IF(OFFSET('Dummy Payment (2)'!$C$21,AD7465-1,AC7465-1)&lt;&gt;"",-OFFSET('Dummy Payment (2)'!$C$21,AD7465-1,AC7465-1),"")</f>
        <v>-500</v>
      </c>
      <c r="AH7465" s="147" t="str">
        <f t="shared" ca="1" si="349"/>
        <v>House Rental</v>
      </c>
    </row>
    <row r="7466" spans="29:34" x14ac:dyDescent="0.3">
      <c r="AC7466" s="111">
        <f t="shared" si="347"/>
        <v>105</v>
      </c>
      <c r="AD7466" s="111">
        <f t="shared" si="348"/>
        <v>10</v>
      </c>
      <c r="AF7466" s="145">
        <f ca="1">IF(OFFSET('Dummy Payment (2)'!$B$21,AD7466-1,AC7466-1)&lt;&gt;"",OFFSET('Dummy Payment (2)'!$B$21,AD7466-1,AC7466-1),"")</f>
        <v>43467</v>
      </c>
      <c r="AG7466" s="146">
        <f ca="1">IF(OFFSET('Dummy Payment (2)'!$C$21,AD7466-1,AC7466-1)&lt;&gt;"",-OFFSET('Dummy Payment (2)'!$C$21,AD7466-1,AC7466-1),"")</f>
        <v>-1000</v>
      </c>
      <c r="AH7466" s="147" t="str">
        <f t="shared" ca="1" si="349"/>
        <v>Vacation</v>
      </c>
    </row>
    <row r="7467" spans="29:34" x14ac:dyDescent="0.3">
      <c r="AC7467" s="111">
        <f t="shared" si="347"/>
        <v>105</v>
      </c>
      <c r="AD7467" s="111">
        <f t="shared" si="348"/>
        <v>11</v>
      </c>
      <c r="AF7467" s="145">
        <f ca="1">IF(OFFSET('Dummy Payment (2)'!$B$21,AD7467-1,AC7467-1)&lt;&gt;"",OFFSET('Dummy Payment (2)'!$B$21,AD7467-1,AC7467-1),"")</f>
        <v>43467</v>
      </c>
      <c r="AG7467" s="146">
        <f ca="1">IF(OFFSET('Dummy Payment (2)'!$C$21,AD7467-1,AC7467-1)&lt;&gt;"",-OFFSET('Dummy Payment (2)'!$C$21,AD7467-1,AC7467-1),"")</f>
        <v>-100</v>
      </c>
      <c r="AH7467" s="147" t="str">
        <f t="shared" ca="1" si="349"/>
        <v>Gym Membership</v>
      </c>
    </row>
    <row r="7468" spans="29:34" x14ac:dyDescent="0.3">
      <c r="AC7468" s="111">
        <f t="shared" si="347"/>
        <v>105</v>
      </c>
      <c r="AD7468" s="111">
        <f t="shared" si="348"/>
        <v>12</v>
      </c>
      <c r="AF7468" s="145">
        <f ca="1">IF(OFFSET('Dummy Payment (2)'!$B$21,AD7468-1,AC7468-1)&lt;&gt;"",OFFSET('Dummy Payment (2)'!$B$21,AD7468-1,AC7468-1),"")</f>
        <v>43467</v>
      </c>
      <c r="AG7468" s="146">
        <f ca="1">IF(OFFSET('Dummy Payment (2)'!$C$21,AD7468-1,AC7468-1)&lt;&gt;"",-OFFSET('Dummy Payment (2)'!$C$21,AD7468-1,AC7468-1),"")</f>
        <v>-25</v>
      </c>
      <c r="AH7468" s="147" t="str">
        <f t="shared" ca="1" si="349"/>
        <v>Mobile Phone</v>
      </c>
    </row>
    <row r="7469" spans="29:34" x14ac:dyDescent="0.3">
      <c r="AC7469" s="111">
        <f t="shared" si="347"/>
        <v>105</v>
      </c>
      <c r="AD7469" s="111">
        <f t="shared" si="348"/>
        <v>13</v>
      </c>
      <c r="AF7469" s="145">
        <f ca="1">IF(OFFSET('Dummy Payment (2)'!$B$21,AD7469-1,AC7469-1)&lt;&gt;"",OFFSET('Dummy Payment (2)'!$B$21,AD7469-1,AC7469-1),"")</f>
        <v>43467</v>
      </c>
      <c r="AG7469" s="146">
        <f ca="1">IF(OFFSET('Dummy Payment (2)'!$C$21,AD7469-1,AC7469-1)&lt;&gt;"",-OFFSET('Dummy Payment (2)'!$C$21,AD7469-1,AC7469-1),"")</f>
        <v>-15</v>
      </c>
      <c r="AH7469" s="147" t="str">
        <f t="shared" ca="1" si="349"/>
        <v>House Phone</v>
      </c>
    </row>
    <row r="7470" spans="29:34" x14ac:dyDescent="0.3">
      <c r="AC7470" s="111">
        <f t="shared" si="347"/>
        <v>105</v>
      </c>
      <c r="AD7470" s="111">
        <f t="shared" si="348"/>
        <v>14</v>
      </c>
      <c r="AF7470" s="145">
        <f ca="1">IF(OFFSET('Dummy Payment (2)'!$B$21,AD7470-1,AC7470-1)&lt;&gt;"",OFFSET('Dummy Payment (2)'!$B$21,AD7470-1,AC7470-1),"")</f>
        <v>43467</v>
      </c>
      <c r="AG7470" s="146">
        <f ca="1">IF(OFFSET('Dummy Payment (2)'!$C$21,AD7470-1,AC7470-1)&lt;&gt;"",-OFFSET('Dummy Payment (2)'!$C$21,AD7470-1,AC7470-1),"")</f>
        <v>-50</v>
      </c>
      <c r="AH7470" s="147" t="str">
        <f t="shared" ca="1" si="349"/>
        <v>Hobbies</v>
      </c>
    </row>
    <row r="7471" spans="29:34" x14ac:dyDescent="0.3">
      <c r="AC7471" s="111">
        <f t="shared" si="347"/>
        <v>105</v>
      </c>
      <c r="AD7471" s="111">
        <f t="shared" si="348"/>
        <v>15</v>
      </c>
      <c r="AF7471" s="145">
        <f ca="1">IF(OFFSET('Dummy Payment (2)'!$B$21,AD7471-1,AC7471-1)&lt;&gt;"",OFFSET('Dummy Payment (2)'!$B$21,AD7471-1,AC7471-1),"")</f>
        <v>43467</v>
      </c>
      <c r="AG7471" s="146">
        <f ca="1">IF(OFFSET('Dummy Payment (2)'!$C$21,AD7471-1,AC7471-1)&lt;&gt;"",-OFFSET('Dummy Payment (2)'!$C$21,AD7471-1,AC7471-1),"")</f>
        <v>-500</v>
      </c>
      <c r="AH7471" s="147" t="str">
        <f t="shared" ca="1" si="349"/>
        <v>Eating Out/Restaurant</v>
      </c>
    </row>
    <row r="7472" spans="29:34" x14ac:dyDescent="0.3">
      <c r="AC7472" s="111">
        <f t="shared" si="347"/>
        <v>105</v>
      </c>
      <c r="AD7472" s="111">
        <f t="shared" si="348"/>
        <v>16</v>
      </c>
      <c r="AF7472" s="145">
        <f ca="1">IF(OFFSET('Dummy Payment (2)'!$B$21,AD7472-1,AC7472-1)&lt;&gt;"",OFFSET('Dummy Payment (2)'!$B$21,AD7472-1,AC7472-1),"")</f>
        <v>43467</v>
      </c>
      <c r="AG7472" s="146">
        <f ca="1">IF(OFFSET('Dummy Payment (2)'!$C$21,AD7472-1,AC7472-1)&lt;&gt;"",-OFFSET('Dummy Payment (2)'!$C$21,AD7472-1,AC7472-1),"")</f>
        <v>-250</v>
      </c>
      <c r="AH7472" s="147" t="str">
        <f t="shared" ca="1" si="349"/>
        <v>Groceries</v>
      </c>
    </row>
    <row r="7473" spans="29:34" x14ac:dyDescent="0.3">
      <c r="AC7473" s="111">
        <f t="shared" si="347"/>
        <v>105</v>
      </c>
      <c r="AD7473" s="111">
        <f t="shared" si="348"/>
        <v>17</v>
      </c>
      <c r="AF7473" s="145">
        <f ca="1">IF(OFFSET('Dummy Payment (2)'!$B$21,AD7473-1,AC7473-1)&lt;&gt;"",OFFSET('Dummy Payment (2)'!$B$21,AD7473-1,AC7473-1),"")</f>
        <v>43467</v>
      </c>
      <c r="AG7473" s="146">
        <f ca="1">IF(OFFSET('Dummy Payment (2)'!$C$21,AD7473-1,AC7473-1)&lt;&gt;"",-OFFSET('Dummy Payment (2)'!$C$21,AD7473-1,AC7473-1),"")</f>
        <v>-100</v>
      </c>
      <c r="AH7473" s="147" t="str">
        <f t="shared" ca="1" si="349"/>
        <v>Clothes</v>
      </c>
    </row>
    <row r="7474" spans="29:34" x14ac:dyDescent="0.3">
      <c r="AC7474" s="111">
        <f t="shared" si="347"/>
        <v>105</v>
      </c>
      <c r="AD7474" s="111">
        <f t="shared" si="348"/>
        <v>18</v>
      </c>
      <c r="AF7474" s="145">
        <f ca="1">IF(OFFSET('Dummy Payment (2)'!$B$21,AD7474-1,AC7474-1)&lt;&gt;"",OFFSET('Dummy Payment (2)'!$B$21,AD7474-1,AC7474-1),"")</f>
        <v>43467</v>
      </c>
      <c r="AG7474" s="146">
        <f ca="1">IF(OFFSET('Dummy Payment (2)'!$C$21,AD7474-1,AC7474-1)&lt;&gt;"",-OFFSET('Dummy Payment (2)'!$C$21,AD7474-1,AC7474-1),"")</f>
        <v>-100</v>
      </c>
      <c r="AH7474" s="147" t="str">
        <f t="shared" ca="1" si="349"/>
        <v>Children Activities</v>
      </c>
    </row>
    <row r="7475" spans="29:34" x14ac:dyDescent="0.3">
      <c r="AC7475" s="111">
        <f t="shared" ref="AC7475:AC7538" si="350">AC7365+2</f>
        <v>105</v>
      </c>
      <c r="AD7475" s="111">
        <f t="shared" ref="AD7475:AD7538" si="351">AD7365</f>
        <v>19</v>
      </c>
      <c r="AF7475" s="145">
        <f ca="1">IF(OFFSET('Dummy Payment (2)'!$B$21,AD7475-1,AC7475-1)&lt;&gt;"",OFFSET('Dummy Payment (2)'!$B$21,AD7475-1,AC7475-1),"")</f>
        <v>43467</v>
      </c>
      <c r="AG7475" s="146">
        <f ca="1">IF(OFFSET('Dummy Payment (2)'!$C$21,AD7475-1,AC7475-1)&lt;&gt;"",-OFFSET('Dummy Payment (2)'!$C$21,AD7475-1,AC7475-1),"")</f>
        <v>-10</v>
      </c>
      <c r="AH7475" s="147" t="str">
        <f t="shared" ref="AH7475:AH7538" ca="1" si="352">IF(AH7365&lt;&gt;"",AH7365,"")</f>
        <v>Cosmetics</v>
      </c>
    </row>
    <row r="7476" spans="29:34" x14ac:dyDescent="0.3">
      <c r="AC7476" s="111">
        <f t="shared" si="350"/>
        <v>105</v>
      </c>
      <c r="AD7476" s="111">
        <f t="shared" si="351"/>
        <v>20</v>
      </c>
      <c r="AF7476" s="145">
        <f ca="1">IF(OFFSET('Dummy Payment (2)'!$B$21,AD7476-1,AC7476-1)&lt;&gt;"",OFFSET('Dummy Payment (2)'!$B$21,AD7476-1,AC7476-1),"")</f>
        <v>43467</v>
      </c>
      <c r="AG7476" s="146">
        <f ca="1">IF(OFFSET('Dummy Payment (2)'!$C$21,AD7476-1,AC7476-1)&lt;&gt;"",-OFFSET('Dummy Payment (2)'!$C$21,AD7476-1,AC7476-1),"")</f>
        <v>-50</v>
      </c>
      <c r="AH7476" s="147" t="str">
        <f t="shared" ca="1" si="352"/>
        <v>Public Transport</v>
      </c>
    </row>
    <row r="7477" spans="29:34" x14ac:dyDescent="0.3">
      <c r="AC7477" s="111">
        <f t="shared" si="350"/>
        <v>105</v>
      </c>
      <c r="AD7477" s="111">
        <f t="shared" si="351"/>
        <v>21</v>
      </c>
      <c r="AF7477" s="145" t="str">
        <f ca="1">IF(OFFSET('Dummy Payment (2)'!$B$21,AD7477-1,AC7477-1)&lt;&gt;"",OFFSET('Dummy Payment (2)'!$B$21,AD7477-1,AC7477-1),"")</f>
        <v/>
      </c>
      <c r="AG7477" s="146" t="str">
        <f ca="1">IF(OFFSET('Dummy Payment (2)'!$C$21,AD7477-1,AC7477-1)&lt;&gt;"",-OFFSET('Dummy Payment (2)'!$C$21,AD7477-1,AC7477-1),"")</f>
        <v/>
      </c>
      <c r="AH7477" s="147" t="str">
        <f t="shared" ca="1" si="352"/>
        <v/>
      </c>
    </row>
    <row r="7478" spans="29:34" x14ac:dyDescent="0.3">
      <c r="AC7478" s="111">
        <f t="shared" si="350"/>
        <v>105</v>
      </c>
      <c r="AD7478" s="111">
        <f t="shared" si="351"/>
        <v>22</v>
      </c>
      <c r="AF7478" s="145" t="str">
        <f ca="1">IF(OFFSET('Dummy Payment (2)'!$B$21,AD7478-1,AC7478-1)&lt;&gt;"",OFFSET('Dummy Payment (2)'!$B$21,AD7478-1,AC7478-1),"")</f>
        <v/>
      </c>
      <c r="AG7478" s="146" t="str">
        <f ca="1">IF(OFFSET('Dummy Payment (2)'!$C$21,AD7478-1,AC7478-1)&lt;&gt;"",-OFFSET('Dummy Payment (2)'!$C$21,AD7478-1,AC7478-1),"")</f>
        <v/>
      </c>
      <c r="AH7478" s="147" t="str">
        <f t="shared" ca="1" si="352"/>
        <v/>
      </c>
    </row>
    <row r="7479" spans="29:34" x14ac:dyDescent="0.3">
      <c r="AC7479" s="111">
        <f t="shared" si="350"/>
        <v>105</v>
      </c>
      <c r="AD7479" s="111">
        <f t="shared" si="351"/>
        <v>23</v>
      </c>
      <c r="AF7479" s="145" t="str">
        <f ca="1">IF(OFFSET('Dummy Payment (2)'!$B$21,AD7479-1,AC7479-1)&lt;&gt;"",OFFSET('Dummy Payment (2)'!$B$21,AD7479-1,AC7479-1),"")</f>
        <v/>
      </c>
      <c r="AG7479" s="146" t="str">
        <f ca="1">IF(OFFSET('Dummy Payment (2)'!$C$21,AD7479-1,AC7479-1)&lt;&gt;"",-OFFSET('Dummy Payment (2)'!$C$21,AD7479-1,AC7479-1),"")</f>
        <v/>
      </c>
      <c r="AH7479" s="147" t="str">
        <f t="shared" ca="1" si="352"/>
        <v/>
      </c>
    </row>
    <row r="7480" spans="29:34" x14ac:dyDescent="0.3">
      <c r="AC7480" s="111">
        <f t="shared" si="350"/>
        <v>105</v>
      </c>
      <c r="AD7480" s="111">
        <f t="shared" si="351"/>
        <v>24</v>
      </c>
      <c r="AF7480" s="145" t="str">
        <f ca="1">IF(OFFSET('Dummy Payment (2)'!$B$21,AD7480-1,AC7480-1)&lt;&gt;"",OFFSET('Dummy Payment (2)'!$B$21,AD7480-1,AC7480-1),"")</f>
        <v/>
      </c>
      <c r="AG7480" s="146" t="str">
        <f ca="1">IF(OFFSET('Dummy Payment (2)'!$C$21,AD7480-1,AC7480-1)&lt;&gt;"",-OFFSET('Dummy Payment (2)'!$C$21,AD7480-1,AC7480-1),"")</f>
        <v/>
      </c>
      <c r="AH7480" s="147" t="str">
        <f t="shared" ca="1" si="352"/>
        <v/>
      </c>
    </row>
    <row r="7481" spans="29:34" x14ac:dyDescent="0.3">
      <c r="AC7481" s="111">
        <f t="shared" si="350"/>
        <v>105</v>
      </c>
      <c r="AD7481" s="111">
        <f t="shared" si="351"/>
        <v>25</v>
      </c>
      <c r="AF7481" s="145" t="str">
        <f ca="1">IF(OFFSET('Dummy Payment (2)'!$B$21,AD7481-1,AC7481-1)&lt;&gt;"",OFFSET('Dummy Payment (2)'!$B$21,AD7481-1,AC7481-1),"")</f>
        <v/>
      </c>
      <c r="AG7481" s="146" t="str">
        <f ca="1">IF(OFFSET('Dummy Payment (2)'!$C$21,AD7481-1,AC7481-1)&lt;&gt;"",-OFFSET('Dummy Payment (2)'!$C$21,AD7481-1,AC7481-1),"")</f>
        <v/>
      </c>
      <c r="AH7481" s="147" t="str">
        <f t="shared" ca="1" si="352"/>
        <v/>
      </c>
    </row>
    <row r="7482" spans="29:34" x14ac:dyDescent="0.3">
      <c r="AC7482" s="111">
        <f t="shared" si="350"/>
        <v>105</v>
      </c>
      <c r="AD7482" s="111">
        <f t="shared" si="351"/>
        <v>26</v>
      </c>
      <c r="AF7482" s="145" t="str">
        <f ca="1">IF(OFFSET('Dummy Payment (2)'!$B$21,AD7482-1,AC7482-1)&lt;&gt;"",OFFSET('Dummy Payment (2)'!$B$21,AD7482-1,AC7482-1),"")</f>
        <v/>
      </c>
      <c r="AG7482" s="146" t="str">
        <f ca="1">IF(OFFSET('Dummy Payment (2)'!$C$21,AD7482-1,AC7482-1)&lt;&gt;"",-OFFSET('Dummy Payment (2)'!$C$21,AD7482-1,AC7482-1),"")</f>
        <v/>
      </c>
      <c r="AH7482" s="147" t="str">
        <f t="shared" ca="1" si="352"/>
        <v/>
      </c>
    </row>
    <row r="7483" spans="29:34" x14ac:dyDescent="0.3">
      <c r="AC7483" s="111">
        <f t="shared" si="350"/>
        <v>105</v>
      </c>
      <c r="AD7483" s="111">
        <f t="shared" si="351"/>
        <v>27</v>
      </c>
      <c r="AF7483" s="145" t="str">
        <f ca="1">IF(OFFSET('Dummy Payment (2)'!$B$21,AD7483-1,AC7483-1)&lt;&gt;"",OFFSET('Dummy Payment (2)'!$B$21,AD7483-1,AC7483-1),"")</f>
        <v/>
      </c>
      <c r="AG7483" s="146" t="str">
        <f ca="1">IF(OFFSET('Dummy Payment (2)'!$C$21,AD7483-1,AC7483-1)&lt;&gt;"",-OFFSET('Dummy Payment (2)'!$C$21,AD7483-1,AC7483-1),"")</f>
        <v/>
      </c>
      <c r="AH7483" s="147" t="str">
        <f t="shared" ca="1" si="352"/>
        <v/>
      </c>
    </row>
    <row r="7484" spans="29:34" x14ac:dyDescent="0.3">
      <c r="AC7484" s="111">
        <f t="shared" si="350"/>
        <v>105</v>
      </c>
      <c r="AD7484" s="111">
        <f t="shared" si="351"/>
        <v>28</v>
      </c>
      <c r="AF7484" s="145" t="str">
        <f ca="1">IF(OFFSET('Dummy Payment (2)'!$B$21,AD7484-1,AC7484-1)&lt;&gt;"",OFFSET('Dummy Payment (2)'!$B$21,AD7484-1,AC7484-1),"")</f>
        <v/>
      </c>
      <c r="AG7484" s="146" t="str">
        <f ca="1">IF(OFFSET('Dummy Payment (2)'!$C$21,AD7484-1,AC7484-1)&lt;&gt;"",-OFFSET('Dummy Payment (2)'!$C$21,AD7484-1,AC7484-1),"")</f>
        <v/>
      </c>
      <c r="AH7484" s="147" t="str">
        <f t="shared" ca="1" si="352"/>
        <v/>
      </c>
    </row>
    <row r="7485" spans="29:34" x14ac:dyDescent="0.3">
      <c r="AC7485" s="111">
        <f t="shared" si="350"/>
        <v>105</v>
      </c>
      <c r="AD7485" s="111">
        <f t="shared" si="351"/>
        <v>29</v>
      </c>
      <c r="AF7485" s="145" t="str">
        <f ca="1">IF(OFFSET('Dummy Payment (2)'!$B$21,AD7485-1,AC7485-1)&lt;&gt;"",OFFSET('Dummy Payment (2)'!$B$21,AD7485-1,AC7485-1),"")</f>
        <v/>
      </c>
      <c r="AG7485" s="146" t="str">
        <f ca="1">IF(OFFSET('Dummy Payment (2)'!$C$21,AD7485-1,AC7485-1)&lt;&gt;"",-OFFSET('Dummy Payment (2)'!$C$21,AD7485-1,AC7485-1),"")</f>
        <v/>
      </c>
      <c r="AH7485" s="147" t="str">
        <f t="shared" ca="1" si="352"/>
        <v/>
      </c>
    </row>
    <row r="7486" spans="29:34" x14ac:dyDescent="0.3">
      <c r="AC7486" s="111">
        <f t="shared" si="350"/>
        <v>105</v>
      </c>
      <c r="AD7486" s="111">
        <f t="shared" si="351"/>
        <v>30</v>
      </c>
      <c r="AF7486" s="145" t="str">
        <f ca="1">IF(OFFSET('Dummy Payment (2)'!$B$21,AD7486-1,AC7486-1)&lt;&gt;"",OFFSET('Dummy Payment (2)'!$B$21,AD7486-1,AC7486-1),"")</f>
        <v/>
      </c>
      <c r="AG7486" s="146" t="str">
        <f ca="1">IF(OFFSET('Dummy Payment (2)'!$C$21,AD7486-1,AC7486-1)&lt;&gt;"",-OFFSET('Dummy Payment (2)'!$C$21,AD7486-1,AC7486-1),"")</f>
        <v/>
      </c>
      <c r="AH7486" s="147" t="str">
        <f t="shared" ca="1" si="352"/>
        <v/>
      </c>
    </row>
    <row r="7487" spans="29:34" x14ac:dyDescent="0.3">
      <c r="AC7487" s="111">
        <f t="shared" si="350"/>
        <v>105</v>
      </c>
      <c r="AD7487" s="111">
        <f t="shared" si="351"/>
        <v>31</v>
      </c>
      <c r="AF7487" s="145" t="str">
        <f ca="1">IF(OFFSET('Dummy Payment (2)'!$B$21,AD7487-1,AC7487-1)&lt;&gt;"",OFFSET('Dummy Payment (2)'!$B$21,AD7487-1,AC7487-1),"")</f>
        <v/>
      </c>
      <c r="AG7487" s="146" t="str">
        <f ca="1">IF(OFFSET('Dummy Payment (2)'!$C$21,AD7487-1,AC7487-1)&lt;&gt;"",-OFFSET('Dummy Payment (2)'!$C$21,AD7487-1,AC7487-1),"")</f>
        <v/>
      </c>
      <c r="AH7487" s="147" t="str">
        <f t="shared" ca="1" si="352"/>
        <v/>
      </c>
    </row>
    <row r="7488" spans="29:34" x14ac:dyDescent="0.3">
      <c r="AC7488" s="111">
        <f t="shared" si="350"/>
        <v>105</v>
      </c>
      <c r="AD7488" s="111">
        <f t="shared" si="351"/>
        <v>32</v>
      </c>
      <c r="AF7488" s="145" t="str">
        <f ca="1">IF(OFFSET('Dummy Payment (2)'!$B$21,AD7488-1,AC7488-1)&lt;&gt;"",OFFSET('Dummy Payment (2)'!$B$21,AD7488-1,AC7488-1),"")</f>
        <v/>
      </c>
      <c r="AG7488" s="146" t="str">
        <f ca="1">IF(OFFSET('Dummy Payment (2)'!$C$21,AD7488-1,AC7488-1)&lt;&gt;"",-OFFSET('Dummy Payment (2)'!$C$21,AD7488-1,AC7488-1),"")</f>
        <v/>
      </c>
      <c r="AH7488" s="147" t="str">
        <f t="shared" ca="1" si="352"/>
        <v/>
      </c>
    </row>
    <row r="7489" spans="29:34" x14ac:dyDescent="0.3">
      <c r="AC7489" s="111">
        <f t="shared" si="350"/>
        <v>105</v>
      </c>
      <c r="AD7489" s="111">
        <f t="shared" si="351"/>
        <v>33</v>
      </c>
      <c r="AF7489" s="145" t="str">
        <f ca="1">IF(OFFSET('Dummy Payment (2)'!$B$21,AD7489-1,AC7489-1)&lt;&gt;"",OFFSET('Dummy Payment (2)'!$B$21,AD7489-1,AC7489-1),"")</f>
        <v/>
      </c>
      <c r="AG7489" s="146" t="str">
        <f ca="1">IF(OFFSET('Dummy Payment (2)'!$C$21,AD7489-1,AC7489-1)&lt;&gt;"",-OFFSET('Dummy Payment (2)'!$C$21,AD7489-1,AC7489-1),"")</f>
        <v/>
      </c>
      <c r="AH7489" s="147" t="str">
        <f t="shared" ca="1" si="352"/>
        <v/>
      </c>
    </row>
    <row r="7490" spans="29:34" x14ac:dyDescent="0.3">
      <c r="AC7490" s="111">
        <f t="shared" si="350"/>
        <v>105</v>
      </c>
      <c r="AD7490" s="111">
        <f t="shared" si="351"/>
        <v>34</v>
      </c>
      <c r="AF7490" s="145" t="str">
        <f ca="1">IF(OFFSET('Dummy Payment (2)'!$B$21,AD7490-1,AC7490-1)&lt;&gt;"",OFFSET('Dummy Payment (2)'!$B$21,AD7490-1,AC7490-1),"")</f>
        <v/>
      </c>
      <c r="AG7490" s="146" t="str">
        <f ca="1">IF(OFFSET('Dummy Payment (2)'!$C$21,AD7490-1,AC7490-1)&lt;&gt;"",-OFFSET('Dummy Payment (2)'!$C$21,AD7490-1,AC7490-1),"")</f>
        <v/>
      </c>
      <c r="AH7490" s="147" t="str">
        <f t="shared" ca="1" si="352"/>
        <v/>
      </c>
    </row>
    <row r="7491" spans="29:34" x14ac:dyDescent="0.3">
      <c r="AC7491" s="111">
        <f t="shared" si="350"/>
        <v>105</v>
      </c>
      <c r="AD7491" s="111">
        <f t="shared" si="351"/>
        <v>35</v>
      </c>
      <c r="AF7491" s="145" t="str">
        <f ca="1">IF(OFFSET('Dummy Payment (2)'!$B$21,AD7491-1,AC7491-1)&lt;&gt;"",OFFSET('Dummy Payment (2)'!$B$21,AD7491-1,AC7491-1),"")</f>
        <v/>
      </c>
      <c r="AG7491" s="146" t="str">
        <f ca="1">IF(OFFSET('Dummy Payment (2)'!$C$21,AD7491-1,AC7491-1)&lt;&gt;"",-OFFSET('Dummy Payment (2)'!$C$21,AD7491-1,AC7491-1),"")</f>
        <v/>
      </c>
      <c r="AH7491" s="147" t="str">
        <f t="shared" ca="1" si="352"/>
        <v/>
      </c>
    </row>
    <row r="7492" spans="29:34" x14ac:dyDescent="0.3">
      <c r="AC7492" s="111">
        <f t="shared" si="350"/>
        <v>105</v>
      </c>
      <c r="AD7492" s="111">
        <f t="shared" si="351"/>
        <v>36</v>
      </c>
      <c r="AF7492" s="145" t="str">
        <f ca="1">IF(OFFSET('Dummy Payment (2)'!$B$21,AD7492-1,AC7492-1)&lt;&gt;"",OFFSET('Dummy Payment (2)'!$B$21,AD7492-1,AC7492-1),"")</f>
        <v/>
      </c>
      <c r="AG7492" s="146" t="str">
        <f ca="1">IF(OFFSET('Dummy Payment (2)'!$C$21,AD7492-1,AC7492-1)&lt;&gt;"",-OFFSET('Dummy Payment (2)'!$C$21,AD7492-1,AC7492-1),"")</f>
        <v/>
      </c>
      <c r="AH7492" s="147" t="str">
        <f t="shared" ca="1" si="352"/>
        <v/>
      </c>
    </row>
    <row r="7493" spans="29:34" x14ac:dyDescent="0.3">
      <c r="AC7493" s="111">
        <f t="shared" si="350"/>
        <v>105</v>
      </c>
      <c r="AD7493" s="111">
        <f t="shared" si="351"/>
        <v>37</v>
      </c>
      <c r="AF7493" s="145" t="str">
        <f ca="1">IF(OFFSET('Dummy Payment (2)'!$B$21,AD7493-1,AC7493-1)&lt;&gt;"",OFFSET('Dummy Payment (2)'!$B$21,AD7493-1,AC7493-1),"")</f>
        <v/>
      </c>
      <c r="AG7493" s="146" t="str">
        <f ca="1">IF(OFFSET('Dummy Payment (2)'!$C$21,AD7493-1,AC7493-1)&lt;&gt;"",-OFFSET('Dummy Payment (2)'!$C$21,AD7493-1,AC7493-1),"")</f>
        <v/>
      </c>
      <c r="AH7493" s="147" t="str">
        <f t="shared" ca="1" si="352"/>
        <v/>
      </c>
    </row>
    <row r="7494" spans="29:34" x14ac:dyDescent="0.3">
      <c r="AC7494" s="111">
        <f t="shared" si="350"/>
        <v>105</v>
      </c>
      <c r="AD7494" s="111">
        <f t="shared" si="351"/>
        <v>38</v>
      </c>
      <c r="AF7494" s="145" t="str">
        <f ca="1">IF(OFFSET('Dummy Payment (2)'!$B$21,AD7494-1,AC7494-1)&lt;&gt;"",OFFSET('Dummy Payment (2)'!$B$21,AD7494-1,AC7494-1),"")</f>
        <v/>
      </c>
      <c r="AG7494" s="146" t="str">
        <f ca="1">IF(OFFSET('Dummy Payment (2)'!$C$21,AD7494-1,AC7494-1)&lt;&gt;"",-OFFSET('Dummy Payment (2)'!$C$21,AD7494-1,AC7494-1),"")</f>
        <v/>
      </c>
      <c r="AH7494" s="147" t="str">
        <f t="shared" ca="1" si="352"/>
        <v/>
      </c>
    </row>
    <row r="7495" spans="29:34" x14ac:dyDescent="0.3">
      <c r="AC7495" s="111">
        <f t="shared" si="350"/>
        <v>105</v>
      </c>
      <c r="AD7495" s="111">
        <f t="shared" si="351"/>
        <v>39</v>
      </c>
      <c r="AF7495" s="145" t="str">
        <f ca="1">IF(OFFSET('Dummy Payment (2)'!$B$21,AD7495-1,AC7495-1)&lt;&gt;"",OFFSET('Dummy Payment (2)'!$B$21,AD7495-1,AC7495-1),"")</f>
        <v/>
      </c>
      <c r="AG7495" s="146" t="str">
        <f ca="1">IF(OFFSET('Dummy Payment (2)'!$C$21,AD7495-1,AC7495-1)&lt;&gt;"",-OFFSET('Dummy Payment (2)'!$C$21,AD7495-1,AC7495-1),"")</f>
        <v/>
      </c>
      <c r="AH7495" s="147" t="str">
        <f t="shared" ca="1" si="352"/>
        <v/>
      </c>
    </row>
    <row r="7496" spans="29:34" x14ac:dyDescent="0.3">
      <c r="AC7496" s="111">
        <f t="shared" si="350"/>
        <v>105</v>
      </c>
      <c r="AD7496" s="111">
        <f t="shared" si="351"/>
        <v>40</v>
      </c>
      <c r="AF7496" s="145" t="str">
        <f ca="1">IF(OFFSET('Dummy Payment (2)'!$B$21,AD7496-1,AC7496-1)&lt;&gt;"",OFFSET('Dummy Payment (2)'!$B$21,AD7496-1,AC7496-1),"")</f>
        <v/>
      </c>
      <c r="AG7496" s="146" t="str">
        <f ca="1">IF(OFFSET('Dummy Payment (2)'!$C$21,AD7496-1,AC7496-1)&lt;&gt;"",-OFFSET('Dummy Payment (2)'!$C$21,AD7496-1,AC7496-1),"")</f>
        <v/>
      </c>
      <c r="AH7496" s="147" t="str">
        <f t="shared" ca="1" si="352"/>
        <v/>
      </c>
    </row>
    <row r="7497" spans="29:34" x14ac:dyDescent="0.3">
      <c r="AC7497" s="111">
        <f t="shared" si="350"/>
        <v>105</v>
      </c>
      <c r="AD7497" s="111">
        <f t="shared" si="351"/>
        <v>41</v>
      </c>
      <c r="AF7497" s="145" t="str">
        <f ca="1">IF(OFFSET('Dummy Payment (2)'!$B$21,AD7497-1,AC7497-1)&lt;&gt;"",OFFSET('Dummy Payment (2)'!$B$21,AD7497-1,AC7497-1),"")</f>
        <v/>
      </c>
      <c r="AG7497" s="146" t="str">
        <f ca="1">IF(OFFSET('Dummy Payment (2)'!$C$21,AD7497-1,AC7497-1)&lt;&gt;"",-OFFSET('Dummy Payment (2)'!$C$21,AD7497-1,AC7497-1),"")</f>
        <v/>
      </c>
      <c r="AH7497" s="147" t="str">
        <f t="shared" ca="1" si="352"/>
        <v/>
      </c>
    </row>
    <row r="7498" spans="29:34" x14ac:dyDescent="0.3">
      <c r="AC7498" s="111">
        <f t="shared" si="350"/>
        <v>105</v>
      </c>
      <c r="AD7498" s="111">
        <f t="shared" si="351"/>
        <v>42</v>
      </c>
      <c r="AF7498" s="145" t="str">
        <f ca="1">IF(OFFSET('Dummy Payment (2)'!$B$21,AD7498-1,AC7498-1)&lt;&gt;"",OFFSET('Dummy Payment (2)'!$B$21,AD7498-1,AC7498-1),"")</f>
        <v/>
      </c>
      <c r="AG7498" s="146" t="str">
        <f ca="1">IF(OFFSET('Dummy Payment (2)'!$C$21,AD7498-1,AC7498-1)&lt;&gt;"",-OFFSET('Dummy Payment (2)'!$C$21,AD7498-1,AC7498-1),"")</f>
        <v/>
      </c>
      <c r="AH7498" s="147" t="str">
        <f t="shared" ca="1" si="352"/>
        <v/>
      </c>
    </row>
    <row r="7499" spans="29:34" x14ac:dyDescent="0.3">
      <c r="AC7499" s="111">
        <f t="shared" si="350"/>
        <v>105</v>
      </c>
      <c r="AD7499" s="111">
        <f t="shared" si="351"/>
        <v>43</v>
      </c>
      <c r="AF7499" s="145" t="str">
        <f ca="1">IF(OFFSET('Dummy Payment (2)'!$B$21,AD7499-1,AC7499-1)&lt;&gt;"",OFFSET('Dummy Payment (2)'!$B$21,AD7499-1,AC7499-1),"")</f>
        <v/>
      </c>
      <c r="AG7499" s="146" t="str">
        <f ca="1">IF(OFFSET('Dummy Payment (2)'!$C$21,AD7499-1,AC7499-1)&lt;&gt;"",-OFFSET('Dummy Payment (2)'!$C$21,AD7499-1,AC7499-1),"")</f>
        <v/>
      </c>
      <c r="AH7499" s="147" t="str">
        <f t="shared" ca="1" si="352"/>
        <v/>
      </c>
    </row>
    <row r="7500" spans="29:34" x14ac:dyDescent="0.3">
      <c r="AC7500" s="111">
        <f t="shared" si="350"/>
        <v>105</v>
      </c>
      <c r="AD7500" s="111">
        <f t="shared" si="351"/>
        <v>44</v>
      </c>
      <c r="AF7500" s="145" t="str">
        <f ca="1">IF(OFFSET('Dummy Payment (2)'!$B$21,AD7500-1,AC7500-1)&lt;&gt;"",OFFSET('Dummy Payment (2)'!$B$21,AD7500-1,AC7500-1),"")</f>
        <v/>
      </c>
      <c r="AG7500" s="146" t="str">
        <f ca="1">IF(OFFSET('Dummy Payment (2)'!$C$21,AD7500-1,AC7500-1)&lt;&gt;"",-OFFSET('Dummy Payment (2)'!$C$21,AD7500-1,AC7500-1),"")</f>
        <v/>
      </c>
      <c r="AH7500" s="147" t="str">
        <f t="shared" ca="1" si="352"/>
        <v/>
      </c>
    </row>
    <row r="7501" spans="29:34" x14ac:dyDescent="0.3">
      <c r="AC7501" s="111">
        <f t="shared" si="350"/>
        <v>105</v>
      </c>
      <c r="AD7501" s="111">
        <f t="shared" si="351"/>
        <v>45</v>
      </c>
      <c r="AF7501" s="145" t="str">
        <f ca="1">IF(OFFSET('Dummy Payment (2)'!$B$21,AD7501-1,AC7501-1)&lt;&gt;"",OFFSET('Dummy Payment (2)'!$B$21,AD7501-1,AC7501-1),"")</f>
        <v/>
      </c>
      <c r="AG7501" s="146" t="str">
        <f ca="1">IF(OFFSET('Dummy Payment (2)'!$C$21,AD7501-1,AC7501-1)&lt;&gt;"",-OFFSET('Dummy Payment (2)'!$C$21,AD7501-1,AC7501-1),"")</f>
        <v/>
      </c>
      <c r="AH7501" s="147" t="str">
        <f t="shared" ca="1" si="352"/>
        <v/>
      </c>
    </row>
    <row r="7502" spans="29:34" x14ac:dyDescent="0.3">
      <c r="AC7502" s="111">
        <f t="shared" si="350"/>
        <v>105</v>
      </c>
      <c r="AD7502" s="111">
        <f t="shared" si="351"/>
        <v>46</v>
      </c>
      <c r="AF7502" s="145" t="str">
        <f ca="1">IF(OFFSET('Dummy Payment (2)'!$B$21,AD7502-1,AC7502-1)&lt;&gt;"",OFFSET('Dummy Payment (2)'!$B$21,AD7502-1,AC7502-1),"")</f>
        <v/>
      </c>
      <c r="AG7502" s="146" t="str">
        <f ca="1">IF(OFFSET('Dummy Payment (2)'!$C$21,AD7502-1,AC7502-1)&lt;&gt;"",-OFFSET('Dummy Payment (2)'!$C$21,AD7502-1,AC7502-1),"")</f>
        <v/>
      </c>
      <c r="AH7502" s="147" t="str">
        <f t="shared" ca="1" si="352"/>
        <v/>
      </c>
    </row>
    <row r="7503" spans="29:34" x14ac:dyDescent="0.3">
      <c r="AC7503" s="111">
        <f t="shared" si="350"/>
        <v>105</v>
      </c>
      <c r="AD7503" s="111">
        <f t="shared" si="351"/>
        <v>47</v>
      </c>
      <c r="AF7503" s="145" t="str">
        <f ca="1">IF(OFFSET('Dummy Payment (2)'!$B$21,AD7503-1,AC7503-1)&lt;&gt;"",OFFSET('Dummy Payment (2)'!$B$21,AD7503-1,AC7503-1),"")</f>
        <v/>
      </c>
      <c r="AG7503" s="146" t="str">
        <f ca="1">IF(OFFSET('Dummy Payment (2)'!$C$21,AD7503-1,AC7503-1)&lt;&gt;"",-OFFSET('Dummy Payment (2)'!$C$21,AD7503-1,AC7503-1),"")</f>
        <v/>
      </c>
      <c r="AH7503" s="147" t="str">
        <f t="shared" ca="1" si="352"/>
        <v/>
      </c>
    </row>
    <row r="7504" spans="29:34" x14ac:dyDescent="0.3">
      <c r="AC7504" s="111">
        <f t="shared" si="350"/>
        <v>105</v>
      </c>
      <c r="AD7504" s="111">
        <f t="shared" si="351"/>
        <v>48</v>
      </c>
      <c r="AF7504" s="145" t="str">
        <f ca="1">IF(OFFSET('Dummy Payment (2)'!$B$21,AD7504-1,AC7504-1)&lt;&gt;"",OFFSET('Dummy Payment (2)'!$B$21,AD7504-1,AC7504-1),"")</f>
        <v/>
      </c>
      <c r="AG7504" s="146" t="str">
        <f ca="1">IF(OFFSET('Dummy Payment (2)'!$C$21,AD7504-1,AC7504-1)&lt;&gt;"",-OFFSET('Dummy Payment (2)'!$C$21,AD7504-1,AC7504-1),"")</f>
        <v/>
      </c>
      <c r="AH7504" s="147" t="str">
        <f t="shared" ca="1" si="352"/>
        <v/>
      </c>
    </row>
    <row r="7505" spans="29:34" x14ac:dyDescent="0.3">
      <c r="AC7505" s="111">
        <f t="shared" si="350"/>
        <v>105</v>
      </c>
      <c r="AD7505" s="111">
        <f t="shared" si="351"/>
        <v>49</v>
      </c>
      <c r="AF7505" s="145" t="str">
        <f ca="1">IF(OFFSET('Dummy Payment (2)'!$B$21,AD7505-1,AC7505-1)&lt;&gt;"",OFFSET('Dummy Payment (2)'!$B$21,AD7505-1,AC7505-1),"")</f>
        <v/>
      </c>
      <c r="AG7505" s="146" t="str">
        <f ca="1">IF(OFFSET('Dummy Payment (2)'!$C$21,AD7505-1,AC7505-1)&lt;&gt;"",-OFFSET('Dummy Payment (2)'!$C$21,AD7505-1,AC7505-1),"")</f>
        <v/>
      </c>
      <c r="AH7505" s="147" t="str">
        <f t="shared" ca="1" si="352"/>
        <v/>
      </c>
    </row>
    <row r="7506" spans="29:34" x14ac:dyDescent="0.3">
      <c r="AC7506" s="111">
        <f t="shared" si="350"/>
        <v>105</v>
      </c>
      <c r="AD7506" s="111">
        <f t="shared" si="351"/>
        <v>50</v>
      </c>
      <c r="AF7506" s="145" t="str">
        <f ca="1">IF(OFFSET('Dummy Payment (2)'!$B$21,AD7506-1,AC7506-1)&lt;&gt;"",OFFSET('Dummy Payment (2)'!$B$21,AD7506-1,AC7506-1),"")</f>
        <v/>
      </c>
      <c r="AG7506" s="146" t="str">
        <f ca="1">IF(OFFSET('Dummy Payment (2)'!$C$21,AD7506-1,AC7506-1)&lt;&gt;"",-OFFSET('Dummy Payment (2)'!$C$21,AD7506-1,AC7506-1),"")</f>
        <v/>
      </c>
      <c r="AH7506" s="147" t="str">
        <f t="shared" ca="1" si="352"/>
        <v/>
      </c>
    </row>
    <row r="7507" spans="29:34" x14ac:dyDescent="0.3">
      <c r="AC7507" s="111">
        <f t="shared" si="350"/>
        <v>105</v>
      </c>
      <c r="AD7507" s="111">
        <f t="shared" si="351"/>
        <v>51</v>
      </c>
      <c r="AF7507" s="145" t="str">
        <f ca="1">IF(OFFSET('Dummy Payment (2)'!$B$21,AD7507-1,AC7507-1)&lt;&gt;"",OFFSET('Dummy Payment (2)'!$B$21,AD7507-1,AC7507-1),"")</f>
        <v/>
      </c>
      <c r="AG7507" s="146" t="str">
        <f ca="1">IF(OFFSET('Dummy Payment (2)'!$C$21,AD7507-1,AC7507-1)&lt;&gt;"",-OFFSET('Dummy Payment (2)'!$C$21,AD7507-1,AC7507-1),"")</f>
        <v/>
      </c>
      <c r="AH7507" s="147" t="str">
        <f t="shared" ca="1" si="352"/>
        <v/>
      </c>
    </row>
    <row r="7508" spans="29:34" x14ac:dyDescent="0.3">
      <c r="AC7508" s="111">
        <f t="shared" si="350"/>
        <v>105</v>
      </c>
      <c r="AD7508" s="111">
        <f t="shared" si="351"/>
        <v>52</v>
      </c>
      <c r="AF7508" s="145" t="str">
        <f ca="1">IF(OFFSET('Dummy Payment (2)'!$B$21,AD7508-1,AC7508-1)&lt;&gt;"",OFFSET('Dummy Payment (2)'!$B$21,AD7508-1,AC7508-1),"")</f>
        <v/>
      </c>
      <c r="AG7508" s="146" t="str">
        <f ca="1">IF(OFFSET('Dummy Payment (2)'!$C$21,AD7508-1,AC7508-1)&lt;&gt;"",-OFFSET('Dummy Payment (2)'!$C$21,AD7508-1,AC7508-1),"")</f>
        <v/>
      </c>
      <c r="AH7508" s="147" t="str">
        <f t="shared" ca="1" si="352"/>
        <v/>
      </c>
    </row>
    <row r="7509" spans="29:34" x14ac:dyDescent="0.3">
      <c r="AC7509" s="111">
        <f t="shared" si="350"/>
        <v>105</v>
      </c>
      <c r="AD7509" s="111">
        <f t="shared" si="351"/>
        <v>53</v>
      </c>
      <c r="AF7509" s="145" t="str">
        <f ca="1">IF(OFFSET('Dummy Payment (2)'!$B$21,AD7509-1,AC7509-1)&lt;&gt;"",OFFSET('Dummy Payment (2)'!$B$21,AD7509-1,AC7509-1),"")</f>
        <v/>
      </c>
      <c r="AG7509" s="146" t="str">
        <f ca="1">IF(OFFSET('Dummy Payment (2)'!$C$21,AD7509-1,AC7509-1)&lt;&gt;"",-OFFSET('Dummy Payment (2)'!$C$21,AD7509-1,AC7509-1),"")</f>
        <v/>
      </c>
      <c r="AH7509" s="147" t="str">
        <f t="shared" ca="1" si="352"/>
        <v/>
      </c>
    </row>
    <row r="7510" spans="29:34" x14ac:dyDescent="0.3">
      <c r="AC7510" s="111">
        <f t="shared" si="350"/>
        <v>105</v>
      </c>
      <c r="AD7510" s="111">
        <f t="shared" si="351"/>
        <v>54</v>
      </c>
      <c r="AF7510" s="145" t="str">
        <f ca="1">IF(OFFSET('Dummy Payment (2)'!$B$21,AD7510-1,AC7510-1)&lt;&gt;"",OFFSET('Dummy Payment (2)'!$B$21,AD7510-1,AC7510-1),"")</f>
        <v/>
      </c>
      <c r="AG7510" s="146" t="str">
        <f ca="1">IF(OFFSET('Dummy Payment (2)'!$C$21,AD7510-1,AC7510-1)&lt;&gt;"",-OFFSET('Dummy Payment (2)'!$C$21,AD7510-1,AC7510-1),"")</f>
        <v/>
      </c>
      <c r="AH7510" s="147" t="str">
        <f t="shared" ca="1" si="352"/>
        <v/>
      </c>
    </row>
    <row r="7511" spans="29:34" x14ac:dyDescent="0.3">
      <c r="AC7511" s="111">
        <f t="shared" si="350"/>
        <v>105</v>
      </c>
      <c r="AD7511" s="111">
        <f t="shared" si="351"/>
        <v>55</v>
      </c>
      <c r="AF7511" s="145" t="str">
        <f ca="1">IF(OFFSET('Dummy Payment (2)'!$B$21,AD7511-1,AC7511-1)&lt;&gt;"",OFFSET('Dummy Payment (2)'!$B$21,AD7511-1,AC7511-1),"")</f>
        <v/>
      </c>
      <c r="AG7511" s="146" t="str">
        <f ca="1">IF(OFFSET('Dummy Payment (2)'!$C$21,AD7511-1,AC7511-1)&lt;&gt;"",-OFFSET('Dummy Payment (2)'!$C$21,AD7511-1,AC7511-1),"")</f>
        <v/>
      </c>
      <c r="AH7511" s="147" t="str">
        <f t="shared" ca="1" si="352"/>
        <v/>
      </c>
    </row>
    <row r="7512" spans="29:34" x14ac:dyDescent="0.3">
      <c r="AC7512" s="111">
        <f t="shared" si="350"/>
        <v>105</v>
      </c>
      <c r="AD7512" s="111">
        <f t="shared" si="351"/>
        <v>56</v>
      </c>
      <c r="AF7512" s="145" t="str">
        <f ca="1">IF(OFFSET('Dummy Payment (2)'!$B$21,AD7512-1,AC7512-1)&lt;&gt;"",OFFSET('Dummy Payment (2)'!$B$21,AD7512-1,AC7512-1),"")</f>
        <v/>
      </c>
      <c r="AG7512" s="146" t="str">
        <f ca="1">IF(OFFSET('Dummy Payment (2)'!$C$21,AD7512-1,AC7512-1)&lt;&gt;"",-OFFSET('Dummy Payment (2)'!$C$21,AD7512-1,AC7512-1),"")</f>
        <v/>
      </c>
      <c r="AH7512" s="147" t="str">
        <f t="shared" ca="1" si="352"/>
        <v/>
      </c>
    </row>
    <row r="7513" spans="29:34" x14ac:dyDescent="0.3">
      <c r="AC7513" s="111">
        <f t="shared" si="350"/>
        <v>105</v>
      </c>
      <c r="AD7513" s="111">
        <f t="shared" si="351"/>
        <v>57</v>
      </c>
      <c r="AF7513" s="145" t="str">
        <f ca="1">IF(OFFSET('Dummy Payment (2)'!$B$21,AD7513-1,AC7513-1)&lt;&gt;"",OFFSET('Dummy Payment (2)'!$B$21,AD7513-1,AC7513-1),"")</f>
        <v/>
      </c>
      <c r="AG7513" s="146" t="str">
        <f ca="1">IF(OFFSET('Dummy Payment (2)'!$C$21,AD7513-1,AC7513-1)&lt;&gt;"",-OFFSET('Dummy Payment (2)'!$C$21,AD7513-1,AC7513-1),"")</f>
        <v/>
      </c>
      <c r="AH7513" s="147" t="str">
        <f t="shared" ca="1" si="352"/>
        <v/>
      </c>
    </row>
    <row r="7514" spans="29:34" x14ac:dyDescent="0.3">
      <c r="AC7514" s="111">
        <f t="shared" si="350"/>
        <v>105</v>
      </c>
      <c r="AD7514" s="111">
        <f t="shared" si="351"/>
        <v>58</v>
      </c>
      <c r="AF7514" s="145" t="str">
        <f ca="1">IF(OFFSET('Dummy Payment (2)'!$B$21,AD7514-1,AC7514-1)&lt;&gt;"",OFFSET('Dummy Payment (2)'!$B$21,AD7514-1,AC7514-1),"")</f>
        <v/>
      </c>
      <c r="AG7514" s="146" t="str">
        <f ca="1">IF(OFFSET('Dummy Payment (2)'!$C$21,AD7514-1,AC7514-1)&lt;&gt;"",-OFFSET('Dummy Payment (2)'!$C$21,AD7514-1,AC7514-1),"")</f>
        <v/>
      </c>
      <c r="AH7514" s="147" t="str">
        <f t="shared" ca="1" si="352"/>
        <v/>
      </c>
    </row>
    <row r="7515" spans="29:34" x14ac:dyDescent="0.3">
      <c r="AC7515" s="111">
        <f t="shared" si="350"/>
        <v>105</v>
      </c>
      <c r="AD7515" s="111">
        <f t="shared" si="351"/>
        <v>59</v>
      </c>
      <c r="AF7515" s="145" t="str">
        <f ca="1">IF(OFFSET('Dummy Payment (2)'!$B$21,AD7515-1,AC7515-1)&lt;&gt;"",OFFSET('Dummy Payment (2)'!$B$21,AD7515-1,AC7515-1),"")</f>
        <v/>
      </c>
      <c r="AG7515" s="146" t="str">
        <f ca="1">IF(OFFSET('Dummy Payment (2)'!$C$21,AD7515-1,AC7515-1)&lt;&gt;"",-OFFSET('Dummy Payment (2)'!$C$21,AD7515-1,AC7515-1),"")</f>
        <v/>
      </c>
      <c r="AH7515" s="147" t="str">
        <f t="shared" ca="1" si="352"/>
        <v/>
      </c>
    </row>
    <row r="7516" spans="29:34" x14ac:dyDescent="0.3">
      <c r="AC7516" s="111">
        <f t="shared" si="350"/>
        <v>105</v>
      </c>
      <c r="AD7516" s="111">
        <f t="shared" si="351"/>
        <v>60</v>
      </c>
      <c r="AF7516" s="145" t="str">
        <f ca="1">IF(OFFSET('Dummy Payment (2)'!$B$21,AD7516-1,AC7516-1)&lt;&gt;"",OFFSET('Dummy Payment (2)'!$B$21,AD7516-1,AC7516-1),"")</f>
        <v/>
      </c>
      <c r="AG7516" s="146" t="str">
        <f ca="1">IF(OFFSET('Dummy Payment (2)'!$C$21,AD7516-1,AC7516-1)&lt;&gt;"",-OFFSET('Dummy Payment (2)'!$C$21,AD7516-1,AC7516-1),"")</f>
        <v/>
      </c>
      <c r="AH7516" s="147" t="str">
        <f t="shared" ca="1" si="352"/>
        <v/>
      </c>
    </row>
    <row r="7517" spans="29:34" x14ac:dyDescent="0.3">
      <c r="AC7517" s="111">
        <f t="shared" si="350"/>
        <v>105</v>
      </c>
      <c r="AD7517" s="111">
        <f t="shared" si="351"/>
        <v>61</v>
      </c>
      <c r="AF7517" s="145" t="str">
        <f ca="1">IF(OFFSET('Dummy Payment (2)'!$B$21,AD7517-1,AC7517-1)&lt;&gt;"",OFFSET('Dummy Payment (2)'!$B$21,AD7517-1,AC7517-1),"")</f>
        <v/>
      </c>
      <c r="AG7517" s="146" t="str">
        <f ca="1">IF(OFFSET('Dummy Payment (2)'!$C$21,AD7517-1,AC7517-1)&lt;&gt;"",-OFFSET('Dummy Payment (2)'!$C$21,AD7517-1,AC7517-1),"")</f>
        <v/>
      </c>
      <c r="AH7517" s="147" t="str">
        <f t="shared" ca="1" si="352"/>
        <v/>
      </c>
    </row>
    <row r="7518" spans="29:34" x14ac:dyDescent="0.3">
      <c r="AC7518" s="111">
        <f t="shared" si="350"/>
        <v>105</v>
      </c>
      <c r="AD7518" s="111">
        <f t="shared" si="351"/>
        <v>62</v>
      </c>
      <c r="AF7518" s="145" t="str">
        <f ca="1">IF(OFFSET('Dummy Payment (2)'!$B$21,AD7518-1,AC7518-1)&lt;&gt;"",OFFSET('Dummy Payment (2)'!$B$21,AD7518-1,AC7518-1),"")</f>
        <v/>
      </c>
      <c r="AG7518" s="146" t="str">
        <f ca="1">IF(OFFSET('Dummy Payment (2)'!$C$21,AD7518-1,AC7518-1)&lt;&gt;"",-OFFSET('Dummy Payment (2)'!$C$21,AD7518-1,AC7518-1),"")</f>
        <v/>
      </c>
      <c r="AH7518" s="147" t="str">
        <f t="shared" ca="1" si="352"/>
        <v/>
      </c>
    </row>
    <row r="7519" spans="29:34" x14ac:dyDescent="0.3">
      <c r="AC7519" s="111">
        <f t="shared" si="350"/>
        <v>105</v>
      </c>
      <c r="AD7519" s="111">
        <f t="shared" si="351"/>
        <v>63</v>
      </c>
      <c r="AF7519" s="145" t="str">
        <f ca="1">IF(OFFSET('Dummy Payment (2)'!$B$21,AD7519-1,AC7519-1)&lt;&gt;"",OFFSET('Dummy Payment (2)'!$B$21,AD7519-1,AC7519-1),"")</f>
        <v/>
      </c>
      <c r="AG7519" s="146" t="str">
        <f ca="1">IF(OFFSET('Dummy Payment (2)'!$C$21,AD7519-1,AC7519-1)&lt;&gt;"",-OFFSET('Dummy Payment (2)'!$C$21,AD7519-1,AC7519-1),"")</f>
        <v/>
      </c>
      <c r="AH7519" s="147" t="str">
        <f t="shared" ca="1" si="352"/>
        <v/>
      </c>
    </row>
    <row r="7520" spans="29:34" x14ac:dyDescent="0.3">
      <c r="AC7520" s="111">
        <f t="shared" si="350"/>
        <v>105</v>
      </c>
      <c r="AD7520" s="111">
        <f t="shared" si="351"/>
        <v>64</v>
      </c>
      <c r="AF7520" s="145" t="str">
        <f ca="1">IF(OFFSET('Dummy Payment (2)'!$B$21,AD7520-1,AC7520-1)&lt;&gt;"",OFFSET('Dummy Payment (2)'!$B$21,AD7520-1,AC7520-1),"")</f>
        <v/>
      </c>
      <c r="AG7520" s="146" t="str">
        <f ca="1">IF(OFFSET('Dummy Payment (2)'!$C$21,AD7520-1,AC7520-1)&lt;&gt;"",-OFFSET('Dummy Payment (2)'!$C$21,AD7520-1,AC7520-1),"")</f>
        <v/>
      </c>
      <c r="AH7520" s="147" t="str">
        <f t="shared" ca="1" si="352"/>
        <v/>
      </c>
    </row>
    <row r="7521" spans="29:34" x14ac:dyDescent="0.3">
      <c r="AC7521" s="111">
        <f t="shared" si="350"/>
        <v>105</v>
      </c>
      <c r="AD7521" s="111">
        <f t="shared" si="351"/>
        <v>65</v>
      </c>
      <c r="AF7521" s="145" t="str">
        <f ca="1">IF(OFFSET('Dummy Payment (2)'!$B$21,AD7521-1,AC7521-1)&lt;&gt;"",OFFSET('Dummy Payment (2)'!$B$21,AD7521-1,AC7521-1),"")</f>
        <v/>
      </c>
      <c r="AG7521" s="146" t="str">
        <f ca="1">IF(OFFSET('Dummy Payment (2)'!$C$21,AD7521-1,AC7521-1)&lt;&gt;"",-OFFSET('Dummy Payment (2)'!$C$21,AD7521-1,AC7521-1),"")</f>
        <v/>
      </c>
      <c r="AH7521" s="147" t="str">
        <f t="shared" ca="1" si="352"/>
        <v/>
      </c>
    </row>
    <row r="7522" spans="29:34" x14ac:dyDescent="0.3">
      <c r="AC7522" s="111">
        <f t="shared" si="350"/>
        <v>105</v>
      </c>
      <c r="AD7522" s="111">
        <f t="shared" si="351"/>
        <v>66</v>
      </c>
      <c r="AF7522" s="145" t="str">
        <f ca="1">IF(OFFSET('Dummy Payment (2)'!$B$21,AD7522-1,AC7522-1)&lt;&gt;"",OFFSET('Dummy Payment (2)'!$B$21,AD7522-1,AC7522-1),"")</f>
        <v/>
      </c>
      <c r="AG7522" s="146" t="str">
        <f ca="1">IF(OFFSET('Dummy Payment (2)'!$C$21,AD7522-1,AC7522-1)&lt;&gt;"",-OFFSET('Dummy Payment (2)'!$C$21,AD7522-1,AC7522-1),"")</f>
        <v/>
      </c>
      <c r="AH7522" s="147" t="str">
        <f t="shared" ca="1" si="352"/>
        <v/>
      </c>
    </row>
    <row r="7523" spans="29:34" x14ac:dyDescent="0.3">
      <c r="AC7523" s="111">
        <f t="shared" si="350"/>
        <v>105</v>
      </c>
      <c r="AD7523" s="111">
        <f t="shared" si="351"/>
        <v>67</v>
      </c>
      <c r="AF7523" s="145" t="str">
        <f ca="1">IF(OFFSET('Dummy Payment (2)'!$B$21,AD7523-1,AC7523-1)&lt;&gt;"",OFFSET('Dummy Payment (2)'!$B$21,AD7523-1,AC7523-1),"")</f>
        <v/>
      </c>
      <c r="AG7523" s="146" t="str">
        <f ca="1">IF(OFFSET('Dummy Payment (2)'!$C$21,AD7523-1,AC7523-1)&lt;&gt;"",-OFFSET('Dummy Payment (2)'!$C$21,AD7523-1,AC7523-1),"")</f>
        <v/>
      </c>
      <c r="AH7523" s="147" t="str">
        <f t="shared" ca="1" si="352"/>
        <v/>
      </c>
    </row>
    <row r="7524" spans="29:34" x14ac:dyDescent="0.3">
      <c r="AC7524" s="111">
        <f t="shared" si="350"/>
        <v>105</v>
      </c>
      <c r="AD7524" s="111">
        <f t="shared" si="351"/>
        <v>68</v>
      </c>
      <c r="AF7524" s="145" t="str">
        <f ca="1">IF(OFFSET('Dummy Payment (2)'!$B$21,AD7524-1,AC7524-1)&lt;&gt;"",OFFSET('Dummy Payment (2)'!$B$21,AD7524-1,AC7524-1),"")</f>
        <v/>
      </c>
      <c r="AG7524" s="146" t="str">
        <f ca="1">IF(OFFSET('Dummy Payment (2)'!$C$21,AD7524-1,AC7524-1)&lt;&gt;"",-OFFSET('Dummy Payment (2)'!$C$21,AD7524-1,AC7524-1),"")</f>
        <v/>
      </c>
      <c r="AH7524" s="147" t="str">
        <f t="shared" ca="1" si="352"/>
        <v/>
      </c>
    </row>
    <row r="7525" spans="29:34" x14ac:dyDescent="0.3">
      <c r="AC7525" s="111">
        <f t="shared" si="350"/>
        <v>105</v>
      </c>
      <c r="AD7525" s="111">
        <f t="shared" si="351"/>
        <v>69</v>
      </c>
      <c r="AF7525" s="145" t="str">
        <f ca="1">IF(OFFSET('Dummy Payment (2)'!$B$21,AD7525-1,AC7525-1)&lt;&gt;"",OFFSET('Dummy Payment (2)'!$B$21,AD7525-1,AC7525-1),"")</f>
        <v/>
      </c>
      <c r="AG7525" s="146" t="str">
        <f ca="1">IF(OFFSET('Dummy Payment (2)'!$C$21,AD7525-1,AC7525-1)&lt;&gt;"",-OFFSET('Dummy Payment (2)'!$C$21,AD7525-1,AC7525-1),"")</f>
        <v/>
      </c>
      <c r="AH7525" s="147" t="str">
        <f t="shared" ca="1" si="352"/>
        <v/>
      </c>
    </row>
    <row r="7526" spans="29:34" x14ac:dyDescent="0.3">
      <c r="AC7526" s="111">
        <f t="shared" si="350"/>
        <v>105</v>
      </c>
      <c r="AD7526" s="111">
        <f t="shared" si="351"/>
        <v>70</v>
      </c>
      <c r="AF7526" s="145" t="str">
        <f ca="1">IF(OFFSET('Dummy Payment (2)'!$B$21,AD7526-1,AC7526-1)&lt;&gt;"",OFFSET('Dummy Payment (2)'!$B$21,AD7526-1,AC7526-1),"")</f>
        <v/>
      </c>
      <c r="AG7526" s="146" t="str">
        <f ca="1">IF(OFFSET('Dummy Payment (2)'!$C$21,AD7526-1,AC7526-1)&lt;&gt;"",-OFFSET('Dummy Payment (2)'!$C$21,AD7526-1,AC7526-1),"")</f>
        <v/>
      </c>
      <c r="AH7526" s="147" t="str">
        <f t="shared" ca="1" si="352"/>
        <v/>
      </c>
    </row>
    <row r="7527" spans="29:34" x14ac:dyDescent="0.3">
      <c r="AC7527" s="111">
        <f t="shared" si="350"/>
        <v>105</v>
      </c>
      <c r="AD7527" s="111">
        <f t="shared" si="351"/>
        <v>71</v>
      </c>
      <c r="AF7527" s="145" t="str">
        <f ca="1">IF(OFFSET('Dummy Payment (2)'!$B$21,AD7527-1,AC7527-1)&lt;&gt;"",OFFSET('Dummy Payment (2)'!$B$21,AD7527-1,AC7527-1),"")</f>
        <v/>
      </c>
      <c r="AG7527" s="146" t="str">
        <f ca="1">IF(OFFSET('Dummy Payment (2)'!$C$21,AD7527-1,AC7527-1)&lt;&gt;"",-OFFSET('Dummy Payment (2)'!$C$21,AD7527-1,AC7527-1),"")</f>
        <v/>
      </c>
      <c r="AH7527" s="147" t="str">
        <f t="shared" ca="1" si="352"/>
        <v/>
      </c>
    </row>
    <row r="7528" spans="29:34" x14ac:dyDescent="0.3">
      <c r="AC7528" s="111">
        <f t="shared" si="350"/>
        <v>105</v>
      </c>
      <c r="AD7528" s="111">
        <f t="shared" si="351"/>
        <v>72</v>
      </c>
      <c r="AF7528" s="145" t="str">
        <f ca="1">IF(OFFSET('Dummy Payment (2)'!$B$21,AD7528-1,AC7528-1)&lt;&gt;"",OFFSET('Dummy Payment (2)'!$B$21,AD7528-1,AC7528-1),"")</f>
        <v/>
      </c>
      <c r="AG7528" s="146" t="str">
        <f ca="1">IF(OFFSET('Dummy Payment (2)'!$C$21,AD7528-1,AC7528-1)&lt;&gt;"",-OFFSET('Dummy Payment (2)'!$C$21,AD7528-1,AC7528-1),"")</f>
        <v/>
      </c>
      <c r="AH7528" s="147" t="str">
        <f t="shared" ca="1" si="352"/>
        <v/>
      </c>
    </row>
    <row r="7529" spans="29:34" x14ac:dyDescent="0.3">
      <c r="AC7529" s="111">
        <f t="shared" si="350"/>
        <v>105</v>
      </c>
      <c r="AD7529" s="111">
        <f t="shared" si="351"/>
        <v>73</v>
      </c>
      <c r="AF7529" s="145" t="str">
        <f ca="1">IF(OFFSET('Dummy Payment (2)'!$B$21,AD7529-1,AC7529-1)&lt;&gt;"",OFFSET('Dummy Payment (2)'!$B$21,AD7529-1,AC7529-1),"")</f>
        <v/>
      </c>
      <c r="AG7529" s="146" t="str">
        <f ca="1">IF(OFFSET('Dummy Payment (2)'!$C$21,AD7529-1,AC7529-1)&lt;&gt;"",-OFFSET('Dummy Payment (2)'!$C$21,AD7529-1,AC7529-1),"")</f>
        <v/>
      </c>
      <c r="AH7529" s="147" t="str">
        <f t="shared" ca="1" si="352"/>
        <v/>
      </c>
    </row>
    <row r="7530" spans="29:34" x14ac:dyDescent="0.3">
      <c r="AC7530" s="111">
        <f t="shared" si="350"/>
        <v>105</v>
      </c>
      <c r="AD7530" s="111">
        <f t="shared" si="351"/>
        <v>74</v>
      </c>
      <c r="AF7530" s="145" t="str">
        <f ca="1">IF(OFFSET('Dummy Payment (2)'!$B$21,AD7530-1,AC7530-1)&lt;&gt;"",OFFSET('Dummy Payment (2)'!$B$21,AD7530-1,AC7530-1),"")</f>
        <v/>
      </c>
      <c r="AG7530" s="146" t="str">
        <f ca="1">IF(OFFSET('Dummy Payment (2)'!$C$21,AD7530-1,AC7530-1)&lt;&gt;"",-OFFSET('Dummy Payment (2)'!$C$21,AD7530-1,AC7530-1),"")</f>
        <v/>
      </c>
      <c r="AH7530" s="147" t="str">
        <f t="shared" ca="1" si="352"/>
        <v/>
      </c>
    </row>
    <row r="7531" spans="29:34" x14ac:dyDescent="0.3">
      <c r="AC7531" s="111">
        <f t="shared" si="350"/>
        <v>105</v>
      </c>
      <c r="AD7531" s="111">
        <f t="shared" si="351"/>
        <v>75</v>
      </c>
      <c r="AF7531" s="145" t="str">
        <f ca="1">IF(OFFSET('Dummy Payment (2)'!$B$21,AD7531-1,AC7531-1)&lt;&gt;"",OFFSET('Dummy Payment (2)'!$B$21,AD7531-1,AC7531-1),"")</f>
        <v/>
      </c>
      <c r="AG7531" s="146" t="str">
        <f ca="1">IF(OFFSET('Dummy Payment (2)'!$C$21,AD7531-1,AC7531-1)&lt;&gt;"",-OFFSET('Dummy Payment (2)'!$C$21,AD7531-1,AC7531-1),"")</f>
        <v/>
      </c>
      <c r="AH7531" s="147" t="str">
        <f t="shared" ca="1" si="352"/>
        <v/>
      </c>
    </row>
    <row r="7532" spans="29:34" x14ac:dyDescent="0.3">
      <c r="AC7532" s="111">
        <f t="shared" si="350"/>
        <v>105</v>
      </c>
      <c r="AD7532" s="111">
        <f t="shared" si="351"/>
        <v>76</v>
      </c>
      <c r="AF7532" s="145" t="str">
        <f ca="1">IF(OFFSET('Dummy Payment (2)'!$B$21,AD7532-1,AC7532-1)&lt;&gt;"",OFFSET('Dummy Payment (2)'!$B$21,AD7532-1,AC7532-1),"")</f>
        <v/>
      </c>
      <c r="AG7532" s="146" t="str">
        <f ca="1">IF(OFFSET('Dummy Payment (2)'!$C$21,AD7532-1,AC7532-1)&lt;&gt;"",-OFFSET('Dummy Payment (2)'!$C$21,AD7532-1,AC7532-1),"")</f>
        <v/>
      </c>
      <c r="AH7532" s="147" t="str">
        <f t="shared" ca="1" si="352"/>
        <v/>
      </c>
    </row>
    <row r="7533" spans="29:34" x14ac:dyDescent="0.3">
      <c r="AC7533" s="111">
        <f t="shared" si="350"/>
        <v>105</v>
      </c>
      <c r="AD7533" s="111">
        <f t="shared" si="351"/>
        <v>77</v>
      </c>
      <c r="AF7533" s="145" t="str">
        <f ca="1">IF(OFFSET('Dummy Payment (2)'!$B$21,AD7533-1,AC7533-1)&lt;&gt;"",OFFSET('Dummy Payment (2)'!$B$21,AD7533-1,AC7533-1),"")</f>
        <v/>
      </c>
      <c r="AG7533" s="146" t="str">
        <f ca="1">IF(OFFSET('Dummy Payment (2)'!$C$21,AD7533-1,AC7533-1)&lt;&gt;"",-OFFSET('Dummy Payment (2)'!$C$21,AD7533-1,AC7533-1),"")</f>
        <v/>
      </c>
      <c r="AH7533" s="147" t="str">
        <f t="shared" ca="1" si="352"/>
        <v/>
      </c>
    </row>
    <row r="7534" spans="29:34" x14ac:dyDescent="0.3">
      <c r="AC7534" s="111">
        <f t="shared" si="350"/>
        <v>105</v>
      </c>
      <c r="AD7534" s="111">
        <f t="shared" si="351"/>
        <v>78</v>
      </c>
      <c r="AF7534" s="145" t="str">
        <f ca="1">IF(OFFSET('Dummy Payment (2)'!$B$21,AD7534-1,AC7534-1)&lt;&gt;"",OFFSET('Dummy Payment (2)'!$B$21,AD7534-1,AC7534-1),"")</f>
        <v/>
      </c>
      <c r="AG7534" s="146" t="str">
        <f ca="1">IF(OFFSET('Dummy Payment (2)'!$C$21,AD7534-1,AC7534-1)&lt;&gt;"",-OFFSET('Dummy Payment (2)'!$C$21,AD7534-1,AC7534-1),"")</f>
        <v/>
      </c>
      <c r="AH7534" s="147" t="str">
        <f t="shared" ca="1" si="352"/>
        <v/>
      </c>
    </row>
    <row r="7535" spans="29:34" x14ac:dyDescent="0.3">
      <c r="AC7535" s="111">
        <f t="shared" si="350"/>
        <v>105</v>
      </c>
      <c r="AD7535" s="111">
        <f t="shared" si="351"/>
        <v>79</v>
      </c>
      <c r="AF7535" s="145" t="str">
        <f ca="1">IF(OFFSET('Dummy Payment (2)'!$B$21,AD7535-1,AC7535-1)&lt;&gt;"",OFFSET('Dummy Payment (2)'!$B$21,AD7535-1,AC7535-1),"")</f>
        <v/>
      </c>
      <c r="AG7535" s="146" t="str">
        <f ca="1">IF(OFFSET('Dummy Payment (2)'!$C$21,AD7535-1,AC7535-1)&lt;&gt;"",-OFFSET('Dummy Payment (2)'!$C$21,AD7535-1,AC7535-1),"")</f>
        <v/>
      </c>
      <c r="AH7535" s="147" t="str">
        <f t="shared" ca="1" si="352"/>
        <v/>
      </c>
    </row>
    <row r="7536" spans="29:34" x14ac:dyDescent="0.3">
      <c r="AC7536" s="111">
        <f t="shared" si="350"/>
        <v>105</v>
      </c>
      <c r="AD7536" s="111">
        <f t="shared" si="351"/>
        <v>80</v>
      </c>
      <c r="AF7536" s="145" t="str">
        <f ca="1">IF(OFFSET('Dummy Payment (2)'!$B$21,AD7536-1,AC7536-1)&lt;&gt;"",OFFSET('Dummy Payment (2)'!$B$21,AD7536-1,AC7536-1),"")</f>
        <v/>
      </c>
      <c r="AG7536" s="146" t="str">
        <f ca="1">IF(OFFSET('Dummy Payment (2)'!$C$21,AD7536-1,AC7536-1)&lt;&gt;"",-OFFSET('Dummy Payment (2)'!$C$21,AD7536-1,AC7536-1),"")</f>
        <v/>
      </c>
      <c r="AH7536" s="147" t="str">
        <f t="shared" ca="1" si="352"/>
        <v/>
      </c>
    </row>
    <row r="7537" spans="29:34" x14ac:dyDescent="0.3">
      <c r="AC7537" s="111">
        <f t="shared" si="350"/>
        <v>105</v>
      </c>
      <c r="AD7537" s="111">
        <f t="shared" si="351"/>
        <v>81</v>
      </c>
      <c r="AF7537" s="145" t="str">
        <f ca="1">IF(OFFSET('Dummy Payment (2)'!$B$21,AD7537-1,AC7537-1)&lt;&gt;"",OFFSET('Dummy Payment (2)'!$B$21,AD7537-1,AC7537-1),"")</f>
        <v/>
      </c>
      <c r="AG7537" s="146" t="str">
        <f ca="1">IF(OFFSET('Dummy Payment (2)'!$C$21,AD7537-1,AC7537-1)&lt;&gt;"",-OFFSET('Dummy Payment (2)'!$C$21,AD7537-1,AC7537-1),"")</f>
        <v/>
      </c>
      <c r="AH7537" s="147" t="str">
        <f t="shared" ca="1" si="352"/>
        <v/>
      </c>
    </row>
    <row r="7538" spans="29:34" x14ac:dyDescent="0.3">
      <c r="AC7538" s="111">
        <f t="shared" si="350"/>
        <v>105</v>
      </c>
      <c r="AD7538" s="111">
        <f t="shared" si="351"/>
        <v>82</v>
      </c>
      <c r="AF7538" s="145" t="str">
        <f ca="1">IF(OFFSET('Dummy Payment (2)'!$B$21,AD7538-1,AC7538-1)&lt;&gt;"",OFFSET('Dummy Payment (2)'!$B$21,AD7538-1,AC7538-1),"")</f>
        <v/>
      </c>
      <c r="AG7538" s="146" t="str">
        <f ca="1">IF(OFFSET('Dummy Payment (2)'!$C$21,AD7538-1,AC7538-1)&lt;&gt;"",-OFFSET('Dummy Payment (2)'!$C$21,AD7538-1,AC7538-1),"")</f>
        <v/>
      </c>
      <c r="AH7538" s="147" t="str">
        <f t="shared" ca="1" si="352"/>
        <v/>
      </c>
    </row>
    <row r="7539" spans="29:34" x14ac:dyDescent="0.3">
      <c r="AC7539" s="111">
        <f t="shared" ref="AC7539:AC7566" si="353">AC7429+2</f>
        <v>105</v>
      </c>
      <c r="AD7539" s="111">
        <f t="shared" ref="AD7539:AD7566" si="354">AD7429</f>
        <v>83</v>
      </c>
      <c r="AF7539" s="145" t="str">
        <f ca="1">IF(OFFSET('Dummy Payment (2)'!$B$21,AD7539-1,AC7539-1)&lt;&gt;"",OFFSET('Dummy Payment (2)'!$B$21,AD7539-1,AC7539-1),"")</f>
        <v/>
      </c>
      <c r="AG7539" s="146" t="str">
        <f ca="1">IF(OFFSET('Dummy Payment (2)'!$C$21,AD7539-1,AC7539-1)&lt;&gt;"",-OFFSET('Dummy Payment (2)'!$C$21,AD7539-1,AC7539-1),"")</f>
        <v/>
      </c>
      <c r="AH7539" s="147" t="str">
        <f t="shared" ref="AH7539:AH7566" ca="1" si="355">IF(AH7429&lt;&gt;"",AH7429,"")</f>
        <v/>
      </c>
    </row>
    <row r="7540" spans="29:34" x14ac:dyDescent="0.3">
      <c r="AC7540" s="111">
        <f t="shared" si="353"/>
        <v>105</v>
      </c>
      <c r="AD7540" s="111">
        <f t="shared" si="354"/>
        <v>84</v>
      </c>
      <c r="AF7540" s="145" t="str">
        <f ca="1">IF(OFFSET('Dummy Payment (2)'!$B$21,AD7540-1,AC7540-1)&lt;&gt;"",OFFSET('Dummy Payment (2)'!$B$21,AD7540-1,AC7540-1),"")</f>
        <v/>
      </c>
      <c r="AG7540" s="146" t="str">
        <f ca="1">IF(OFFSET('Dummy Payment (2)'!$C$21,AD7540-1,AC7540-1)&lt;&gt;"",-OFFSET('Dummy Payment (2)'!$C$21,AD7540-1,AC7540-1),"")</f>
        <v/>
      </c>
      <c r="AH7540" s="147" t="str">
        <f t="shared" ca="1" si="355"/>
        <v/>
      </c>
    </row>
    <row r="7541" spans="29:34" x14ac:dyDescent="0.3">
      <c r="AC7541" s="111">
        <f t="shared" si="353"/>
        <v>105</v>
      </c>
      <c r="AD7541" s="111">
        <f t="shared" si="354"/>
        <v>85</v>
      </c>
      <c r="AF7541" s="145" t="str">
        <f ca="1">IF(OFFSET('Dummy Payment (2)'!$B$21,AD7541-1,AC7541-1)&lt;&gt;"",OFFSET('Dummy Payment (2)'!$B$21,AD7541-1,AC7541-1),"")</f>
        <v/>
      </c>
      <c r="AG7541" s="146" t="str">
        <f ca="1">IF(OFFSET('Dummy Payment (2)'!$C$21,AD7541-1,AC7541-1)&lt;&gt;"",-OFFSET('Dummy Payment (2)'!$C$21,AD7541-1,AC7541-1),"")</f>
        <v/>
      </c>
      <c r="AH7541" s="147" t="str">
        <f t="shared" ca="1" si="355"/>
        <v/>
      </c>
    </row>
    <row r="7542" spans="29:34" x14ac:dyDescent="0.3">
      <c r="AC7542" s="111">
        <f t="shared" si="353"/>
        <v>105</v>
      </c>
      <c r="AD7542" s="111">
        <f t="shared" si="354"/>
        <v>86</v>
      </c>
      <c r="AF7542" s="145" t="str">
        <f ca="1">IF(OFFSET('Dummy Payment (2)'!$B$21,AD7542-1,AC7542-1)&lt;&gt;"",OFFSET('Dummy Payment (2)'!$B$21,AD7542-1,AC7542-1),"")</f>
        <v/>
      </c>
      <c r="AG7542" s="146" t="str">
        <f ca="1">IF(OFFSET('Dummy Payment (2)'!$C$21,AD7542-1,AC7542-1)&lt;&gt;"",-OFFSET('Dummy Payment (2)'!$C$21,AD7542-1,AC7542-1),"")</f>
        <v/>
      </c>
      <c r="AH7542" s="147" t="str">
        <f t="shared" ca="1" si="355"/>
        <v/>
      </c>
    </row>
    <row r="7543" spans="29:34" x14ac:dyDescent="0.3">
      <c r="AC7543" s="111">
        <f t="shared" si="353"/>
        <v>105</v>
      </c>
      <c r="AD7543" s="111">
        <f t="shared" si="354"/>
        <v>87</v>
      </c>
      <c r="AF7543" s="145" t="str">
        <f ca="1">IF(OFFSET('Dummy Payment (2)'!$B$21,AD7543-1,AC7543-1)&lt;&gt;"",OFFSET('Dummy Payment (2)'!$B$21,AD7543-1,AC7543-1),"")</f>
        <v/>
      </c>
      <c r="AG7543" s="146" t="str">
        <f ca="1">IF(OFFSET('Dummy Payment (2)'!$C$21,AD7543-1,AC7543-1)&lt;&gt;"",-OFFSET('Dummy Payment (2)'!$C$21,AD7543-1,AC7543-1),"")</f>
        <v/>
      </c>
      <c r="AH7543" s="147" t="str">
        <f t="shared" ca="1" si="355"/>
        <v/>
      </c>
    </row>
    <row r="7544" spans="29:34" x14ac:dyDescent="0.3">
      <c r="AC7544" s="111">
        <f t="shared" si="353"/>
        <v>105</v>
      </c>
      <c r="AD7544" s="111">
        <f t="shared" si="354"/>
        <v>88</v>
      </c>
      <c r="AF7544" s="145" t="str">
        <f ca="1">IF(OFFSET('Dummy Payment (2)'!$B$21,AD7544-1,AC7544-1)&lt;&gt;"",OFFSET('Dummy Payment (2)'!$B$21,AD7544-1,AC7544-1),"")</f>
        <v/>
      </c>
      <c r="AG7544" s="146" t="str">
        <f ca="1">IF(OFFSET('Dummy Payment (2)'!$C$21,AD7544-1,AC7544-1)&lt;&gt;"",-OFFSET('Dummy Payment (2)'!$C$21,AD7544-1,AC7544-1),"")</f>
        <v/>
      </c>
      <c r="AH7544" s="147" t="str">
        <f t="shared" ca="1" si="355"/>
        <v/>
      </c>
    </row>
    <row r="7545" spans="29:34" x14ac:dyDescent="0.3">
      <c r="AC7545" s="111">
        <f t="shared" si="353"/>
        <v>105</v>
      </c>
      <c r="AD7545" s="111">
        <f t="shared" si="354"/>
        <v>89</v>
      </c>
      <c r="AF7545" s="145" t="str">
        <f ca="1">IF(OFFSET('Dummy Payment (2)'!$B$21,AD7545-1,AC7545-1)&lt;&gt;"",OFFSET('Dummy Payment (2)'!$B$21,AD7545-1,AC7545-1),"")</f>
        <v/>
      </c>
      <c r="AG7545" s="146" t="str">
        <f ca="1">IF(OFFSET('Dummy Payment (2)'!$C$21,AD7545-1,AC7545-1)&lt;&gt;"",-OFFSET('Dummy Payment (2)'!$C$21,AD7545-1,AC7545-1),"")</f>
        <v/>
      </c>
      <c r="AH7545" s="147" t="str">
        <f t="shared" ca="1" si="355"/>
        <v/>
      </c>
    </row>
    <row r="7546" spans="29:34" x14ac:dyDescent="0.3">
      <c r="AC7546" s="111">
        <f t="shared" si="353"/>
        <v>105</v>
      </c>
      <c r="AD7546" s="111">
        <f t="shared" si="354"/>
        <v>90</v>
      </c>
      <c r="AF7546" s="145" t="str">
        <f ca="1">IF(OFFSET('Dummy Payment (2)'!$B$21,AD7546-1,AC7546-1)&lt;&gt;"",OFFSET('Dummy Payment (2)'!$B$21,AD7546-1,AC7546-1),"")</f>
        <v/>
      </c>
      <c r="AG7546" s="146" t="str">
        <f ca="1">IF(OFFSET('Dummy Payment (2)'!$C$21,AD7546-1,AC7546-1)&lt;&gt;"",-OFFSET('Dummy Payment (2)'!$C$21,AD7546-1,AC7546-1),"")</f>
        <v/>
      </c>
      <c r="AH7546" s="147" t="str">
        <f t="shared" ca="1" si="355"/>
        <v/>
      </c>
    </row>
    <row r="7547" spans="29:34" x14ac:dyDescent="0.3">
      <c r="AC7547" s="111">
        <f t="shared" si="353"/>
        <v>105</v>
      </c>
      <c r="AD7547" s="111">
        <f t="shared" si="354"/>
        <v>81</v>
      </c>
      <c r="AF7547" s="145" t="str">
        <f ca="1">IF(OFFSET('Dummy Payment (2)'!$B$21,AD7547-1,AC7547-1)&lt;&gt;"",OFFSET('Dummy Payment (2)'!$B$21,AD7547-1,AC7547-1),"")</f>
        <v/>
      </c>
      <c r="AG7547" s="146" t="str">
        <f ca="1">IF(OFFSET('Dummy Payment (2)'!$C$21,AD7547-1,AC7547-1)&lt;&gt;"",-OFFSET('Dummy Payment (2)'!$C$21,AD7547-1,AC7547-1),"")</f>
        <v/>
      </c>
      <c r="AH7547" s="147" t="str">
        <f t="shared" ca="1" si="355"/>
        <v/>
      </c>
    </row>
    <row r="7548" spans="29:34" x14ac:dyDescent="0.3">
      <c r="AC7548" s="111">
        <f t="shared" si="353"/>
        <v>105</v>
      </c>
      <c r="AD7548" s="111">
        <f t="shared" si="354"/>
        <v>82</v>
      </c>
      <c r="AF7548" s="145" t="str">
        <f ca="1">IF(OFFSET('Dummy Payment (2)'!$B$21,AD7548-1,AC7548-1)&lt;&gt;"",OFFSET('Dummy Payment (2)'!$B$21,AD7548-1,AC7548-1),"")</f>
        <v/>
      </c>
      <c r="AG7548" s="146" t="str">
        <f ca="1">IF(OFFSET('Dummy Payment (2)'!$C$21,AD7548-1,AC7548-1)&lt;&gt;"",-OFFSET('Dummy Payment (2)'!$C$21,AD7548-1,AC7548-1),"")</f>
        <v/>
      </c>
      <c r="AH7548" s="147" t="str">
        <f t="shared" ca="1" si="355"/>
        <v/>
      </c>
    </row>
    <row r="7549" spans="29:34" x14ac:dyDescent="0.3">
      <c r="AC7549" s="111">
        <f t="shared" si="353"/>
        <v>105</v>
      </c>
      <c r="AD7549" s="111">
        <f t="shared" si="354"/>
        <v>83</v>
      </c>
      <c r="AF7549" s="145" t="str">
        <f ca="1">IF(OFFSET('Dummy Payment (2)'!$B$21,AD7549-1,AC7549-1)&lt;&gt;"",OFFSET('Dummy Payment (2)'!$B$21,AD7549-1,AC7549-1),"")</f>
        <v/>
      </c>
      <c r="AG7549" s="146" t="str">
        <f ca="1">IF(OFFSET('Dummy Payment (2)'!$C$21,AD7549-1,AC7549-1)&lt;&gt;"",-OFFSET('Dummy Payment (2)'!$C$21,AD7549-1,AC7549-1),"")</f>
        <v/>
      </c>
      <c r="AH7549" s="147" t="str">
        <f t="shared" ca="1" si="355"/>
        <v/>
      </c>
    </row>
    <row r="7550" spans="29:34" x14ac:dyDescent="0.3">
      <c r="AC7550" s="111">
        <f t="shared" si="353"/>
        <v>105</v>
      </c>
      <c r="AD7550" s="111">
        <f t="shared" si="354"/>
        <v>84</v>
      </c>
      <c r="AF7550" s="145" t="str">
        <f ca="1">IF(OFFSET('Dummy Payment (2)'!$B$21,AD7550-1,AC7550-1)&lt;&gt;"",OFFSET('Dummy Payment (2)'!$B$21,AD7550-1,AC7550-1),"")</f>
        <v/>
      </c>
      <c r="AG7550" s="146" t="str">
        <f ca="1">IF(OFFSET('Dummy Payment (2)'!$C$21,AD7550-1,AC7550-1)&lt;&gt;"",-OFFSET('Dummy Payment (2)'!$C$21,AD7550-1,AC7550-1),"")</f>
        <v/>
      </c>
      <c r="AH7550" s="147" t="str">
        <f t="shared" ca="1" si="355"/>
        <v/>
      </c>
    </row>
    <row r="7551" spans="29:34" x14ac:dyDescent="0.3">
      <c r="AC7551" s="111">
        <f t="shared" si="353"/>
        <v>105</v>
      </c>
      <c r="AD7551" s="111">
        <f t="shared" si="354"/>
        <v>85</v>
      </c>
      <c r="AF7551" s="145" t="str">
        <f ca="1">IF(OFFSET('Dummy Payment (2)'!$B$21,AD7551-1,AC7551-1)&lt;&gt;"",OFFSET('Dummy Payment (2)'!$B$21,AD7551-1,AC7551-1),"")</f>
        <v/>
      </c>
      <c r="AG7551" s="146" t="str">
        <f ca="1">IF(OFFSET('Dummy Payment (2)'!$C$21,AD7551-1,AC7551-1)&lt;&gt;"",-OFFSET('Dummy Payment (2)'!$C$21,AD7551-1,AC7551-1),"")</f>
        <v/>
      </c>
      <c r="AH7551" s="147" t="str">
        <f t="shared" ca="1" si="355"/>
        <v/>
      </c>
    </row>
    <row r="7552" spans="29:34" x14ac:dyDescent="0.3">
      <c r="AC7552" s="111">
        <f t="shared" si="353"/>
        <v>105</v>
      </c>
      <c r="AD7552" s="111">
        <f t="shared" si="354"/>
        <v>86</v>
      </c>
      <c r="AF7552" s="145" t="str">
        <f ca="1">IF(OFFSET('Dummy Payment (2)'!$B$21,AD7552-1,AC7552-1)&lt;&gt;"",OFFSET('Dummy Payment (2)'!$B$21,AD7552-1,AC7552-1),"")</f>
        <v/>
      </c>
      <c r="AG7552" s="146" t="str">
        <f ca="1">IF(OFFSET('Dummy Payment (2)'!$C$21,AD7552-1,AC7552-1)&lt;&gt;"",-OFFSET('Dummy Payment (2)'!$C$21,AD7552-1,AC7552-1),"")</f>
        <v/>
      </c>
      <c r="AH7552" s="147" t="str">
        <f t="shared" ca="1" si="355"/>
        <v/>
      </c>
    </row>
    <row r="7553" spans="29:34" x14ac:dyDescent="0.3">
      <c r="AC7553" s="111">
        <f t="shared" si="353"/>
        <v>105</v>
      </c>
      <c r="AD7553" s="111">
        <f t="shared" si="354"/>
        <v>87</v>
      </c>
      <c r="AF7553" s="145" t="str">
        <f ca="1">IF(OFFSET('Dummy Payment (2)'!$B$21,AD7553-1,AC7553-1)&lt;&gt;"",OFFSET('Dummy Payment (2)'!$B$21,AD7553-1,AC7553-1),"")</f>
        <v/>
      </c>
      <c r="AG7553" s="146" t="str">
        <f ca="1">IF(OFFSET('Dummy Payment (2)'!$C$21,AD7553-1,AC7553-1)&lt;&gt;"",-OFFSET('Dummy Payment (2)'!$C$21,AD7553-1,AC7553-1),"")</f>
        <v/>
      </c>
      <c r="AH7553" s="147" t="str">
        <f t="shared" ca="1" si="355"/>
        <v/>
      </c>
    </row>
    <row r="7554" spans="29:34" x14ac:dyDescent="0.3">
      <c r="AC7554" s="111">
        <f t="shared" si="353"/>
        <v>105</v>
      </c>
      <c r="AD7554" s="111">
        <f t="shared" si="354"/>
        <v>88</v>
      </c>
      <c r="AF7554" s="145" t="str">
        <f ca="1">IF(OFFSET('Dummy Payment (2)'!$B$21,AD7554-1,AC7554-1)&lt;&gt;"",OFFSET('Dummy Payment (2)'!$B$21,AD7554-1,AC7554-1),"")</f>
        <v/>
      </c>
      <c r="AG7554" s="146" t="str">
        <f ca="1">IF(OFFSET('Dummy Payment (2)'!$C$21,AD7554-1,AC7554-1)&lt;&gt;"",-OFFSET('Dummy Payment (2)'!$C$21,AD7554-1,AC7554-1),"")</f>
        <v/>
      </c>
      <c r="AH7554" s="147" t="str">
        <f t="shared" ca="1" si="355"/>
        <v/>
      </c>
    </row>
    <row r="7555" spans="29:34" x14ac:dyDescent="0.3">
      <c r="AC7555" s="111">
        <f t="shared" si="353"/>
        <v>105</v>
      </c>
      <c r="AD7555" s="111">
        <f t="shared" si="354"/>
        <v>89</v>
      </c>
      <c r="AF7555" s="145" t="str">
        <f ca="1">IF(OFFSET('Dummy Payment (2)'!$B$21,AD7555-1,AC7555-1)&lt;&gt;"",OFFSET('Dummy Payment (2)'!$B$21,AD7555-1,AC7555-1),"")</f>
        <v/>
      </c>
      <c r="AG7555" s="146" t="str">
        <f ca="1">IF(OFFSET('Dummy Payment (2)'!$C$21,AD7555-1,AC7555-1)&lt;&gt;"",-OFFSET('Dummy Payment (2)'!$C$21,AD7555-1,AC7555-1),"")</f>
        <v/>
      </c>
      <c r="AH7555" s="147" t="str">
        <f t="shared" ca="1" si="355"/>
        <v/>
      </c>
    </row>
    <row r="7556" spans="29:34" x14ac:dyDescent="0.3">
      <c r="AC7556" s="111">
        <f t="shared" si="353"/>
        <v>105</v>
      </c>
      <c r="AD7556" s="111">
        <f t="shared" si="354"/>
        <v>90</v>
      </c>
      <c r="AF7556" s="145" t="str">
        <f ca="1">IF(OFFSET('Dummy Payment (2)'!$B$21,AD7556-1,AC7556-1)&lt;&gt;"",OFFSET('Dummy Payment (2)'!$B$21,AD7556-1,AC7556-1),"")</f>
        <v/>
      </c>
      <c r="AG7556" s="146" t="str">
        <f ca="1">IF(OFFSET('Dummy Payment (2)'!$C$21,AD7556-1,AC7556-1)&lt;&gt;"",-OFFSET('Dummy Payment (2)'!$C$21,AD7556-1,AC7556-1),"")</f>
        <v/>
      </c>
      <c r="AH7556" s="147" t="str">
        <f t="shared" ca="1" si="355"/>
        <v/>
      </c>
    </row>
    <row r="7557" spans="29:34" x14ac:dyDescent="0.3">
      <c r="AC7557" s="111">
        <f t="shared" si="353"/>
        <v>105</v>
      </c>
      <c r="AD7557" s="111">
        <f t="shared" si="354"/>
        <v>81</v>
      </c>
      <c r="AF7557" s="145" t="str">
        <f ca="1">IF(OFFSET('Dummy Payment (2)'!$B$21,AD7557-1,AC7557-1)&lt;&gt;"",OFFSET('Dummy Payment (2)'!$B$21,AD7557-1,AC7557-1),"")</f>
        <v/>
      </c>
      <c r="AG7557" s="146" t="str">
        <f ca="1">IF(OFFSET('Dummy Payment (2)'!$C$21,AD7557-1,AC7557-1)&lt;&gt;"",-OFFSET('Dummy Payment (2)'!$C$21,AD7557-1,AC7557-1),"")</f>
        <v/>
      </c>
      <c r="AH7557" s="147" t="str">
        <f t="shared" ca="1" si="355"/>
        <v/>
      </c>
    </row>
    <row r="7558" spans="29:34" x14ac:dyDescent="0.3">
      <c r="AC7558" s="111">
        <f t="shared" si="353"/>
        <v>105</v>
      </c>
      <c r="AD7558" s="111">
        <f t="shared" si="354"/>
        <v>82</v>
      </c>
      <c r="AF7558" s="145" t="str">
        <f ca="1">IF(OFFSET('Dummy Payment (2)'!$B$21,AD7558-1,AC7558-1)&lt;&gt;"",OFFSET('Dummy Payment (2)'!$B$21,AD7558-1,AC7558-1),"")</f>
        <v/>
      </c>
      <c r="AG7558" s="146" t="str">
        <f ca="1">IF(OFFSET('Dummy Payment (2)'!$C$21,AD7558-1,AC7558-1)&lt;&gt;"",-OFFSET('Dummy Payment (2)'!$C$21,AD7558-1,AC7558-1),"")</f>
        <v/>
      </c>
      <c r="AH7558" s="147" t="str">
        <f t="shared" ca="1" si="355"/>
        <v/>
      </c>
    </row>
    <row r="7559" spans="29:34" x14ac:dyDescent="0.3">
      <c r="AC7559" s="111">
        <f t="shared" si="353"/>
        <v>105</v>
      </c>
      <c r="AD7559" s="111">
        <f t="shared" si="354"/>
        <v>83</v>
      </c>
      <c r="AF7559" s="145" t="str">
        <f ca="1">IF(OFFSET('Dummy Payment (2)'!$B$21,AD7559-1,AC7559-1)&lt;&gt;"",OFFSET('Dummy Payment (2)'!$B$21,AD7559-1,AC7559-1),"")</f>
        <v/>
      </c>
      <c r="AG7559" s="146" t="str">
        <f ca="1">IF(OFFSET('Dummy Payment (2)'!$C$21,AD7559-1,AC7559-1)&lt;&gt;"",-OFFSET('Dummy Payment (2)'!$C$21,AD7559-1,AC7559-1),"")</f>
        <v/>
      </c>
      <c r="AH7559" s="147" t="str">
        <f t="shared" ca="1" si="355"/>
        <v/>
      </c>
    </row>
    <row r="7560" spans="29:34" x14ac:dyDescent="0.3">
      <c r="AC7560" s="111">
        <f t="shared" si="353"/>
        <v>105</v>
      </c>
      <c r="AD7560" s="111">
        <f t="shared" si="354"/>
        <v>84</v>
      </c>
      <c r="AF7560" s="145" t="str">
        <f ca="1">IF(OFFSET('Dummy Payment (2)'!$B$21,AD7560-1,AC7560-1)&lt;&gt;"",OFFSET('Dummy Payment (2)'!$B$21,AD7560-1,AC7560-1),"")</f>
        <v/>
      </c>
      <c r="AG7560" s="146" t="str">
        <f ca="1">IF(OFFSET('Dummy Payment (2)'!$C$21,AD7560-1,AC7560-1)&lt;&gt;"",-OFFSET('Dummy Payment (2)'!$C$21,AD7560-1,AC7560-1),"")</f>
        <v/>
      </c>
      <c r="AH7560" s="147" t="str">
        <f t="shared" ca="1" si="355"/>
        <v/>
      </c>
    </row>
    <row r="7561" spans="29:34" x14ac:dyDescent="0.3">
      <c r="AC7561" s="111">
        <f t="shared" si="353"/>
        <v>105</v>
      </c>
      <c r="AD7561" s="111">
        <f t="shared" si="354"/>
        <v>85</v>
      </c>
      <c r="AF7561" s="145" t="str">
        <f ca="1">IF(OFFSET('Dummy Payment (2)'!$B$21,AD7561-1,AC7561-1)&lt;&gt;"",OFFSET('Dummy Payment (2)'!$B$21,AD7561-1,AC7561-1),"")</f>
        <v/>
      </c>
      <c r="AG7561" s="146" t="str">
        <f ca="1">IF(OFFSET('Dummy Payment (2)'!$C$21,AD7561-1,AC7561-1)&lt;&gt;"",-OFFSET('Dummy Payment (2)'!$C$21,AD7561-1,AC7561-1),"")</f>
        <v/>
      </c>
      <c r="AH7561" s="147" t="str">
        <f t="shared" ca="1" si="355"/>
        <v/>
      </c>
    </row>
    <row r="7562" spans="29:34" x14ac:dyDescent="0.3">
      <c r="AC7562" s="111">
        <f t="shared" si="353"/>
        <v>105</v>
      </c>
      <c r="AD7562" s="111">
        <f t="shared" si="354"/>
        <v>86</v>
      </c>
      <c r="AF7562" s="145" t="str">
        <f ca="1">IF(OFFSET('Dummy Payment (2)'!$B$21,AD7562-1,AC7562-1)&lt;&gt;"",OFFSET('Dummy Payment (2)'!$B$21,AD7562-1,AC7562-1),"")</f>
        <v/>
      </c>
      <c r="AG7562" s="146" t="str">
        <f ca="1">IF(OFFSET('Dummy Payment (2)'!$C$21,AD7562-1,AC7562-1)&lt;&gt;"",-OFFSET('Dummy Payment (2)'!$C$21,AD7562-1,AC7562-1),"")</f>
        <v/>
      </c>
      <c r="AH7562" s="147" t="str">
        <f t="shared" ca="1" si="355"/>
        <v/>
      </c>
    </row>
    <row r="7563" spans="29:34" x14ac:dyDescent="0.3">
      <c r="AC7563" s="111">
        <f t="shared" si="353"/>
        <v>105</v>
      </c>
      <c r="AD7563" s="111">
        <f t="shared" si="354"/>
        <v>87</v>
      </c>
      <c r="AF7563" s="145" t="str">
        <f ca="1">IF(OFFSET('Dummy Payment (2)'!$B$21,AD7563-1,AC7563-1)&lt;&gt;"",OFFSET('Dummy Payment (2)'!$B$21,AD7563-1,AC7563-1),"")</f>
        <v/>
      </c>
      <c r="AG7563" s="146" t="str">
        <f ca="1">IF(OFFSET('Dummy Payment (2)'!$C$21,AD7563-1,AC7563-1)&lt;&gt;"",-OFFSET('Dummy Payment (2)'!$C$21,AD7563-1,AC7563-1),"")</f>
        <v/>
      </c>
      <c r="AH7563" s="147" t="str">
        <f t="shared" ca="1" si="355"/>
        <v/>
      </c>
    </row>
    <row r="7564" spans="29:34" x14ac:dyDescent="0.3">
      <c r="AC7564" s="111">
        <f t="shared" si="353"/>
        <v>105</v>
      </c>
      <c r="AD7564" s="111">
        <f t="shared" si="354"/>
        <v>88</v>
      </c>
      <c r="AF7564" s="145" t="str">
        <f ca="1">IF(OFFSET('Dummy Payment (2)'!$B$21,AD7564-1,AC7564-1)&lt;&gt;"",OFFSET('Dummy Payment (2)'!$B$21,AD7564-1,AC7564-1),"")</f>
        <v/>
      </c>
      <c r="AG7564" s="146" t="str">
        <f ca="1">IF(OFFSET('Dummy Payment (2)'!$C$21,AD7564-1,AC7564-1)&lt;&gt;"",-OFFSET('Dummy Payment (2)'!$C$21,AD7564-1,AC7564-1),"")</f>
        <v/>
      </c>
      <c r="AH7564" s="147" t="str">
        <f t="shared" ca="1" si="355"/>
        <v/>
      </c>
    </row>
    <row r="7565" spans="29:34" x14ac:dyDescent="0.3">
      <c r="AC7565" s="111">
        <f t="shared" si="353"/>
        <v>105</v>
      </c>
      <c r="AD7565" s="111">
        <f t="shared" si="354"/>
        <v>89</v>
      </c>
      <c r="AF7565" s="145" t="str">
        <f ca="1">IF(OFFSET('Dummy Payment (2)'!$B$21,AD7565-1,AC7565-1)&lt;&gt;"",OFFSET('Dummy Payment (2)'!$B$21,AD7565-1,AC7565-1),"")</f>
        <v/>
      </c>
      <c r="AG7565" s="146" t="str">
        <f ca="1">IF(OFFSET('Dummy Payment (2)'!$C$21,AD7565-1,AC7565-1)&lt;&gt;"",-OFFSET('Dummy Payment (2)'!$C$21,AD7565-1,AC7565-1),"")</f>
        <v/>
      </c>
      <c r="AH7565" s="147" t="str">
        <f t="shared" ca="1" si="355"/>
        <v/>
      </c>
    </row>
    <row r="7566" spans="29:34" x14ac:dyDescent="0.3">
      <c r="AC7566" s="111">
        <f t="shared" si="353"/>
        <v>105</v>
      </c>
      <c r="AD7566" s="111">
        <f t="shared" si="354"/>
        <v>90</v>
      </c>
      <c r="AF7566" s="145" t="str">
        <f ca="1">IF(OFFSET('Dummy Payment (2)'!$B$21,AD7566-1,AC7566-1)&lt;&gt;"",OFFSET('Dummy Payment (2)'!$B$21,AD7566-1,AC7566-1),"")</f>
        <v/>
      </c>
      <c r="AG7566" s="146" t="str">
        <f ca="1">IF(OFFSET('Dummy Payment (2)'!$C$21,AD7566-1,AC7566-1)&lt;&gt;"",-OFFSET('Dummy Payment (2)'!$C$21,AD7566-1,AC7566-1),"")</f>
        <v/>
      </c>
      <c r="AH7566" s="147" t="str">
        <f t="shared" ca="1" si="355"/>
        <v/>
      </c>
    </row>
  </sheetData>
  <sheetProtection password="CE6F" sheet="1" objects="1" scenarios="1"/>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DT1206"/>
  <sheetViews>
    <sheetView topLeftCell="CY4" workbookViewId="0">
      <selection activeCell="DD7" sqref="DD7"/>
    </sheetView>
  </sheetViews>
  <sheetFormatPr defaultRowHeight="13.8" x14ac:dyDescent="0.3"/>
  <cols>
    <col min="1" max="1" width="4" style="71" bestFit="1" customWidth="1"/>
    <col min="2" max="2" width="8.5546875" style="127" bestFit="1" customWidth="1"/>
    <col min="3" max="3" width="10.109375" style="128" bestFit="1" customWidth="1"/>
    <col min="4" max="4" width="8.5546875" style="127" bestFit="1" customWidth="1"/>
    <col min="5" max="5" width="10.109375" style="128" bestFit="1" customWidth="1"/>
    <col min="6" max="6" width="8.5546875" style="127" bestFit="1" customWidth="1"/>
    <col min="7" max="7" width="10.109375" style="128" bestFit="1" customWidth="1"/>
    <col min="8" max="8" width="8.5546875" style="127" bestFit="1" customWidth="1"/>
    <col min="9" max="9" width="10.109375" style="128" bestFit="1" customWidth="1"/>
    <col min="10" max="10" width="8.5546875" style="127" bestFit="1" customWidth="1"/>
    <col min="11" max="11" width="10.109375" style="128" bestFit="1" customWidth="1"/>
    <col min="12" max="12" width="8.5546875" style="127" bestFit="1" customWidth="1"/>
    <col min="13" max="13" width="10.109375" style="128" bestFit="1" customWidth="1"/>
    <col min="14" max="14" width="8.5546875" style="127" bestFit="1" customWidth="1"/>
    <col min="15" max="15" width="10.109375" style="128" bestFit="1" customWidth="1"/>
    <col min="16" max="16" width="8.5546875" style="127" bestFit="1" customWidth="1"/>
    <col min="17" max="17" width="10.109375" style="128" bestFit="1" customWidth="1"/>
    <col min="18" max="18" width="9.77734375" style="127" bestFit="1" customWidth="1"/>
    <col min="19" max="19" width="10.109375" style="128" bestFit="1" customWidth="1"/>
    <col min="20" max="20" width="8.5546875" style="127" bestFit="1" customWidth="1"/>
    <col min="21" max="21" width="10.109375" style="128" bestFit="1" customWidth="1"/>
    <col min="22" max="22" width="9.5546875" style="127" bestFit="1" customWidth="1"/>
    <col min="23" max="23" width="10.109375" style="128" bestFit="1" customWidth="1"/>
    <col min="24" max="24" width="9.33203125" style="127" bestFit="1" customWidth="1"/>
    <col min="25" max="25" width="10.109375" style="128" bestFit="1" customWidth="1"/>
    <col min="26" max="26" width="8.5546875" style="127" bestFit="1" customWidth="1"/>
    <col min="27" max="27" width="10.109375" style="128" bestFit="1" customWidth="1"/>
    <col min="28" max="28" width="8.5546875" style="127" bestFit="1" customWidth="1"/>
    <col min="29" max="29" width="10.109375" style="128" bestFit="1" customWidth="1"/>
    <col min="30" max="30" width="8.5546875" style="127" bestFit="1" customWidth="1"/>
    <col min="31" max="31" width="10.109375" style="128" bestFit="1" customWidth="1"/>
    <col min="32" max="32" width="8.5546875" style="127" bestFit="1" customWidth="1"/>
    <col min="33" max="33" width="10.109375" style="128" bestFit="1" customWidth="1"/>
    <col min="34" max="34" width="8.5546875" style="127" bestFit="1" customWidth="1"/>
    <col min="35" max="35" width="10.109375" style="128" bestFit="1" customWidth="1"/>
    <col min="36" max="36" width="8.5546875" style="127" bestFit="1" customWidth="1"/>
    <col min="37" max="37" width="10.109375" style="128" bestFit="1" customWidth="1"/>
    <col min="38" max="38" width="8.5546875" style="127" bestFit="1" customWidth="1"/>
    <col min="39" max="39" width="10.109375" style="128" bestFit="1" customWidth="1"/>
    <col min="40" max="40" width="9.77734375" style="127" bestFit="1" customWidth="1"/>
    <col min="41" max="41" width="10.109375" style="128" bestFit="1" customWidth="1"/>
    <col min="42" max="42" width="8.5546875" style="127" bestFit="1" customWidth="1"/>
    <col min="43" max="43" width="10.109375" style="128" bestFit="1" customWidth="1"/>
    <col min="44" max="44" width="9.5546875" style="127" bestFit="1" customWidth="1"/>
    <col min="45" max="45" width="10.109375" style="128" bestFit="1" customWidth="1"/>
    <col min="46" max="46" width="9.33203125" style="127" bestFit="1" customWidth="1"/>
    <col min="47" max="47" width="10.109375" style="128" bestFit="1" customWidth="1"/>
    <col min="48" max="48" width="8.5546875" style="127" bestFit="1" customWidth="1"/>
    <col min="49" max="49" width="10.109375" style="128" bestFit="1" customWidth="1"/>
    <col min="50" max="50" width="8.5546875" style="127" bestFit="1" customWidth="1"/>
    <col min="51" max="51" width="10.109375" style="128" bestFit="1" customWidth="1"/>
    <col min="52" max="52" width="8.5546875" style="127" bestFit="1" customWidth="1"/>
    <col min="53" max="53" width="10.109375" style="128" bestFit="1" customWidth="1"/>
    <col min="54" max="54" width="8.5546875" style="127" bestFit="1" customWidth="1"/>
    <col min="55" max="55" width="10.109375" style="128" bestFit="1" customWidth="1"/>
    <col min="56" max="56" width="8.5546875" style="127" bestFit="1" customWidth="1"/>
    <col min="57" max="57" width="10.109375" style="128" bestFit="1" customWidth="1"/>
    <col min="58" max="58" width="8.5546875" style="127" bestFit="1" customWidth="1"/>
    <col min="59" max="59" width="10.109375" style="128" bestFit="1" customWidth="1"/>
    <col min="60" max="60" width="8.5546875" style="127" bestFit="1" customWidth="1"/>
    <col min="61" max="61" width="10.109375" style="128" bestFit="1" customWidth="1"/>
    <col min="62" max="62" width="9.77734375" style="127" bestFit="1" customWidth="1"/>
    <col min="63" max="63" width="10.109375" style="128" bestFit="1" customWidth="1"/>
    <col min="64" max="64" width="8.5546875" style="127" bestFit="1" customWidth="1"/>
    <col min="65" max="65" width="10.109375" style="128" bestFit="1" customWidth="1"/>
    <col min="66" max="66" width="9.5546875" style="127" bestFit="1" customWidth="1"/>
    <col min="67" max="67" width="10.109375" style="128" bestFit="1" customWidth="1"/>
    <col min="68" max="68" width="9.33203125" style="127" bestFit="1" customWidth="1"/>
    <col min="69" max="69" width="10.109375" style="128" bestFit="1" customWidth="1"/>
    <col min="70" max="70" width="8.5546875" style="127" bestFit="1" customWidth="1"/>
    <col min="71" max="71" width="10.109375" style="128" bestFit="1" customWidth="1"/>
    <col min="72" max="72" width="8.5546875" style="127" bestFit="1" customWidth="1"/>
    <col min="73" max="73" width="10.109375" style="128" bestFit="1" customWidth="1"/>
    <col min="74" max="74" width="8.5546875" style="127" bestFit="1" customWidth="1"/>
    <col min="75" max="75" width="10.109375" style="128" bestFit="1" customWidth="1"/>
    <col min="76" max="76" width="8.5546875" style="127" bestFit="1" customWidth="1"/>
    <col min="77" max="77" width="10.109375" style="128" bestFit="1" customWidth="1"/>
    <col min="78" max="78" width="8.5546875" style="127" bestFit="1" customWidth="1"/>
    <col min="79" max="79" width="10.109375" style="128" bestFit="1" customWidth="1"/>
    <col min="80" max="80" width="8.5546875" style="127" bestFit="1" customWidth="1"/>
    <col min="81" max="81" width="10.109375" style="128" bestFit="1" customWidth="1"/>
    <col min="82" max="82" width="8.5546875" style="127" bestFit="1" customWidth="1"/>
    <col min="83" max="83" width="10.109375" style="128" bestFit="1" customWidth="1"/>
    <col min="84" max="84" width="9.77734375" style="127" bestFit="1" customWidth="1"/>
    <col min="85" max="85" width="10.109375" style="128" bestFit="1" customWidth="1"/>
    <col min="86" max="86" width="8.5546875" style="127" bestFit="1" customWidth="1"/>
    <col min="87" max="87" width="10.109375" style="128" bestFit="1" customWidth="1"/>
    <col min="88" max="88" width="9.5546875" style="127" bestFit="1" customWidth="1"/>
    <col min="89" max="89" width="10.109375" style="128" bestFit="1" customWidth="1"/>
    <col min="90" max="90" width="9.33203125" style="127" bestFit="1" customWidth="1"/>
    <col min="91" max="91" width="10.109375" style="128" bestFit="1" customWidth="1"/>
    <col min="92" max="92" width="8.5546875" style="127" bestFit="1" customWidth="1"/>
    <col min="93" max="93" width="10.109375" style="128" bestFit="1" customWidth="1"/>
    <col min="94" max="94" width="8.5546875" style="127" bestFit="1" customWidth="1"/>
    <col min="95" max="95" width="10.109375" style="128" bestFit="1" customWidth="1"/>
    <col min="96" max="96" width="8.5546875" style="127" bestFit="1" customWidth="1"/>
    <col min="97" max="97" width="10.109375" style="128" bestFit="1" customWidth="1"/>
    <col min="98" max="98" width="9.77734375" style="127" bestFit="1" customWidth="1"/>
    <col min="99" max="99" width="10.109375" style="128" bestFit="1" customWidth="1"/>
    <col min="100" max="100" width="8.5546875" style="127" bestFit="1" customWidth="1"/>
    <col min="101" max="101" width="10.109375" style="128" bestFit="1" customWidth="1"/>
    <col min="102" max="102" width="9.5546875" style="127" bestFit="1" customWidth="1"/>
    <col min="103" max="103" width="10.109375" style="128" bestFit="1" customWidth="1"/>
    <col min="104" max="104" width="9.33203125" style="127" bestFit="1" customWidth="1"/>
    <col min="105" max="105" width="10.109375" style="128" bestFit="1" customWidth="1"/>
    <col min="106" max="106" width="9.33203125" style="127" bestFit="1" customWidth="1"/>
    <col min="107" max="107" width="10.109375" style="128" bestFit="1" customWidth="1"/>
    <col min="108" max="108" width="20.21875" style="71" bestFit="1" customWidth="1"/>
    <col min="109" max="112" width="8.88671875" style="71"/>
    <col min="113" max="113" width="7.33203125" style="69" bestFit="1" customWidth="1"/>
    <col min="114" max="114" width="9.5546875" style="69" bestFit="1" customWidth="1"/>
    <col min="115" max="115" width="10.5546875" style="121" bestFit="1" customWidth="1"/>
    <col min="116" max="116" width="20.21875" style="122" bestFit="1" customWidth="1"/>
    <col min="117" max="117" width="2.5546875" style="71" customWidth="1"/>
    <col min="118" max="118" width="10.5546875" style="71" bestFit="1" customWidth="1"/>
    <col min="119" max="119" width="6.5546875" style="71" bestFit="1" customWidth="1"/>
    <col min="120" max="120" width="9" style="71" bestFit="1" customWidth="1"/>
    <col min="121" max="121" width="6" style="71" bestFit="1" customWidth="1"/>
    <col min="122" max="122" width="6.44140625" style="71" customWidth="1"/>
    <col min="123" max="123" width="4.5546875" style="71" bestFit="1" customWidth="1"/>
    <col min="124" max="124" width="7.44140625" style="71" customWidth="1"/>
    <col min="125" max="16384" width="8.88671875" style="71"/>
  </cols>
  <sheetData>
    <row r="2" spans="1:124" ht="23.4" x14ac:dyDescent="0.3">
      <c r="DI2" s="114"/>
      <c r="DJ2" s="114"/>
      <c r="DK2" s="114"/>
      <c r="DL2" s="114"/>
      <c r="DM2" s="114"/>
      <c r="DN2" s="114"/>
      <c r="DO2" s="114"/>
      <c r="DP2" s="114"/>
      <c r="DQ2" s="114"/>
      <c r="DR2" s="114"/>
      <c r="DS2" s="114"/>
      <c r="DT2" s="114"/>
    </row>
    <row r="3" spans="1:124" ht="23.4" x14ac:dyDescent="0.3">
      <c r="C3" s="129"/>
      <c r="DI3" s="114"/>
      <c r="DJ3" s="114"/>
      <c r="DK3" s="114"/>
      <c r="DL3" s="114"/>
      <c r="DM3" s="114"/>
      <c r="DN3" s="114"/>
      <c r="DO3" s="114"/>
      <c r="DP3" s="114"/>
      <c r="DQ3" s="114"/>
      <c r="DR3" s="114"/>
      <c r="DS3" s="114"/>
      <c r="DT3" s="114"/>
    </row>
    <row r="5" spans="1:124" x14ac:dyDescent="0.3">
      <c r="DI5" s="115"/>
      <c r="DJ5" s="115"/>
      <c r="DK5" s="115"/>
      <c r="DL5" s="115"/>
    </row>
    <row r="6" spans="1:124" x14ac:dyDescent="0.3">
      <c r="DI6" s="116"/>
      <c r="DJ6" s="116"/>
      <c r="DK6" s="117"/>
      <c r="DL6" s="118"/>
      <c r="DM6" s="119"/>
      <c r="DN6" s="119"/>
      <c r="DO6" s="119"/>
      <c r="DP6" s="120"/>
      <c r="DQ6" s="119"/>
      <c r="DR6" s="119"/>
      <c r="DS6" s="119"/>
      <c r="DT6" s="119"/>
    </row>
    <row r="7" spans="1:124" x14ac:dyDescent="0.3">
      <c r="DM7" s="119"/>
      <c r="DN7" s="123"/>
      <c r="DO7" s="119"/>
      <c r="DP7" s="119"/>
      <c r="DQ7" s="119"/>
      <c r="DR7" s="119"/>
      <c r="DS7" s="119"/>
      <c r="DT7" s="119"/>
    </row>
    <row r="8" spans="1:124" x14ac:dyDescent="0.3">
      <c r="DM8" s="119"/>
      <c r="DN8" s="123"/>
      <c r="DO8" s="119"/>
      <c r="DP8" s="119"/>
      <c r="DQ8" s="119"/>
      <c r="DR8" s="119"/>
      <c r="DS8" s="119"/>
      <c r="DT8" s="119"/>
    </row>
    <row r="9" spans="1:124" ht="14.4" x14ac:dyDescent="0.3">
      <c r="B9" s="130" t="str">
        <f>'Payment Planner'!H26</f>
        <v>Week 53</v>
      </c>
      <c r="C9" s="130">
        <f>'Payment Planner'!I26</f>
        <v>43100</v>
      </c>
      <c r="D9" s="130" t="str">
        <f>'Payment Planner'!J26</f>
        <v>Week 2</v>
      </c>
      <c r="E9" s="130">
        <f>'Payment Planner'!K26</f>
        <v>43107</v>
      </c>
      <c r="F9" s="130" t="str">
        <f>'Payment Planner'!L26</f>
        <v>Week 3</v>
      </c>
      <c r="G9" s="130">
        <f>'Payment Planner'!M26</f>
        <v>43114</v>
      </c>
      <c r="H9" s="130" t="str">
        <f>'Payment Planner'!N26</f>
        <v>Week 4</v>
      </c>
      <c r="I9" s="130">
        <f>'Payment Planner'!O26</f>
        <v>43121</v>
      </c>
      <c r="J9" s="130" t="str">
        <f>'Payment Planner'!P26</f>
        <v>Week 5</v>
      </c>
      <c r="K9" s="130">
        <f>'Payment Planner'!Q26</f>
        <v>43128</v>
      </c>
      <c r="L9" s="130" t="str">
        <f>'Payment Planner'!R26</f>
        <v>Week 6</v>
      </c>
      <c r="M9" s="130">
        <f>'Payment Planner'!S26</f>
        <v>43135</v>
      </c>
      <c r="N9" s="130" t="str">
        <f>'Payment Planner'!T26</f>
        <v>Week 7</v>
      </c>
      <c r="O9" s="130">
        <f>'Payment Planner'!U26</f>
        <v>43142</v>
      </c>
      <c r="P9" s="130" t="str">
        <f>'Payment Planner'!V26</f>
        <v>Week 8</v>
      </c>
      <c r="Q9" s="130">
        <f>'Payment Planner'!W26</f>
        <v>43149</v>
      </c>
      <c r="R9" s="130" t="str">
        <f>'Payment Planner'!X26</f>
        <v>Week 9</v>
      </c>
      <c r="S9" s="130">
        <f>'Payment Planner'!Y26</f>
        <v>43156</v>
      </c>
      <c r="T9" s="130" t="str">
        <f>'Payment Planner'!Z26</f>
        <v>Week 10</v>
      </c>
      <c r="U9" s="130">
        <f>'Payment Planner'!AA26</f>
        <v>43163</v>
      </c>
      <c r="V9" s="130" t="str">
        <f>'Payment Planner'!AB26</f>
        <v>Week 11</v>
      </c>
      <c r="W9" s="130">
        <f>'Payment Planner'!AC26</f>
        <v>43170</v>
      </c>
      <c r="X9" s="130" t="str">
        <f>'Payment Planner'!AD26</f>
        <v>Week 12</v>
      </c>
      <c r="Y9" s="130">
        <f>'Payment Planner'!AE26</f>
        <v>43177</v>
      </c>
      <c r="Z9" s="130" t="str">
        <f>'Payment Planner'!AF26</f>
        <v>Week 13</v>
      </c>
      <c r="AA9" s="130">
        <f>'Payment Planner'!AG26</f>
        <v>43184</v>
      </c>
      <c r="AB9" s="130" t="str">
        <f>'Payment Planner'!AH26</f>
        <v>Week 14</v>
      </c>
      <c r="AC9" s="130">
        <f>'Payment Planner'!AI26</f>
        <v>43191</v>
      </c>
      <c r="AD9" s="130" t="str">
        <f>'Payment Planner'!AJ26</f>
        <v>Week 15</v>
      </c>
      <c r="AE9" s="130">
        <f>'Payment Planner'!AK26</f>
        <v>43198</v>
      </c>
      <c r="AF9" s="130" t="str">
        <f>'Payment Planner'!AL26</f>
        <v>Week 16</v>
      </c>
      <c r="AG9" s="130">
        <f>'Payment Planner'!AM26</f>
        <v>43205</v>
      </c>
      <c r="AH9" s="130" t="str">
        <f>'Payment Planner'!AN26</f>
        <v>Week 17</v>
      </c>
      <c r="AI9" s="130">
        <f>'Payment Planner'!AO26</f>
        <v>43212</v>
      </c>
      <c r="AJ9" s="130" t="str">
        <f>'Payment Planner'!AP26</f>
        <v>Week 18</v>
      </c>
      <c r="AK9" s="130">
        <f>'Payment Planner'!AQ26</f>
        <v>43219</v>
      </c>
      <c r="AL9" s="130" t="str">
        <f>'Payment Planner'!AR26</f>
        <v>Week 19</v>
      </c>
      <c r="AM9" s="130">
        <f>'Payment Planner'!AS26</f>
        <v>43226</v>
      </c>
      <c r="AN9" s="130" t="str">
        <f>'Payment Planner'!AT26</f>
        <v>Week 20</v>
      </c>
      <c r="AO9" s="130">
        <f>'Payment Planner'!AU26</f>
        <v>43233</v>
      </c>
      <c r="AP9" s="130" t="str">
        <f>'Payment Planner'!AV26</f>
        <v>Week 21</v>
      </c>
      <c r="AQ9" s="130">
        <f>'Payment Planner'!AW26</f>
        <v>43240</v>
      </c>
      <c r="AR9" s="130" t="str">
        <f>'Payment Planner'!AX26</f>
        <v>Week 22</v>
      </c>
      <c r="AS9" s="130">
        <f>'Payment Planner'!AY26</f>
        <v>43247</v>
      </c>
      <c r="AT9" s="130" t="str">
        <f>'Payment Planner'!AZ26</f>
        <v>Week 23</v>
      </c>
      <c r="AU9" s="130">
        <f>'Payment Planner'!BA26</f>
        <v>43254</v>
      </c>
      <c r="AV9" s="130" t="str">
        <f>'Payment Planner'!BB26</f>
        <v>Week 24</v>
      </c>
      <c r="AW9" s="130">
        <f>'Payment Planner'!BC26</f>
        <v>43261</v>
      </c>
      <c r="AX9" s="130" t="str">
        <f>'Payment Planner'!BD26</f>
        <v>Week 25</v>
      </c>
      <c r="AY9" s="130">
        <f>'Payment Planner'!BE26</f>
        <v>43268</v>
      </c>
      <c r="AZ9" s="130" t="str">
        <f>'Payment Planner'!BF26</f>
        <v>Week 26</v>
      </c>
      <c r="BA9" s="130">
        <f>'Payment Planner'!BG26</f>
        <v>43275</v>
      </c>
      <c r="BB9" s="130" t="str">
        <f>'Payment Planner'!BH26</f>
        <v>Week 27</v>
      </c>
      <c r="BC9" s="130">
        <f>'Payment Planner'!BI26</f>
        <v>43282</v>
      </c>
      <c r="BD9" s="130" t="str">
        <f>'Payment Planner'!BJ26</f>
        <v>Week 28</v>
      </c>
      <c r="BE9" s="130">
        <f>'Payment Planner'!BK26</f>
        <v>43289</v>
      </c>
      <c r="BF9" s="130" t="str">
        <f>'Payment Planner'!BL26</f>
        <v>Week 29</v>
      </c>
      <c r="BG9" s="130">
        <f>'Payment Planner'!BM26</f>
        <v>43296</v>
      </c>
      <c r="BH9" s="130" t="str">
        <f>'Payment Planner'!BN26</f>
        <v>Week 30</v>
      </c>
      <c r="BI9" s="130">
        <f>'Payment Planner'!BO26</f>
        <v>43303</v>
      </c>
      <c r="BJ9" s="130" t="str">
        <f>'Payment Planner'!BP26</f>
        <v>Week 31</v>
      </c>
      <c r="BK9" s="130">
        <f>'Payment Planner'!BQ26</f>
        <v>43310</v>
      </c>
      <c r="BL9" s="130" t="str">
        <f>'Payment Planner'!BR26</f>
        <v>Week 32</v>
      </c>
      <c r="BM9" s="130">
        <f>'Payment Planner'!BS26</f>
        <v>43317</v>
      </c>
      <c r="BN9" s="130" t="str">
        <f>'Payment Planner'!BT26</f>
        <v>Week 33</v>
      </c>
      <c r="BO9" s="130">
        <f>'Payment Planner'!BU26</f>
        <v>43324</v>
      </c>
      <c r="BP9" s="130" t="str">
        <f>'Payment Planner'!BV26</f>
        <v>Week 34</v>
      </c>
      <c r="BQ9" s="130">
        <f>'Payment Planner'!BW26</f>
        <v>43331</v>
      </c>
      <c r="BR9" s="130" t="str">
        <f>'Payment Planner'!BX26</f>
        <v>Week 35</v>
      </c>
      <c r="BS9" s="130">
        <f>'Payment Planner'!BY26</f>
        <v>43338</v>
      </c>
      <c r="BT9" s="130" t="str">
        <f>'Payment Planner'!BZ26</f>
        <v>Week 36</v>
      </c>
      <c r="BU9" s="130">
        <f>'Payment Planner'!CA26</f>
        <v>43345</v>
      </c>
      <c r="BV9" s="130" t="str">
        <f>'Payment Planner'!CB26</f>
        <v>Week 37</v>
      </c>
      <c r="BW9" s="130">
        <f>'Payment Planner'!CC26</f>
        <v>43352</v>
      </c>
      <c r="BX9" s="130" t="str">
        <f>'Payment Planner'!CD26</f>
        <v>Week 38</v>
      </c>
      <c r="BY9" s="130">
        <f>'Payment Planner'!CE26</f>
        <v>43359</v>
      </c>
      <c r="BZ9" s="130" t="str">
        <f>'Payment Planner'!CF26</f>
        <v>Week 39</v>
      </c>
      <c r="CA9" s="130">
        <f>'Payment Planner'!CG26</f>
        <v>43366</v>
      </c>
      <c r="CB9" s="130" t="str">
        <f>'Payment Planner'!CH26</f>
        <v>Week 40</v>
      </c>
      <c r="CC9" s="130">
        <f>'Payment Planner'!CI26</f>
        <v>43373</v>
      </c>
      <c r="CD9" s="130" t="str">
        <f>'Payment Planner'!CJ26</f>
        <v>Week 41</v>
      </c>
      <c r="CE9" s="130">
        <f>'Payment Planner'!CK26</f>
        <v>43380</v>
      </c>
      <c r="CF9" s="130" t="str">
        <f>'Payment Planner'!CL26</f>
        <v>Week 42</v>
      </c>
      <c r="CG9" s="130">
        <f>'Payment Planner'!CM26</f>
        <v>43387</v>
      </c>
      <c r="CH9" s="130" t="str">
        <f>'Payment Planner'!CN26</f>
        <v>Week 43</v>
      </c>
      <c r="CI9" s="130">
        <f>'Payment Planner'!CO26</f>
        <v>43394</v>
      </c>
      <c r="CJ9" s="130" t="str">
        <f>'Payment Planner'!CP26</f>
        <v>Week 44</v>
      </c>
      <c r="CK9" s="130">
        <f>'Payment Planner'!CQ26</f>
        <v>43401</v>
      </c>
      <c r="CL9" s="130" t="str">
        <f>'Payment Planner'!CR26</f>
        <v>Week 45</v>
      </c>
      <c r="CM9" s="130">
        <f>'Payment Planner'!CS26</f>
        <v>43408</v>
      </c>
      <c r="CN9" s="130" t="str">
        <f>'Payment Planner'!CT26</f>
        <v>Week 46</v>
      </c>
      <c r="CO9" s="130">
        <f>'Payment Planner'!CU26</f>
        <v>43415</v>
      </c>
      <c r="CP9" s="130" t="str">
        <f>'Payment Planner'!CV26</f>
        <v>Week 47</v>
      </c>
      <c r="CQ9" s="130">
        <f>'Payment Planner'!CW26</f>
        <v>43422</v>
      </c>
      <c r="CR9" s="130" t="str">
        <f>'Payment Planner'!CX26</f>
        <v>Week 48</v>
      </c>
      <c r="CS9" s="130">
        <f>'Payment Planner'!CY26</f>
        <v>43429</v>
      </c>
      <c r="CT9" s="130" t="str">
        <f>'Payment Planner'!CZ26</f>
        <v>Week 49</v>
      </c>
      <c r="CU9" s="130">
        <f>'Payment Planner'!DA26</f>
        <v>43436</v>
      </c>
      <c r="CV9" s="130" t="str">
        <f>'Payment Planner'!DB26</f>
        <v>Week 50</v>
      </c>
      <c r="CW9" s="130">
        <f>'Payment Planner'!DC26</f>
        <v>43443</v>
      </c>
      <c r="CX9" s="130" t="str">
        <f>'Payment Planner'!DD26</f>
        <v>Week 51</v>
      </c>
      <c r="CY9" s="130">
        <f>'Payment Planner'!DE26</f>
        <v>43450</v>
      </c>
      <c r="CZ9" s="130" t="str">
        <f>'Payment Planner'!DF26</f>
        <v>Week 52</v>
      </c>
      <c r="DA9" s="130">
        <f>'Payment Planner'!DG26</f>
        <v>43457</v>
      </c>
      <c r="DB9" s="130" t="str">
        <f>'Payment Planner'!DH26</f>
        <v>Week 53</v>
      </c>
      <c r="DC9" s="130">
        <f>'Payment Planner'!DI26</f>
        <v>43464</v>
      </c>
      <c r="DF9" s="71">
        <v>1</v>
      </c>
      <c r="DG9" s="71" t="s">
        <v>83</v>
      </c>
      <c r="DM9" s="119"/>
      <c r="DN9" s="123"/>
      <c r="DO9" s="119"/>
      <c r="DP9" s="119"/>
      <c r="DQ9" s="119"/>
      <c r="DR9" s="119"/>
      <c r="DS9" s="119"/>
      <c r="DT9" s="119"/>
    </row>
    <row r="10" spans="1:124" ht="14.4" x14ac:dyDescent="0.3">
      <c r="B10" s="130" t="s">
        <v>80</v>
      </c>
      <c r="C10" s="131" t="s">
        <v>31</v>
      </c>
      <c r="D10" s="130" t="s">
        <v>80</v>
      </c>
      <c r="E10" s="131" t="s">
        <v>31</v>
      </c>
      <c r="F10" s="130" t="s">
        <v>80</v>
      </c>
      <c r="G10" s="131" t="s">
        <v>31</v>
      </c>
      <c r="H10" s="130" t="s">
        <v>80</v>
      </c>
      <c r="I10" s="131" t="s">
        <v>31</v>
      </c>
      <c r="J10" s="130" t="s">
        <v>80</v>
      </c>
      <c r="K10" s="131" t="s">
        <v>31</v>
      </c>
      <c r="L10" s="130" t="s">
        <v>80</v>
      </c>
      <c r="M10" s="131" t="s">
        <v>31</v>
      </c>
      <c r="N10" s="130" t="s">
        <v>80</v>
      </c>
      <c r="O10" s="131" t="s">
        <v>31</v>
      </c>
      <c r="P10" s="130" t="s">
        <v>80</v>
      </c>
      <c r="Q10" s="131" t="s">
        <v>31</v>
      </c>
      <c r="R10" s="130" t="s">
        <v>80</v>
      </c>
      <c r="S10" s="131" t="s">
        <v>31</v>
      </c>
      <c r="T10" s="130" t="s">
        <v>80</v>
      </c>
      <c r="U10" s="131" t="s">
        <v>31</v>
      </c>
      <c r="V10" s="130" t="s">
        <v>80</v>
      </c>
      <c r="W10" s="131" t="s">
        <v>31</v>
      </c>
      <c r="X10" s="130" t="s">
        <v>80</v>
      </c>
      <c r="Y10" s="131" t="s">
        <v>31</v>
      </c>
      <c r="Z10" s="130" t="s">
        <v>80</v>
      </c>
      <c r="AA10" s="131" t="s">
        <v>31</v>
      </c>
      <c r="AB10" s="130" t="s">
        <v>80</v>
      </c>
      <c r="AC10" s="131" t="s">
        <v>31</v>
      </c>
      <c r="AD10" s="130" t="s">
        <v>80</v>
      </c>
      <c r="AE10" s="131" t="s">
        <v>31</v>
      </c>
      <c r="AF10" s="130" t="s">
        <v>80</v>
      </c>
      <c r="AG10" s="131" t="s">
        <v>31</v>
      </c>
      <c r="AH10" s="130" t="s">
        <v>80</v>
      </c>
      <c r="AI10" s="131" t="s">
        <v>31</v>
      </c>
      <c r="AJ10" s="130" t="s">
        <v>80</v>
      </c>
      <c r="AK10" s="131" t="s">
        <v>31</v>
      </c>
      <c r="AL10" s="130" t="s">
        <v>80</v>
      </c>
      <c r="AM10" s="131" t="s">
        <v>31</v>
      </c>
      <c r="AN10" s="130" t="s">
        <v>80</v>
      </c>
      <c r="AO10" s="131" t="s">
        <v>31</v>
      </c>
      <c r="AP10" s="130" t="s">
        <v>80</v>
      </c>
      <c r="AQ10" s="131" t="s">
        <v>31</v>
      </c>
      <c r="AR10" s="130" t="s">
        <v>80</v>
      </c>
      <c r="AS10" s="131" t="s">
        <v>31</v>
      </c>
      <c r="AT10" s="130" t="s">
        <v>80</v>
      </c>
      <c r="AU10" s="131" t="s">
        <v>31</v>
      </c>
      <c r="AV10" s="130" t="s">
        <v>80</v>
      </c>
      <c r="AW10" s="131" t="s">
        <v>31</v>
      </c>
      <c r="AX10" s="130" t="s">
        <v>80</v>
      </c>
      <c r="AY10" s="131" t="s">
        <v>31</v>
      </c>
      <c r="AZ10" s="130" t="s">
        <v>80</v>
      </c>
      <c r="BA10" s="131" t="s">
        <v>31</v>
      </c>
      <c r="BB10" s="130" t="s">
        <v>80</v>
      </c>
      <c r="BC10" s="131" t="s">
        <v>31</v>
      </c>
      <c r="BD10" s="130" t="s">
        <v>80</v>
      </c>
      <c r="BE10" s="131" t="s">
        <v>31</v>
      </c>
      <c r="BF10" s="130" t="s">
        <v>80</v>
      </c>
      <c r="BG10" s="131" t="s">
        <v>31</v>
      </c>
      <c r="BH10" s="130" t="s">
        <v>80</v>
      </c>
      <c r="BI10" s="131" t="s">
        <v>31</v>
      </c>
      <c r="BJ10" s="130" t="s">
        <v>80</v>
      </c>
      <c r="BK10" s="131" t="s">
        <v>31</v>
      </c>
      <c r="BL10" s="130" t="s">
        <v>80</v>
      </c>
      <c r="BM10" s="131" t="s">
        <v>31</v>
      </c>
      <c r="BN10" s="130" t="s">
        <v>80</v>
      </c>
      <c r="BO10" s="131" t="s">
        <v>31</v>
      </c>
      <c r="BP10" s="130" t="s">
        <v>80</v>
      </c>
      <c r="BQ10" s="131" t="s">
        <v>31</v>
      </c>
      <c r="BR10" s="130" t="s">
        <v>80</v>
      </c>
      <c r="BS10" s="131" t="s">
        <v>31</v>
      </c>
      <c r="BT10" s="130" t="s">
        <v>80</v>
      </c>
      <c r="BU10" s="131" t="s">
        <v>31</v>
      </c>
      <c r="BV10" s="130" t="s">
        <v>80</v>
      </c>
      <c r="BW10" s="131" t="s">
        <v>31</v>
      </c>
      <c r="BX10" s="130" t="s">
        <v>80</v>
      </c>
      <c r="BY10" s="131" t="s">
        <v>31</v>
      </c>
      <c r="BZ10" s="130" t="s">
        <v>80</v>
      </c>
      <c r="CA10" s="131" t="s">
        <v>31</v>
      </c>
      <c r="CB10" s="130" t="s">
        <v>80</v>
      </c>
      <c r="CC10" s="131" t="s">
        <v>31</v>
      </c>
      <c r="CD10" s="130" t="s">
        <v>80</v>
      </c>
      <c r="CE10" s="131" t="s">
        <v>31</v>
      </c>
      <c r="CF10" s="130" t="s">
        <v>80</v>
      </c>
      <c r="CG10" s="131" t="s">
        <v>31</v>
      </c>
      <c r="CH10" s="130" t="s">
        <v>80</v>
      </c>
      <c r="CI10" s="131" t="s">
        <v>31</v>
      </c>
      <c r="CJ10" s="130" t="s">
        <v>80</v>
      </c>
      <c r="CK10" s="131" t="s">
        <v>31</v>
      </c>
      <c r="CL10" s="130" t="s">
        <v>80</v>
      </c>
      <c r="CM10" s="131" t="s">
        <v>31</v>
      </c>
      <c r="CN10" s="130" t="s">
        <v>80</v>
      </c>
      <c r="CO10" s="131" t="s">
        <v>31</v>
      </c>
      <c r="CP10" s="130" t="s">
        <v>80</v>
      </c>
      <c r="CQ10" s="131" t="s">
        <v>31</v>
      </c>
      <c r="CR10" s="130" t="s">
        <v>80</v>
      </c>
      <c r="CS10" s="131" t="s">
        <v>31</v>
      </c>
      <c r="CT10" s="130" t="s">
        <v>80</v>
      </c>
      <c r="CU10" s="131" t="s">
        <v>31</v>
      </c>
      <c r="CV10" s="130" t="s">
        <v>80</v>
      </c>
      <c r="CW10" s="131" t="s">
        <v>31</v>
      </c>
      <c r="CX10" s="130" t="s">
        <v>80</v>
      </c>
      <c r="CY10" s="131" t="s">
        <v>31</v>
      </c>
      <c r="CZ10" s="130" t="s">
        <v>80</v>
      </c>
      <c r="DA10" s="131" t="s">
        <v>31</v>
      </c>
      <c r="DB10" s="130" t="s">
        <v>80</v>
      </c>
      <c r="DC10" s="131" t="s">
        <v>31</v>
      </c>
      <c r="DF10" s="71">
        <v>2</v>
      </c>
      <c r="DG10" s="71" t="s">
        <v>133</v>
      </c>
      <c r="DM10" s="119"/>
      <c r="DN10" s="123"/>
      <c r="DO10" s="119"/>
      <c r="DP10" s="119"/>
      <c r="DQ10" s="119"/>
      <c r="DR10" s="119"/>
      <c r="DS10" s="119"/>
      <c r="DT10" s="119"/>
    </row>
    <row r="11" spans="1:124" ht="14.4" x14ac:dyDescent="0.3">
      <c r="A11" s="71">
        <v>1</v>
      </c>
      <c r="B11" s="130">
        <f>IF('Payment Planner'!H28&lt;&gt;"",IF('Payment Planner'!H28&lt;&gt;"X",C$9+INDEX(DayNamesRef,MATCH('Payment Planner'!H28,DayNames,0))-1,""),IF('Payment Planner'!$F28&lt;&gt;"",C$9+INDEX(DayNamesRef,MATCH('Payment Planner'!$F28,DayNames,0))-1,""))</f>
        <v>43103</v>
      </c>
      <c r="C11" s="131">
        <f>IF('Payment Planner'!I28&lt;&gt;"",'Payment Planner'!I28,IF('Payment Planner'!$G28&lt;&gt;"",'Payment Planner'!$G28,""))</f>
        <v>3000</v>
      </c>
      <c r="D11" s="130">
        <f>IF('Payment Planner'!J28&lt;&gt;"",IF('Payment Planner'!J28&lt;&gt;"X",E$9+INDEX(DayNamesRef,MATCH('Payment Planner'!J28,DayNames,0))-1,""),IF('Payment Planner'!$F28&lt;&gt;"",E$9+INDEX(DayNamesRef,MATCH('Payment Planner'!$F28,DayNames,0))-1,""))</f>
        <v>43110</v>
      </c>
      <c r="E11" s="131">
        <f>IF('Payment Planner'!K28&lt;&gt;"",'Payment Planner'!K28,IF('Payment Planner'!$G28&lt;&gt;"",'Payment Planner'!$G28,""))</f>
        <v>3000</v>
      </c>
      <c r="F11" s="130">
        <f>IF('Payment Planner'!L28&lt;&gt;"",IF('Payment Planner'!L28&lt;&gt;"X",G$9+INDEX(DayNamesRef,MATCH('Payment Planner'!L28,DayNames,0))-1,""),IF('Payment Planner'!$F28&lt;&gt;"",G$9+INDEX(DayNamesRef,MATCH('Payment Planner'!$F28,DayNames,0))-1,""))</f>
        <v>43117</v>
      </c>
      <c r="G11" s="131">
        <f>IF('Payment Planner'!M28&lt;&gt;"",'Payment Planner'!M28,IF('Payment Planner'!$G28&lt;&gt;"",'Payment Planner'!$G28,""))</f>
        <v>3000</v>
      </c>
      <c r="H11" s="130">
        <f>IF('Payment Planner'!N28&lt;&gt;"",IF('Payment Planner'!N28&lt;&gt;"X",I$9+INDEX(DayNamesRef,MATCH('Payment Planner'!N28,DayNames,0))-1,""),IF('Payment Planner'!$F28&lt;&gt;"",I$9+INDEX(DayNamesRef,MATCH('Payment Planner'!$F28,DayNames,0))-1,""))</f>
        <v>43124</v>
      </c>
      <c r="I11" s="131">
        <f>IF('Payment Planner'!O28&lt;&gt;"",'Payment Planner'!O28,IF('Payment Planner'!$G28&lt;&gt;"",'Payment Planner'!$G28,""))</f>
        <v>3000</v>
      </c>
      <c r="J11" s="130">
        <f>IF('Payment Planner'!P28&lt;&gt;"",IF('Payment Planner'!P28&lt;&gt;"X",K$9+INDEX(DayNamesRef,MATCH('Payment Planner'!P28,DayNames,0))-1,""),IF('Payment Planner'!$F28&lt;&gt;"",K$9+INDEX(DayNamesRef,MATCH('Payment Planner'!$F28,DayNames,0))-1,""))</f>
        <v>43131</v>
      </c>
      <c r="K11" s="131">
        <f>IF('Payment Planner'!Q28&lt;&gt;"",'Payment Planner'!Q28,IF('Payment Planner'!$G28&lt;&gt;"",'Payment Planner'!$G28,""))</f>
        <v>3000</v>
      </c>
      <c r="L11" s="130">
        <f>IF('Payment Planner'!R28&lt;&gt;"",IF('Payment Planner'!R28&lt;&gt;"X",M$9+INDEX(DayNamesRef,MATCH('Payment Planner'!R28,DayNames,0))-1,""),IF('Payment Planner'!$F28&lt;&gt;"",M$9+INDEX(DayNamesRef,MATCH('Payment Planner'!$F28,DayNames,0))-1,""))</f>
        <v>43138</v>
      </c>
      <c r="M11" s="131">
        <f>IF('Payment Planner'!S28&lt;&gt;"",'Payment Planner'!S28,IF('Payment Planner'!$G28&lt;&gt;"",'Payment Planner'!$G28,""))</f>
        <v>3000</v>
      </c>
      <c r="N11" s="130">
        <f>IF('Payment Planner'!T28&lt;&gt;"",IF('Payment Planner'!T28&lt;&gt;"X",O$9+INDEX(DayNamesRef,MATCH('Payment Planner'!T28,DayNames,0))-1,""),IF('Payment Planner'!$F28&lt;&gt;"",O$9+INDEX(DayNamesRef,MATCH('Payment Planner'!$F28,DayNames,0))-1,""))</f>
        <v>43145</v>
      </c>
      <c r="O11" s="131">
        <f>IF('Payment Planner'!U28&lt;&gt;"",'Payment Planner'!U28,IF('Payment Planner'!$G28&lt;&gt;"",'Payment Planner'!$G28,""))</f>
        <v>3000</v>
      </c>
      <c r="P11" s="130">
        <f>IF('Payment Planner'!V28&lt;&gt;"",IF('Payment Planner'!V28&lt;&gt;"X",Q$9+INDEX(DayNamesRef,MATCH('Payment Planner'!V28,DayNames,0))-1,""),IF('Payment Planner'!$F28&lt;&gt;"",Q$9+INDEX(DayNamesRef,MATCH('Payment Planner'!$F28,DayNames,0))-1,""))</f>
        <v>43152</v>
      </c>
      <c r="Q11" s="131">
        <f>IF('Payment Planner'!W28&lt;&gt;"",'Payment Planner'!W28,IF('Payment Planner'!$G28&lt;&gt;"",'Payment Planner'!$G28,""))</f>
        <v>3000</v>
      </c>
      <c r="R11" s="130">
        <f>IF('Payment Planner'!X28&lt;&gt;"",IF('Payment Planner'!X28&lt;&gt;"X",S$9+INDEX(DayNamesRef,MATCH('Payment Planner'!X28,DayNames,0))-1,""),IF('Payment Planner'!$F28&lt;&gt;"",S$9+INDEX(DayNamesRef,MATCH('Payment Planner'!$F28,DayNames,0))-1,""))</f>
        <v>43159</v>
      </c>
      <c r="S11" s="131">
        <f>IF('Payment Planner'!Y28&lt;&gt;"",'Payment Planner'!Y28,IF('Payment Planner'!$G28&lt;&gt;"",'Payment Planner'!$G28,""))</f>
        <v>3000</v>
      </c>
      <c r="T11" s="130">
        <f>IF('Payment Planner'!Z28&lt;&gt;"",IF('Payment Planner'!Z28&lt;&gt;"X",U$9+INDEX(DayNamesRef,MATCH('Payment Planner'!Z28,DayNames,0))-1,""),IF('Payment Planner'!$F28&lt;&gt;"",U$9+INDEX(DayNamesRef,MATCH('Payment Planner'!$F28,DayNames,0))-1,""))</f>
        <v>43166</v>
      </c>
      <c r="U11" s="131">
        <f>IF('Payment Planner'!AA28&lt;&gt;"",'Payment Planner'!AA28,IF('Payment Planner'!$G28&lt;&gt;"",'Payment Planner'!$G28,""))</f>
        <v>3000</v>
      </c>
      <c r="V11" s="130">
        <f>IF('Payment Planner'!AB28&lt;&gt;"",IF('Payment Planner'!AB28&lt;&gt;"X",W$9+INDEX(DayNamesRef,MATCH('Payment Planner'!AB28,DayNames,0))-1,""),IF('Payment Planner'!$F28&lt;&gt;"",W$9+INDEX(DayNamesRef,MATCH('Payment Planner'!$F28,DayNames,0))-1,""))</f>
        <v>43173</v>
      </c>
      <c r="W11" s="131">
        <f>IF('Payment Planner'!AC28&lt;&gt;"",'Payment Planner'!AC28,IF('Payment Planner'!$G28&lt;&gt;"",'Payment Planner'!$G28,""))</f>
        <v>3000</v>
      </c>
      <c r="X11" s="130">
        <f>IF('Payment Planner'!AD28&lt;&gt;"",IF('Payment Planner'!AD28&lt;&gt;"X",Y$9+INDEX(DayNamesRef,MATCH('Payment Planner'!AD28,DayNames,0))-1,""),IF('Payment Planner'!$F28&lt;&gt;"",Y$9+INDEX(DayNamesRef,MATCH('Payment Planner'!$F28,DayNames,0))-1,""))</f>
        <v>43180</v>
      </c>
      <c r="Y11" s="131">
        <f>IF('Payment Planner'!AE28&lt;&gt;"",'Payment Planner'!AE28,IF('Payment Planner'!$G28&lt;&gt;"",'Payment Planner'!$G28,""))</f>
        <v>3000</v>
      </c>
      <c r="Z11" s="130">
        <f>IF('Payment Planner'!AF28&lt;&gt;"",IF('Payment Planner'!AF28&lt;&gt;"X",AA$9+INDEX(DayNamesRef,MATCH('Payment Planner'!AF28,DayNames,0))-1,""),IF('Payment Planner'!$F28&lt;&gt;"",AA$9+INDEX(DayNamesRef,MATCH('Payment Planner'!$F28,DayNames,0))-1,""))</f>
        <v>43187</v>
      </c>
      <c r="AA11" s="131">
        <f>IF('Payment Planner'!AG28&lt;&gt;"",'Payment Planner'!AG28,IF('Payment Planner'!$G28&lt;&gt;"",'Payment Planner'!$G28,""))</f>
        <v>3000</v>
      </c>
      <c r="AB11" s="130">
        <f>IF('Payment Planner'!AH28&lt;&gt;"",IF('Payment Planner'!AH28&lt;&gt;"X",AC$9+INDEX(DayNamesRef,MATCH('Payment Planner'!AH28,DayNames,0))-1,""),IF('Payment Planner'!$F28&lt;&gt;"",AC$9+INDEX(DayNamesRef,MATCH('Payment Planner'!$F28,DayNames,0))-1,""))</f>
        <v>43194</v>
      </c>
      <c r="AC11" s="131">
        <f>IF('Payment Planner'!AI28&lt;&gt;"",'Payment Planner'!AI28,IF('Payment Planner'!$G28&lt;&gt;"",'Payment Planner'!$G28,""))</f>
        <v>3000</v>
      </c>
      <c r="AD11" s="130">
        <f>IF('Payment Planner'!AJ28&lt;&gt;"",IF('Payment Planner'!AJ28&lt;&gt;"X",AE$9+INDEX(DayNamesRef,MATCH('Payment Planner'!AJ28,DayNames,0))-1,""),IF('Payment Planner'!$F28&lt;&gt;"",AE$9+INDEX(DayNamesRef,MATCH('Payment Planner'!$F28,DayNames,0))-1,""))</f>
        <v>43201</v>
      </c>
      <c r="AE11" s="131">
        <f>IF('Payment Planner'!AK28&lt;&gt;"",'Payment Planner'!AK28,IF('Payment Planner'!$G28&lt;&gt;"",'Payment Planner'!$G28,""))</f>
        <v>3000</v>
      </c>
      <c r="AF11" s="130">
        <f>IF('Payment Planner'!AL28&lt;&gt;"",IF('Payment Planner'!AL28&lt;&gt;"X",AG$9+INDEX(DayNamesRef,MATCH('Payment Planner'!AL28,DayNames,0))-1,""),IF('Payment Planner'!$F28&lt;&gt;"",AG$9+INDEX(DayNamesRef,MATCH('Payment Planner'!$F28,DayNames,0))-1,""))</f>
        <v>43208</v>
      </c>
      <c r="AG11" s="131">
        <f>IF('Payment Planner'!AM28&lt;&gt;"",'Payment Planner'!AM28,IF('Payment Planner'!$G28&lt;&gt;"",'Payment Planner'!$G28,""))</f>
        <v>3000</v>
      </c>
      <c r="AH11" s="130">
        <f>IF('Payment Planner'!AN28&lt;&gt;"",IF('Payment Planner'!AN28&lt;&gt;"X",AI$9+INDEX(DayNamesRef,MATCH('Payment Planner'!AN28,DayNames,0))-1,""),IF('Payment Planner'!$F28&lt;&gt;"",AI$9+INDEX(DayNamesRef,MATCH('Payment Planner'!$F28,DayNames,0))-1,""))</f>
        <v>43215</v>
      </c>
      <c r="AI11" s="131">
        <f>IF('Payment Planner'!AO28&lt;&gt;"",'Payment Planner'!AO28,IF('Payment Planner'!$G28&lt;&gt;"",'Payment Planner'!$G28,""))</f>
        <v>3000</v>
      </c>
      <c r="AJ11" s="130">
        <f>IF('Payment Planner'!AP28&lt;&gt;"",IF('Payment Planner'!AP28&lt;&gt;"X",AK$9+INDEX(DayNamesRef,MATCH('Payment Planner'!AP28,DayNames,0))-1,""),IF('Payment Planner'!$F28&lt;&gt;"",AK$9+INDEX(DayNamesRef,MATCH('Payment Planner'!$F28,DayNames,0))-1,""))</f>
        <v>43222</v>
      </c>
      <c r="AK11" s="131">
        <f>IF('Payment Planner'!AQ28&lt;&gt;"",'Payment Planner'!AQ28,IF('Payment Planner'!$G28&lt;&gt;"",'Payment Planner'!$G28,""))</f>
        <v>3000</v>
      </c>
      <c r="AL11" s="130">
        <f>IF('Payment Planner'!AR28&lt;&gt;"",IF('Payment Planner'!AR28&lt;&gt;"X",AM$9+INDEX(DayNamesRef,MATCH('Payment Planner'!AR28,DayNames,0))-1,""),IF('Payment Planner'!$F28&lt;&gt;"",AM$9+INDEX(DayNamesRef,MATCH('Payment Planner'!$F28,DayNames,0))-1,""))</f>
        <v>43229</v>
      </c>
      <c r="AM11" s="131">
        <f>IF('Payment Planner'!AS28&lt;&gt;"",'Payment Planner'!AS28,IF('Payment Planner'!$G28&lt;&gt;"",'Payment Planner'!$G28,""))</f>
        <v>3000</v>
      </c>
      <c r="AN11" s="130">
        <f>IF('Payment Planner'!AT28&lt;&gt;"",IF('Payment Planner'!AT28&lt;&gt;"X",AO$9+INDEX(DayNamesRef,MATCH('Payment Planner'!AT28,DayNames,0))-1,""),IF('Payment Planner'!$F28&lt;&gt;"",AO$9+INDEX(DayNamesRef,MATCH('Payment Planner'!$F28,DayNames,0))-1,""))</f>
        <v>43236</v>
      </c>
      <c r="AO11" s="131">
        <f>IF('Payment Planner'!AU28&lt;&gt;"",'Payment Planner'!AU28,IF('Payment Planner'!$G28&lt;&gt;"",'Payment Planner'!$G28,""))</f>
        <v>3000</v>
      </c>
      <c r="AP11" s="130">
        <f>IF('Payment Planner'!AV28&lt;&gt;"",IF('Payment Planner'!AV28&lt;&gt;"X",AQ$9+INDEX(DayNamesRef,MATCH('Payment Planner'!AV28,DayNames,0))-1,""),IF('Payment Planner'!$F28&lt;&gt;"",AQ$9+INDEX(DayNamesRef,MATCH('Payment Planner'!$F28,DayNames,0))-1,""))</f>
        <v>43243</v>
      </c>
      <c r="AQ11" s="131">
        <f>IF('Payment Planner'!AW28&lt;&gt;"",'Payment Planner'!AW28,IF('Payment Planner'!$G28&lt;&gt;"",'Payment Planner'!$G28,""))</f>
        <v>3000</v>
      </c>
      <c r="AR11" s="130">
        <f>IF('Payment Planner'!AX28&lt;&gt;"",IF('Payment Planner'!AX28&lt;&gt;"X",AS$9+INDEX(DayNamesRef,MATCH('Payment Planner'!AX28,DayNames,0))-1,""),IF('Payment Planner'!$F28&lt;&gt;"",AS$9+INDEX(DayNamesRef,MATCH('Payment Planner'!$F28,DayNames,0))-1,""))</f>
        <v>43250</v>
      </c>
      <c r="AS11" s="131">
        <f>IF('Payment Planner'!AY28&lt;&gt;"",'Payment Planner'!AY28,IF('Payment Planner'!$G28&lt;&gt;"",'Payment Planner'!$G28,""))</f>
        <v>3000</v>
      </c>
      <c r="AT11" s="130">
        <f>IF('Payment Planner'!AZ28&lt;&gt;"",IF('Payment Planner'!AZ28&lt;&gt;"X",AU$9+INDEX(DayNamesRef,MATCH('Payment Planner'!AZ28,DayNames,0))-1,""),IF('Payment Planner'!$F28&lt;&gt;"",AU$9+INDEX(DayNamesRef,MATCH('Payment Planner'!$F28,DayNames,0))-1,""))</f>
        <v>43257</v>
      </c>
      <c r="AU11" s="131">
        <f>IF('Payment Planner'!BA28&lt;&gt;"",'Payment Planner'!BA28,IF('Payment Planner'!$G28&lt;&gt;"",'Payment Planner'!$G28,""))</f>
        <v>3000</v>
      </c>
      <c r="AV11" s="130">
        <f>IF('Payment Planner'!BB28&lt;&gt;"",IF('Payment Planner'!BB28&lt;&gt;"X",AW$9+INDEX(DayNamesRef,MATCH('Payment Planner'!BB28,DayNames,0))-1,""),IF('Payment Planner'!$F28&lt;&gt;"",AW$9+INDEX(DayNamesRef,MATCH('Payment Planner'!$F28,DayNames,0))-1,""))</f>
        <v>43264</v>
      </c>
      <c r="AW11" s="131">
        <f>IF('Payment Planner'!BC28&lt;&gt;"",'Payment Planner'!BC28,IF('Payment Planner'!$G28&lt;&gt;"",'Payment Planner'!$G28,""))</f>
        <v>3000</v>
      </c>
      <c r="AX11" s="130">
        <f>IF('Payment Planner'!BD28&lt;&gt;"",IF('Payment Planner'!BD28&lt;&gt;"X",AY$9+INDEX(DayNamesRef,MATCH('Payment Planner'!BD28,DayNames,0))-1,""),IF('Payment Planner'!$F28&lt;&gt;"",AY$9+INDEX(DayNamesRef,MATCH('Payment Planner'!$F28,DayNames,0))-1,""))</f>
        <v>43271</v>
      </c>
      <c r="AY11" s="131">
        <f>IF('Payment Planner'!BE28&lt;&gt;"",'Payment Planner'!BE28,IF('Payment Planner'!$G28&lt;&gt;"",'Payment Planner'!$G28,""))</f>
        <v>3000</v>
      </c>
      <c r="AZ11" s="130">
        <f>IF('Payment Planner'!BF28&lt;&gt;"",IF('Payment Planner'!BF28&lt;&gt;"X",BA$9+INDEX(DayNamesRef,MATCH('Payment Planner'!BF28,DayNames,0))-1,""),IF('Payment Planner'!$F28&lt;&gt;"",BA$9+INDEX(DayNamesRef,MATCH('Payment Planner'!$F28,DayNames,0))-1,""))</f>
        <v>43278</v>
      </c>
      <c r="BA11" s="131">
        <f>IF('Payment Planner'!BG28&lt;&gt;"",'Payment Planner'!BG28,IF('Payment Planner'!$G28&lt;&gt;"",'Payment Planner'!$G28,""))</f>
        <v>3000</v>
      </c>
      <c r="BB11" s="130">
        <f>IF('Payment Planner'!BH28&lt;&gt;"",IF('Payment Planner'!BH28&lt;&gt;"X",BC$9+INDEX(DayNamesRef,MATCH('Payment Planner'!BH28,DayNames,0))-1,""),IF('Payment Planner'!$F28&lt;&gt;"",BC$9+INDEX(DayNamesRef,MATCH('Payment Planner'!$F28,DayNames,0))-1,""))</f>
        <v>43285</v>
      </c>
      <c r="BC11" s="131">
        <f>IF('Payment Planner'!BI28&lt;&gt;"",'Payment Planner'!BI28,IF('Payment Planner'!$G28&lt;&gt;"",'Payment Planner'!$G28,""))</f>
        <v>3000</v>
      </c>
      <c r="BD11" s="130">
        <f>IF('Payment Planner'!BJ28&lt;&gt;"",IF('Payment Planner'!BJ28&lt;&gt;"X",BE$9+INDEX(DayNamesRef,MATCH('Payment Planner'!BJ28,DayNames,0))-1,""),IF('Payment Planner'!$F28&lt;&gt;"",BE$9+INDEX(DayNamesRef,MATCH('Payment Planner'!$F28,DayNames,0))-1,""))</f>
        <v>43292</v>
      </c>
      <c r="BE11" s="131">
        <f>IF('Payment Planner'!BK28&lt;&gt;"",'Payment Planner'!BK28,IF('Payment Planner'!$G28&lt;&gt;"",'Payment Planner'!$G28,""))</f>
        <v>3000</v>
      </c>
      <c r="BF11" s="130">
        <f>IF('Payment Planner'!BL28&lt;&gt;"",IF('Payment Planner'!BL28&lt;&gt;"X",BG$9+INDEX(DayNamesRef,MATCH('Payment Planner'!BL28,DayNames,0))-1,""),IF('Payment Planner'!$F28&lt;&gt;"",BG$9+INDEX(DayNamesRef,MATCH('Payment Planner'!$F28,DayNames,0))-1,""))</f>
        <v>43299</v>
      </c>
      <c r="BG11" s="131">
        <f>IF('Payment Planner'!BM28&lt;&gt;"",'Payment Planner'!BM28,IF('Payment Planner'!$G28&lt;&gt;"",'Payment Planner'!$G28,""))</f>
        <v>3000</v>
      </c>
      <c r="BH11" s="130">
        <f>IF('Payment Planner'!BN28&lt;&gt;"",IF('Payment Planner'!BN28&lt;&gt;"X",BI$9+INDEX(DayNamesRef,MATCH('Payment Planner'!BN28,DayNames,0))-1,""),IF('Payment Planner'!$F28&lt;&gt;"",BI$9+INDEX(DayNamesRef,MATCH('Payment Planner'!$F28,DayNames,0))-1,""))</f>
        <v>43306</v>
      </c>
      <c r="BI11" s="131">
        <f>IF('Payment Planner'!BO28&lt;&gt;"",'Payment Planner'!BO28,IF('Payment Planner'!$G28&lt;&gt;"",'Payment Planner'!$G28,""))</f>
        <v>3000</v>
      </c>
      <c r="BJ11" s="130">
        <f>IF('Payment Planner'!BP28&lt;&gt;"",IF('Payment Planner'!BP28&lt;&gt;"X",BK$9+INDEX(DayNamesRef,MATCH('Payment Planner'!BP28,DayNames,0))-1,""),IF('Payment Planner'!$F28&lt;&gt;"",BK$9+INDEX(DayNamesRef,MATCH('Payment Planner'!$F28,DayNames,0))-1,""))</f>
        <v>43313</v>
      </c>
      <c r="BK11" s="131">
        <f>IF('Payment Planner'!BQ28&lt;&gt;"",'Payment Planner'!BQ28,IF('Payment Planner'!$G28&lt;&gt;"",'Payment Planner'!$G28,""))</f>
        <v>3000</v>
      </c>
      <c r="BL11" s="130">
        <f>IF('Payment Planner'!BR28&lt;&gt;"",IF('Payment Planner'!BR28&lt;&gt;"X",BM$9+INDEX(DayNamesRef,MATCH('Payment Planner'!BR28,DayNames,0))-1,""),IF('Payment Planner'!$F28&lt;&gt;"",BM$9+INDEX(DayNamesRef,MATCH('Payment Planner'!$F28,DayNames,0))-1,""))</f>
        <v>43320</v>
      </c>
      <c r="BM11" s="131">
        <f>IF('Payment Planner'!BS28&lt;&gt;"",'Payment Planner'!BS28,IF('Payment Planner'!$G28&lt;&gt;"",'Payment Planner'!$G28,""))</f>
        <v>3000</v>
      </c>
      <c r="BN11" s="130">
        <f>IF('Payment Planner'!BT28&lt;&gt;"",IF('Payment Planner'!BT28&lt;&gt;"X",BO$9+INDEX(DayNamesRef,MATCH('Payment Planner'!BT28,DayNames,0))-1,""),IF('Payment Planner'!$F28&lt;&gt;"",BO$9+INDEX(DayNamesRef,MATCH('Payment Planner'!$F28,DayNames,0))-1,""))</f>
        <v>43327</v>
      </c>
      <c r="BO11" s="131">
        <f>IF('Payment Planner'!BU28&lt;&gt;"",'Payment Planner'!BU28,IF('Payment Planner'!$G28&lt;&gt;"",'Payment Planner'!$G28,""))</f>
        <v>3000</v>
      </c>
      <c r="BP11" s="130">
        <f>IF('Payment Planner'!BV28&lt;&gt;"",IF('Payment Planner'!BV28&lt;&gt;"X",BQ$9+INDEX(DayNamesRef,MATCH('Payment Planner'!BV28,DayNames,0))-1,""),IF('Payment Planner'!$F28&lt;&gt;"",BQ$9+INDEX(DayNamesRef,MATCH('Payment Planner'!$F28,DayNames,0))-1,""))</f>
        <v>43334</v>
      </c>
      <c r="BQ11" s="131">
        <f>IF('Payment Planner'!BW28&lt;&gt;"",'Payment Planner'!BW28,IF('Payment Planner'!$G28&lt;&gt;"",'Payment Planner'!$G28,""))</f>
        <v>3000</v>
      </c>
      <c r="BR11" s="130">
        <f>IF('Payment Planner'!BX28&lt;&gt;"",IF('Payment Planner'!BX28&lt;&gt;"X",BS$9+INDEX(DayNamesRef,MATCH('Payment Planner'!BX28,DayNames,0))-1,""),IF('Payment Planner'!$F28&lt;&gt;"",BS$9+INDEX(DayNamesRef,MATCH('Payment Planner'!$F28,DayNames,0))-1,""))</f>
        <v>43341</v>
      </c>
      <c r="BS11" s="131">
        <f>IF('Payment Planner'!BY28&lt;&gt;"",'Payment Planner'!BY28,IF('Payment Planner'!$G28&lt;&gt;"",'Payment Planner'!$G28,""))</f>
        <v>3000</v>
      </c>
      <c r="BT11" s="130">
        <f>IF('Payment Planner'!BZ28&lt;&gt;"",IF('Payment Planner'!BZ28&lt;&gt;"X",BU$9+INDEX(DayNamesRef,MATCH('Payment Planner'!BZ28,DayNames,0))-1,""),IF('Payment Planner'!$F28&lt;&gt;"",BU$9+INDEX(DayNamesRef,MATCH('Payment Planner'!$F28,DayNames,0))-1,""))</f>
        <v>43348</v>
      </c>
      <c r="BU11" s="131">
        <f>IF('Payment Planner'!CA28&lt;&gt;"",'Payment Planner'!CA28,IF('Payment Planner'!$G28&lt;&gt;"",'Payment Planner'!$G28,""))</f>
        <v>3000</v>
      </c>
      <c r="BV11" s="130">
        <f>IF('Payment Planner'!CB28&lt;&gt;"",IF('Payment Planner'!CB28&lt;&gt;"X",BW$9+INDEX(DayNamesRef,MATCH('Payment Planner'!CB28,DayNames,0))-1,""),IF('Payment Planner'!$F28&lt;&gt;"",BW$9+INDEX(DayNamesRef,MATCH('Payment Planner'!$F28,DayNames,0))-1,""))</f>
        <v>43355</v>
      </c>
      <c r="BW11" s="131">
        <f>IF('Payment Planner'!CC28&lt;&gt;"",'Payment Planner'!CC28,IF('Payment Planner'!$G28&lt;&gt;"",'Payment Planner'!$G28,""))</f>
        <v>3000</v>
      </c>
      <c r="BX11" s="130">
        <f>IF('Payment Planner'!CD28&lt;&gt;"",IF('Payment Planner'!CD28&lt;&gt;"X",BY$9+INDEX(DayNamesRef,MATCH('Payment Planner'!CD28,DayNames,0))-1,""),IF('Payment Planner'!$F28&lt;&gt;"",BY$9+INDEX(DayNamesRef,MATCH('Payment Planner'!$F28,DayNames,0))-1,""))</f>
        <v>43362</v>
      </c>
      <c r="BY11" s="131">
        <f>IF('Payment Planner'!CE28&lt;&gt;"",'Payment Planner'!CE28,IF('Payment Planner'!$G28&lt;&gt;"",'Payment Planner'!$G28,""))</f>
        <v>3000</v>
      </c>
      <c r="BZ11" s="130">
        <f>IF('Payment Planner'!CF28&lt;&gt;"",IF('Payment Planner'!CF28&lt;&gt;"X",CA$9+INDEX(DayNamesRef,MATCH('Payment Planner'!CF28,DayNames,0))-1,""),IF('Payment Planner'!$F28&lt;&gt;"",CA$9+INDEX(DayNamesRef,MATCH('Payment Planner'!$F28,DayNames,0))-1,""))</f>
        <v>43369</v>
      </c>
      <c r="CA11" s="131">
        <f>IF('Payment Planner'!CG28&lt;&gt;"",'Payment Planner'!CG28,IF('Payment Planner'!$G28&lt;&gt;"",'Payment Planner'!$G28,""))</f>
        <v>3000</v>
      </c>
      <c r="CB11" s="130">
        <f>IF('Payment Planner'!CH28&lt;&gt;"",IF('Payment Planner'!CH28&lt;&gt;"X",CC$9+INDEX(DayNamesRef,MATCH('Payment Planner'!CH28,DayNames,0))-1,""),IF('Payment Planner'!$F28&lt;&gt;"",CC$9+INDEX(DayNamesRef,MATCH('Payment Planner'!$F28,DayNames,0))-1,""))</f>
        <v>43376</v>
      </c>
      <c r="CC11" s="131">
        <f>IF('Payment Planner'!CI28&lt;&gt;"",'Payment Planner'!CI28,IF('Payment Planner'!$G28&lt;&gt;"",'Payment Planner'!$G28,""))</f>
        <v>3000</v>
      </c>
      <c r="CD11" s="130">
        <f>IF('Payment Planner'!CJ28&lt;&gt;"",IF('Payment Planner'!CJ28&lt;&gt;"X",CE$9+INDEX(DayNamesRef,MATCH('Payment Planner'!CJ28,DayNames,0))-1,""),IF('Payment Planner'!$F28&lt;&gt;"",CE$9+INDEX(DayNamesRef,MATCH('Payment Planner'!$F28,DayNames,0))-1,""))</f>
        <v>43383</v>
      </c>
      <c r="CE11" s="131">
        <f>IF('Payment Planner'!CK28&lt;&gt;"",'Payment Planner'!CK28,IF('Payment Planner'!$G28&lt;&gt;"",'Payment Planner'!$G28,""))</f>
        <v>3000</v>
      </c>
      <c r="CF11" s="130">
        <f>IF('Payment Planner'!CL28&lt;&gt;"",IF('Payment Planner'!CL28&lt;&gt;"X",CG$9+INDEX(DayNamesRef,MATCH('Payment Planner'!CL28,DayNames,0))-1,""),IF('Payment Planner'!$F28&lt;&gt;"",CG$9+INDEX(DayNamesRef,MATCH('Payment Planner'!$F28,DayNames,0))-1,""))</f>
        <v>43390</v>
      </c>
      <c r="CG11" s="131">
        <f>IF('Payment Planner'!CM28&lt;&gt;"",'Payment Planner'!CM28,IF('Payment Planner'!$G28&lt;&gt;"",'Payment Planner'!$G28,""))</f>
        <v>3000</v>
      </c>
      <c r="CH11" s="130">
        <f>IF('Payment Planner'!CN28&lt;&gt;"",IF('Payment Planner'!CN28&lt;&gt;"X",CI$9+INDEX(DayNamesRef,MATCH('Payment Planner'!CN28,DayNames,0))-1,""),IF('Payment Planner'!$F28&lt;&gt;"",CI$9+INDEX(DayNamesRef,MATCH('Payment Planner'!$F28,DayNames,0))-1,""))</f>
        <v>43397</v>
      </c>
      <c r="CI11" s="131">
        <f>IF('Payment Planner'!CO28&lt;&gt;"",'Payment Planner'!CO28,IF('Payment Planner'!$G28&lt;&gt;"",'Payment Planner'!$G28,""))</f>
        <v>3000</v>
      </c>
      <c r="CJ11" s="130">
        <f>IF('Payment Planner'!CP28&lt;&gt;"",IF('Payment Planner'!CP28&lt;&gt;"X",CK$9+INDEX(DayNamesRef,MATCH('Payment Planner'!CP28,DayNames,0))-1,""),IF('Payment Planner'!$F28&lt;&gt;"",CK$9+INDEX(DayNamesRef,MATCH('Payment Planner'!$F28,DayNames,0))-1,""))</f>
        <v>43404</v>
      </c>
      <c r="CK11" s="131">
        <f>IF('Payment Planner'!CQ28&lt;&gt;"",'Payment Planner'!CQ28,IF('Payment Planner'!$G28&lt;&gt;"",'Payment Planner'!$G28,""))</f>
        <v>3000</v>
      </c>
      <c r="CL11" s="130">
        <f>IF('Payment Planner'!CR28&lt;&gt;"",IF('Payment Planner'!CR28&lt;&gt;"X",CM$9+INDEX(DayNamesRef,MATCH('Payment Planner'!CR28,DayNames,0))-1,""),IF('Payment Planner'!$F28&lt;&gt;"",CM$9+INDEX(DayNamesRef,MATCH('Payment Planner'!$F28,DayNames,0))-1,""))</f>
        <v>43411</v>
      </c>
      <c r="CM11" s="131">
        <f>IF('Payment Planner'!CS28&lt;&gt;"",'Payment Planner'!CS28,IF('Payment Planner'!$G28&lt;&gt;"",'Payment Planner'!$G28,""))</f>
        <v>3000</v>
      </c>
      <c r="CN11" s="130">
        <f>IF('Payment Planner'!CT28&lt;&gt;"",IF('Payment Planner'!CT28&lt;&gt;"X",CO$9+INDEX(DayNamesRef,MATCH('Payment Planner'!CT28,DayNames,0))-1,""),IF('Payment Planner'!$F28&lt;&gt;"",CO$9+INDEX(DayNamesRef,MATCH('Payment Planner'!$F28,DayNames,0))-1,""))</f>
        <v>43418</v>
      </c>
      <c r="CO11" s="131">
        <f>IF('Payment Planner'!CU28&lt;&gt;"",'Payment Planner'!CU28,IF('Payment Planner'!$G28&lt;&gt;"",'Payment Planner'!$G28,""))</f>
        <v>3000</v>
      </c>
      <c r="CP11" s="130">
        <f>IF('Payment Planner'!CV28&lt;&gt;"",IF('Payment Planner'!CV28&lt;&gt;"X",CQ$9+INDEX(DayNamesRef,MATCH('Payment Planner'!CV28,DayNames,0))-1,""),IF('Payment Planner'!$F28&lt;&gt;"",CQ$9+INDEX(DayNamesRef,MATCH('Payment Planner'!$F28,DayNames,0))-1,""))</f>
        <v>43425</v>
      </c>
      <c r="CQ11" s="131">
        <f>IF('Payment Planner'!CW28&lt;&gt;"",'Payment Planner'!CW28,IF('Payment Planner'!$G28&lt;&gt;"",'Payment Planner'!$G28,""))</f>
        <v>3000</v>
      </c>
      <c r="CR11" s="130">
        <f>IF('Payment Planner'!CX28&lt;&gt;"",IF('Payment Planner'!CX28&lt;&gt;"X",CS$9+INDEX(DayNamesRef,MATCH('Payment Planner'!CX28,DayNames,0))-1,""),IF('Payment Planner'!$F28&lt;&gt;"",CS$9+INDEX(DayNamesRef,MATCH('Payment Planner'!$F28,DayNames,0))-1,""))</f>
        <v>43432</v>
      </c>
      <c r="CS11" s="131">
        <f>IF('Payment Planner'!CY28&lt;&gt;"",'Payment Planner'!CY28,IF('Payment Planner'!$G28&lt;&gt;"",'Payment Planner'!$G28,""))</f>
        <v>3000</v>
      </c>
      <c r="CT11" s="130">
        <f>IF('Payment Planner'!CZ28&lt;&gt;"",IF('Payment Planner'!CZ28&lt;&gt;"X",CU$9+INDEX(DayNamesRef,MATCH('Payment Planner'!CZ28,DayNames,0))-1,""),IF('Payment Planner'!$F28&lt;&gt;"",CU$9+INDEX(DayNamesRef,MATCH('Payment Planner'!$F28,DayNames,0))-1,""))</f>
        <v>43439</v>
      </c>
      <c r="CU11" s="131">
        <f>IF('Payment Planner'!DA28&lt;&gt;"",'Payment Planner'!DA28,IF('Payment Planner'!$G28&lt;&gt;"",'Payment Planner'!$G28,""))</f>
        <v>3000</v>
      </c>
      <c r="CV11" s="130">
        <f>IF('Payment Planner'!DB28&lt;&gt;"",IF('Payment Planner'!DB28&lt;&gt;"X",CW$9+INDEX(DayNamesRef,MATCH('Payment Planner'!DB28,DayNames,0))-1,""),IF('Payment Planner'!$F28&lt;&gt;"",CW$9+INDEX(DayNamesRef,MATCH('Payment Planner'!$F28,DayNames,0))-1,""))</f>
        <v>43446</v>
      </c>
      <c r="CW11" s="131">
        <f>IF('Payment Planner'!DC28&lt;&gt;"",'Payment Planner'!DC28,IF('Payment Planner'!$G28&lt;&gt;"",'Payment Planner'!$G28,""))</f>
        <v>3000</v>
      </c>
      <c r="CX11" s="130">
        <f>IF('Payment Planner'!DD28&lt;&gt;"",IF('Payment Planner'!DD28&lt;&gt;"X",CY$9+INDEX(DayNamesRef,MATCH('Payment Planner'!DD28,DayNames,0))-1,""),IF('Payment Planner'!$F28&lt;&gt;"",CY$9+INDEX(DayNamesRef,MATCH('Payment Planner'!$F28,DayNames,0))-1,""))</f>
        <v>43453</v>
      </c>
      <c r="CY11" s="131">
        <f>IF('Payment Planner'!DE28&lt;&gt;"",'Payment Planner'!DE28,IF('Payment Planner'!$G28&lt;&gt;"",'Payment Planner'!$G28,""))</f>
        <v>3000</v>
      </c>
      <c r="CZ11" s="130">
        <f>IF('Payment Planner'!DF28&lt;&gt;"",IF('Payment Planner'!DF28&lt;&gt;"X",DA$9+INDEX(DayNamesRef,MATCH('Payment Planner'!DF28,DayNames,0))-1,""),IF('Payment Planner'!$F28&lt;&gt;"",DA$9+INDEX(DayNamesRef,MATCH('Payment Planner'!$F28,DayNames,0))-1,""))</f>
        <v>43460</v>
      </c>
      <c r="DA11" s="131">
        <f>IF('Payment Planner'!DG28&lt;&gt;"",'Payment Planner'!DG28,IF('Payment Planner'!$G28&lt;&gt;"",'Payment Planner'!$G28,""))</f>
        <v>3000</v>
      </c>
      <c r="DB11" s="130">
        <f>IF('Payment Planner'!DH28&lt;&gt;"",IF('Payment Planner'!DH28&lt;&gt;"X",DC$9+INDEX(DayNamesRef,MATCH('Payment Planner'!DH28,DayNames,0))-1,""),IF('Payment Planner'!$F28&lt;&gt;"",DC$9+INDEX(DayNamesRef,MATCH('Payment Planner'!$F28,DayNames,0))-1,""))</f>
        <v>43467</v>
      </c>
      <c r="DC11" s="131">
        <f>IF('Payment Planner'!DI28&lt;&gt;"",'Payment Planner'!DI28,IF('Payment Planner'!$G28&lt;&gt;"",'Payment Planner'!$G28,""))</f>
        <v>3000</v>
      </c>
      <c r="DD11" s="71" t="str">
        <f>IF('Payment Planner'!E28&lt;&gt;"",'Payment Planner'!E28,"")</f>
        <v>Salary</v>
      </c>
      <c r="DF11" s="71">
        <v>3</v>
      </c>
      <c r="DG11" s="71" t="s">
        <v>81</v>
      </c>
      <c r="DM11" s="119"/>
      <c r="DN11" s="123"/>
      <c r="DO11" s="119"/>
      <c r="DP11" s="119"/>
      <c r="DQ11" s="119"/>
      <c r="DR11" s="119"/>
      <c r="DS11" s="119"/>
      <c r="DT11" s="119"/>
    </row>
    <row r="12" spans="1:124" ht="14.4" x14ac:dyDescent="0.3">
      <c r="A12" s="71">
        <v>2</v>
      </c>
      <c r="B12" s="130" t="str">
        <f>IF('Payment Planner'!H29&lt;&gt;"",IF('Payment Planner'!H29&lt;&gt;"X",C$9+INDEX(DayNamesRef,MATCH('Payment Planner'!H29,DayNames,0))-1,""),IF('Payment Planner'!$F29&lt;&gt;"",C$9+INDEX(DayNamesRef,MATCH('Payment Planner'!$F29,DayNames,0))-1,""))</f>
        <v/>
      </c>
      <c r="C12" s="131">
        <f>IF('Payment Planner'!I29&lt;&gt;"",'Payment Planner'!I29,IF('Payment Planner'!$G29&lt;&gt;"",'Payment Planner'!$G29,""))</f>
        <v>150</v>
      </c>
      <c r="D12" s="130">
        <f>IF('Payment Planner'!J29&lt;&gt;"",IF('Payment Planner'!J29&lt;&gt;"X",E$9+INDEX(DayNamesRef,MATCH('Payment Planner'!J29,DayNames,0))-1,""),IF('Payment Planner'!$F29&lt;&gt;"",E$9+INDEX(DayNamesRef,MATCH('Payment Planner'!$F29,DayNames,0))-1,""))</f>
        <v>43109</v>
      </c>
      <c r="E12" s="131">
        <f>IF('Payment Planner'!K29&lt;&gt;"",'Payment Planner'!K29,IF('Payment Planner'!$G29&lt;&gt;"",'Payment Planner'!$G29,""))</f>
        <v>150</v>
      </c>
      <c r="F12" s="130">
        <f>IF('Payment Planner'!L29&lt;&gt;"",IF('Payment Planner'!L29&lt;&gt;"X",G$9+INDEX(DayNamesRef,MATCH('Payment Planner'!L29,DayNames,0))-1,""),IF('Payment Planner'!$F29&lt;&gt;"",G$9+INDEX(DayNamesRef,MATCH('Payment Planner'!$F29,DayNames,0))-1,""))</f>
        <v>43116</v>
      </c>
      <c r="G12" s="131">
        <f>IF('Payment Planner'!M29&lt;&gt;"",'Payment Planner'!M29,IF('Payment Planner'!$G29&lt;&gt;"",'Payment Planner'!$G29,""))</f>
        <v>150</v>
      </c>
      <c r="H12" s="130">
        <f>IF('Payment Planner'!N29&lt;&gt;"",IF('Payment Planner'!N29&lt;&gt;"X",I$9+INDEX(DayNamesRef,MATCH('Payment Planner'!N29,DayNames,0))-1,""),IF('Payment Planner'!$F29&lt;&gt;"",I$9+INDEX(DayNamesRef,MATCH('Payment Planner'!$F29,DayNames,0))-1,""))</f>
        <v>43123</v>
      </c>
      <c r="I12" s="131">
        <f>IF('Payment Planner'!O29&lt;&gt;"",'Payment Planner'!O29,IF('Payment Planner'!$G29&lt;&gt;"",'Payment Planner'!$G29,""))</f>
        <v>150</v>
      </c>
      <c r="J12" s="130">
        <f>IF('Payment Planner'!P29&lt;&gt;"",IF('Payment Planner'!P29&lt;&gt;"X",K$9+INDEX(DayNamesRef,MATCH('Payment Planner'!P29,DayNames,0))-1,""),IF('Payment Planner'!$F29&lt;&gt;"",K$9+INDEX(DayNamesRef,MATCH('Payment Planner'!$F29,DayNames,0))-1,""))</f>
        <v>43130</v>
      </c>
      <c r="K12" s="131">
        <f>IF('Payment Planner'!Q29&lt;&gt;"",'Payment Planner'!Q29,IF('Payment Planner'!$G29&lt;&gt;"",'Payment Planner'!$G29,""))</f>
        <v>150</v>
      </c>
      <c r="L12" s="130">
        <f>IF('Payment Planner'!R29&lt;&gt;"",IF('Payment Planner'!R29&lt;&gt;"X",M$9+INDEX(DayNamesRef,MATCH('Payment Planner'!R29,DayNames,0))-1,""),IF('Payment Planner'!$F29&lt;&gt;"",M$9+INDEX(DayNamesRef,MATCH('Payment Planner'!$F29,DayNames,0))-1,""))</f>
        <v>43137</v>
      </c>
      <c r="M12" s="131">
        <f>IF('Payment Planner'!S29&lt;&gt;"",'Payment Planner'!S29,IF('Payment Planner'!$G29&lt;&gt;"",'Payment Planner'!$G29,""))</f>
        <v>150</v>
      </c>
      <c r="N12" s="130">
        <f>IF('Payment Planner'!T29&lt;&gt;"",IF('Payment Planner'!T29&lt;&gt;"X",O$9+INDEX(DayNamesRef,MATCH('Payment Planner'!T29,DayNames,0))-1,""),IF('Payment Planner'!$F29&lt;&gt;"",O$9+INDEX(DayNamesRef,MATCH('Payment Planner'!$F29,DayNames,0))-1,""))</f>
        <v>43144</v>
      </c>
      <c r="O12" s="131">
        <f>IF('Payment Planner'!U29&lt;&gt;"",'Payment Planner'!U29,IF('Payment Planner'!$G29&lt;&gt;"",'Payment Planner'!$G29,""))</f>
        <v>150</v>
      </c>
      <c r="P12" s="130">
        <f>IF('Payment Planner'!V29&lt;&gt;"",IF('Payment Planner'!V29&lt;&gt;"X",Q$9+INDEX(DayNamesRef,MATCH('Payment Planner'!V29,DayNames,0))-1,""),IF('Payment Planner'!$F29&lt;&gt;"",Q$9+INDEX(DayNamesRef,MATCH('Payment Planner'!$F29,DayNames,0))-1,""))</f>
        <v>43151</v>
      </c>
      <c r="Q12" s="131">
        <f>IF('Payment Planner'!W29&lt;&gt;"",'Payment Planner'!W29,IF('Payment Planner'!$G29&lt;&gt;"",'Payment Planner'!$G29,""))</f>
        <v>150</v>
      </c>
      <c r="R12" s="130">
        <f>IF('Payment Planner'!X29&lt;&gt;"",IF('Payment Planner'!X29&lt;&gt;"X",S$9+INDEX(DayNamesRef,MATCH('Payment Planner'!X29,DayNames,0))-1,""),IF('Payment Planner'!$F29&lt;&gt;"",S$9+INDEX(DayNamesRef,MATCH('Payment Planner'!$F29,DayNames,0))-1,""))</f>
        <v>43158</v>
      </c>
      <c r="S12" s="131">
        <f>IF('Payment Planner'!Y29&lt;&gt;"",'Payment Planner'!Y29,IF('Payment Planner'!$G29&lt;&gt;"",'Payment Planner'!$G29,""))</f>
        <v>150</v>
      </c>
      <c r="T12" s="130">
        <f>IF('Payment Planner'!Z29&lt;&gt;"",IF('Payment Planner'!Z29&lt;&gt;"X",U$9+INDEX(DayNamesRef,MATCH('Payment Planner'!Z29,DayNames,0))-1,""),IF('Payment Planner'!$F29&lt;&gt;"",U$9+INDEX(DayNamesRef,MATCH('Payment Planner'!$F29,DayNames,0))-1,""))</f>
        <v>43165</v>
      </c>
      <c r="U12" s="131">
        <f>IF('Payment Planner'!AA29&lt;&gt;"",'Payment Planner'!AA29,IF('Payment Planner'!$G29&lt;&gt;"",'Payment Planner'!$G29,""))</f>
        <v>150</v>
      </c>
      <c r="V12" s="130">
        <f>IF('Payment Planner'!AB29&lt;&gt;"",IF('Payment Planner'!AB29&lt;&gt;"X",W$9+INDEX(DayNamesRef,MATCH('Payment Planner'!AB29,DayNames,0))-1,""),IF('Payment Planner'!$F29&lt;&gt;"",W$9+INDEX(DayNamesRef,MATCH('Payment Planner'!$F29,DayNames,0))-1,""))</f>
        <v>43172</v>
      </c>
      <c r="W12" s="131">
        <f>IF('Payment Planner'!AC29&lt;&gt;"",'Payment Planner'!AC29,IF('Payment Planner'!$G29&lt;&gt;"",'Payment Planner'!$G29,""))</f>
        <v>150</v>
      </c>
      <c r="X12" s="130">
        <f>IF('Payment Planner'!AD29&lt;&gt;"",IF('Payment Planner'!AD29&lt;&gt;"X",Y$9+INDEX(DayNamesRef,MATCH('Payment Planner'!AD29,DayNames,0))-1,""),IF('Payment Planner'!$F29&lt;&gt;"",Y$9+INDEX(DayNamesRef,MATCH('Payment Planner'!$F29,DayNames,0))-1,""))</f>
        <v>43179</v>
      </c>
      <c r="Y12" s="131">
        <f>IF('Payment Planner'!AE29&lt;&gt;"",'Payment Planner'!AE29,IF('Payment Planner'!$G29&lt;&gt;"",'Payment Planner'!$G29,""))</f>
        <v>150</v>
      </c>
      <c r="Z12" s="130">
        <f>IF('Payment Planner'!AF29&lt;&gt;"",IF('Payment Planner'!AF29&lt;&gt;"X",AA$9+INDEX(DayNamesRef,MATCH('Payment Planner'!AF29,DayNames,0))-1,""),IF('Payment Planner'!$F29&lt;&gt;"",AA$9+INDEX(DayNamesRef,MATCH('Payment Planner'!$F29,DayNames,0))-1,""))</f>
        <v>43186</v>
      </c>
      <c r="AA12" s="131">
        <f>IF('Payment Planner'!AG29&lt;&gt;"",'Payment Planner'!AG29,IF('Payment Planner'!$G29&lt;&gt;"",'Payment Planner'!$G29,""))</f>
        <v>150</v>
      </c>
      <c r="AB12" s="130">
        <f>IF('Payment Planner'!AH29&lt;&gt;"",IF('Payment Planner'!AH29&lt;&gt;"X",AC$9+INDEX(DayNamesRef,MATCH('Payment Planner'!AH29,DayNames,0))-1,""),IF('Payment Planner'!$F29&lt;&gt;"",AC$9+INDEX(DayNamesRef,MATCH('Payment Planner'!$F29,DayNames,0))-1,""))</f>
        <v>43193</v>
      </c>
      <c r="AC12" s="131">
        <f>IF('Payment Planner'!AI29&lt;&gt;"",'Payment Planner'!AI29,IF('Payment Planner'!$G29&lt;&gt;"",'Payment Planner'!$G29,""))</f>
        <v>150</v>
      </c>
      <c r="AD12" s="130">
        <f>IF('Payment Planner'!AJ29&lt;&gt;"",IF('Payment Planner'!AJ29&lt;&gt;"X",AE$9+INDEX(DayNamesRef,MATCH('Payment Planner'!AJ29,DayNames,0))-1,""),IF('Payment Planner'!$F29&lt;&gt;"",AE$9+INDEX(DayNamesRef,MATCH('Payment Planner'!$F29,DayNames,0))-1,""))</f>
        <v>43200</v>
      </c>
      <c r="AE12" s="131">
        <f>IF('Payment Planner'!AK29&lt;&gt;"",'Payment Planner'!AK29,IF('Payment Planner'!$G29&lt;&gt;"",'Payment Planner'!$G29,""))</f>
        <v>150</v>
      </c>
      <c r="AF12" s="130">
        <f>IF('Payment Planner'!AL29&lt;&gt;"",IF('Payment Planner'!AL29&lt;&gt;"X",AG$9+INDEX(DayNamesRef,MATCH('Payment Planner'!AL29,DayNames,0))-1,""),IF('Payment Planner'!$F29&lt;&gt;"",AG$9+INDEX(DayNamesRef,MATCH('Payment Planner'!$F29,DayNames,0))-1,""))</f>
        <v>43207</v>
      </c>
      <c r="AG12" s="131">
        <f>IF('Payment Planner'!AM29&lt;&gt;"",'Payment Planner'!AM29,IF('Payment Planner'!$G29&lt;&gt;"",'Payment Planner'!$G29,""))</f>
        <v>150</v>
      </c>
      <c r="AH12" s="130">
        <f>IF('Payment Planner'!AN29&lt;&gt;"",IF('Payment Planner'!AN29&lt;&gt;"X",AI$9+INDEX(DayNamesRef,MATCH('Payment Planner'!AN29,DayNames,0))-1,""),IF('Payment Planner'!$F29&lt;&gt;"",AI$9+INDEX(DayNamesRef,MATCH('Payment Planner'!$F29,DayNames,0))-1,""))</f>
        <v>43214</v>
      </c>
      <c r="AI12" s="131">
        <f>IF('Payment Planner'!AO29&lt;&gt;"",'Payment Planner'!AO29,IF('Payment Planner'!$G29&lt;&gt;"",'Payment Planner'!$G29,""))</f>
        <v>150</v>
      </c>
      <c r="AJ12" s="130">
        <f>IF('Payment Planner'!AP29&lt;&gt;"",IF('Payment Planner'!AP29&lt;&gt;"X",AK$9+INDEX(DayNamesRef,MATCH('Payment Planner'!AP29,DayNames,0))-1,""),IF('Payment Planner'!$F29&lt;&gt;"",AK$9+INDEX(DayNamesRef,MATCH('Payment Planner'!$F29,DayNames,0))-1,""))</f>
        <v>43221</v>
      </c>
      <c r="AK12" s="131">
        <f>IF('Payment Planner'!AQ29&lt;&gt;"",'Payment Planner'!AQ29,IF('Payment Planner'!$G29&lt;&gt;"",'Payment Planner'!$G29,""))</f>
        <v>150</v>
      </c>
      <c r="AL12" s="130">
        <f>IF('Payment Planner'!AR29&lt;&gt;"",IF('Payment Planner'!AR29&lt;&gt;"X",AM$9+INDEX(DayNamesRef,MATCH('Payment Planner'!AR29,DayNames,0))-1,""),IF('Payment Planner'!$F29&lt;&gt;"",AM$9+INDEX(DayNamesRef,MATCH('Payment Planner'!$F29,DayNames,0))-1,""))</f>
        <v>43228</v>
      </c>
      <c r="AM12" s="131">
        <f>IF('Payment Planner'!AS29&lt;&gt;"",'Payment Planner'!AS29,IF('Payment Planner'!$G29&lt;&gt;"",'Payment Planner'!$G29,""))</f>
        <v>150</v>
      </c>
      <c r="AN12" s="130">
        <f>IF('Payment Planner'!AT29&lt;&gt;"",IF('Payment Planner'!AT29&lt;&gt;"X",AO$9+INDEX(DayNamesRef,MATCH('Payment Planner'!AT29,DayNames,0))-1,""),IF('Payment Planner'!$F29&lt;&gt;"",AO$9+INDEX(DayNamesRef,MATCH('Payment Planner'!$F29,DayNames,0))-1,""))</f>
        <v>43235</v>
      </c>
      <c r="AO12" s="131">
        <f>IF('Payment Planner'!AU29&lt;&gt;"",'Payment Planner'!AU29,IF('Payment Planner'!$G29&lt;&gt;"",'Payment Planner'!$G29,""))</f>
        <v>150</v>
      </c>
      <c r="AP12" s="130">
        <f>IF('Payment Planner'!AV29&lt;&gt;"",IF('Payment Planner'!AV29&lt;&gt;"X",AQ$9+INDEX(DayNamesRef,MATCH('Payment Planner'!AV29,DayNames,0))-1,""),IF('Payment Planner'!$F29&lt;&gt;"",AQ$9+INDEX(DayNamesRef,MATCH('Payment Planner'!$F29,DayNames,0))-1,""))</f>
        <v>43242</v>
      </c>
      <c r="AQ12" s="131">
        <f>IF('Payment Planner'!AW29&lt;&gt;"",'Payment Planner'!AW29,IF('Payment Planner'!$G29&lt;&gt;"",'Payment Planner'!$G29,""))</f>
        <v>150</v>
      </c>
      <c r="AR12" s="130">
        <f>IF('Payment Planner'!AX29&lt;&gt;"",IF('Payment Planner'!AX29&lt;&gt;"X",AS$9+INDEX(DayNamesRef,MATCH('Payment Planner'!AX29,DayNames,0))-1,""),IF('Payment Planner'!$F29&lt;&gt;"",AS$9+INDEX(DayNamesRef,MATCH('Payment Planner'!$F29,DayNames,0))-1,""))</f>
        <v>43249</v>
      </c>
      <c r="AS12" s="131">
        <f>IF('Payment Planner'!AY29&lt;&gt;"",'Payment Planner'!AY29,IF('Payment Planner'!$G29&lt;&gt;"",'Payment Planner'!$G29,""))</f>
        <v>150</v>
      </c>
      <c r="AT12" s="130">
        <f>IF('Payment Planner'!AZ29&lt;&gt;"",IF('Payment Planner'!AZ29&lt;&gt;"X",AU$9+INDEX(DayNamesRef,MATCH('Payment Planner'!AZ29,DayNames,0))-1,""),IF('Payment Planner'!$F29&lt;&gt;"",AU$9+INDEX(DayNamesRef,MATCH('Payment Planner'!$F29,DayNames,0))-1,""))</f>
        <v>43256</v>
      </c>
      <c r="AU12" s="131">
        <f>IF('Payment Planner'!BA29&lt;&gt;"",'Payment Planner'!BA29,IF('Payment Planner'!$G29&lt;&gt;"",'Payment Planner'!$G29,""))</f>
        <v>150</v>
      </c>
      <c r="AV12" s="130">
        <f>IF('Payment Planner'!BB29&lt;&gt;"",IF('Payment Planner'!BB29&lt;&gt;"X",AW$9+INDEX(DayNamesRef,MATCH('Payment Planner'!BB29,DayNames,0))-1,""),IF('Payment Planner'!$F29&lt;&gt;"",AW$9+INDEX(DayNamesRef,MATCH('Payment Planner'!$F29,DayNames,0))-1,""))</f>
        <v>43263</v>
      </c>
      <c r="AW12" s="131">
        <f>IF('Payment Planner'!BC29&lt;&gt;"",'Payment Planner'!BC29,IF('Payment Planner'!$G29&lt;&gt;"",'Payment Planner'!$G29,""))</f>
        <v>150</v>
      </c>
      <c r="AX12" s="130">
        <f>IF('Payment Planner'!BD29&lt;&gt;"",IF('Payment Planner'!BD29&lt;&gt;"X",AY$9+INDEX(DayNamesRef,MATCH('Payment Planner'!BD29,DayNames,0))-1,""),IF('Payment Planner'!$F29&lt;&gt;"",AY$9+INDEX(DayNamesRef,MATCH('Payment Planner'!$F29,DayNames,0))-1,""))</f>
        <v>43270</v>
      </c>
      <c r="AY12" s="131">
        <f>IF('Payment Planner'!BE29&lt;&gt;"",'Payment Planner'!BE29,IF('Payment Planner'!$G29&lt;&gt;"",'Payment Planner'!$G29,""))</f>
        <v>150</v>
      </c>
      <c r="AZ12" s="130">
        <f>IF('Payment Planner'!BF29&lt;&gt;"",IF('Payment Planner'!BF29&lt;&gt;"X",BA$9+INDEX(DayNamesRef,MATCH('Payment Planner'!BF29,DayNames,0))-1,""),IF('Payment Planner'!$F29&lt;&gt;"",BA$9+INDEX(DayNamesRef,MATCH('Payment Planner'!$F29,DayNames,0))-1,""))</f>
        <v>43277</v>
      </c>
      <c r="BA12" s="131">
        <f>IF('Payment Planner'!BG29&lt;&gt;"",'Payment Planner'!BG29,IF('Payment Planner'!$G29&lt;&gt;"",'Payment Planner'!$G29,""))</f>
        <v>150</v>
      </c>
      <c r="BB12" s="130">
        <f>IF('Payment Planner'!BH29&lt;&gt;"",IF('Payment Planner'!BH29&lt;&gt;"X",BC$9+INDEX(DayNamesRef,MATCH('Payment Planner'!BH29,DayNames,0))-1,""),IF('Payment Planner'!$F29&lt;&gt;"",BC$9+INDEX(DayNamesRef,MATCH('Payment Planner'!$F29,DayNames,0))-1,""))</f>
        <v>43284</v>
      </c>
      <c r="BC12" s="131">
        <f>IF('Payment Planner'!BI29&lt;&gt;"",'Payment Planner'!BI29,IF('Payment Planner'!$G29&lt;&gt;"",'Payment Planner'!$G29,""))</f>
        <v>150</v>
      </c>
      <c r="BD12" s="130">
        <f>IF('Payment Planner'!BJ29&lt;&gt;"",IF('Payment Planner'!BJ29&lt;&gt;"X",BE$9+INDEX(DayNamesRef,MATCH('Payment Planner'!BJ29,DayNames,0))-1,""),IF('Payment Planner'!$F29&lt;&gt;"",BE$9+INDEX(DayNamesRef,MATCH('Payment Planner'!$F29,DayNames,0))-1,""))</f>
        <v>43291</v>
      </c>
      <c r="BE12" s="131">
        <f>IF('Payment Planner'!BK29&lt;&gt;"",'Payment Planner'!BK29,IF('Payment Planner'!$G29&lt;&gt;"",'Payment Planner'!$G29,""))</f>
        <v>150</v>
      </c>
      <c r="BF12" s="130">
        <f>IF('Payment Planner'!BL29&lt;&gt;"",IF('Payment Planner'!BL29&lt;&gt;"X",BG$9+INDEX(DayNamesRef,MATCH('Payment Planner'!BL29,DayNames,0))-1,""),IF('Payment Planner'!$F29&lt;&gt;"",BG$9+INDEX(DayNamesRef,MATCH('Payment Planner'!$F29,DayNames,0))-1,""))</f>
        <v>43298</v>
      </c>
      <c r="BG12" s="131">
        <f>IF('Payment Planner'!BM29&lt;&gt;"",'Payment Planner'!BM29,IF('Payment Planner'!$G29&lt;&gt;"",'Payment Planner'!$G29,""))</f>
        <v>150</v>
      </c>
      <c r="BH12" s="130">
        <f>IF('Payment Planner'!BN29&lt;&gt;"",IF('Payment Planner'!BN29&lt;&gt;"X",BI$9+INDEX(DayNamesRef,MATCH('Payment Planner'!BN29,DayNames,0))-1,""),IF('Payment Planner'!$F29&lt;&gt;"",BI$9+INDEX(DayNamesRef,MATCH('Payment Planner'!$F29,DayNames,0))-1,""))</f>
        <v>43305</v>
      </c>
      <c r="BI12" s="131">
        <f>IF('Payment Planner'!BO29&lt;&gt;"",'Payment Planner'!BO29,IF('Payment Planner'!$G29&lt;&gt;"",'Payment Planner'!$G29,""))</f>
        <v>150</v>
      </c>
      <c r="BJ12" s="130">
        <f>IF('Payment Planner'!BP29&lt;&gt;"",IF('Payment Planner'!BP29&lt;&gt;"X",BK$9+INDEX(DayNamesRef,MATCH('Payment Planner'!BP29,DayNames,0))-1,""),IF('Payment Planner'!$F29&lt;&gt;"",BK$9+INDEX(DayNamesRef,MATCH('Payment Planner'!$F29,DayNames,0))-1,""))</f>
        <v>43312</v>
      </c>
      <c r="BK12" s="131">
        <f>IF('Payment Planner'!BQ29&lt;&gt;"",'Payment Planner'!BQ29,IF('Payment Planner'!$G29&lt;&gt;"",'Payment Planner'!$G29,""))</f>
        <v>150</v>
      </c>
      <c r="BL12" s="130">
        <f>IF('Payment Planner'!BR29&lt;&gt;"",IF('Payment Planner'!BR29&lt;&gt;"X",BM$9+INDEX(DayNamesRef,MATCH('Payment Planner'!BR29,DayNames,0))-1,""),IF('Payment Planner'!$F29&lt;&gt;"",BM$9+INDEX(DayNamesRef,MATCH('Payment Planner'!$F29,DayNames,0))-1,""))</f>
        <v>43319</v>
      </c>
      <c r="BM12" s="131">
        <f>IF('Payment Planner'!BS29&lt;&gt;"",'Payment Planner'!BS29,IF('Payment Planner'!$G29&lt;&gt;"",'Payment Planner'!$G29,""))</f>
        <v>150</v>
      </c>
      <c r="BN12" s="130">
        <f>IF('Payment Planner'!BT29&lt;&gt;"",IF('Payment Planner'!BT29&lt;&gt;"X",BO$9+INDEX(DayNamesRef,MATCH('Payment Planner'!BT29,DayNames,0))-1,""),IF('Payment Planner'!$F29&lt;&gt;"",BO$9+INDEX(DayNamesRef,MATCH('Payment Planner'!$F29,DayNames,0))-1,""))</f>
        <v>43326</v>
      </c>
      <c r="BO12" s="131">
        <f>IF('Payment Planner'!BU29&lt;&gt;"",'Payment Planner'!BU29,IF('Payment Planner'!$G29&lt;&gt;"",'Payment Planner'!$G29,""))</f>
        <v>150</v>
      </c>
      <c r="BP12" s="130">
        <f>IF('Payment Planner'!BV29&lt;&gt;"",IF('Payment Planner'!BV29&lt;&gt;"X",BQ$9+INDEX(DayNamesRef,MATCH('Payment Planner'!BV29,DayNames,0))-1,""),IF('Payment Planner'!$F29&lt;&gt;"",BQ$9+INDEX(DayNamesRef,MATCH('Payment Planner'!$F29,DayNames,0))-1,""))</f>
        <v>43333</v>
      </c>
      <c r="BQ12" s="131">
        <f>IF('Payment Planner'!BW29&lt;&gt;"",'Payment Planner'!BW29,IF('Payment Planner'!$G29&lt;&gt;"",'Payment Planner'!$G29,""))</f>
        <v>150</v>
      </c>
      <c r="BR12" s="130">
        <f>IF('Payment Planner'!BX29&lt;&gt;"",IF('Payment Planner'!BX29&lt;&gt;"X",BS$9+INDEX(DayNamesRef,MATCH('Payment Planner'!BX29,DayNames,0))-1,""),IF('Payment Planner'!$F29&lt;&gt;"",BS$9+INDEX(DayNamesRef,MATCH('Payment Planner'!$F29,DayNames,0))-1,""))</f>
        <v>43340</v>
      </c>
      <c r="BS12" s="131">
        <f>IF('Payment Planner'!BY29&lt;&gt;"",'Payment Planner'!BY29,IF('Payment Planner'!$G29&lt;&gt;"",'Payment Planner'!$G29,""))</f>
        <v>150</v>
      </c>
      <c r="BT12" s="130">
        <f>IF('Payment Planner'!BZ29&lt;&gt;"",IF('Payment Planner'!BZ29&lt;&gt;"X",BU$9+INDEX(DayNamesRef,MATCH('Payment Planner'!BZ29,DayNames,0))-1,""),IF('Payment Planner'!$F29&lt;&gt;"",BU$9+INDEX(DayNamesRef,MATCH('Payment Planner'!$F29,DayNames,0))-1,""))</f>
        <v>43347</v>
      </c>
      <c r="BU12" s="131">
        <f>IF('Payment Planner'!CA29&lt;&gt;"",'Payment Planner'!CA29,IF('Payment Planner'!$G29&lt;&gt;"",'Payment Planner'!$G29,""))</f>
        <v>150</v>
      </c>
      <c r="BV12" s="130">
        <f>IF('Payment Planner'!CB29&lt;&gt;"",IF('Payment Planner'!CB29&lt;&gt;"X",BW$9+INDEX(DayNamesRef,MATCH('Payment Planner'!CB29,DayNames,0))-1,""),IF('Payment Planner'!$F29&lt;&gt;"",BW$9+INDEX(DayNamesRef,MATCH('Payment Planner'!$F29,DayNames,0))-1,""))</f>
        <v>43354</v>
      </c>
      <c r="BW12" s="131">
        <f>IF('Payment Planner'!CC29&lt;&gt;"",'Payment Planner'!CC29,IF('Payment Planner'!$G29&lt;&gt;"",'Payment Planner'!$G29,""))</f>
        <v>150</v>
      </c>
      <c r="BX12" s="130">
        <f>IF('Payment Planner'!CD29&lt;&gt;"",IF('Payment Planner'!CD29&lt;&gt;"X",BY$9+INDEX(DayNamesRef,MATCH('Payment Planner'!CD29,DayNames,0))-1,""),IF('Payment Planner'!$F29&lt;&gt;"",BY$9+INDEX(DayNamesRef,MATCH('Payment Planner'!$F29,DayNames,0))-1,""))</f>
        <v>43361</v>
      </c>
      <c r="BY12" s="131">
        <f>IF('Payment Planner'!CE29&lt;&gt;"",'Payment Planner'!CE29,IF('Payment Planner'!$G29&lt;&gt;"",'Payment Planner'!$G29,""))</f>
        <v>150</v>
      </c>
      <c r="BZ12" s="130">
        <f>IF('Payment Planner'!CF29&lt;&gt;"",IF('Payment Planner'!CF29&lt;&gt;"X",CA$9+INDEX(DayNamesRef,MATCH('Payment Planner'!CF29,DayNames,0))-1,""),IF('Payment Planner'!$F29&lt;&gt;"",CA$9+INDEX(DayNamesRef,MATCH('Payment Planner'!$F29,DayNames,0))-1,""))</f>
        <v>43368</v>
      </c>
      <c r="CA12" s="131">
        <f>IF('Payment Planner'!CG29&lt;&gt;"",'Payment Planner'!CG29,IF('Payment Planner'!$G29&lt;&gt;"",'Payment Planner'!$G29,""))</f>
        <v>150</v>
      </c>
      <c r="CB12" s="130">
        <f>IF('Payment Planner'!CH29&lt;&gt;"",IF('Payment Planner'!CH29&lt;&gt;"X",CC$9+INDEX(DayNamesRef,MATCH('Payment Planner'!CH29,DayNames,0))-1,""),IF('Payment Planner'!$F29&lt;&gt;"",CC$9+INDEX(DayNamesRef,MATCH('Payment Planner'!$F29,DayNames,0))-1,""))</f>
        <v>43375</v>
      </c>
      <c r="CC12" s="131">
        <f>IF('Payment Planner'!CI29&lt;&gt;"",'Payment Planner'!CI29,IF('Payment Planner'!$G29&lt;&gt;"",'Payment Planner'!$G29,""))</f>
        <v>150</v>
      </c>
      <c r="CD12" s="130">
        <f>IF('Payment Planner'!CJ29&lt;&gt;"",IF('Payment Planner'!CJ29&lt;&gt;"X",CE$9+INDEX(DayNamesRef,MATCH('Payment Planner'!CJ29,DayNames,0))-1,""),IF('Payment Planner'!$F29&lt;&gt;"",CE$9+INDEX(DayNamesRef,MATCH('Payment Planner'!$F29,DayNames,0))-1,""))</f>
        <v>43382</v>
      </c>
      <c r="CE12" s="131">
        <f>IF('Payment Planner'!CK29&lt;&gt;"",'Payment Planner'!CK29,IF('Payment Planner'!$G29&lt;&gt;"",'Payment Planner'!$G29,""))</f>
        <v>150</v>
      </c>
      <c r="CF12" s="130">
        <f>IF('Payment Planner'!CL29&lt;&gt;"",IF('Payment Planner'!CL29&lt;&gt;"X",CG$9+INDEX(DayNamesRef,MATCH('Payment Planner'!CL29,DayNames,0))-1,""),IF('Payment Planner'!$F29&lt;&gt;"",CG$9+INDEX(DayNamesRef,MATCH('Payment Planner'!$F29,DayNames,0))-1,""))</f>
        <v>43389</v>
      </c>
      <c r="CG12" s="131">
        <f>IF('Payment Planner'!CM29&lt;&gt;"",'Payment Planner'!CM29,IF('Payment Planner'!$G29&lt;&gt;"",'Payment Planner'!$G29,""))</f>
        <v>150</v>
      </c>
      <c r="CH12" s="130">
        <f>IF('Payment Planner'!CN29&lt;&gt;"",IF('Payment Planner'!CN29&lt;&gt;"X",CI$9+INDEX(DayNamesRef,MATCH('Payment Planner'!CN29,DayNames,0))-1,""),IF('Payment Planner'!$F29&lt;&gt;"",CI$9+INDEX(DayNamesRef,MATCH('Payment Planner'!$F29,DayNames,0))-1,""))</f>
        <v>43396</v>
      </c>
      <c r="CI12" s="131">
        <f>IF('Payment Planner'!CO29&lt;&gt;"",'Payment Planner'!CO29,IF('Payment Planner'!$G29&lt;&gt;"",'Payment Planner'!$G29,""))</f>
        <v>150</v>
      </c>
      <c r="CJ12" s="130">
        <f>IF('Payment Planner'!CP29&lt;&gt;"",IF('Payment Planner'!CP29&lt;&gt;"X",CK$9+INDEX(DayNamesRef,MATCH('Payment Planner'!CP29,DayNames,0))-1,""),IF('Payment Planner'!$F29&lt;&gt;"",CK$9+INDEX(DayNamesRef,MATCH('Payment Planner'!$F29,DayNames,0))-1,""))</f>
        <v>43403</v>
      </c>
      <c r="CK12" s="131">
        <f>IF('Payment Planner'!CQ29&lt;&gt;"",'Payment Planner'!CQ29,IF('Payment Planner'!$G29&lt;&gt;"",'Payment Planner'!$G29,""))</f>
        <v>150</v>
      </c>
      <c r="CL12" s="130">
        <f>IF('Payment Planner'!CR29&lt;&gt;"",IF('Payment Planner'!CR29&lt;&gt;"X",CM$9+INDEX(DayNamesRef,MATCH('Payment Planner'!CR29,DayNames,0))-1,""),IF('Payment Planner'!$F29&lt;&gt;"",CM$9+INDEX(DayNamesRef,MATCH('Payment Planner'!$F29,DayNames,0))-1,""))</f>
        <v>43410</v>
      </c>
      <c r="CM12" s="131">
        <f>IF('Payment Planner'!CS29&lt;&gt;"",'Payment Planner'!CS29,IF('Payment Planner'!$G29&lt;&gt;"",'Payment Planner'!$G29,""))</f>
        <v>150</v>
      </c>
      <c r="CN12" s="130">
        <f>IF('Payment Planner'!CT29&lt;&gt;"",IF('Payment Planner'!CT29&lt;&gt;"X",CO$9+INDEX(DayNamesRef,MATCH('Payment Planner'!CT29,DayNames,0))-1,""),IF('Payment Planner'!$F29&lt;&gt;"",CO$9+INDEX(DayNamesRef,MATCH('Payment Planner'!$F29,DayNames,0))-1,""))</f>
        <v>43417</v>
      </c>
      <c r="CO12" s="131">
        <f>IF('Payment Planner'!CU29&lt;&gt;"",'Payment Planner'!CU29,IF('Payment Planner'!$G29&lt;&gt;"",'Payment Planner'!$G29,""))</f>
        <v>150</v>
      </c>
      <c r="CP12" s="130">
        <f>IF('Payment Planner'!CV29&lt;&gt;"",IF('Payment Planner'!CV29&lt;&gt;"X",CQ$9+INDEX(DayNamesRef,MATCH('Payment Planner'!CV29,DayNames,0))-1,""),IF('Payment Planner'!$F29&lt;&gt;"",CQ$9+INDEX(DayNamesRef,MATCH('Payment Planner'!$F29,DayNames,0))-1,""))</f>
        <v>43424</v>
      </c>
      <c r="CQ12" s="131">
        <f>IF('Payment Planner'!CW29&lt;&gt;"",'Payment Planner'!CW29,IF('Payment Planner'!$G29&lt;&gt;"",'Payment Planner'!$G29,""))</f>
        <v>150</v>
      </c>
      <c r="CR12" s="130">
        <f>IF('Payment Planner'!CX29&lt;&gt;"",IF('Payment Planner'!CX29&lt;&gt;"X",CS$9+INDEX(DayNamesRef,MATCH('Payment Planner'!CX29,DayNames,0))-1,""),IF('Payment Planner'!$F29&lt;&gt;"",CS$9+INDEX(DayNamesRef,MATCH('Payment Planner'!$F29,DayNames,0))-1,""))</f>
        <v>43431</v>
      </c>
      <c r="CS12" s="131">
        <f>IF('Payment Planner'!CY29&lt;&gt;"",'Payment Planner'!CY29,IF('Payment Planner'!$G29&lt;&gt;"",'Payment Planner'!$G29,""))</f>
        <v>150</v>
      </c>
      <c r="CT12" s="130">
        <f>IF('Payment Planner'!CZ29&lt;&gt;"",IF('Payment Planner'!CZ29&lt;&gt;"X",CU$9+INDEX(DayNamesRef,MATCH('Payment Planner'!CZ29,DayNames,0))-1,""),IF('Payment Planner'!$F29&lt;&gt;"",CU$9+INDEX(DayNamesRef,MATCH('Payment Planner'!$F29,DayNames,0))-1,""))</f>
        <v>43438</v>
      </c>
      <c r="CU12" s="131">
        <f>IF('Payment Planner'!DA29&lt;&gt;"",'Payment Planner'!DA29,IF('Payment Planner'!$G29&lt;&gt;"",'Payment Planner'!$G29,""))</f>
        <v>150</v>
      </c>
      <c r="CV12" s="130">
        <f>IF('Payment Planner'!DB29&lt;&gt;"",IF('Payment Planner'!DB29&lt;&gt;"X",CW$9+INDEX(DayNamesRef,MATCH('Payment Planner'!DB29,DayNames,0))-1,""),IF('Payment Planner'!$F29&lt;&gt;"",CW$9+INDEX(DayNamesRef,MATCH('Payment Planner'!$F29,DayNames,0))-1,""))</f>
        <v>43445</v>
      </c>
      <c r="CW12" s="131">
        <f>IF('Payment Planner'!DC29&lt;&gt;"",'Payment Planner'!DC29,IF('Payment Planner'!$G29&lt;&gt;"",'Payment Planner'!$G29,""))</f>
        <v>150</v>
      </c>
      <c r="CX12" s="130">
        <f>IF('Payment Planner'!DD29&lt;&gt;"",IF('Payment Planner'!DD29&lt;&gt;"X",CY$9+INDEX(DayNamesRef,MATCH('Payment Planner'!DD29,DayNames,0))-1,""),IF('Payment Planner'!$F29&lt;&gt;"",CY$9+INDEX(DayNamesRef,MATCH('Payment Planner'!$F29,DayNames,0))-1,""))</f>
        <v>43452</v>
      </c>
      <c r="CY12" s="131">
        <f>IF('Payment Planner'!DE29&lt;&gt;"",'Payment Planner'!DE29,IF('Payment Planner'!$G29&lt;&gt;"",'Payment Planner'!$G29,""))</f>
        <v>150</v>
      </c>
      <c r="CZ12" s="130">
        <f>IF('Payment Planner'!DF29&lt;&gt;"",IF('Payment Planner'!DF29&lt;&gt;"X",DA$9+INDEX(DayNamesRef,MATCH('Payment Planner'!DF29,DayNames,0))-1,""),IF('Payment Planner'!$F29&lt;&gt;"",DA$9+INDEX(DayNamesRef,MATCH('Payment Planner'!$F29,DayNames,0))-1,""))</f>
        <v>43459</v>
      </c>
      <c r="DA12" s="131">
        <f>IF('Payment Planner'!DG29&lt;&gt;"",'Payment Planner'!DG29,IF('Payment Planner'!$G29&lt;&gt;"",'Payment Planner'!$G29,""))</f>
        <v>150</v>
      </c>
      <c r="DB12" s="130">
        <f>IF('Payment Planner'!DH29&lt;&gt;"",IF('Payment Planner'!DH29&lt;&gt;"X",DC$9+INDEX(DayNamesRef,MATCH('Payment Planner'!DH29,DayNames,0))-1,""),IF('Payment Planner'!$F29&lt;&gt;"",DC$9+INDEX(DayNamesRef,MATCH('Payment Planner'!$F29,DayNames,0))-1,""))</f>
        <v>43466</v>
      </c>
      <c r="DC12" s="131">
        <f>IF('Payment Planner'!DI29&lt;&gt;"",'Payment Planner'!DI29,IF('Payment Planner'!$G29&lt;&gt;"",'Payment Planner'!$G29,""))</f>
        <v>150</v>
      </c>
      <c r="DD12" s="71" t="str">
        <f>IF('Payment Planner'!E29&lt;&gt;"",'Payment Planner'!E29,"")</f>
        <v>Fees</v>
      </c>
      <c r="DF12" s="71">
        <v>4</v>
      </c>
      <c r="DG12" s="71" t="s">
        <v>82</v>
      </c>
      <c r="DM12" s="119"/>
      <c r="DN12" s="123"/>
      <c r="DO12" s="119"/>
      <c r="DP12" s="119"/>
      <c r="DQ12" s="119"/>
      <c r="DR12" s="119"/>
      <c r="DS12" s="119"/>
      <c r="DT12" s="119"/>
    </row>
    <row r="13" spans="1:124" ht="14.4" x14ac:dyDescent="0.3">
      <c r="A13" s="71">
        <v>3</v>
      </c>
      <c r="B13" s="130">
        <f>IF('Payment Planner'!H30&lt;&gt;"",IF('Payment Planner'!H30&lt;&gt;"X",C$9+INDEX(DayNamesRef,MATCH('Payment Planner'!H30,DayNames,0))-1,""),IF('Payment Planner'!$F30&lt;&gt;"",C$9+INDEX(DayNamesRef,MATCH('Payment Planner'!$F30,DayNames,0))-1,""))</f>
        <v>43103</v>
      </c>
      <c r="C13" s="131">
        <f>IF('Payment Planner'!I30&lt;&gt;"",'Payment Planner'!I30,IF('Payment Planner'!$G30&lt;&gt;"",'Payment Planner'!$G30,""))</f>
        <v>500</v>
      </c>
      <c r="D13" s="130">
        <f>IF('Payment Planner'!J30&lt;&gt;"",IF('Payment Planner'!J30&lt;&gt;"X",E$9+INDEX(DayNamesRef,MATCH('Payment Planner'!J30,DayNames,0))-1,""),IF('Payment Planner'!$F30&lt;&gt;"",E$9+INDEX(DayNamesRef,MATCH('Payment Planner'!$F30,DayNames,0))-1,""))</f>
        <v>43110</v>
      </c>
      <c r="E13" s="131">
        <f>IF('Payment Planner'!K30&lt;&gt;"",'Payment Planner'!K30,IF('Payment Planner'!$G30&lt;&gt;"",'Payment Planner'!$G30,""))</f>
        <v>500</v>
      </c>
      <c r="F13" s="130">
        <f>IF('Payment Planner'!L30&lt;&gt;"",IF('Payment Planner'!L30&lt;&gt;"X",G$9+INDEX(DayNamesRef,MATCH('Payment Planner'!L30,DayNames,0))-1,""),IF('Payment Planner'!$F30&lt;&gt;"",G$9+INDEX(DayNamesRef,MATCH('Payment Planner'!$F30,DayNames,0))-1,""))</f>
        <v>43117</v>
      </c>
      <c r="G13" s="131">
        <f>IF('Payment Planner'!M30&lt;&gt;"",'Payment Planner'!M30,IF('Payment Planner'!$G30&lt;&gt;"",'Payment Planner'!$G30,""))</f>
        <v>500</v>
      </c>
      <c r="H13" s="130">
        <f>IF('Payment Planner'!N30&lt;&gt;"",IF('Payment Planner'!N30&lt;&gt;"X",I$9+INDEX(DayNamesRef,MATCH('Payment Planner'!N30,DayNames,0))-1,""),IF('Payment Planner'!$F30&lt;&gt;"",I$9+INDEX(DayNamesRef,MATCH('Payment Planner'!$F30,DayNames,0))-1,""))</f>
        <v>43124</v>
      </c>
      <c r="I13" s="131">
        <f>IF('Payment Planner'!O30&lt;&gt;"",'Payment Planner'!O30,IF('Payment Planner'!$G30&lt;&gt;"",'Payment Planner'!$G30,""))</f>
        <v>500</v>
      </c>
      <c r="J13" s="130">
        <f>IF('Payment Planner'!P30&lt;&gt;"",IF('Payment Planner'!P30&lt;&gt;"X",K$9+INDEX(DayNamesRef,MATCH('Payment Planner'!P30,DayNames,0))-1,""),IF('Payment Planner'!$F30&lt;&gt;"",K$9+INDEX(DayNamesRef,MATCH('Payment Planner'!$F30,DayNames,0))-1,""))</f>
        <v>43131</v>
      </c>
      <c r="K13" s="131">
        <f>IF('Payment Planner'!Q30&lt;&gt;"",'Payment Planner'!Q30,IF('Payment Planner'!$G30&lt;&gt;"",'Payment Planner'!$G30,""))</f>
        <v>500</v>
      </c>
      <c r="L13" s="130">
        <f>IF('Payment Planner'!R30&lt;&gt;"",IF('Payment Planner'!R30&lt;&gt;"X",M$9+INDEX(DayNamesRef,MATCH('Payment Planner'!R30,DayNames,0))-1,""),IF('Payment Planner'!$F30&lt;&gt;"",M$9+INDEX(DayNamesRef,MATCH('Payment Planner'!$F30,DayNames,0))-1,""))</f>
        <v>43138</v>
      </c>
      <c r="M13" s="131">
        <f>IF('Payment Planner'!S30&lt;&gt;"",'Payment Planner'!S30,IF('Payment Planner'!$G30&lt;&gt;"",'Payment Planner'!$G30,""))</f>
        <v>500</v>
      </c>
      <c r="N13" s="130">
        <f>IF('Payment Planner'!T30&lt;&gt;"",IF('Payment Planner'!T30&lt;&gt;"X",O$9+INDEX(DayNamesRef,MATCH('Payment Planner'!T30,DayNames,0))-1,""),IF('Payment Planner'!$F30&lt;&gt;"",O$9+INDEX(DayNamesRef,MATCH('Payment Planner'!$F30,DayNames,0))-1,""))</f>
        <v>43145</v>
      </c>
      <c r="O13" s="131">
        <f>IF('Payment Planner'!U30&lt;&gt;"",'Payment Planner'!U30,IF('Payment Planner'!$G30&lt;&gt;"",'Payment Planner'!$G30,""))</f>
        <v>500</v>
      </c>
      <c r="P13" s="130">
        <f>IF('Payment Planner'!V30&lt;&gt;"",IF('Payment Planner'!V30&lt;&gt;"X",Q$9+INDEX(DayNamesRef,MATCH('Payment Planner'!V30,DayNames,0))-1,""),IF('Payment Planner'!$F30&lt;&gt;"",Q$9+INDEX(DayNamesRef,MATCH('Payment Planner'!$F30,DayNames,0))-1,""))</f>
        <v>43152</v>
      </c>
      <c r="Q13" s="131">
        <f>IF('Payment Planner'!W30&lt;&gt;"",'Payment Planner'!W30,IF('Payment Planner'!$G30&lt;&gt;"",'Payment Planner'!$G30,""))</f>
        <v>500</v>
      </c>
      <c r="R13" s="130">
        <f>IF('Payment Planner'!X30&lt;&gt;"",IF('Payment Planner'!X30&lt;&gt;"X",S$9+INDEX(DayNamesRef,MATCH('Payment Planner'!X30,DayNames,0))-1,""),IF('Payment Planner'!$F30&lt;&gt;"",S$9+INDEX(DayNamesRef,MATCH('Payment Planner'!$F30,DayNames,0))-1,""))</f>
        <v>43159</v>
      </c>
      <c r="S13" s="131">
        <f>IF('Payment Planner'!Y30&lt;&gt;"",'Payment Planner'!Y30,IF('Payment Planner'!$G30&lt;&gt;"",'Payment Planner'!$G30,""))</f>
        <v>500</v>
      </c>
      <c r="T13" s="130">
        <f>IF('Payment Planner'!Z30&lt;&gt;"",IF('Payment Planner'!Z30&lt;&gt;"X",U$9+INDEX(DayNamesRef,MATCH('Payment Planner'!Z30,DayNames,0))-1,""),IF('Payment Planner'!$F30&lt;&gt;"",U$9+INDEX(DayNamesRef,MATCH('Payment Planner'!$F30,DayNames,0))-1,""))</f>
        <v>43166</v>
      </c>
      <c r="U13" s="131">
        <f>IF('Payment Planner'!AA30&lt;&gt;"",'Payment Planner'!AA30,IF('Payment Planner'!$G30&lt;&gt;"",'Payment Planner'!$G30,""))</f>
        <v>500</v>
      </c>
      <c r="V13" s="130">
        <f>IF('Payment Planner'!AB30&lt;&gt;"",IF('Payment Planner'!AB30&lt;&gt;"X",W$9+INDEX(DayNamesRef,MATCH('Payment Planner'!AB30,DayNames,0))-1,""),IF('Payment Planner'!$F30&lt;&gt;"",W$9+INDEX(DayNamesRef,MATCH('Payment Planner'!$F30,DayNames,0))-1,""))</f>
        <v>43173</v>
      </c>
      <c r="W13" s="131">
        <f>IF('Payment Planner'!AC30&lt;&gt;"",'Payment Planner'!AC30,IF('Payment Planner'!$G30&lt;&gt;"",'Payment Planner'!$G30,""))</f>
        <v>500</v>
      </c>
      <c r="X13" s="130">
        <f>IF('Payment Planner'!AD30&lt;&gt;"",IF('Payment Planner'!AD30&lt;&gt;"X",Y$9+INDEX(DayNamesRef,MATCH('Payment Planner'!AD30,DayNames,0))-1,""),IF('Payment Planner'!$F30&lt;&gt;"",Y$9+INDEX(DayNamesRef,MATCH('Payment Planner'!$F30,DayNames,0))-1,""))</f>
        <v>43180</v>
      </c>
      <c r="Y13" s="131">
        <f>IF('Payment Planner'!AE30&lt;&gt;"",'Payment Planner'!AE30,IF('Payment Planner'!$G30&lt;&gt;"",'Payment Planner'!$G30,""))</f>
        <v>500</v>
      </c>
      <c r="Z13" s="130">
        <f>IF('Payment Planner'!AF30&lt;&gt;"",IF('Payment Planner'!AF30&lt;&gt;"X",AA$9+INDEX(DayNamesRef,MATCH('Payment Planner'!AF30,DayNames,0))-1,""),IF('Payment Planner'!$F30&lt;&gt;"",AA$9+INDEX(DayNamesRef,MATCH('Payment Planner'!$F30,DayNames,0))-1,""))</f>
        <v>43187</v>
      </c>
      <c r="AA13" s="131">
        <f>IF('Payment Planner'!AG30&lt;&gt;"",'Payment Planner'!AG30,IF('Payment Planner'!$G30&lt;&gt;"",'Payment Planner'!$G30,""))</f>
        <v>500</v>
      </c>
      <c r="AB13" s="130">
        <f>IF('Payment Planner'!AH30&lt;&gt;"",IF('Payment Planner'!AH30&lt;&gt;"X",AC$9+INDEX(DayNamesRef,MATCH('Payment Planner'!AH30,DayNames,0))-1,""),IF('Payment Planner'!$F30&lt;&gt;"",AC$9+INDEX(DayNamesRef,MATCH('Payment Planner'!$F30,DayNames,0))-1,""))</f>
        <v>43194</v>
      </c>
      <c r="AC13" s="131">
        <f>IF('Payment Planner'!AI30&lt;&gt;"",'Payment Planner'!AI30,IF('Payment Planner'!$G30&lt;&gt;"",'Payment Planner'!$G30,""))</f>
        <v>500</v>
      </c>
      <c r="AD13" s="130">
        <f>IF('Payment Planner'!AJ30&lt;&gt;"",IF('Payment Planner'!AJ30&lt;&gt;"X",AE$9+INDEX(DayNamesRef,MATCH('Payment Planner'!AJ30,DayNames,0))-1,""),IF('Payment Planner'!$F30&lt;&gt;"",AE$9+INDEX(DayNamesRef,MATCH('Payment Planner'!$F30,DayNames,0))-1,""))</f>
        <v>43201</v>
      </c>
      <c r="AE13" s="131">
        <f>IF('Payment Planner'!AK30&lt;&gt;"",'Payment Planner'!AK30,IF('Payment Planner'!$G30&lt;&gt;"",'Payment Planner'!$G30,""))</f>
        <v>500</v>
      </c>
      <c r="AF13" s="130">
        <f>IF('Payment Planner'!AL30&lt;&gt;"",IF('Payment Planner'!AL30&lt;&gt;"X",AG$9+INDEX(DayNamesRef,MATCH('Payment Planner'!AL30,DayNames,0))-1,""),IF('Payment Planner'!$F30&lt;&gt;"",AG$9+INDEX(DayNamesRef,MATCH('Payment Planner'!$F30,DayNames,0))-1,""))</f>
        <v>43208</v>
      </c>
      <c r="AG13" s="131">
        <f>IF('Payment Planner'!AM30&lt;&gt;"",'Payment Planner'!AM30,IF('Payment Planner'!$G30&lt;&gt;"",'Payment Planner'!$G30,""))</f>
        <v>500</v>
      </c>
      <c r="AH13" s="130">
        <f>IF('Payment Planner'!AN30&lt;&gt;"",IF('Payment Planner'!AN30&lt;&gt;"X",AI$9+INDEX(DayNamesRef,MATCH('Payment Planner'!AN30,DayNames,0))-1,""),IF('Payment Planner'!$F30&lt;&gt;"",AI$9+INDEX(DayNamesRef,MATCH('Payment Planner'!$F30,DayNames,0))-1,""))</f>
        <v>43215</v>
      </c>
      <c r="AI13" s="131">
        <f>IF('Payment Planner'!AO30&lt;&gt;"",'Payment Planner'!AO30,IF('Payment Planner'!$G30&lt;&gt;"",'Payment Planner'!$G30,""))</f>
        <v>500</v>
      </c>
      <c r="AJ13" s="130">
        <f>IF('Payment Planner'!AP30&lt;&gt;"",IF('Payment Planner'!AP30&lt;&gt;"X",AK$9+INDEX(DayNamesRef,MATCH('Payment Planner'!AP30,DayNames,0))-1,""),IF('Payment Planner'!$F30&lt;&gt;"",AK$9+INDEX(DayNamesRef,MATCH('Payment Planner'!$F30,DayNames,0))-1,""))</f>
        <v>43222</v>
      </c>
      <c r="AK13" s="131">
        <f>IF('Payment Planner'!AQ30&lt;&gt;"",'Payment Planner'!AQ30,IF('Payment Planner'!$G30&lt;&gt;"",'Payment Planner'!$G30,""))</f>
        <v>500</v>
      </c>
      <c r="AL13" s="130">
        <f>IF('Payment Planner'!AR30&lt;&gt;"",IF('Payment Planner'!AR30&lt;&gt;"X",AM$9+INDEX(DayNamesRef,MATCH('Payment Planner'!AR30,DayNames,0))-1,""),IF('Payment Planner'!$F30&lt;&gt;"",AM$9+INDEX(DayNamesRef,MATCH('Payment Planner'!$F30,DayNames,0))-1,""))</f>
        <v>43229</v>
      </c>
      <c r="AM13" s="131">
        <f>IF('Payment Planner'!AS30&lt;&gt;"",'Payment Planner'!AS30,IF('Payment Planner'!$G30&lt;&gt;"",'Payment Planner'!$G30,""))</f>
        <v>500</v>
      </c>
      <c r="AN13" s="130">
        <f>IF('Payment Planner'!AT30&lt;&gt;"",IF('Payment Planner'!AT30&lt;&gt;"X",AO$9+INDEX(DayNamesRef,MATCH('Payment Planner'!AT30,DayNames,0))-1,""),IF('Payment Planner'!$F30&lt;&gt;"",AO$9+INDEX(DayNamesRef,MATCH('Payment Planner'!$F30,DayNames,0))-1,""))</f>
        <v>43236</v>
      </c>
      <c r="AO13" s="131">
        <f>IF('Payment Planner'!AU30&lt;&gt;"",'Payment Planner'!AU30,IF('Payment Planner'!$G30&lt;&gt;"",'Payment Planner'!$G30,""))</f>
        <v>500</v>
      </c>
      <c r="AP13" s="130">
        <f>IF('Payment Planner'!AV30&lt;&gt;"",IF('Payment Planner'!AV30&lt;&gt;"X",AQ$9+INDEX(DayNamesRef,MATCH('Payment Planner'!AV30,DayNames,0))-1,""),IF('Payment Planner'!$F30&lt;&gt;"",AQ$9+INDEX(DayNamesRef,MATCH('Payment Planner'!$F30,DayNames,0))-1,""))</f>
        <v>43243</v>
      </c>
      <c r="AQ13" s="131">
        <f>IF('Payment Planner'!AW30&lt;&gt;"",'Payment Planner'!AW30,IF('Payment Planner'!$G30&lt;&gt;"",'Payment Planner'!$G30,""))</f>
        <v>500</v>
      </c>
      <c r="AR13" s="130">
        <f>IF('Payment Planner'!AX30&lt;&gt;"",IF('Payment Planner'!AX30&lt;&gt;"X",AS$9+INDEX(DayNamesRef,MATCH('Payment Planner'!AX30,DayNames,0))-1,""),IF('Payment Planner'!$F30&lt;&gt;"",AS$9+INDEX(DayNamesRef,MATCH('Payment Planner'!$F30,DayNames,0))-1,""))</f>
        <v>43250</v>
      </c>
      <c r="AS13" s="131">
        <f>IF('Payment Planner'!AY30&lt;&gt;"",'Payment Planner'!AY30,IF('Payment Planner'!$G30&lt;&gt;"",'Payment Planner'!$G30,""))</f>
        <v>500</v>
      </c>
      <c r="AT13" s="130">
        <f>IF('Payment Planner'!AZ30&lt;&gt;"",IF('Payment Planner'!AZ30&lt;&gt;"X",AU$9+INDEX(DayNamesRef,MATCH('Payment Planner'!AZ30,DayNames,0))-1,""),IF('Payment Planner'!$F30&lt;&gt;"",AU$9+INDEX(DayNamesRef,MATCH('Payment Planner'!$F30,DayNames,0))-1,""))</f>
        <v>43257</v>
      </c>
      <c r="AU13" s="131">
        <f>IF('Payment Planner'!BA30&lt;&gt;"",'Payment Planner'!BA30,IF('Payment Planner'!$G30&lt;&gt;"",'Payment Planner'!$G30,""))</f>
        <v>500</v>
      </c>
      <c r="AV13" s="130">
        <f>IF('Payment Planner'!BB30&lt;&gt;"",IF('Payment Planner'!BB30&lt;&gt;"X",AW$9+INDEX(DayNamesRef,MATCH('Payment Planner'!BB30,DayNames,0))-1,""),IF('Payment Planner'!$F30&lt;&gt;"",AW$9+INDEX(DayNamesRef,MATCH('Payment Planner'!$F30,DayNames,0))-1,""))</f>
        <v>43264</v>
      </c>
      <c r="AW13" s="131">
        <f>IF('Payment Planner'!BC30&lt;&gt;"",'Payment Planner'!BC30,IF('Payment Planner'!$G30&lt;&gt;"",'Payment Planner'!$G30,""))</f>
        <v>500</v>
      </c>
      <c r="AX13" s="130">
        <f>IF('Payment Planner'!BD30&lt;&gt;"",IF('Payment Planner'!BD30&lt;&gt;"X",AY$9+INDEX(DayNamesRef,MATCH('Payment Planner'!BD30,DayNames,0))-1,""),IF('Payment Planner'!$F30&lt;&gt;"",AY$9+INDEX(DayNamesRef,MATCH('Payment Planner'!$F30,DayNames,0))-1,""))</f>
        <v>43271</v>
      </c>
      <c r="AY13" s="131">
        <f>IF('Payment Planner'!BE30&lt;&gt;"",'Payment Planner'!BE30,IF('Payment Planner'!$G30&lt;&gt;"",'Payment Planner'!$G30,""))</f>
        <v>500</v>
      </c>
      <c r="AZ13" s="130">
        <f>IF('Payment Planner'!BF30&lt;&gt;"",IF('Payment Planner'!BF30&lt;&gt;"X",BA$9+INDEX(DayNamesRef,MATCH('Payment Planner'!BF30,DayNames,0))-1,""),IF('Payment Planner'!$F30&lt;&gt;"",BA$9+INDEX(DayNamesRef,MATCH('Payment Planner'!$F30,DayNames,0))-1,""))</f>
        <v>43278</v>
      </c>
      <c r="BA13" s="131">
        <f>IF('Payment Planner'!BG30&lt;&gt;"",'Payment Planner'!BG30,IF('Payment Planner'!$G30&lt;&gt;"",'Payment Planner'!$G30,""))</f>
        <v>500</v>
      </c>
      <c r="BB13" s="130">
        <f>IF('Payment Planner'!BH30&lt;&gt;"",IF('Payment Planner'!BH30&lt;&gt;"X",BC$9+INDEX(DayNamesRef,MATCH('Payment Planner'!BH30,DayNames,0))-1,""),IF('Payment Planner'!$F30&lt;&gt;"",BC$9+INDEX(DayNamesRef,MATCH('Payment Planner'!$F30,DayNames,0))-1,""))</f>
        <v>43285</v>
      </c>
      <c r="BC13" s="131">
        <f>IF('Payment Planner'!BI30&lt;&gt;"",'Payment Planner'!BI30,IF('Payment Planner'!$G30&lt;&gt;"",'Payment Planner'!$G30,""))</f>
        <v>500</v>
      </c>
      <c r="BD13" s="130">
        <f>IF('Payment Planner'!BJ30&lt;&gt;"",IF('Payment Planner'!BJ30&lt;&gt;"X",BE$9+INDEX(DayNamesRef,MATCH('Payment Planner'!BJ30,DayNames,0))-1,""),IF('Payment Planner'!$F30&lt;&gt;"",BE$9+INDEX(DayNamesRef,MATCH('Payment Planner'!$F30,DayNames,0))-1,""))</f>
        <v>43292</v>
      </c>
      <c r="BE13" s="131">
        <f>IF('Payment Planner'!BK30&lt;&gt;"",'Payment Planner'!BK30,IF('Payment Planner'!$G30&lt;&gt;"",'Payment Planner'!$G30,""))</f>
        <v>500</v>
      </c>
      <c r="BF13" s="130">
        <f>IF('Payment Planner'!BL30&lt;&gt;"",IF('Payment Planner'!BL30&lt;&gt;"X",BG$9+INDEX(DayNamesRef,MATCH('Payment Planner'!BL30,DayNames,0))-1,""),IF('Payment Planner'!$F30&lt;&gt;"",BG$9+INDEX(DayNamesRef,MATCH('Payment Planner'!$F30,DayNames,0))-1,""))</f>
        <v>43299</v>
      </c>
      <c r="BG13" s="131">
        <f>IF('Payment Planner'!BM30&lt;&gt;"",'Payment Planner'!BM30,IF('Payment Planner'!$G30&lt;&gt;"",'Payment Planner'!$G30,""))</f>
        <v>500</v>
      </c>
      <c r="BH13" s="130">
        <f>IF('Payment Planner'!BN30&lt;&gt;"",IF('Payment Planner'!BN30&lt;&gt;"X",BI$9+INDEX(DayNamesRef,MATCH('Payment Planner'!BN30,DayNames,0))-1,""),IF('Payment Planner'!$F30&lt;&gt;"",BI$9+INDEX(DayNamesRef,MATCH('Payment Planner'!$F30,DayNames,0))-1,""))</f>
        <v>43306</v>
      </c>
      <c r="BI13" s="131">
        <f>IF('Payment Planner'!BO30&lt;&gt;"",'Payment Planner'!BO30,IF('Payment Planner'!$G30&lt;&gt;"",'Payment Planner'!$G30,""))</f>
        <v>500</v>
      </c>
      <c r="BJ13" s="130">
        <f>IF('Payment Planner'!BP30&lt;&gt;"",IF('Payment Planner'!BP30&lt;&gt;"X",BK$9+INDEX(DayNamesRef,MATCH('Payment Planner'!BP30,DayNames,0))-1,""),IF('Payment Planner'!$F30&lt;&gt;"",BK$9+INDEX(DayNamesRef,MATCH('Payment Planner'!$F30,DayNames,0))-1,""))</f>
        <v>43313</v>
      </c>
      <c r="BK13" s="131">
        <f>IF('Payment Planner'!BQ30&lt;&gt;"",'Payment Planner'!BQ30,IF('Payment Planner'!$G30&lt;&gt;"",'Payment Planner'!$G30,""))</f>
        <v>500</v>
      </c>
      <c r="BL13" s="130">
        <f>IF('Payment Planner'!BR30&lt;&gt;"",IF('Payment Planner'!BR30&lt;&gt;"X",BM$9+INDEX(DayNamesRef,MATCH('Payment Planner'!BR30,DayNames,0))-1,""),IF('Payment Planner'!$F30&lt;&gt;"",BM$9+INDEX(DayNamesRef,MATCH('Payment Planner'!$F30,DayNames,0))-1,""))</f>
        <v>43320</v>
      </c>
      <c r="BM13" s="131">
        <f>IF('Payment Planner'!BS30&lt;&gt;"",'Payment Planner'!BS30,IF('Payment Planner'!$G30&lt;&gt;"",'Payment Planner'!$G30,""))</f>
        <v>500</v>
      </c>
      <c r="BN13" s="130">
        <f>IF('Payment Planner'!BT30&lt;&gt;"",IF('Payment Planner'!BT30&lt;&gt;"X",BO$9+INDEX(DayNamesRef,MATCH('Payment Planner'!BT30,DayNames,0))-1,""),IF('Payment Planner'!$F30&lt;&gt;"",BO$9+INDEX(DayNamesRef,MATCH('Payment Planner'!$F30,DayNames,0))-1,""))</f>
        <v>43327</v>
      </c>
      <c r="BO13" s="131">
        <f>IF('Payment Planner'!BU30&lt;&gt;"",'Payment Planner'!BU30,IF('Payment Planner'!$G30&lt;&gt;"",'Payment Planner'!$G30,""))</f>
        <v>500</v>
      </c>
      <c r="BP13" s="130">
        <f>IF('Payment Planner'!BV30&lt;&gt;"",IF('Payment Planner'!BV30&lt;&gt;"X",BQ$9+INDEX(DayNamesRef,MATCH('Payment Planner'!BV30,DayNames,0))-1,""),IF('Payment Planner'!$F30&lt;&gt;"",BQ$9+INDEX(DayNamesRef,MATCH('Payment Planner'!$F30,DayNames,0))-1,""))</f>
        <v>43334</v>
      </c>
      <c r="BQ13" s="131">
        <f>IF('Payment Planner'!BW30&lt;&gt;"",'Payment Planner'!BW30,IF('Payment Planner'!$G30&lt;&gt;"",'Payment Planner'!$G30,""))</f>
        <v>500</v>
      </c>
      <c r="BR13" s="130">
        <f>IF('Payment Planner'!BX30&lt;&gt;"",IF('Payment Planner'!BX30&lt;&gt;"X",BS$9+INDEX(DayNamesRef,MATCH('Payment Planner'!BX30,DayNames,0))-1,""),IF('Payment Planner'!$F30&lt;&gt;"",BS$9+INDEX(DayNamesRef,MATCH('Payment Planner'!$F30,DayNames,0))-1,""))</f>
        <v>43341</v>
      </c>
      <c r="BS13" s="131">
        <f>IF('Payment Planner'!BY30&lt;&gt;"",'Payment Planner'!BY30,IF('Payment Planner'!$G30&lt;&gt;"",'Payment Planner'!$G30,""))</f>
        <v>500</v>
      </c>
      <c r="BT13" s="130">
        <f>IF('Payment Planner'!BZ30&lt;&gt;"",IF('Payment Planner'!BZ30&lt;&gt;"X",BU$9+INDEX(DayNamesRef,MATCH('Payment Planner'!BZ30,DayNames,0))-1,""),IF('Payment Planner'!$F30&lt;&gt;"",BU$9+INDEX(DayNamesRef,MATCH('Payment Planner'!$F30,DayNames,0))-1,""))</f>
        <v>43348</v>
      </c>
      <c r="BU13" s="131">
        <f>IF('Payment Planner'!CA30&lt;&gt;"",'Payment Planner'!CA30,IF('Payment Planner'!$G30&lt;&gt;"",'Payment Planner'!$G30,""))</f>
        <v>500</v>
      </c>
      <c r="BV13" s="130">
        <f>IF('Payment Planner'!CB30&lt;&gt;"",IF('Payment Planner'!CB30&lt;&gt;"X",BW$9+INDEX(DayNamesRef,MATCH('Payment Planner'!CB30,DayNames,0))-1,""),IF('Payment Planner'!$F30&lt;&gt;"",BW$9+INDEX(DayNamesRef,MATCH('Payment Planner'!$F30,DayNames,0))-1,""))</f>
        <v>43355</v>
      </c>
      <c r="BW13" s="131">
        <f>IF('Payment Planner'!CC30&lt;&gt;"",'Payment Planner'!CC30,IF('Payment Planner'!$G30&lt;&gt;"",'Payment Planner'!$G30,""))</f>
        <v>500</v>
      </c>
      <c r="BX13" s="130">
        <f>IF('Payment Planner'!CD30&lt;&gt;"",IF('Payment Planner'!CD30&lt;&gt;"X",BY$9+INDEX(DayNamesRef,MATCH('Payment Planner'!CD30,DayNames,0))-1,""),IF('Payment Planner'!$F30&lt;&gt;"",BY$9+INDEX(DayNamesRef,MATCH('Payment Planner'!$F30,DayNames,0))-1,""))</f>
        <v>43362</v>
      </c>
      <c r="BY13" s="131">
        <f>IF('Payment Planner'!CE30&lt;&gt;"",'Payment Planner'!CE30,IF('Payment Planner'!$G30&lt;&gt;"",'Payment Planner'!$G30,""))</f>
        <v>500</v>
      </c>
      <c r="BZ13" s="130">
        <f>IF('Payment Planner'!CF30&lt;&gt;"",IF('Payment Planner'!CF30&lt;&gt;"X",CA$9+INDEX(DayNamesRef,MATCH('Payment Planner'!CF30,DayNames,0))-1,""),IF('Payment Planner'!$F30&lt;&gt;"",CA$9+INDEX(DayNamesRef,MATCH('Payment Planner'!$F30,DayNames,0))-1,""))</f>
        <v>43369</v>
      </c>
      <c r="CA13" s="131">
        <f>IF('Payment Planner'!CG30&lt;&gt;"",'Payment Planner'!CG30,IF('Payment Planner'!$G30&lt;&gt;"",'Payment Planner'!$G30,""))</f>
        <v>500</v>
      </c>
      <c r="CB13" s="130">
        <f>IF('Payment Planner'!CH30&lt;&gt;"",IF('Payment Planner'!CH30&lt;&gt;"X",CC$9+INDEX(DayNamesRef,MATCH('Payment Planner'!CH30,DayNames,0))-1,""),IF('Payment Planner'!$F30&lt;&gt;"",CC$9+INDEX(DayNamesRef,MATCH('Payment Planner'!$F30,DayNames,0))-1,""))</f>
        <v>43376</v>
      </c>
      <c r="CC13" s="131">
        <f>IF('Payment Planner'!CI30&lt;&gt;"",'Payment Planner'!CI30,IF('Payment Planner'!$G30&lt;&gt;"",'Payment Planner'!$G30,""))</f>
        <v>500</v>
      </c>
      <c r="CD13" s="130">
        <f>IF('Payment Planner'!CJ30&lt;&gt;"",IF('Payment Planner'!CJ30&lt;&gt;"X",CE$9+INDEX(DayNamesRef,MATCH('Payment Planner'!CJ30,DayNames,0))-1,""),IF('Payment Planner'!$F30&lt;&gt;"",CE$9+INDEX(DayNamesRef,MATCH('Payment Planner'!$F30,DayNames,0))-1,""))</f>
        <v>43383</v>
      </c>
      <c r="CE13" s="131">
        <f>IF('Payment Planner'!CK30&lt;&gt;"",'Payment Planner'!CK30,IF('Payment Planner'!$G30&lt;&gt;"",'Payment Planner'!$G30,""))</f>
        <v>500</v>
      </c>
      <c r="CF13" s="130">
        <f>IF('Payment Planner'!CL30&lt;&gt;"",IF('Payment Planner'!CL30&lt;&gt;"X",CG$9+INDEX(DayNamesRef,MATCH('Payment Planner'!CL30,DayNames,0))-1,""),IF('Payment Planner'!$F30&lt;&gt;"",CG$9+INDEX(DayNamesRef,MATCH('Payment Planner'!$F30,DayNames,0))-1,""))</f>
        <v>43390</v>
      </c>
      <c r="CG13" s="131">
        <f>IF('Payment Planner'!CM30&lt;&gt;"",'Payment Planner'!CM30,IF('Payment Planner'!$G30&lt;&gt;"",'Payment Planner'!$G30,""))</f>
        <v>500</v>
      </c>
      <c r="CH13" s="130">
        <f>IF('Payment Planner'!CN30&lt;&gt;"",IF('Payment Planner'!CN30&lt;&gt;"X",CI$9+INDEX(DayNamesRef,MATCH('Payment Planner'!CN30,DayNames,0))-1,""),IF('Payment Planner'!$F30&lt;&gt;"",CI$9+INDEX(DayNamesRef,MATCH('Payment Planner'!$F30,DayNames,0))-1,""))</f>
        <v>43397</v>
      </c>
      <c r="CI13" s="131">
        <f>IF('Payment Planner'!CO30&lt;&gt;"",'Payment Planner'!CO30,IF('Payment Planner'!$G30&lt;&gt;"",'Payment Planner'!$G30,""))</f>
        <v>500</v>
      </c>
      <c r="CJ13" s="130">
        <f>IF('Payment Planner'!CP30&lt;&gt;"",IF('Payment Planner'!CP30&lt;&gt;"X",CK$9+INDEX(DayNamesRef,MATCH('Payment Planner'!CP30,DayNames,0))-1,""),IF('Payment Planner'!$F30&lt;&gt;"",CK$9+INDEX(DayNamesRef,MATCH('Payment Planner'!$F30,DayNames,0))-1,""))</f>
        <v>43404</v>
      </c>
      <c r="CK13" s="131">
        <f>IF('Payment Planner'!CQ30&lt;&gt;"",'Payment Planner'!CQ30,IF('Payment Planner'!$G30&lt;&gt;"",'Payment Planner'!$G30,""))</f>
        <v>500</v>
      </c>
      <c r="CL13" s="130">
        <f>IF('Payment Planner'!CR30&lt;&gt;"",IF('Payment Planner'!CR30&lt;&gt;"X",CM$9+INDEX(DayNamesRef,MATCH('Payment Planner'!CR30,DayNames,0))-1,""),IF('Payment Planner'!$F30&lt;&gt;"",CM$9+INDEX(DayNamesRef,MATCH('Payment Planner'!$F30,DayNames,0))-1,""))</f>
        <v>43411</v>
      </c>
      <c r="CM13" s="131">
        <f>IF('Payment Planner'!CS30&lt;&gt;"",'Payment Planner'!CS30,IF('Payment Planner'!$G30&lt;&gt;"",'Payment Planner'!$G30,""))</f>
        <v>500</v>
      </c>
      <c r="CN13" s="130">
        <f>IF('Payment Planner'!CT30&lt;&gt;"",IF('Payment Planner'!CT30&lt;&gt;"X",CO$9+INDEX(DayNamesRef,MATCH('Payment Planner'!CT30,DayNames,0))-1,""),IF('Payment Planner'!$F30&lt;&gt;"",CO$9+INDEX(DayNamesRef,MATCH('Payment Planner'!$F30,DayNames,0))-1,""))</f>
        <v>43418</v>
      </c>
      <c r="CO13" s="131">
        <f>IF('Payment Planner'!CU30&lt;&gt;"",'Payment Planner'!CU30,IF('Payment Planner'!$G30&lt;&gt;"",'Payment Planner'!$G30,""))</f>
        <v>500</v>
      </c>
      <c r="CP13" s="130">
        <f>IF('Payment Planner'!CV30&lt;&gt;"",IF('Payment Planner'!CV30&lt;&gt;"X",CQ$9+INDEX(DayNamesRef,MATCH('Payment Planner'!CV30,DayNames,0))-1,""),IF('Payment Planner'!$F30&lt;&gt;"",CQ$9+INDEX(DayNamesRef,MATCH('Payment Planner'!$F30,DayNames,0))-1,""))</f>
        <v>43425</v>
      </c>
      <c r="CQ13" s="131">
        <f>IF('Payment Planner'!CW30&lt;&gt;"",'Payment Planner'!CW30,IF('Payment Planner'!$G30&lt;&gt;"",'Payment Planner'!$G30,""))</f>
        <v>500</v>
      </c>
      <c r="CR13" s="130">
        <f>IF('Payment Planner'!CX30&lt;&gt;"",IF('Payment Planner'!CX30&lt;&gt;"X",CS$9+INDEX(DayNamesRef,MATCH('Payment Planner'!CX30,DayNames,0))-1,""),IF('Payment Planner'!$F30&lt;&gt;"",CS$9+INDEX(DayNamesRef,MATCH('Payment Planner'!$F30,DayNames,0))-1,""))</f>
        <v>43432</v>
      </c>
      <c r="CS13" s="131">
        <f>IF('Payment Planner'!CY30&lt;&gt;"",'Payment Planner'!CY30,IF('Payment Planner'!$G30&lt;&gt;"",'Payment Planner'!$G30,""))</f>
        <v>500</v>
      </c>
      <c r="CT13" s="130">
        <f>IF('Payment Planner'!CZ30&lt;&gt;"",IF('Payment Planner'!CZ30&lt;&gt;"X",CU$9+INDEX(DayNamesRef,MATCH('Payment Planner'!CZ30,DayNames,0))-1,""),IF('Payment Planner'!$F30&lt;&gt;"",CU$9+INDEX(DayNamesRef,MATCH('Payment Planner'!$F30,DayNames,0))-1,""))</f>
        <v>43439</v>
      </c>
      <c r="CU13" s="131">
        <f>IF('Payment Planner'!DA30&lt;&gt;"",'Payment Planner'!DA30,IF('Payment Planner'!$G30&lt;&gt;"",'Payment Planner'!$G30,""))</f>
        <v>500</v>
      </c>
      <c r="CV13" s="130">
        <f>IF('Payment Planner'!DB30&lt;&gt;"",IF('Payment Planner'!DB30&lt;&gt;"X",CW$9+INDEX(DayNamesRef,MATCH('Payment Planner'!DB30,DayNames,0))-1,""),IF('Payment Planner'!$F30&lt;&gt;"",CW$9+INDEX(DayNamesRef,MATCH('Payment Planner'!$F30,DayNames,0))-1,""))</f>
        <v>43446</v>
      </c>
      <c r="CW13" s="131">
        <f>IF('Payment Planner'!DC30&lt;&gt;"",'Payment Planner'!DC30,IF('Payment Planner'!$G30&lt;&gt;"",'Payment Planner'!$G30,""))</f>
        <v>500</v>
      </c>
      <c r="CX13" s="130">
        <f>IF('Payment Planner'!DD30&lt;&gt;"",IF('Payment Planner'!DD30&lt;&gt;"X",CY$9+INDEX(DayNamesRef,MATCH('Payment Planner'!DD30,DayNames,0))-1,""),IF('Payment Planner'!$F30&lt;&gt;"",CY$9+INDEX(DayNamesRef,MATCH('Payment Planner'!$F30,DayNames,0))-1,""))</f>
        <v>43453</v>
      </c>
      <c r="CY13" s="131">
        <f>IF('Payment Planner'!DE30&lt;&gt;"",'Payment Planner'!DE30,IF('Payment Planner'!$G30&lt;&gt;"",'Payment Planner'!$G30,""))</f>
        <v>500</v>
      </c>
      <c r="CZ13" s="130">
        <f>IF('Payment Planner'!DF30&lt;&gt;"",IF('Payment Planner'!DF30&lt;&gt;"X",DA$9+INDEX(DayNamesRef,MATCH('Payment Planner'!DF30,DayNames,0))-1,""),IF('Payment Planner'!$F30&lt;&gt;"",DA$9+INDEX(DayNamesRef,MATCH('Payment Planner'!$F30,DayNames,0))-1,""))</f>
        <v>43460</v>
      </c>
      <c r="DA13" s="131">
        <f>IF('Payment Planner'!DG30&lt;&gt;"",'Payment Planner'!DG30,IF('Payment Planner'!$G30&lt;&gt;"",'Payment Planner'!$G30,""))</f>
        <v>500</v>
      </c>
      <c r="DB13" s="130">
        <f>IF('Payment Planner'!DH30&lt;&gt;"",IF('Payment Planner'!DH30&lt;&gt;"X",DC$9+INDEX(DayNamesRef,MATCH('Payment Planner'!DH30,DayNames,0))-1,""),IF('Payment Planner'!$F30&lt;&gt;"",DC$9+INDEX(DayNamesRef,MATCH('Payment Planner'!$F30,DayNames,0))-1,""))</f>
        <v>43467</v>
      </c>
      <c r="DC13" s="131">
        <f>IF('Payment Planner'!DI30&lt;&gt;"",'Payment Planner'!DI30,IF('Payment Planner'!$G30&lt;&gt;"",'Payment Planner'!$G30,""))</f>
        <v>500</v>
      </c>
      <c r="DD13" s="71" t="str">
        <f>IF('Payment Planner'!E30&lt;&gt;"",'Payment Planner'!E30,"")</f>
        <v>Bonus</v>
      </c>
      <c r="DF13" s="71">
        <v>5</v>
      </c>
      <c r="DG13" s="71" t="s">
        <v>134</v>
      </c>
      <c r="DM13" s="119"/>
      <c r="DN13" s="123"/>
      <c r="DO13" s="119"/>
      <c r="DP13" s="119"/>
      <c r="DQ13" s="119"/>
      <c r="DR13" s="119"/>
      <c r="DS13" s="119"/>
      <c r="DT13" s="119"/>
    </row>
    <row r="14" spans="1:124" ht="14.4" x14ac:dyDescent="0.3">
      <c r="A14" s="71">
        <v>4</v>
      </c>
      <c r="B14" s="130" t="str">
        <f>IF('Payment Planner'!H31&lt;&gt;"",IF('Payment Planner'!H31&lt;&gt;"X",C$9+INDEX(DayNamesRef,MATCH('Payment Planner'!H31,DayNames,0))-1,""),IF('Payment Planner'!$F31&lt;&gt;"",C$9+INDEX(DayNamesRef,MATCH('Payment Planner'!$F31,DayNames,0))-1,""))</f>
        <v/>
      </c>
      <c r="C14" s="131">
        <f>IF('Payment Planner'!I31&lt;&gt;"",'Payment Planner'!I31,IF('Payment Planner'!$G31&lt;&gt;"",'Payment Planner'!$G31,""))</f>
        <v>1000</v>
      </c>
      <c r="D14" s="130" t="str">
        <f>IF('Payment Planner'!J31&lt;&gt;"",IF('Payment Planner'!J31&lt;&gt;"X",E$9+INDEX(DayNamesRef,MATCH('Payment Planner'!J31,DayNames,0))-1,""),IF('Payment Planner'!$F31&lt;&gt;"",E$9+INDEX(DayNamesRef,MATCH('Payment Planner'!$F31,DayNames,0))-1,""))</f>
        <v/>
      </c>
      <c r="E14" s="131">
        <f>IF('Payment Planner'!K31&lt;&gt;"",'Payment Planner'!K31,IF('Payment Planner'!$G31&lt;&gt;"",'Payment Planner'!$G31,""))</f>
        <v>1000</v>
      </c>
      <c r="F14" s="130" t="str">
        <f>IF('Payment Planner'!L31&lt;&gt;"",IF('Payment Planner'!L31&lt;&gt;"X",G$9+INDEX(DayNamesRef,MATCH('Payment Planner'!L31,DayNames,0))-1,""),IF('Payment Planner'!$F31&lt;&gt;"",G$9+INDEX(DayNamesRef,MATCH('Payment Planner'!$F31,DayNames,0))-1,""))</f>
        <v/>
      </c>
      <c r="G14" s="131">
        <f>IF('Payment Planner'!M31&lt;&gt;"",'Payment Planner'!M31,IF('Payment Planner'!$G31&lt;&gt;"",'Payment Planner'!$G31,""))</f>
        <v>1000</v>
      </c>
      <c r="H14" s="130" t="str">
        <f>IF('Payment Planner'!N31&lt;&gt;"",IF('Payment Planner'!N31&lt;&gt;"X",I$9+INDEX(DayNamesRef,MATCH('Payment Planner'!N31,DayNames,0))-1,""),IF('Payment Planner'!$F31&lt;&gt;"",I$9+INDEX(DayNamesRef,MATCH('Payment Planner'!$F31,DayNames,0))-1,""))</f>
        <v/>
      </c>
      <c r="I14" s="131">
        <f>IF('Payment Planner'!O31&lt;&gt;"",'Payment Planner'!O31,IF('Payment Planner'!$G31&lt;&gt;"",'Payment Planner'!$G31,""))</f>
        <v>1000</v>
      </c>
      <c r="J14" s="130" t="str">
        <f>IF('Payment Planner'!P31&lt;&gt;"",IF('Payment Planner'!P31&lt;&gt;"X",K$9+INDEX(DayNamesRef,MATCH('Payment Planner'!P31,DayNames,0))-1,""),IF('Payment Planner'!$F31&lt;&gt;"",K$9+INDEX(DayNamesRef,MATCH('Payment Planner'!$F31,DayNames,0))-1,""))</f>
        <v/>
      </c>
      <c r="K14" s="131">
        <f>IF('Payment Planner'!Q31&lt;&gt;"",'Payment Planner'!Q31,IF('Payment Planner'!$G31&lt;&gt;"",'Payment Planner'!$G31,""))</f>
        <v>1000</v>
      </c>
      <c r="L14" s="130" t="str">
        <f>IF('Payment Planner'!R31&lt;&gt;"",IF('Payment Planner'!R31&lt;&gt;"X",M$9+INDEX(DayNamesRef,MATCH('Payment Planner'!R31,DayNames,0))-1,""),IF('Payment Planner'!$F31&lt;&gt;"",M$9+INDEX(DayNamesRef,MATCH('Payment Planner'!$F31,DayNames,0))-1,""))</f>
        <v/>
      </c>
      <c r="M14" s="131">
        <f>IF('Payment Planner'!S31&lt;&gt;"",'Payment Planner'!S31,IF('Payment Planner'!$G31&lt;&gt;"",'Payment Planner'!$G31,""))</f>
        <v>1000</v>
      </c>
      <c r="N14" s="130" t="str">
        <f>IF('Payment Planner'!T31&lt;&gt;"",IF('Payment Planner'!T31&lt;&gt;"X",O$9+INDEX(DayNamesRef,MATCH('Payment Planner'!T31,DayNames,0))-1,""),IF('Payment Planner'!$F31&lt;&gt;"",O$9+INDEX(DayNamesRef,MATCH('Payment Planner'!$F31,DayNames,0))-1,""))</f>
        <v/>
      </c>
      <c r="O14" s="131">
        <f>IF('Payment Planner'!U31&lt;&gt;"",'Payment Planner'!U31,IF('Payment Planner'!$G31&lt;&gt;"",'Payment Planner'!$G31,""))</f>
        <v>1000</v>
      </c>
      <c r="P14" s="130" t="str">
        <f>IF('Payment Planner'!V31&lt;&gt;"",IF('Payment Planner'!V31&lt;&gt;"X",Q$9+INDEX(DayNamesRef,MATCH('Payment Planner'!V31,DayNames,0))-1,""),IF('Payment Planner'!$F31&lt;&gt;"",Q$9+INDEX(DayNamesRef,MATCH('Payment Planner'!$F31,DayNames,0))-1,""))</f>
        <v/>
      </c>
      <c r="Q14" s="131">
        <f>IF('Payment Planner'!W31&lt;&gt;"",'Payment Planner'!W31,IF('Payment Planner'!$G31&lt;&gt;"",'Payment Planner'!$G31,""))</f>
        <v>1000</v>
      </c>
      <c r="R14" s="130" t="str">
        <f>IF('Payment Planner'!X31&lt;&gt;"",IF('Payment Planner'!X31&lt;&gt;"X",S$9+INDEX(DayNamesRef,MATCH('Payment Planner'!X31,DayNames,0))-1,""),IF('Payment Planner'!$F31&lt;&gt;"",S$9+INDEX(DayNamesRef,MATCH('Payment Planner'!$F31,DayNames,0))-1,""))</f>
        <v/>
      </c>
      <c r="S14" s="131">
        <f>IF('Payment Planner'!Y31&lt;&gt;"",'Payment Planner'!Y31,IF('Payment Planner'!$G31&lt;&gt;"",'Payment Planner'!$G31,""))</f>
        <v>1000</v>
      </c>
      <c r="T14" s="130" t="str">
        <f>IF('Payment Planner'!Z31&lt;&gt;"",IF('Payment Planner'!Z31&lt;&gt;"X",U$9+INDEX(DayNamesRef,MATCH('Payment Planner'!Z31,DayNames,0))-1,""),IF('Payment Planner'!$F31&lt;&gt;"",U$9+INDEX(DayNamesRef,MATCH('Payment Planner'!$F31,DayNames,0))-1,""))</f>
        <v/>
      </c>
      <c r="U14" s="131">
        <f>IF('Payment Planner'!AA31&lt;&gt;"",'Payment Planner'!AA31,IF('Payment Planner'!$G31&lt;&gt;"",'Payment Planner'!$G31,""))</f>
        <v>1000</v>
      </c>
      <c r="V14" s="130" t="str">
        <f>IF('Payment Planner'!AB31&lt;&gt;"",IF('Payment Planner'!AB31&lt;&gt;"X",W$9+INDEX(DayNamesRef,MATCH('Payment Planner'!AB31,DayNames,0))-1,""),IF('Payment Planner'!$F31&lt;&gt;"",W$9+INDEX(DayNamesRef,MATCH('Payment Planner'!$F31,DayNames,0))-1,""))</f>
        <v/>
      </c>
      <c r="W14" s="131">
        <f>IF('Payment Planner'!AC31&lt;&gt;"",'Payment Planner'!AC31,IF('Payment Planner'!$G31&lt;&gt;"",'Payment Planner'!$G31,""))</f>
        <v>1000</v>
      </c>
      <c r="X14" s="130" t="str">
        <f>IF('Payment Planner'!AD31&lt;&gt;"",IF('Payment Planner'!AD31&lt;&gt;"X",Y$9+INDEX(DayNamesRef,MATCH('Payment Planner'!AD31,DayNames,0))-1,""),IF('Payment Planner'!$F31&lt;&gt;"",Y$9+INDEX(DayNamesRef,MATCH('Payment Planner'!$F31,DayNames,0))-1,""))</f>
        <v/>
      </c>
      <c r="Y14" s="131">
        <f>IF('Payment Planner'!AE31&lt;&gt;"",'Payment Planner'!AE31,IF('Payment Planner'!$G31&lt;&gt;"",'Payment Planner'!$G31,""))</f>
        <v>1000</v>
      </c>
      <c r="Z14" s="130" t="str">
        <f>IF('Payment Planner'!AF31&lt;&gt;"",IF('Payment Planner'!AF31&lt;&gt;"X",AA$9+INDEX(DayNamesRef,MATCH('Payment Planner'!AF31,DayNames,0))-1,""),IF('Payment Planner'!$F31&lt;&gt;"",AA$9+INDEX(DayNamesRef,MATCH('Payment Planner'!$F31,DayNames,0))-1,""))</f>
        <v/>
      </c>
      <c r="AA14" s="131">
        <f>IF('Payment Planner'!AG31&lt;&gt;"",'Payment Planner'!AG31,IF('Payment Planner'!$G31&lt;&gt;"",'Payment Planner'!$G31,""))</f>
        <v>1000</v>
      </c>
      <c r="AB14" s="130" t="str">
        <f>IF('Payment Planner'!AH31&lt;&gt;"",IF('Payment Planner'!AH31&lt;&gt;"X",AC$9+INDEX(DayNamesRef,MATCH('Payment Planner'!AH31,DayNames,0))-1,""),IF('Payment Planner'!$F31&lt;&gt;"",AC$9+INDEX(DayNamesRef,MATCH('Payment Planner'!$F31,DayNames,0))-1,""))</f>
        <v/>
      </c>
      <c r="AC14" s="131">
        <f>IF('Payment Planner'!AI31&lt;&gt;"",'Payment Planner'!AI31,IF('Payment Planner'!$G31&lt;&gt;"",'Payment Planner'!$G31,""))</f>
        <v>1000</v>
      </c>
      <c r="AD14" s="130" t="str">
        <f>IF('Payment Planner'!AJ31&lt;&gt;"",IF('Payment Planner'!AJ31&lt;&gt;"X",AE$9+INDEX(DayNamesRef,MATCH('Payment Planner'!AJ31,DayNames,0))-1,""),IF('Payment Planner'!$F31&lt;&gt;"",AE$9+INDEX(DayNamesRef,MATCH('Payment Planner'!$F31,DayNames,0))-1,""))</f>
        <v/>
      </c>
      <c r="AE14" s="131">
        <f>IF('Payment Planner'!AK31&lt;&gt;"",'Payment Planner'!AK31,IF('Payment Planner'!$G31&lt;&gt;"",'Payment Planner'!$G31,""))</f>
        <v>1000</v>
      </c>
      <c r="AF14" s="130" t="str">
        <f>IF('Payment Planner'!AL31&lt;&gt;"",IF('Payment Planner'!AL31&lt;&gt;"X",AG$9+INDEX(DayNamesRef,MATCH('Payment Planner'!AL31,DayNames,0))-1,""),IF('Payment Planner'!$F31&lt;&gt;"",AG$9+INDEX(DayNamesRef,MATCH('Payment Planner'!$F31,DayNames,0))-1,""))</f>
        <v/>
      </c>
      <c r="AG14" s="131">
        <f>IF('Payment Planner'!AM31&lt;&gt;"",'Payment Planner'!AM31,IF('Payment Planner'!$G31&lt;&gt;"",'Payment Planner'!$G31,""))</f>
        <v>1000</v>
      </c>
      <c r="AH14" s="130" t="str">
        <f>IF('Payment Planner'!AN31&lt;&gt;"",IF('Payment Planner'!AN31&lt;&gt;"X",AI$9+INDEX(DayNamesRef,MATCH('Payment Planner'!AN31,DayNames,0))-1,""),IF('Payment Planner'!$F31&lt;&gt;"",AI$9+INDEX(DayNamesRef,MATCH('Payment Planner'!$F31,DayNames,0))-1,""))</f>
        <v/>
      </c>
      <c r="AI14" s="131">
        <f>IF('Payment Planner'!AO31&lt;&gt;"",'Payment Planner'!AO31,IF('Payment Planner'!$G31&lt;&gt;"",'Payment Planner'!$G31,""))</f>
        <v>1000</v>
      </c>
      <c r="AJ14" s="130" t="str">
        <f>IF('Payment Planner'!AP31&lt;&gt;"",IF('Payment Planner'!AP31&lt;&gt;"X",AK$9+INDEX(DayNamesRef,MATCH('Payment Planner'!AP31,DayNames,0))-1,""),IF('Payment Planner'!$F31&lt;&gt;"",AK$9+INDEX(DayNamesRef,MATCH('Payment Planner'!$F31,DayNames,0))-1,""))</f>
        <v/>
      </c>
      <c r="AK14" s="131">
        <f>IF('Payment Planner'!AQ31&lt;&gt;"",'Payment Planner'!AQ31,IF('Payment Planner'!$G31&lt;&gt;"",'Payment Planner'!$G31,""))</f>
        <v>1000</v>
      </c>
      <c r="AL14" s="130" t="str">
        <f>IF('Payment Planner'!AR31&lt;&gt;"",IF('Payment Planner'!AR31&lt;&gt;"X",AM$9+INDEX(DayNamesRef,MATCH('Payment Planner'!AR31,DayNames,0))-1,""),IF('Payment Planner'!$F31&lt;&gt;"",AM$9+INDEX(DayNamesRef,MATCH('Payment Planner'!$F31,DayNames,0))-1,""))</f>
        <v/>
      </c>
      <c r="AM14" s="131">
        <f>IF('Payment Planner'!AS31&lt;&gt;"",'Payment Planner'!AS31,IF('Payment Planner'!$G31&lt;&gt;"",'Payment Planner'!$G31,""))</f>
        <v>1000</v>
      </c>
      <c r="AN14" s="130" t="str">
        <f>IF('Payment Planner'!AT31&lt;&gt;"",IF('Payment Planner'!AT31&lt;&gt;"X",AO$9+INDEX(DayNamesRef,MATCH('Payment Planner'!AT31,DayNames,0))-1,""),IF('Payment Planner'!$F31&lt;&gt;"",AO$9+INDEX(DayNamesRef,MATCH('Payment Planner'!$F31,DayNames,0))-1,""))</f>
        <v/>
      </c>
      <c r="AO14" s="131">
        <f>IF('Payment Planner'!AU31&lt;&gt;"",'Payment Planner'!AU31,IF('Payment Planner'!$G31&lt;&gt;"",'Payment Planner'!$G31,""))</f>
        <v>1000</v>
      </c>
      <c r="AP14" s="130" t="str">
        <f>IF('Payment Planner'!AV31&lt;&gt;"",IF('Payment Planner'!AV31&lt;&gt;"X",AQ$9+INDEX(DayNamesRef,MATCH('Payment Planner'!AV31,DayNames,0))-1,""),IF('Payment Planner'!$F31&lt;&gt;"",AQ$9+INDEX(DayNamesRef,MATCH('Payment Planner'!$F31,DayNames,0))-1,""))</f>
        <v/>
      </c>
      <c r="AQ14" s="131">
        <f>IF('Payment Planner'!AW31&lt;&gt;"",'Payment Planner'!AW31,IF('Payment Planner'!$G31&lt;&gt;"",'Payment Planner'!$G31,""))</f>
        <v>1000</v>
      </c>
      <c r="AR14" s="130" t="str">
        <f>IF('Payment Planner'!AX31&lt;&gt;"",IF('Payment Planner'!AX31&lt;&gt;"X",AS$9+INDEX(DayNamesRef,MATCH('Payment Planner'!AX31,DayNames,0))-1,""),IF('Payment Planner'!$F31&lt;&gt;"",AS$9+INDEX(DayNamesRef,MATCH('Payment Planner'!$F31,DayNames,0))-1,""))</f>
        <v/>
      </c>
      <c r="AS14" s="131">
        <f>IF('Payment Planner'!AY31&lt;&gt;"",'Payment Planner'!AY31,IF('Payment Planner'!$G31&lt;&gt;"",'Payment Planner'!$G31,""))</f>
        <v>1000</v>
      </c>
      <c r="AT14" s="130" t="str">
        <f>IF('Payment Planner'!AZ31&lt;&gt;"",IF('Payment Planner'!AZ31&lt;&gt;"X",AU$9+INDEX(DayNamesRef,MATCH('Payment Planner'!AZ31,DayNames,0))-1,""),IF('Payment Planner'!$F31&lt;&gt;"",AU$9+INDEX(DayNamesRef,MATCH('Payment Planner'!$F31,DayNames,0))-1,""))</f>
        <v/>
      </c>
      <c r="AU14" s="131">
        <f>IF('Payment Planner'!BA31&lt;&gt;"",'Payment Planner'!BA31,IF('Payment Planner'!$G31&lt;&gt;"",'Payment Planner'!$G31,""))</f>
        <v>1000</v>
      </c>
      <c r="AV14" s="130" t="str">
        <f>IF('Payment Planner'!BB31&lt;&gt;"",IF('Payment Planner'!BB31&lt;&gt;"X",AW$9+INDEX(DayNamesRef,MATCH('Payment Planner'!BB31,DayNames,0))-1,""),IF('Payment Planner'!$F31&lt;&gt;"",AW$9+INDEX(DayNamesRef,MATCH('Payment Planner'!$F31,DayNames,0))-1,""))</f>
        <v/>
      </c>
      <c r="AW14" s="131">
        <f>IF('Payment Planner'!BC31&lt;&gt;"",'Payment Planner'!BC31,IF('Payment Planner'!$G31&lt;&gt;"",'Payment Planner'!$G31,""))</f>
        <v>1000</v>
      </c>
      <c r="AX14" s="130" t="str">
        <f>IF('Payment Planner'!BD31&lt;&gt;"",IF('Payment Planner'!BD31&lt;&gt;"X",AY$9+INDEX(DayNamesRef,MATCH('Payment Planner'!BD31,DayNames,0))-1,""),IF('Payment Planner'!$F31&lt;&gt;"",AY$9+INDEX(DayNamesRef,MATCH('Payment Planner'!$F31,DayNames,0))-1,""))</f>
        <v/>
      </c>
      <c r="AY14" s="131">
        <f>IF('Payment Planner'!BE31&lt;&gt;"",'Payment Planner'!BE31,IF('Payment Planner'!$G31&lt;&gt;"",'Payment Planner'!$G31,""))</f>
        <v>1000</v>
      </c>
      <c r="AZ14" s="130" t="str">
        <f>IF('Payment Planner'!BF31&lt;&gt;"",IF('Payment Planner'!BF31&lt;&gt;"X",BA$9+INDEX(DayNamesRef,MATCH('Payment Planner'!BF31,DayNames,0))-1,""),IF('Payment Planner'!$F31&lt;&gt;"",BA$9+INDEX(DayNamesRef,MATCH('Payment Planner'!$F31,DayNames,0))-1,""))</f>
        <v/>
      </c>
      <c r="BA14" s="131">
        <f>IF('Payment Planner'!BG31&lt;&gt;"",'Payment Planner'!BG31,IF('Payment Planner'!$G31&lt;&gt;"",'Payment Planner'!$G31,""))</f>
        <v>1000</v>
      </c>
      <c r="BB14" s="130" t="str">
        <f>IF('Payment Planner'!BH31&lt;&gt;"",IF('Payment Planner'!BH31&lt;&gt;"X",BC$9+INDEX(DayNamesRef,MATCH('Payment Planner'!BH31,DayNames,0))-1,""),IF('Payment Planner'!$F31&lt;&gt;"",BC$9+INDEX(DayNamesRef,MATCH('Payment Planner'!$F31,DayNames,0))-1,""))</f>
        <v/>
      </c>
      <c r="BC14" s="131">
        <f>IF('Payment Planner'!BI31&lt;&gt;"",'Payment Planner'!BI31,IF('Payment Planner'!$G31&lt;&gt;"",'Payment Planner'!$G31,""))</f>
        <v>1000</v>
      </c>
      <c r="BD14" s="130" t="str">
        <f>IF('Payment Planner'!BJ31&lt;&gt;"",IF('Payment Planner'!BJ31&lt;&gt;"X",BE$9+INDEX(DayNamesRef,MATCH('Payment Planner'!BJ31,DayNames,0))-1,""),IF('Payment Planner'!$F31&lt;&gt;"",BE$9+INDEX(DayNamesRef,MATCH('Payment Planner'!$F31,DayNames,0))-1,""))</f>
        <v/>
      </c>
      <c r="BE14" s="131">
        <f>IF('Payment Planner'!BK31&lt;&gt;"",'Payment Planner'!BK31,IF('Payment Planner'!$G31&lt;&gt;"",'Payment Planner'!$G31,""))</f>
        <v>1000</v>
      </c>
      <c r="BF14" s="130" t="str">
        <f>IF('Payment Planner'!BL31&lt;&gt;"",IF('Payment Planner'!BL31&lt;&gt;"X",BG$9+INDEX(DayNamesRef,MATCH('Payment Planner'!BL31,DayNames,0))-1,""),IF('Payment Planner'!$F31&lt;&gt;"",BG$9+INDEX(DayNamesRef,MATCH('Payment Planner'!$F31,DayNames,0))-1,""))</f>
        <v/>
      </c>
      <c r="BG14" s="131">
        <f>IF('Payment Planner'!BM31&lt;&gt;"",'Payment Planner'!BM31,IF('Payment Planner'!$G31&lt;&gt;"",'Payment Planner'!$G31,""))</f>
        <v>1000</v>
      </c>
      <c r="BH14" s="130" t="str">
        <f>IF('Payment Planner'!BN31&lt;&gt;"",IF('Payment Planner'!BN31&lt;&gt;"X",BI$9+INDEX(DayNamesRef,MATCH('Payment Planner'!BN31,DayNames,0))-1,""),IF('Payment Planner'!$F31&lt;&gt;"",BI$9+INDEX(DayNamesRef,MATCH('Payment Planner'!$F31,DayNames,0))-1,""))</f>
        <v/>
      </c>
      <c r="BI14" s="131">
        <f>IF('Payment Planner'!BO31&lt;&gt;"",'Payment Planner'!BO31,IF('Payment Planner'!$G31&lt;&gt;"",'Payment Planner'!$G31,""))</f>
        <v>1000</v>
      </c>
      <c r="BJ14" s="130" t="str">
        <f>IF('Payment Planner'!BP31&lt;&gt;"",IF('Payment Planner'!BP31&lt;&gt;"X",BK$9+INDEX(DayNamesRef,MATCH('Payment Planner'!BP31,DayNames,0))-1,""),IF('Payment Planner'!$F31&lt;&gt;"",BK$9+INDEX(DayNamesRef,MATCH('Payment Planner'!$F31,DayNames,0))-1,""))</f>
        <v/>
      </c>
      <c r="BK14" s="131">
        <f>IF('Payment Planner'!BQ31&lt;&gt;"",'Payment Planner'!BQ31,IF('Payment Planner'!$G31&lt;&gt;"",'Payment Planner'!$G31,""))</f>
        <v>1000</v>
      </c>
      <c r="BL14" s="130" t="str">
        <f>IF('Payment Planner'!BR31&lt;&gt;"",IF('Payment Planner'!BR31&lt;&gt;"X",BM$9+INDEX(DayNamesRef,MATCH('Payment Planner'!BR31,DayNames,0))-1,""),IF('Payment Planner'!$F31&lt;&gt;"",BM$9+INDEX(DayNamesRef,MATCH('Payment Planner'!$F31,DayNames,0))-1,""))</f>
        <v/>
      </c>
      <c r="BM14" s="131">
        <f>IF('Payment Planner'!BS31&lt;&gt;"",'Payment Planner'!BS31,IF('Payment Planner'!$G31&lt;&gt;"",'Payment Planner'!$G31,""))</f>
        <v>1000</v>
      </c>
      <c r="BN14" s="130" t="str">
        <f>IF('Payment Planner'!BT31&lt;&gt;"",IF('Payment Planner'!BT31&lt;&gt;"X",BO$9+INDEX(DayNamesRef,MATCH('Payment Planner'!BT31,DayNames,0))-1,""),IF('Payment Planner'!$F31&lt;&gt;"",BO$9+INDEX(DayNamesRef,MATCH('Payment Planner'!$F31,DayNames,0))-1,""))</f>
        <v/>
      </c>
      <c r="BO14" s="131">
        <f>IF('Payment Planner'!BU31&lt;&gt;"",'Payment Planner'!BU31,IF('Payment Planner'!$G31&lt;&gt;"",'Payment Planner'!$G31,""))</f>
        <v>1000</v>
      </c>
      <c r="BP14" s="130" t="str">
        <f>IF('Payment Planner'!BV31&lt;&gt;"",IF('Payment Planner'!BV31&lt;&gt;"X",BQ$9+INDEX(DayNamesRef,MATCH('Payment Planner'!BV31,DayNames,0))-1,""),IF('Payment Planner'!$F31&lt;&gt;"",BQ$9+INDEX(DayNamesRef,MATCH('Payment Planner'!$F31,DayNames,0))-1,""))</f>
        <v/>
      </c>
      <c r="BQ14" s="131">
        <f>IF('Payment Planner'!BW31&lt;&gt;"",'Payment Planner'!BW31,IF('Payment Planner'!$G31&lt;&gt;"",'Payment Planner'!$G31,""))</f>
        <v>1000</v>
      </c>
      <c r="BR14" s="130" t="str">
        <f>IF('Payment Planner'!BX31&lt;&gt;"",IF('Payment Planner'!BX31&lt;&gt;"X",BS$9+INDEX(DayNamesRef,MATCH('Payment Planner'!BX31,DayNames,0))-1,""),IF('Payment Planner'!$F31&lt;&gt;"",BS$9+INDEX(DayNamesRef,MATCH('Payment Planner'!$F31,DayNames,0))-1,""))</f>
        <v/>
      </c>
      <c r="BS14" s="131">
        <f>IF('Payment Planner'!BY31&lt;&gt;"",'Payment Planner'!BY31,IF('Payment Planner'!$G31&lt;&gt;"",'Payment Planner'!$G31,""))</f>
        <v>1000</v>
      </c>
      <c r="BT14" s="130" t="str">
        <f>IF('Payment Planner'!BZ31&lt;&gt;"",IF('Payment Planner'!BZ31&lt;&gt;"X",BU$9+INDEX(DayNamesRef,MATCH('Payment Planner'!BZ31,DayNames,0))-1,""),IF('Payment Planner'!$F31&lt;&gt;"",BU$9+INDEX(DayNamesRef,MATCH('Payment Planner'!$F31,DayNames,0))-1,""))</f>
        <v/>
      </c>
      <c r="BU14" s="131">
        <f>IF('Payment Planner'!CA31&lt;&gt;"",'Payment Planner'!CA31,IF('Payment Planner'!$G31&lt;&gt;"",'Payment Planner'!$G31,""))</f>
        <v>1000</v>
      </c>
      <c r="BV14" s="130" t="str">
        <f>IF('Payment Planner'!CB31&lt;&gt;"",IF('Payment Planner'!CB31&lt;&gt;"X",BW$9+INDEX(DayNamesRef,MATCH('Payment Planner'!CB31,DayNames,0))-1,""),IF('Payment Planner'!$F31&lt;&gt;"",BW$9+INDEX(DayNamesRef,MATCH('Payment Planner'!$F31,DayNames,0))-1,""))</f>
        <v/>
      </c>
      <c r="BW14" s="131">
        <f>IF('Payment Planner'!CC31&lt;&gt;"",'Payment Planner'!CC31,IF('Payment Planner'!$G31&lt;&gt;"",'Payment Planner'!$G31,""))</f>
        <v>1000</v>
      </c>
      <c r="BX14" s="130" t="str">
        <f>IF('Payment Planner'!CD31&lt;&gt;"",IF('Payment Planner'!CD31&lt;&gt;"X",BY$9+INDEX(DayNamesRef,MATCH('Payment Planner'!CD31,DayNames,0))-1,""),IF('Payment Planner'!$F31&lt;&gt;"",BY$9+INDEX(DayNamesRef,MATCH('Payment Planner'!$F31,DayNames,0))-1,""))</f>
        <v/>
      </c>
      <c r="BY14" s="131">
        <f>IF('Payment Planner'!CE31&lt;&gt;"",'Payment Planner'!CE31,IF('Payment Planner'!$G31&lt;&gt;"",'Payment Planner'!$G31,""))</f>
        <v>1000</v>
      </c>
      <c r="BZ14" s="130" t="str">
        <f>IF('Payment Planner'!CF31&lt;&gt;"",IF('Payment Planner'!CF31&lt;&gt;"X",CA$9+INDEX(DayNamesRef,MATCH('Payment Planner'!CF31,DayNames,0))-1,""),IF('Payment Planner'!$F31&lt;&gt;"",CA$9+INDEX(DayNamesRef,MATCH('Payment Planner'!$F31,DayNames,0))-1,""))</f>
        <v/>
      </c>
      <c r="CA14" s="131">
        <f>IF('Payment Planner'!CG31&lt;&gt;"",'Payment Planner'!CG31,IF('Payment Planner'!$G31&lt;&gt;"",'Payment Planner'!$G31,""))</f>
        <v>1000</v>
      </c>
      <c r="CB14" s="130" t="str">
        <f>IF('Payment Planner'!CH31&lt;&gt;"",IF('Payment Planner'!CH31&lt;&gt;"X",CC$9+INDEX(DayNamesRef,MATCH('Payment Planner'!CH31,DayNames,0))-1,""),IF('Payment Planner'!$F31&lt;&gt;"",CC$9+INDEX(DayNamesRef,MATCH('Payment Planner'!$F31,DayNames,0))-1,""))</f>
        <v/>
      </c>
      <c r="CC14" s="131">
        <f>IF('Payment Planner'!CI31&lt;&gt;"",'Payment Planner'!CI31,IF('Payment Planner'!$G31&lt;&gt;"",'Payment Planner'!$G31,""))</f>
        <v>1000</v>
      </c>
      <c r="CD14" s="130" t="str">
        <f>IF('Payment Planner'!CJ31&lt;&gt;"",IF('Payment Planner'!CJ31&lt;&gt;"X",CE$9+INDEX(DayNamesRef,MATCH('Payment Planner'!CJ31,DayNames,0))-1,""),IF('Payment Planner'!$F31&lt;&gt;"",CE$9+INDEX(DayNamesRef,MATCH('Payment Planner'!$F31,DayNames,0))-1,""))</f>
        <v/>
      </c>
      <c r="CE14" s="131">
        <f>IF('Payment Planner'!CK31&lt;&gt;"",'Payment Planner'!CK31,IF('Payment Planner'!$G31&lt;&gt;"",'Payment Planner'!$G31,""))</f>
        <v>1000</v>
      </c>
      <c r="CF14" s="130" t="str">
        <f>IF('Payment Planner'!CL31&lt;&gt;"",IF('Payment Planner'!CL31&lt;&gt;"X",CG$9+INDEX(DayNamesRef,MATCH('Payment Planner'!CL31,DayNames,0))-1,""),IF('Payment Planner'!$F31&lt;&gt;"",CG$9+INDEX(DayNamesRef,MATCH('Payment Planner'!$F31,DayNames,0))-1,""))</f>
        <v/>
      </c>
      <c r="CG14" s="131">
        <f>IF('Payment Planner'!CM31&lt;&gt;"",'Payment Planner'!CM31,IF('Payment Planner'!$G31&lt;&gt;"",'Payment Planner'!$G31,""))</f>
        <v>1000</v>
      </c>
      <c r="CH14" s="130" t="str">
        <f>IF('Payment Planner'!CN31&lt;&gt;"",IF('Payment Planner'!CN31&lt;&gt;"X",CI$9+INDEX(DayNamesRef,MATCH('Payment Planner'!CN31,DayNames,0))-1,""),IF('Payment Planner'!$F31&lt;&gt;"",CI$9+INDEX(DayNamesRef,MATCH('Payment Planner'!$F31,DayNames,0))-1,""))</f>
        <v/>
      </c>
      <c r="CI14" s="131">
        <f>IF('Payment Planner'!CO31&lt;&gt;"",'Payment Planner'!CO31,IF('Payment Planner'!$G31&lt;&gt;"",'Payment Planner'!$G31,""))</f>
        <v>1000</v>
      </c>
      <c r="CJ14" s="130" t="str">
        <f>IF('Payment Planner'!CP31&lt;&gt;"",IF('Payment Planner'!CP31&lt;&gt;"X",CK$9+INDEX(DayNamesRef,MATCH('Payment Planner'!CP31,DayNames,0))-1,""),IF('Payment Planner'!$F31&lt;&gt;"",CK$9+INDEX(DayNamesRef,MATCH('Payment Planner'!$F31,DayNames,0))-1,""))</f>
        <v/>
      </c>
      <c r="CK14" s="131">
        <f>IF('Payment Planner'!CQ31&lt;&gt;"",'Payment Planner'!CQ31,IF('Payment Planner'!$G31&lt;&gt;"",'Payment Planner'!$G31,""))</f>
        <v>1000</v>
      </c>
      <c r="CL14" s="130" t="str">
        <f>IF('Payment Planner'!CR31&lt;&gt;"",IF('Payment Planner'!CR31&lt;&gt;"X",CM$9+INDEX(DayNamesRef,MATCH('Payment Planner'!CR31,DayNames,0))-1,""),IF('Payment Planner'!$F31&lt;&gt;"",CM$9+INDEX(DayNamesRef,MATCH('Payment Planner'!$F31,DayNames,0))-1,""))</f>
        <v/>
      </c>
      <c r="CM14" s="131">
        <f>IF('Payment Planner'!CS31&lt;&gt;"",'Payment Planner'!CS31,IF('Payment Planner'!$G31&lt;&gt;"",'Payment Planner'!$G31,""))</f>
        <v>1000</v>
      </c>
      <c r="CN14" s="130" t="str">
        <f>IF('Payment Planner'!CT31&lt;&gt;"",IF('Payment Planner'!CT31&lt;&gt;"X",CO$9+INDEX(DayNamesRef,MATCH('Payment Planner'!CT31,DayNames,0))-1,""),IF('Payment Planner'!$F31&lt;&gt;"",CO$9+INDEX(DayNamesRef,MATCH('Payment Planner'!$F31,DayNames,0))-1,""))</f>
        <v/>
      </c>
      <c r="CO14" s="131">
        <f>IF('Payment Planner'!CU31&lt;&gt;"",'Payment Planner'!CU31,IF('Payment Planner'!$G31&lt;&gt;"",'Payment Planner'!$G31,""))</f>
        <v>1000</v>
      </c>
      <c r="CP14" s="130" t="str">
        <f>IF('Payment Planner'!CV31&lt;&gt;"",IF('Payment Planner'!CV31&lt;&gt;"X",CQ$9+INDEX(DayNamesRef,MATCH('Payment Planner'!CV31,DayNames,0))-1,""),IF('Payment Planner'!$F31&lt;&gt;"",CQ$9+INDEX(DayNamesRef,MATCH('Payment Planner'!$F31,DayNames,0))-1,""))</f>
        <v/>
      </c>
      <c r="CQ14" s="131">
        <f>IF('Payment Planner'!CW31&lt;&gt;"",'Payment Planner'!CW31,IF('Payment Planner'!$G31&lt;&gt;"",'Payment Planner'!$G31,""))</f>
        <v>1000</v>
      </c>
      <c r="CR14" s="130" t="str">
        <f>IF('Payment Planner'!CX31&lt;&gt;"",IF('Payment Planner'!CX31&lt;&gt;"X",CS$9+INDEX(DayNamesRef,MATCH('Payment Planner'!CX31,DayNames,0))-1,""),IF('Payment Planner'!$F31&lt;&gt;"",CS$9+INDEX(DayNamesRef,MATCH('Payment Planner'!$F31,DayNames,0))-1,""))</f>
        <v/>
      </c>
      <c r="CS14" s="131">
        <f>IF('Payment Planner'!CY31&lt;&gt;"",'Payment Planner'!CY31,IF('Payment Planner'!$G31&lt;&gt;"",'Payment Planner'!$G31,""))</f>
        <v>1000</v>
      </c>
      <c r="CT14" s="130" t="str">
        <f>IF('Payment Planner'!CZ31&lt;&gt;"",IF('Payment Planner'!CZ31&lt;&gt;"X",CU$9+INDEX(DayNamesRef,MATCH('Payment Planner'!CZ31,DayNames,0))-1,""),IF('Payment Planner'!$F31&lt;&gt;"",CU$9+INDEX(DayNamesRef,MATCH('Payment Planner'!$F31,DayNames,0))-1,""))</f>
        <v/>
      </c>
      <c r="CU14" s="131">
        <f>IF('Payment Planner'!DA31&lt;&gt;"",'Payment Planner'!DA31,IF('Payment Planner'!$G31&lt;&gt;"",'Payment Planner'!$G31,""))</f>
        <v>1000</v>
      </c>
      <c r="CV14" s="130" t="str">
        <f>IF('Payment Planner'!DB31&lt;&gt;"",IF('Payment Planner'!DB31&lt;&gt;"X",CW$9+INDEX(DayNamesRef,MATCH('Payment Planner'!DB31,DayNames,0))-1,""),IF('Payment Planner'!$F31&lt;&gt;"",CW$9+INDEX(DayNamesRef,MATCH('Payment Planner'!$F31,DayNames,0))-1,""))</f>
        <v/>
      </c>
      <c r="CW14" s="131">
        <f>IF('Payment Planner'!DC31&lt;&gt;"",'Payment Planner'!DC31,IF('Payment Planner'!$G31&lt;&gt;"",'Payment Planner'!$G31,""))</f>
        <v>1000</v>
      </c>
      <c r="CX14" s="130" t="str">
        <f>IF('Payment Planner'!DD31&lt;&gt;"",IF('Payment Planner'!DD31&lt;&gt;"X",CY$9+INDEX(DayNamesRef,MATCH('Payment Planner'!DD31,DayNames,0))-1,""),IF('Payment Planner'!$F31&lt;&gt;"",CY$9+INDEX(DayNamesRef,MATCH('Payment Planner'!$F31,DayNames,0))-1,""))</f>
        <v/>
      </c>
      <c r="CY14" s="131">
        <f>IF('Payment Planner'!DE31&lt;&gt;"",'Payment Planner'!DE31,IF('Payment Planner'!$G31&lt;&gt;"",'Payment Planner'!$G31,""))</f>
        <v>1000</v>
      </c>
      <c r="CZ14" s="130" t="str">
        <f>IF('Payment Planner'!DF31&lt;&gt;"",IF('Payment Planner'!DF31&lt;&gt;"X",DA$9+INDEX(DayNamesRef,MATCH('Payment Planner'!DF31,DayNames,0))-1,""),IF('Payment Planner'!$F31&lt;&gt;"",DA$9+INDEX(DayNamesRef,MATCH('Payment Planner'!$F31,DayNames,0))-1,""))</f>
        <v/>
      </c>
      <c r="DA14" s="131">
        <f>IF('Payment Planner'!DG31&lt;&gt;"",'Payment Planner'!DG31,IF('Payment Planner'!$G31&lt;&gt;"",'Payment Planner'!$G31,""))</f>
        <v>1000</v>
      </c>
      <c r="DB14" s="130" t="str">
        <f>IF('Payment Planner'!DH31&lt;&gt;"",IF('Payment Planner'!DH31&lt;&gt;"X",DC$9+INDEX(DayNamesRef,MATCH('Payment Planner'!DH31,DayNames,0))-1,""),IF('Payment Planner'!$F31&lt;&gt;"",DC$9+INDEX(DayNamesRef,MATCH('Payment Planner'!$F31,DayNames,0))-1,""))</f>
        <v/>
      </c>
      <c r="DC14" s="131">
        <f>IF('Payment Planner'!DI31&lt;&gt;"",'Payment Planner'!DI31,IF('Payment Planner'!$G31&lt;&gt;"",'Payment Planner'!$G31,""))</f>
        <v>1000</v>
      </c>
      <c r="DD14" s="71" t="str">
        <f>IF('Payment Planner'!E31&lt;&gt;"",'Payment Planner'!E31,"")</f>
        <v>Deviden</v>
      </c>
      <c r="DF14" s="71">
        <v>6</v>
      </c>
      <c r="DG14" s="71" t="s">
        <v>135</v>
      </c>
      <c r="DM14" s="119"/>
      <c r="DN14" s="123"/>
      <c r="DO14" s="119"/>
      <c r="DP14" s="119"/>
      <c r="DQ14" s="119"/>
      <c r="DR14" s="119"/>
      <c r="DS14" s="119"/>
      <c r="DT14" s="119"/>
    </row>
    <row r="15" spans="1:124" ht="14.4" x14ac:dyDescent="0.3">
      <c r="A15" s="71">
        <v>5</v>
      </c>
      <c r="B15" s="130" t="str">
        <f>IF('Payment Planner'!H32&lt;&gt;"",IF('Payment Planner'!H32&lt;&gt;"X",C$9+INDEX(DayNamesRef,MATCH('Payment Planner'!H32,DayNames,0))-1,""),IF('Payment Planner'!$F32&lt;&gt;"",C$9+INDEX(DayNamesRef,MATCH('Payment Planner'!$F32,DayNames,0))-1,""))</f>
        <v/>
      </c>
      <c r="C15" s="131">
        <f>IF('Payment Planner'!I32&lt;&gt;"",'Payment Planner'!I32,IF('Payment Planner'!$G32&lt;&gt;"",'Payment Planner'!$G32,""))</f>
        <v>300</v>
      </c>
      <c r="D15" s="130" t="str">
        <f>IF('Payment Planner'!J32&lt;&gt;"",IF('Payment Planner'!J32&lt;&gt;"X",E$9+INDEX(DayNamesRef,MATCH('Payment Planner'!J32,DayNames,0))-1,""),IF('Payment Planner'!$F32&lt;&gt;"",E$9+INDEX(DayNamesRef,MATCH('Payment Planner'!$F32,DayNames,0))-1,""))</f>
        <v/>
      </c>
      <c r="E15" s="131">
        <f>IF('Payment Planner'!K32&lt;&gt;"",'Payment Planner'!K32,IF('Payment Planner'!$G32&lt;&gt;"",'Payment Planner'!$G32,""))</f>
        <v>300</v>
      </c>
      <c r="F15" s="130" t="str">
        <f>IF('Payment Planner'!L32&lt;&gt;"",IF('Payment Planner'!L32&lt;&gt;"X",G$9+INDEX(DayNamesRef,MATCH('Payment Planner'!L32,DayNames,0))-1,""),IF('Payment Planner'!$F32&lt;&gt;"",G$9+INDEX(DayNamesRef,MATCH('Payment Planner'!$F32,DayNames,0))-1,""))</f>
        <v/>
      </c>
      <c r="G15" s="131">
        <f>IF('Payment Planner'!M32&lt;&gt;"",'Payment Planner'!M32,IF('Payment Planner'!$G32&lt;&gt;"",'Payment Planner'!$G32,""))</f>
        <v>300</v>
      </c>
      <c r="H15" s="130" t="str">
        <f>IF('Payment Planner'!N32&lt;&gt;"",IF('Payment Planner'!N32&lt;&gt;"X",I$9+INDEX(DayNamesRef,MATCH('Payment Planner'!N32,DayNames,0))-1,""),IF('Payment Planner'!$F32&lt;&gt;"",I$9+INDEX(DayNamesRef,MATCH('Payment Planner'!$F32,DayNames,0))-1,""))</f>
        <v/>
      </c>
      <c r="I15" s="131">
        <f>IF('Payment Planner'!O32&lt;&gt;"",'Payment Planner'!O32,IF('Payment Planner'!$G32&lt;&gt;"",'Payment Planner'!$G32,""))</f>
        <v>300</v>
      </c>
      <c r="J15" s="130" t="str">
        <f>IF('Payment Planner'!P32&lt;&gt;"",IF('Payment Planner'!P32&lt;&gt;"X",K$9+INDEX(DayNamesRef,MATCH('Payment Planner'!P32,DayNames,0))-1,""),IF('Payment Planner'!$F32&lt;&gt;"",K$9+INDEX(DayNamesRef,MATCH('Payment Planner'!$F32,DayNames,0))-1,""))</f>
        <v/>
      </c>
      <c r="K15" s="131">
        <f>IF('Payment Planner'!Q32&lt;&gt;"",'Payment Planner'!Q32,IF('Payment Planner'!$G32&lt;&gt;"",'Payment Planner'!$G32,""))</f>
        <v>300</v>
      </c>
      <c r="L15" s="130" t="str">
        <f>IF('Payment Planner'!R32&lt;&gt;"",IF('Payment Planner'!R32&lt;&gt;"X",M$9+INDEX(DayNamesRef,MATCH('Payment Planner'!R32,DayNames,0))-1,""),IF('Payment Planner'!$F32&lt;&gt;"",M$9+INDEX(DayNamesRef,MATCH('Payment Planner'!$F32,DayNames,0))-1,""))</f>
        <v/>
      </c>
      <c r="M15" s="131">
        <f>IF('Payment Planner'!S32&lt;&gt;"",'Payment Planner'!S32,IF('Payment Planner'!$G32&lt;&gt;"",'Payment Planner'!$G32,""))</f>
        <v>300</v>
      </c>
      <c r="N15" s="130" t="str">
        <f>IF('Payment Planner'!T32&lt;&gt;"",IF('Payment Planner'!T32&lt;&gt;"X",O$9+INDEX(DayNamesRef,MATCH('Payment Planner'!T32,DayNames,0))-1,""),IF('Payment Planner'!$F32&lt;&gt;"",O$9+INDEX(DayNamesRef,MATCH('Payment Planner'!$F32,DayNames,0))-1,""))</f>
        <v/>
      </c>
      <c r="O15" s="131">
        <f>IF('Payment Planner'!U32&lt;&gt;"",'Payment Planner'!U32,IF('Payment Planner'!$G32&lt;&gt;"",'Payment Planner'!$G32,""))</f>
        <v>300</v>
      </c>
      <c r="P15" s="130" t="str">
        <f>IF('Payment Planner'!V32&lt;&gt;"",IF('Payment Planner'!V32&lt;&gt;"X",Q$9+INDEX(DayNamesRef,MATCH('Payment Planner'!V32,DayNames,0))-1,""),IF('Payment Planner'!$F32&lt;&gt;"",Q$9+INDEX(DayNamesRef,MATCH('Payment Planner'!$F32,DayNames,0))-1,""))</f>
        <v/>
      </c>
      <c r="Q15" s="131">
        <f>IF('Payment Planner'!W32&lt;&gt;"",'Payment Planner'!W32,IF('Payment Planner'!$G32&lt;&gt;"",'Payment Planner'!$G32,""))</f>
        <v>300</v>
      </c>
      <c r="R15" s="130" t="str">
        <f>IF('Payment Planner'!X32&lt;&gt;"",IF('Payment Planner'!X32&lt;&gt;"X",S$9+INDEX(DayNamesRef,MATCH('Payment Planner'!X32,DayNames,0))-1,""),IF('Payment Planner'!$F32&lt;&gt;"",S$9+INDEX(DayNamesRef,MATCH('Payment Planner'!$F32,DayNames,0))-1,""))</f>
        <v/>
      </c>
      <c r="S15" s="131">
        <f>IF('Payment Planner'!Y32&lt;&gt;"",'Payment Planner'!Y32,IF('Payment Planner'!$G32&lt;&gt;"",'Payment Planner'!$G32,""))</f>
        <v>300</v>
      </c>
      <c r="T15" s="130" t="str">
        <f>IF('Payment Planner'!Z32&lt;&gt;"",IF('Payment Planner'!Z32&lt;&gt;"X",U$9+INDEX(DayNamesRef,MATCH('Payment Planner'!Z32,DayNames,0))-1,""),IF('Payment Planner'!$F32&lt;&gt;"",U$9+INDEX(DayNamesRef,MATCH('Payment Planner'!$F32,DayNames,0))-1,""))</f>
        <v/>
      </c>
      <c r="U15" s="131">
        <f>IF('Payment Planner'!AA32&lt;&gt;"",'Payment Planner'!AA32,IF('Payment Planner'!$G32&lt;&gt;"",'Payment Planner'!$G32,""))</f>
        <v>300</v>
      </c>
      <c r="V15" s="130" t="str">
        <f>IF('Payment Planner'!AB32&lt;&gt;"",IF('Payment Planner'!AB32&lt;&gt;"X",W$9+INDEX(DayNamesRef,MATCH('Payment Planner'!AB32,DayNames,0))-1,""),IF('Payment Planner'!$F32&lt;&gt;"",W$9+INDEX(DayNamesRef,MATCH('Payment Planner'!$F32,DayNames,0))-1,""))</f>
        <v/>
      </c>
      <c r="W15" s="131">
        <f>IF('Payment Planner'!AC32&lt;&gt;"",'Payment Planner'!AC32,IF('Payment Planner'!$G32&lt;&gt;"",'Payment Planner'!$G32,""))</f>
        <v>300</v>
      </c>
      <c r="X15" s="130" t="str">
        <f>IF('Payment Planner'!AD32&lt;&gt;"",IF('Payment Planner'!AD32&lt;&gt;"X",Y$9+INDEX(DayNamesRef,MATCH('Payment Planner'!AD32,DayNames,0))-1,""),IF('Payment Planner'!$F32&lt;&gt;"",Y$9+INDEX(DayNamesRef,MATCH('Payment Planner'!$F32,DayNames,0))-1,""))</f>
        <v/>
      </c>
      <c r="Y15" s="131">
        <f>IF('Payment Planner'!AE32&lt;&gt;"",'Payment Planner'!AE32,IF('Payment Planner'!$G32&lt;&gt;"",'Payment Planner'!$G32,""))</f>
        <v>300</v>
      </c>
      <c r="Z15" s="130" t="str">
        <f>IF('Payment Planner'!AF32&lt;&gt;"",IF('Payment Planner'!AF32&lt;&gt;"X",AA$9+INDEX(DayNamesRef,MATCH('Payment Planner'!AF32,DayNames,0))-1,""),IF('Payment Planner'!$F32&lt;&gt;"",AA$9+INDEX(DayNamesRef,MATCH('Payment Planner'!$F32,DayNames,0))-1,""))</f>
        <v/>
      </c>
      <c r="AA15" s="131">
        <f>IF('Payment Planner'!AG32&lt;&gt;"",'Payment Planner'!AG32,IF('Payment Planner'!$G32&lt;&gt;"",'Payment Planner'!$G32,""))</f>
        <v>300</v>
      </c>
      <c r="AB15" s="130" t="str">
        <f>IF('Payment Planner'!AH32&lt;&gt;"",IF('Payment Planner'!AH32&lt;&gt;"X",AC$9+INDEX(DayNamesRef,MATCH('Payment Planner'!AH32,DayNames,0))-1,""),IF('Payment Planner'!$F32&lt;&gt;"",AC$9+INDEX(DayNamesRef,MATCH('Payment Planner'!$F32,DayNames,0))-1,""))</f>
        <v/>
      </c>
      <c r="AC15" s="131">
        <f>IF('Payment Planner'!AI32&lt;&gt;"",'Payment Planner'!AI32,IF('Payment Planner'!$G32&lt;&gt;"",'Payment Planner'!$G32,""))</f>
        <v>300</v>
      </c>
      <c r="AD15" s="130" t="str">
        <f>IF('Payment Planner'!AJ32&lt;&gt;"",IF('Payment Planner'!AJ32&lt;&gt;"X",AE$9+INDEX(DayNamesRef,MATCH('Payment Planner'!AJ32,DayNames,0))-1,""),IF('Payment Planner'!$F32&lt;&gt;"",AE$9+INDEX(DayNamesRef,MATCH('Payment Planner'!$F32,DayNames,0))-1,""))</f>
        <v/>
      </c>
      <c r="AE15" s="131">
        <f>IF('Payment Planner'!AK32&lt;&gt;"",'Payment Planner'!AK32,IF('Payment Planner'!$G32&lt;&gt;"",'Payment Planner'!$G32,""))</f>
        <v>300</v>
      </c>
      <c r="AF15" s="130" t="str">
        <f>IF('Payment Planner'!AL32&lt;&gt;"",IF('Payment Planner'!AL32&lt;&gt;"X",AG$9+INDEX(DayNamesRef,MATCH('Payment Planner'!AL32,DayNames,0))-1,""),IF('Payment Planner'!$F32&lt;&gt;"",AG$9+INDEX(DayNamesRef,MATCH('Payment Planner'!$F32,DayNames,0))-1,""))</f>
        <v/>
      </c>
      <c r="AG15" s="131">
        <f>IF('Payment Planner'!AM32&lt;&gt;"",'Payment Planner'!AM32,IF('Payment Planner'!$G32&lt;&gt;"",'Payment Planner'!$G32,""))</f>
        <v>300</v>
      </c>
      <c r="AH15" s="130" t="str">
        <f>IF('Payment Planner'!AN32&lt;&gt;"",IF('Payment Planner'!AN32&lt;&gt;"X",AI$9+INDEX(DayNamesRef,MATCH('Payment Planner'!AN32,DayNames,0))-1,""),IF('Payment Planner'!$F32&lt;&gt;"",AI$9+INDEX(DayNamesRef,MATCH('Payment Planner'!$F32,DayNames,0))-1,""))</f>
        <v/>
      </c>
      <c r="AI15" s="131">
        <f>IF('Payment Planner'!AO32&lt;&gt;"",'Payment Planner'!AO32,IF('Payment Planner'!$G32&lt;&gt;"",'Payment Planner'!$G32,""))</f>
        <v>300</v>
      </c>
      <c r="AJ15" s="130" t="str">
        <f>IF('Payment Planner'!AP32&lt;&gt;"",IF('Payment Planner'!AP32&lt;&gt;"X",AK$9+INDEX(DayNamesRef,MATCH('Payment Planner'!AP32,DayNames,0))-1,""),IF('Payment Planner'!$F32&lt;&gt;"",AK$9+INDEX(DayNamesRef,MATCH('Payment Planner'!$F32,DayNames,0))-1,""))</f>
        <v/>
      </c>
      <c r="AK15" s="131">
        <f>IF('Payment Planner'!AQ32&lt;&gt;"",'Payment Planner'!AQ32,IF('Payment Planner'!$G32&lt;&gt;"",'Payment Planner'!$G32,""))</f>
        <v>300</v>
      </c>
      <c r="AL15" s="130" t="str">
        <f>IF('Payment Planner'!AR32&lt;&gt;"",IF('Payment Planner'!AR32&lt;&gt;"X",AM$9+INDEX(DayNamesRef,MATCH('Payment Planner'!AR32,DayNames,0))-1,""),IF('Payment Planner'!$F32&lt;&gt;"",AM$9+INDEX(DayNamesRef,MATCH('Payment Planner'!$F32,DayNames,0))-1,""))</f>
        <v/>
      </c>
      <c r="AM15" s="131">
        <f>IF('Payment Planner'!AS32&lt;&gt;"",'Payment Planner'!AS32,IF('Payment Planner'!$G32&lt;&gt;"",'Payment Planner'!$G32,""))</f>
        <v>300</v>
      </c>
      <c r="AN15" s="130" t="str">
        <f>IF('Payment Planner'!AT32&lt;&gt;"",IF('Payment Planner'!AT32&lt;&gt;"X",AO$9+INDEX(DayNamesRef,MATCH('Payment Planner'!AT32,DayNames,0))-1,""),IF('Payment Planner'!$F32&lt;&gt;"",AO$9+INDEX(DayNamesRef,MATCH('Payment Planner'!$F32,DayNames,0))-1,""))</f>
        <v/>
      </c>
      <c r="AO15" s="131">
        <f>IF('Payment Planner'!AU32&lt;&gt;"",'Payment Planner'!AU32,IF('Payment Planner'!$G32&lt;&gt;"",'Payment Planner'!$G32,""))</f>
        <v>300</v>
      </c>
      <c r="AP15" s="130" t="str">
        <f>IF('Payment Planner'!AV32&lt;&gt;"",IF('Payment Planner'!AV32&lt;&gt;"X",AQ$9+INDEX(DayNamesRef,MATCH('Payment Planner'!AV32,DayNames,0))-1,""),IF('Payment Planner'!$F32&lt;&gt;"",AQ$9+INDEX(DayNamesRef,MATCH('Payment Planner'!$F32,DayNames,0))-1,""))</f>
        <v/>
      </c>
      <c r="AQ15" s="131">
        <f>IF('Payment Planner'!AW32&lt;&gt;"",'Payment Planner'!AW32,IF('Payment Planner'!$G32&lt;&gt;"",'Payment Planner'!$G32,""))</f>
        <v>300</v>
      </c>
      <c r="AR15" s="130" t="str">
        <f>IF('Payment Planner'!AX32&lt;&gt;"",IF('Payment Planner'!AX32&lt;&gt;"X",AS$9+INDEX(DayNamesRef,MATCH('Payment Planner'!AX32,DayNames,0))-1,""),IF('Payment Planner'!$F32&lt;&gt;"",AS$9+INDEX(DayNamesRef,MATCH('Payment Planner'!$F32,DayNames,0))-1,""))</f>
        <v/>
      </c>
      <c r="AS15" s="131">
        <f>IF('Payment Planner'!AY32&lt;&gt;"",'Payment Planner'!AY32,IF('Payment Planner'!$G32&lt;&gt;"",'Payment Planner'!$G32,""))</f>
        <v>300</v>
      </c>
      <c r="AT15" s="130" t="str">
        <f>IF('Payment Planner'!AZ32&lt;&gt;"",IF('Payment Planner'!AZ32&lt;&gt;"X",AU$9+INDEX(DayNamesRef,MATCH('Payment Planner'!AZ32,DayNames,0))-1,""),IF('Payment Planner'!$F32&lt;&gt;"",AU$9+INDEX(DayNamesRef,MATCH('Payment Planner'!$F32,DayNames,0))-1,""))</f>
        <v/>
      </c>
      <c r="AU15" s="131">
        <f>IF('Payment Planner'!BA32&lt;&gt;"",'Payment Planner'!BA32,IF('Payment Planner'!$G32&lt;&gt;"",'Payment Planner'!$G32,""))</f>
        <v>300</v>
      </c>
      <c r="AV15" s="130" t="str">
        <f>IF('Payment Planner'!BB32&lt;&gt;"",IF('Payment Planner'!BB32&lt;&gt;"X",AW$9+INDEX(DayNamesRef,MATCH('Payment Planner'!BB32,DayNames,0))-1,""),IF('Payment Planner'!$F32&lt;&gt;"",AW$9+INDEX(DayNamesRef,MATCH('Payment Planner'!$F32,DayNames,0))-1,""))</f>
        <v/>
      </c>
      <c r="AW15" s="131">
        <f>IF('Payment Planner'!BC32&lt;&gt;"",'Payment Planner'!BC32,IF('Payment Planner'!$G32&lt;&gt;"",'Payment Planner'!$G32,""))</f>
        <v>300</v>
      </c>
      <c r="AX15" s="130" t="str">
        <f>IF('Payment Planner'!BD32&lt;&gt;"",IF('Payment Planner'!BD32&lt;&gt;"X",AY$9+INDEX(DayNamesRef,MATCH('Payment Planner'!BD32,DayNames,0))-1,""),IF('Payment Planner'!$F32&lt;&gt;"",AY$9+INDEX(DayNamesRef,MATCH('Payment Planner'!$F32,DayNames,0))-1,""))</f>
        <v/>
      </c>
      <c r="AY15" s="131">
        <f>IF('Payment Planner'!BE32&lt;&gt;"",'Payment Planner'!BE32,IF('Payment Planner'!$G32&lt;&gt;"",'Payment Planner'!$G32,""))</f>
        <v>300</v>
      </c>
      <c r="AZ15" s="130" t="str">
        <f>IF('Payment Planner'!BF32&lt;&gt;"",IF('Payment Planner'!BF32&lt;&gt;"X",BA$9+INDEX(DayNamesRef,MATCH('Payment Planner'!BF32,DayNames,0))-1,""),IF('Payment Planner'!$F32&lt;&gt;"",BA$9+INDEX(DayNamesRef,MATCH('Payment Planner'!$F32,DayNames,0))-1,""))</f>
        <v/>
      </c>
      <c r="BA15" s="131">
        <f>IF('Payment Planner'!BG32&lt;&gt;"",'Payment Planner'!BG32,IF('Payment Planner'!$G32&lt;&gt;"",'Payment Planner'!$G32,""))</f>
        <v>300</v>
      </c>
      <c r="BB15" s="130" t="str">
        <f>IF('Payment Planner'!BH32&lt;&gt;"",IF('Payment Planner'!BH32&lt;&gt;"X",BC$9+INDEX(DayNamesRef,MATCH('Payment Planner'!BH32,DayNames,0))-1,""),IF('Payment Planner'!$F32&lt;&gt;"",BC$9+INDEX(DayNamesRef,MATCH('Payment Planner'!$F32,DayNames,0))-1,""))</f>
        <v/>
      </c>
      <c r="BC15" s="131">
        <f>IF('Payment Planner'!BI32&lt;&gt;"",'Payment Planner'!BI32,IF('Payment Planner'!$G32&lt;&gt;"",'Payment Planner'!$G32,""))</f>
        <v>300</v>
      </c>
      <c r="BD15" s="130" t="str">
        <f>IF('Payment Planner'!BJ32&lt;&gt;"",IF('Payment Planner'!BJ32&lt;&gt;"X",BE$9+INDEX(DayNamesRef,MATCH('Payment Planner'!BJ32,DayNames,0))-1,""),IF('Payment Planner'!$F32&lt;&gt;"",BE$9+INDEX(DayNamesRef,MATCH('Payment Planner'!$F32,DayNames,0))-1,""))</f>
        <v/>
      </c>
      <c r="BE15" s="131">
        <f>IF('Payment Planner'!BK32&lt;&gt;"",'Payment Planner'!BK32,IF('Payment Planner'!$G32&lt;&gt;"",'Payment Planner'!$G32,""))</f>
        <v>300</v>
      </c>
      <c r="BF15" s="130" t="str">
        <f>IF('Payment Planner'!BL32&lt;&gt;"",IF('Payment Planner'!BL32&lt;&gt;"X",BG$9+INDEX(DayNamesRef,MATCH('Payment Planner'!BL32,DayNames,0))-1,""),IF('Payment Planner'!$F32&lt;&gt;"",BG$9+INDEX(DayNamesRef,MATCH('Payment Planner'!$F32,DayNames,0))-1,""))</f>
        <v/>
      </c>
      <c r="BG15" s="131">
        <f>IF('Payment Planner'!BM32&lt;&gt;"",'Payment Planner'!BM32,IF('Payment Planner'!$G32&lt;&gt;"",'Payment Planner'!$G32,""))</f>
        <v>300</v>
      </c>
      <c r="BH15" s="130" t="str">
        <f>IF('Payment Planner'!BN32&lt;&gt;"",IF('Payment Planner'!BN32&lt;&gt;"X",BI$9+INDEX(DayNamesRef,MATCH('Payment Planner'!BN32,DayNames,0))-1,""),IF('Payment Planner'!$F32&lt;&gt;"",BI$9+INDEX(DayNamesRef,MATCH('Payment Planner'!$F32,DayNames,0))-1,""))</f>
        <v/>
      </c>
      <c r="BI15" s="131">
        <f>IF('Payment Planner'!BO32&lt;&gt;"",'Payment Planner'!BO32,IF('Payment Planner'!$G32&lt;&gt;"",'Payment Planner'!$G32,""))</f>
        <v>300</v>
      </c>
      <c r="BJ15" s="130" t="str">
        <f>IF('Payment Planner'!BP32&lt;&gt;"",IF('Payment Planner'!BP32&lt;&gt;"X",BK$9+INDEX(DayNamesRef,MATCH('Payment Planner'!BP32,DayNames,0))-1,""),IF('Payment Planner'!$F32&lt;&gt;"",BK$9+INDEX(DayNamesRef,MATCH('Payment Planner'!$F32,DayNames,0))-1,""))</f>
        <v/>
      </c>
      <c r="BK15" s="131">
        <f>IF('Payment Planner'!BQ32&lt;&gt;"",'Payment Planner'!BQ32,IF('Payment Planner'!$G32&lt;&gt;"",'Payment Planner'!$G32,""))</f>
        <v>300</v>
      </c>
      <c r="BL15" s="130" t="str">
        <f>IF('Payment Planner'!BR32&lt;&gt;"",IF('Payment Planner'!BR32&lt;&gt;"X",BM$9+INDEX(DayNamesRef,MATCH('Payment Planner'!BR32,DayNames,0))-1,""),IF('Payment Planner'!$F32&lt;&gt;"",BM$9+INDEX(DayNamesRef,MATCH('Payment Planner'!$F32,DayNames,0))-1,""))</f>
        <v/>
      </c>
      <c r="BM15" s="131">
        <f>IF('Payment Planner'!BS32&lt;&gt;"",'Payment Planner'!BS32,IF('Payment Planner'!$G32&lt;&gt;"",'Payment Planner'!$G32,""))</f>
        <v>300</v>
      </c>
      <c r="BN15" s="130" t="str">
        <f>IF('Payment Planner'!BT32&lt;&gt;"",IF('Payment Planner'!BT32&lt;&gt;"X",BO$9+INDEX(DayNamesRef,MATCH('Payment Planner'!BT32,DayNames,0))-1,""),IF('Payment Planner'!$F32&lt;&gt;"",BO$9+INDEX(DayNamesRef,MATCH('Payment Planner'!$F32,DayNames,0))-1,""))</f>
        <v/>
      </c>
      <c r="BO15" s="131">
        <f>IF('Payment Planner'!BU32&lt;&gt;"",'Payment Planner'!BU32,IF('Payment Planner'!$G32&lt;&gt;"",'Payment Planner'!$G32,""))</f>
        <v>300</v>
      </c>
      <c r="BP15" s="130" t="str">
        <f>IF('Payment Planner'!BV32&lt;&gt;"",IF('Payment Planner'!BV32&lt;&gt;"X",BQ$9+INDEX(DayNamesRef,MATCH('Payment Planner'!BV32,DayNames,0))-1,""),IF('Payment Planner'!$F32&lt;&gt;"",BQ$9+INDEX(DayNamesRef,MATCH('Payment Planner'!$F32,DayNames,0))-1,""))</f>
        <v/>
      </c>
      <c r="BQ15" s="131">
        <f>IF('Payment Planner'!BW32&lt;&gt;"",'Payment Planner'!BW32,IF('Payment Planner'!$G32&lt;&gt;"",'Payment Planner'!$G32,""))</f>
        <v>300</v>
      </c>
      <c r="BR15" s="130" t="str">
        <f>IF('Payment Planner'!BX32&lt;&gt;"",IF('Payment Planner'!BX32&lt;&gt;"X",BS$9+INDEX(DayNamesRef,MATCH('Payment Planner'!BX32,DayNames,0))-1,""),IF('Payment Planner'!$F32&lt;&gt;"",BS$9+INDEX(DayNamesRef,MATCH('Payment Planner'!$F32,DayNames,0))-1,""))</f>
        <v/>
      </c>
      <c r="BS15" s="131">
        <f>IF('Payment Planner'!BY32&lt;&gt;"",'Payment Planner'!BY32,IF('Payment Planner'!$G32&lt;&gt;"",'Payment Planner'!$G32,""))</f>
        <v>300</v>
      </c>
      <c r="BT15" s="130" t="str">
        <f>IF('Payment Planner'!BZ32&lt;&gt;"",IF('Payment Planner'!BZ32&lt;&gt;"X",BU$9+INDEX(DayNamesRef,MATCH('Payment Planner'!BZ32,DayNames,0))-1,""),IF('Payment Planner'!$F32&lt;&gt;"",BU$9+INDEX(DayNamesRef,MATCH('Payment Planner'!$F32,DayNames,0))-1,""))</f>
        <v/>
      </c>
      <c r="BU15" s="131">
        <f>IF('Payment Planner'!CA32&lt;&gt;"",'Payment Planner'!CA32,IF('Payment Planner'!$G32&lt;&gt;"",'Payment Planner'!$G32,""))</f>
        <v>300</v>
      </c>
      <c r="BV15" s="130" t="str">
        <f>IF('Payment Planner'!CB32&lt;&gt;"",IF('Payment Planner'!CB32&lt;&gt;"X",BW$9+INDEX(DayNamesRef,MATCH('Payment Planner'!CB32,DayNames,0))-1,""),IF('Payment Planner'!$F32&lt;&gt;"",BW$9+INDEX(DayNamesRef,MATCH('Payment Planner'!$F32,DayNames,0))-1,""))</f>
        <v/>
      </c>
      <c r="BW15" s="131">
        <f>IF('Payment Planner'!CC32&lt;&gt;"",'Payment Planner'!CC32,IF('Payment Planner'!$G32&lt;&gt;"",'Payment Planner'!$G32,""))</f>
        <v>300</v>
      </c>
      <c r="BX15" s="130" t="str">
        <f>IF('Payment Planner'!CD32&lt;&gt;"",IF('Payment Planner'!CD32&lt;&gt;"X",BY$9+INDEX(DayNamesRef,MATCH('Payment Planner'!CD32,DayNames,0))-1,""),IF('Payment Planner'!$F32&lt;&gt;"",BY$9+INDEX(DayNamesRef,MATCH('Payment Planner'!$F32,DayNames,0))-1,""))</f>
        <v/>
      </c>
      <c r="BY15" s="131">
        <f>IF('Payment Planner'!CE32&lt;&gt;"",'Payment Planner'!CE32,IF('Payment Planner'!$G32&lt;&gt;"",'Payment Planner'!$G32,""))</f>
        <v>300</v>
      </c>
      <c r="BZ15" s="130" t="str">
        <f>IF('Payment Planner'!CF32&lt;&gt;"",IF('Payment Planner'!CF32&lt;&gt;"X",CA$9+INDEX(DayNamesRef,MATCH('Payment Planner'!CF32,DayNames,0))-1,""),IF('Payment Planner'!$F32&lt;&gt;"",CA$9+INDEX(DayNamesRef,MATCH('Payment Planner'!$F32,DayNames,0))-1,""))</f>
        <v/>
      </c>
      <c r="CA15" s="131">
        <f>IF('Payment Planner'!CG32&lt;&gt;"",'Payment Planner'!CG32,IF('Payment Planner'!$G32&lt;&gt;"",'Payment Planner'!$G32,""))</f>
        <v>300</v>
      </c>
      <c r="CB15" s="130" t="str">
        <f>IF('Payment Planner'!CH32&lt;&gt;"",IF('Payment Planner'!CH32&lt;&gt;"X",CC$9+INDEX(DayNamesRef,MATCH('Payment Planner'!CH32,DayNames,0))-1,""),IF('Payment Planner'!$F32&lt;&gt;"",CC$9+INDEX(DayNamesRef,MATCH('Payment Planner'!$F32,DayNames,0))-1,""))</f>
        <v/>
      </c>
      <c r="CC15" s="131">
        <f>IF('Payment Planner'!CI32&lt;&gt;"",'Payment Planner'!CI32,IF('Payment Planner'!$G32&lt;&gt;"",'Payment Planner'!$G32,""))</f>
        <v>300</v>
      </c>
      <c r="CD15" s="130" t="str">
        <f>IF('Payment Planner'!CJ32&lt;&gt;"",IF('Payment Planner'!CJ32&lt;&gt;"X",CE$9+INDEX(DayNamesRef,MATCH('Payment Planner'!CJ32,DayNames,0))-1,""),IF('Payment Planner'!$F32&lt;&gt;"",CE$9+INDEX(DayNamesRef,MATCH('Payment Planner'!$F32,DayNames,0))-1,""))</f>
        <v/>
      </c>
      <c r="CE15" s="131">
        <f>IF('Payment Planner'!CK32&lt;&gt;"",'Payment Planner'!CK32,IF('Payment Planner'!$G32&lt;&gt;"",'Payment Planner'!$G32,""))</f>
        <v>300</v>
      </c>
      <c r="CF15" s="130" t="str">
        <f>IF('Payment Planner'!CL32&lt;&gt;"",IF('Payment Planner'!CL32&lt;&gt;"X",CG$9+INDEX(DayNamesRef,MATCH('Payment Planner'!CL32,DayNames,0))-1,""),IF('Payment Planner'!$F32&lt;&gt;"",CG$9+INDEX(DayNamesRef,MATCH('Payment Planner'!$F32,DayNames,0))-1,""))</f>
        <v/>
      </c>
      <c r="CG15" s="131">
        <f>IF('Payment Planner'!CM32&lt;&gt;"",'Payment Planner'!CM32,IF('Payment Planner'!$G32&lt;&gt;"",'Payment Planner'!$G32,""))</f>
        <v>300</v>
      </c>
      <c r="CH15" s="130" t="str">
        <f>IF('Payment Planner'!CN32&lt;&gt;"",IF('Payment Planner'!CN32&lt;&gt;"X",CI$9+INDEX(DayNamesRef,MATCH('Payment Planner'!CN32,DayNames,0))-1,""),IF('Payment Planner'!$F32&lt;&gt;"",CI$9+INDEX(DayNamesRef,MATCH('Payment Planner'!$F32,DayNames,0))-1,""))</f>
        <v/>
      </c>
      <c r="CI15" s="131">
        <f>IF('Payment Planner'!CO32&lt;&gt;"",'Payment Planner'!CO32,IF('Payment Planner'!$G32&lt;&gt;"",'Payment Planner'!$G32,""))</f>
        <v>300</v>
      </c>
      <c r="CJ15" s="130" t="str">
        <f>IF('Payment Planner'!CP32&lt;&gt;"",IF('Payment Planner'!CP32&lt;&gt;"X",CK$9+INDEX(DayNamesRef,MATCH('Payment Planner'!CP32,DayNames,0))-1,""),IF('Payment Planner'!$F32&lt;&gt;"",CK$9+INDEX(DayNamesRef,MATCH('Payment Planner'!$F32,DayNames,0))-1,""))</f>
        <v/>
      </c>
      <c r="CK15" s="131">
        <f>IF('Payment Planner'!CQ32&lt;&gt;"",'Payment Planner'!CQ32,IF('Payment Planner'!$G32&lt;&gt;"",'Payment Planner'!$G32,""))</f>
        <v>300</v>
      </c>
      <c r="CL15" s="130" t="str">
        <f>IF('Payment Planner'!CR32&lt;&gt;"",IF('Payment Planner'!CR32&lt;&gt;"X",CM$9+INDEX(DayNamesRef,MATCH('Payment Planner'!CR32,DayNames,0))-1,""),IF('Payment Planner'!$F32&lt;&gt;"",CM$9+INDEX(DayNamesRef,MATCH('Payment Planner'!$F32,DayNames,0))-1,""))</f>
        <v/>
      </c>
      <c r="CM15" s="131">
        <f>IF('Payment Planner'!CS32&lt;&gt;"",'Payment Planner'!CS32,IF('Payment Planner'!$G32&lt;&gt;"",'Payment Planner'!$G32,""))</f>
        <v>300</v>
      </c>
      <c r="CN15" s="130" t="str">
        <f>IF('Payment Planner'!CT32&lt;&gt;"",IF('Payment Planner'!CT32&lt;&gt;"X",CO$9+INDEX(DayNamesRef,MATCH('Payment Planner'!CT32,DayNames,0))-1,""),IF('Payment Planner'!$F32&lt;&gt;"",CO$9+INDEX(DayNamesRef,MATCH('Payment Planner'!$F32,DayNames,0))-1,""))</f>
        <v/>
      </c>
      <c r="CO15" s="131">
        <f>IF('Payment Planner'!CU32&lt;&gt;"",'Payment Planner'!CU32,IF('Payment Planner'!$G32&lt;&gt;"",'Payment Planner'!$G32,""))</f>
        <v>300</v>
      </c>
      <c r="CP15" s="130" t="str">
        <f>IF('Payment Planner'!CV32&lt;&gt;"",IF('Payment Planner'!CV32&lt;&gt;"X",CQ$9+INDEX(DayNamesRef,MATCH('Payment Planner'!CV32,DayNames,0))-1,""),IF('Payment Planner'!$F32&lt;&gt;"",CQ$9+INDEX(DayNamesRef,MATCH('Payment Planner'!$F32,DayNames,0))-1,""))</f>
        <v/>
      </c>
      <c r="CQ15" s="131">
        <f>IF('Payment Planner'!CW32&lt;&gt;"",'Payment Planner'!CW32,IF('Payment Planner'!$G32&lt;&gt;"",'Payment Planner'!$G32,""))</f>
        <v>300</v>
      </c>
      <c r="CR15" s="130" t="str">
        <f>IF('Payment Planner'!CX32&lt;&gt;"",IF('Payment Planner'!CX32&lt;&gt;"X",CS$9+INDEX(DayNamesRef,MATCH('Payment Planner'!CX32,DayNames,0))-1,""),IF('Payment Planner'!$F32&lt;&gt;"",CS$9+INDEX(DayNamesRef,MATCH('Payment Planner'!$F32,DayNames,0))-1,""))</f>
        <v/>
      </c>
      <c r="CS15" s="131">
        <f>IF('Payment Planner'!CY32&lt;&gt;"",'Payment Planner'!CY32,IF('Payment Planner'!$G32&lt;&gt;"",'Payment Planner'!$G32,""))</f>
        <v>300</v>
      </c>
      <c r="CT15" s="130" t="str">
        <f>IF('Payment Planner'!CZ32&lt;&gt;"",IF('Payment Planner'!CZ32&lt;&gt;"X",CU$9+INDEX(DayNamesRef,MATCH('Payment Planner'!CZ32,DayNames,0))-1,""),IF('Payment Planner'!$F32&lt;&gt;"",CU$9+INDEX(DayNamesRef,MATCH('Payment Planner'!$F32,DayNames,0))-1,""))</f>
        <v/>
      </c>
      <c r="CU15" s="131">
        <f>IF('Payment Planner'!DA32&lt;&gt;"",'Payment Planner'!DA32,IF('Payment Planner'!$G32&lt;&gt;"",'Payment Planner'!$G32,""))</f>
        <v>300</v>
      </c>
      <c r="CV15" s="130" t="str">
        <f>IF('Payment Planner'!DB32&lt;&gt;"",IF('Payment Planner'!DB32&lt;&gt;"X",CW$9+INDEX(DayNamesRef,MATCH('Payment Planner'!DB32,DayNames,0))-1,""),IF('Payment Planner'!$F32&lt;&gt;"",CW$9+INDEX(DayNamesRef,MATCH('Payment Planner'!$F32,DayNames,0))-1,""))</f>
        <v/>
      </c>
      <c r="CW15" s="131">
        <f>IF('Payment Planner'!DC32&lt;&gt;"",'Payment Planner'!DC32,IF('Payment Planner'!$G32&lt;&gt;"",'Payment Planner'!$G32,""))</f>
        <v>300</v>
      </c>
      <c r="CX15" s="130" t="str">
        <f>IF('Payment Planner'!DD32&lt;&gt;"",IF('Payment Planner'!DD32&lt;&gt;"X",CY$9+INDEX(DayNamesRef,MATCH('Payment Planner'!DD32,DayNames,0))-1,""),IF('Payment Planner'!$F32&lt;&gt;"",CY$9+INDEX(DayNamesRef,MATCH('Payment Planner'!$F32,DayNames,0))-1,""))</f>
        <v/>
      </c>
      <c r="CY15" s="131">
        <f>IF('Payment Planner'!DE32&lt;&gt;"",'Payment Planner'!DE32,IF('Payment Planner'!$G32&lt;&gt;"",'Payment Planner'!$G32,""))</f>
        <v>300</v>
      </c>
      <c r="CZ15" s="130" t="str">
        <f>IF('Payment Planner'!DF32&lt;&gt;"",IF('Payment Planner'!DF32&lt;&gt;"X",DA$9+INDEX(DayNamesRef,MATCH('Payment Planner'!DF32,DayNames,0))-1,""),IF('Payment Planner'!$F32&lt;&gt;"",DA$9+INDEX(DayNamesRef,MATCH('Payment Planner'!$F32,DayNames,0))-1,""))</f>
        <v/>
      </c>
      <c r="DA15" s="131">
        <f>IF('Payment Planner'!DG32&lt;&gt;"",'Payment Planner'!DG32,IF('Payment Planner'!$G32&lt;&gt;"",'Payment Planner'!$G32,""))</f>
        <v>300</v>
      </c>
      <c r="DB15" s="130" t="str">
        <f>IF('Payment Planner'!DH32&lt;&gt;"",IF('Payment Planner'!DH32&lt;&gt;"X",DC$9+INDEX(DayNamesRef,MATCH('Payment Planner'!DH32,DayNames,0))-1,""),IF('Payment Planner'!$F32&lt;&gt;"",DC$9+INDEX(DayNamesRef,MATCH('Payment Planner'!$F32,DayNames,0))-1,""))</f>
        <v/>
      </c>
      <c r="DC15" s="131">
        <f>IF('Payment Planner'!DI32&lt;&gt;"",'Payment Planner'!DI32,IF('Payment Planner'!$G32&lt;&gt;"",'Payment Planner'!$G32,""))</f>
        <v>300</v>
      </c>
      <c r="DD15" s="71" t="str">
        <f>IF('Payment Planner'!E32&lt;&gt;"",'Payment Planner'!E32,"")</f>
        <v>Freelance Income</v>
      </c>
      <c r="DF15" s="71">
        <v>7</v>
      </c>
      <c r="DG15" s="71" t="s">
        <v>136</v>
      </c>
      <c r="DM15" s="119"/>
      <c r="DN15" s="123"/>
      <c r="DO15" s="119"/>
      <c r="DP15" s="119"/>
      <c r="DQ15" s="119"/>
      <c r="DR15" s="119"/>
      <c r="DS15" s="119"/>
      <c r="DT15" s="119"/>
    </row>
    <row r="16" spans="1:124" ht="14.4" x14ac:dyDescent="0.3">
      <c r="A16" s="71">
        <v>6</v>
      </c>
      <c r="B16" s="130" t="str">
        <f>IF('Payment Planner'!H33&lt;&gt;"",IF('Payment Planner'!H33&lt;&gt;"X",C$9+INDEX(DayNamesRef,MATCH('Payment Planner'!H33,DayNames,0))-1,""),IF('Payment Planner'!$F33&lt;&gt;"",C$9+INDEX(DayNamesRef,MATCH('Payment Planner'!$F33,DayNames,0))-1,""))</f>
        <v/>
      </c>
      <c r="C16" s="131" t="str">
        <f>IF('Payment Planner'!I33&lt;&gt;"",'Payment Planner'!I33,IF('Payment Planner'!$G33&lt;&gt;"",'Payment Planner'!$G33,""))</f>
        <v/>
      </c>
      <c r="D16" s="130" t="str">
        <f>IF('Payment Planner'!J33&lt;&gt;"",IF('Payment Planner'!J33&lt;&gt;"X",E$9+INDEX(DayNamesRef,MATCH('Payment Planner'!J33,DayNames,0))-1,""),IF('Payment Planner'!$F33&lt;&gt;"",E$9+INDEX(DayNamesRef,MATCH('Payment Planner'!$F33,DayNames,0))-1,""))</f>
        <v/>
      </c>
      <c r="E16" s="131" t="str">
        <f>IF('Payment Planner'!K33&lt;&gt;"",'Payment Planner'!K33,IF('Payment Planner'!$G33&lt;&gt;"",'Payment Planner'!$G33,""))</f>
        <v/>
      </c>
      <c r="F16" s="130" t="str">
        <f>IF('Payment Planner'!L33&lt;&gt;"",IF('Payment Planner'!L33&lt;&gt;"X",G$9+INDEX(DayNamesRef,MATCH('Payment Planner'!L33,DayNames,0))-1,""),IF('Payment Planner'!$F33&lt;&gt;"",G$9+INDEX(DayNamesRef,MATCH('Payment Planner'!$F33,DayNames,0))-1,""))</f>
        <v/>
      </c>
      <c r="G16" s="131" t="str">
        <f>IF('Payment Planner'!M33&lt;&gt;"",'Payment Planner'!M33,IF('Payment Planner'!$G33&lt;&gt;"",'Payment Planner'!$G33,""))</f>
        <v/>
      </c>
      <c r="H16" s="130" t="str">
        <f>IF('Payment Planner'!N33&lt;&gt;"",IF('Payment Planner'!N33&lt;&gt;"X",I$9+INDEX(DayNamesRef,MATCH('Payment Planner'!N33,DayNames,0))-1,""),IF('Payment Planner'!$F33&lt;&gt;"",I$9+INDEX(DayNamesRef,MATCH('Payment Planner'!$F33,DayNames,0))-1,""))</f>
        <v/>
      </c>
      <c r="I16" s="131" t="str">
        <f>IF('Payment Planner'!O33&lt;&gt;"",'Payment Planner'!O33,IF('Payment Planner'!$G33&lt;&gt;"",'Payment Planner'!$G33,""))</f>
        <v/>
      </c>
      <c r="J16" s="130" t="str">
        <f>IF('Payment Planner'!P33&lt;&gt;"",IF('Payment Planner'!P33&lt;&gt;"X",K$9+INDEX(DayNamesRef,MATCH('Payment Planner'!P33,DayNames,0))-1,""),IF('Payment Planner'!$F33&lt;&gt;"",K$9+INDEX(DayNamesRef,MATCH('Payment Planner'!$F33,DayNames,0))-1,""))</f>
        <v/>
      </c>
      <c r="K16" s="131" t="str">
        <f>IF('Payment Planner'!Q33&lt;&gt;"",'Payment Planner'!Q33,IF('Payment Planner'!$G33&lt;&gt;"",'Payment Planner'!$G33,""))</f>
        <v/>
      </c>
      <c r="L16" s="130" t="str">
        <f>IF('Payment Planner'!R33&lt;&gt;"",IF('Payment Planner'!R33&lt;&gt;"X",M$9+INDEX(DayNamesRef,MATCH('Payment Planner'!R33,DayNames,0))-1,""),IF('Payment Planner'!$F33&lt;&gt;"",M$9+INDEX(DayNamesRef,MATCH('Payment Planner'!$F33,DayNames,0))-1,""))</f>
        <v/>
      </c>
      <c r="M16" s="131" t="str">
        <f>IF('Payment Planner'!S33&lt;&gt;"",'Payment Planner'!S33,IF('Payment Planner'!$G33&lt;&gt;"",'Payment Planner'!$G33,""))</f>
        <v/>
      </c>
      <c r="N16" s="130" t="str">
        <f>IF('Payment Planner'!T33&lt;&gt;"",IF('Payment Planner'!T33&lt;&gt;"X",O$9+INDEX(DayNamesRef,MATCH('Payment Planner'!T33,DayNames,0))-1,""),IF('Payment Planner'!$F33&lt;&gt;"",O$9+INDEX(DayNamesRef,MATCH('Payment Planner'!$F33,DayNames,0))-1,""))</f>
        <v/>
      </c>
      <c r="O16" s="131" t="str">
        <f>IF('Payment Planner'!U33&lt;&gt;"",'Payment Planner'!U33,IF('Payment Planner'!$G33&lt;&gt;"",'Payment Planner'!$G33,""))</f>
        <v/>
      </c>
      <c r="P16" s="130" t="str">
        <f>IF('Payment Planner'!V33&lt;&gt;"",IF('Payment Planner'!V33&lt;&gt;"X",Q$9+INDEX(DayNamesRef,MATCH('Payment Planner'!V33,DayNames,0))-1,""),IF('Payment Planner'!$F33&lt;&gt;"",Q$9+INDEX(DayNamesRef,MATCH('Payment Planner'!$F33,DayNames,0))-1,""))</f>
        <v/>
      </c>
      <c r="Q16" s="131" t="str">
        <f>IF('Payment Planner'!W33&lt;&gt;"",'Payment Planner'!W33,IF('Payment Planner'!$G33&lt;&gt;"",'Payment Planner'!$G33,""))</f>
        <v/>
      </c>
      <c r="R16" s="130" t="str">
        <f>IF('Payment Planner'!X33&lt;&gt;"",IF('Payment Planner'!X33&lt;&gt;"X",S$9+INDEX(DayNamesRef,MATCH('Payment Planner'!X33,DayNames,0))-1,""),IF('Payment Planner'!$F33&lt;&gt;"",S$9+INDEX(DayNamesRef,MATCH('Payment Planner'!$F33,DayNames,0))-1,""))</f>
        <v/>
      </c>
      <c r="S16" s="131" t="str">
        <f>IF('Payment Planner'!Y33&lt;&gt;"",'Payment Planner'!Y33,IF('Payment Planner'!$G33&lt;&gt;"",'Payment Planner'!$G33,""))</f>
        <v/>
      </c>
      <c r="T16" s="130" t="str">
        <f>IF('Payment Planner'!Z33&lt;&gt;"",IF('Payment Planner'!Z33&lt;&gt;"X",U$9+INDEX(DayNamesRef,MATCH('Payment Planner'!Z33,DayNames,0))-1,""),IF('Payment Planner'!$F33&lt;&gt;"",U$9+INDEX(DayNamesRef,MATCH('Payment Planner'!$F33,DayNames,0))-1,""))</f>
        <v/>
      </c>
      <c r="U16" s="131" t="str">
        <f>IF('Payment Planner'!AA33&lt;&gt;"",'Payment Planner'!AA33,IF('Payment Planner'!$G33&lt;&gt;"",'Payment Planner'!$G33,""))</f>
        <v/>
      </c>
      <c r="V16" s="130" t="str">
        <f>IF('Payment Planner'!AB33&lt;&gt;"",IF('Payment Planner'!AB33&lt;&gt;"X",W$9+INDEX(DayNamesRef,MATCH('Payment Planner'!AB33,DayNames,0))-1,""),IF('Payment Planner'!$F33&lt;&gt;"",W$9+INDEX(DayNamesRef,MATCH('Payment Planner'!$F33,DayNames,0))-1,""))</f>
        <v/>
      </c>
      <c r="W16" s="131" t="str">
        <f>IF('Payment Planner'!AC33&lt;&gt;"",'Payment Planner'!AC33,IF('Payment Planner'!$G33&lt;&gt;"",'Payment Planner'!$G33,""))</f>
        <v/>
      </c>
      <c r="X16" s="130" t="str">
        <f>IF('Payment Planner'!AD33&lt;&gt;"",IF('Payment Planner'!AD33&lt;&gt;"X",Y$9+INDEX(DayNamesRef,MATCH('Payment Planner'!AD33,DayNames,0))-1,""),IF('Payment Planner'!$F33&lt;&gt;"",Y$9+INDEX(DayNamesRef,MATCH('Payment Planner'!$F33,DayNames,0))-1,""))</f>
        <v/>
      </c>
      <c r="Y16" s="131" t="str">
        <f>IF('Payment Planner'!AE33&lt;&gt;"",'Payment Planner'!AE33,IF('Payment Planner'!$G33&lt;&gt;"",'Payment Planner'!$G33,""))</f>
        <v/>
      </c>
      <c r="Z16" s="130" t="str">
        <f>IF('Payment Planner'!AF33&lt;&gt;"",IF('Payment Planner'!AF33&lt;&gt;"X",AA$9+INDEX(DayNamesRef,MATCH('Payment Planner'!AF33,DayNames,0))-1,""),IF('Payment Planner'!$F33&lt;&gt;"",AA$9+INDEX(DayNamesRef,MATCH('Payment Planner'!$F33,DayNames,0))-1,""))</f>
        <v/>
      </c>
      <c r="AA16" s="131" t="str">
        <f>IF('Payment Planner'!AG33&lt;&gt;"",'Payment Planner'!AG33,IF('Payment Planner'!$G33&lt;&gt;"",'Payment Planner'!$G33,""))</f>
        <v/>
      </c>
      <c r="AB16" s="130" t="str">
        <f>IF('Payment Planner'!AH33&lt;&gt;"",IF('Payment Planner'!AH33&lt;&gt;"X",AC$9+INDEX(DayNamesRef,MATCH('Payment Planner'!AH33,DayNames,0))-1,""),IF('Payment Planner'!$F33&lt;&gt;"",AC$9+INDEX(DayNamesRef,MATCH('Payment Planner'!$F33,DayNames,0))-1,""))</f>
        <v/>
      </c>
      <c r="AC16" s="131" t="str">
        <f>IF('Payment Planner'!AI33&lt;&gt;"",'Payment Planner'!AI33,IF('Payment Planner'!$G33&lt;&gt;"",'Payment Planner'!$G33,""))</f>
        <v/>
      </c>
      <c r="AD16" s="130" t="str">
        <f>IF('Payment Planner'!AJ33&lt;&gt;"",IF('Payment Planner'!AJ33&lt;&gt;"X",AE$9+INDEX(DayNamesRef,MATCH('Payment Planner'!AJ33,DayNames,0))-1,""),IF('Payment Planner'!$F33&lt;&gt;"",AE$9+INDEX(DayNamesRef,MATCH('Payment Planner'!$F33,DayNames,0))-1,""))</f>
        <v/>
      </c>
      <c r="AE16" s="131" t="str">
        <f>IF('Payment Planner'!AK33&lt;&gt;"",'Payment Planner'!AK33,IF('Payment Planner'!$G33&lt;&gt;"",'Payment Planner'!$G33,""))</f>
        <v/>
      </c>
      <c r="AF16" s="130" t="str">
        <f>IF('Payment Planner'!AL33&lt;&gt;"",IF('Payment Planner'!AL33&lt;&gt;"X",AG$9+INDEX(DayNamesRef,MATCH('Payment Planner'!AL33,DayNames,0))-1,""),IF('Payment Planner'!$F33&lt;&gt;"",AG$9+INDEX(DayNamesRef,MATCH('Payment Planner'!$F33,DayNames,0))-1,""))</f>
        <v/>
      </c>
      <c r="AG16" s="131" t="str">
        <f>IF('Payment Planner'!AM33&lt;&gt;"",'Payment Planner'!AM33,IF('Payment Planner'!$G33&lt;&gt;"",'Payment Planner'!$G33,""))</f>
        <v/>
      </c>
      <c r="AH16" s="130" t="str">
        <f>IF('Payment Planner'!AN33&lt;&gt;"",IF('Payment Planner'!AN33&lt;&gt;"X",AI$9+INDEX(DayNamesRef,MATCH('Payment Planner'!AN33,DayNames,0))-1,""),IF('Payment Planner'!$F33&lt;&gt;"",AI$9+INDEX(DayNamesRef,MATCH('Payment Planner'!$F33,DayNames,0))-1,""))</f>
        <v/>
      </c>
      <c r="AI16" s="131" t="str">
        <f>IF('Payment Planner'!AO33&lt;&gt;"",'Payment Planner'!AO33,IF('Payment Planner'!$G33&lt;&gt;"",'Payment Planner'!$G33,""))</f>
        <v/>
      </c>
      <c r="AJ16" s="130" t="str">
        <f>IF('Payment Planner'!AP33&lt;&gt;"",IF('Payment Planner'!AP33&lt;&gt;"X",AK$9+INDEX(DayNamesRef,MATCH('Payment Planner'!AP33,DayNames,0))-1,""),IF('Payment Planner'!$F33&lt;&gt;"",AK$9+INDEX(DayNamesRef,MATCH('Payment Planner'!$F33,DayNames,0))-1,""))</f>
        <v/>
      </c>
      <c r="AK16" s="131" t="str">
        <f>IF('Payment Planner'!AQ33&lt;&gt;"",'Payment Planner'!AQ33,IF('Payment Planner'!$G33&lt;&gt;"",'Payment Planner'!$G33,""))</f>
        <v/>
      </c>
      <c r="AL16" s="130" t="str">
        <f>IF('Payment Planner'!AR33&lt;&gt;"",IF('Payment Planner'!AR33&lt;&gt;"X",AM$9+INDEX(DayNamesRef,MATCH('Payment Planner'!AR33,DayNames,0))-1,""),IF('Payment Planner'!$F33&lt;&gt;"",AM$9+INDEX(DayNamesRef,MATCH('Payment Planner'!$F33,DayNames,0))-1,""))</f>
        <v/>
      </c>
      <c r="AM16" s="131" t="str">
        <f>IF('Payment Planner'!AS33&lt;&gt;"",'Payment Planner'!AS33,IF('Payment Planner'!$G33&lt;&gt;"",'Payment Planner'!$G33,""))</f>
        <v/>
      </c>
      <c r="AN16" s="130" t="str">
        <f>IF('Payment Planner'!AT33&lt;&gt;"",IF('Payment Planner'!AT33&lt;&gt;"X",AO$9+INDEX(DayNamesRef,MATCH('Payment Planner'!AT33,DayNames,0))-1,""),IF('Payment Planner'!$F33&lt;&gt;"",AO$9+INDEX(DayNamesRef,MATCH('Payment Planner'!$F33,DayNames,0))-1,""))</f>
        <v/>
      </c>
      <c r="AO16" s="131" t="str">
        <f>IF('Payment Planner'!AU33&lt;&gt;"",'Payment Planner'!AU33,IF('Payment Planner'!$G33&lt;&gt;"",'Payment Planner'!$G33,""))</f>
        <v/>
      </c>
      <c r="AP16" s="130" t="str">
        <f>IF('Payment Planner'!AV33&lt;&gt;"",IF('Payment Planner'!AV33&lt;&gt;"X",AQ$9+INDEX(DayNamesRef,MATCH('Payment Planner'!AV33,DayNames,0))-1,""),IF('Payment Planner'!$F33&lt;&gt;"",AQ$9+INDEX(DayNamesRef,MATCH('Payment Planner'!$F33,DayNames,0))-1,""))</f>
        <v/>
      </c>
      <c r="AQ16" s="131" t="str">
        <f>IF('Payment Planner'!AW33&lt;&gt;"",'Payment Planner'!AW33,IF('Payment Planner'!$G33&lt;&gt;"",'Payment Planner'!$G33,""))</f>
        <v/>
      </c>
      <c r="AR16" s="130" t="str">
        <f>IF('Payment Planner'!AX33&lt;&gt;"",IF('Payment Planner'!AX33&lt;&gt;"X",AS$9+INDEX(DayNamesRef,MATCH('Payment Planner'!AX33,DayNames,0))-1,""),IF('Payment Planner'!$F33&lt;&gt;"",AS$9+INDEX(DayNamesRef,MATCH('Payment Planner'!$F33,DayNames,0))-1,""))</f>
        <v/>
      </c>
      <c r="AS16" s="131" t="str">
        <f>IF('Payment Planner'!AY33&lt;&gt;"",'Payment Planner'!AY33,IF('Payment Planner'!$G33&lt;&gt;"",'Payment Planner'!$G33,""))</f>
        <v/>
      </c>
      <c r="AT16" s="130" t="str">
        <f>IF('Payment Planner'!AZ33&lt;&gt;"",IF('Payment Planner'!AZ33&lt;&gt;"X",AU$9+INDEX(DayNamesRef,MATCH('Payment Planner'!AZ33,DayNames,0))-1,""),IF('Payment Planner'!$F33&lt;&gt;"",AU$9+INDEX(DayNamesRef,MATCH('Payment Planner'!$F33,DayNames,0))-1,""))</f>
        <v/>
      </c>
      <c r="AU16" s="131" t="str">
        <f>IF('Payment Planner'!BA33&lt;&gt;"",'Payment Planner'!BA33,IF('Payment Planner'!$G33&lt;&gt;"",'Payment Planner'!$G33,""))</f>
        <v/>
      </c>
      <c r="AV16" s="130" t="str">
        <f>IF('Payment Planner'!BB33&lt;&gt;"",IF('Payment Planner'!BB33&lt;&gt;"X",AW$9+INDEX(DayNamesRef,MATCH('Payment Planner'!BB33,DayNames,0))-1,""),IF('Payment Planner'!$F33&lt;&gt;"",AW$9+INDEX(DayNamesRef,MATCH('Payment Planner'!$F33,DayNames,0))-1,""))</f>
        <v/>
      </c>
      <c r="AW16" s="131" t="str">
        <f>IF('Payment Planner'!BC33&lt;&gt;"",'Payment Planner'!BC33,IF('Payment Planner'!$G33&lt;&gt;"",'Payment Planner'!$G33,""))</f>
        <v/>
      </c>
      <c r="AX16" s="130" t="str">
        <f>IF('Payment Planner'!BD33&lt;&gt;"",IF('Payment Planner'!BD33&lt;&gt;"X",AY$9+INDEX(DayNamesRef,MATCH('Payment Planner'!BD33,DayNames,0))-1,""),IF('Payment Planner'!$F33&lt;&gt;"",AY$9+INDEX(DayNamesRef,MATCH('Payment Planner'!$F33,DayNames,0))-1,""))</f>
        <v/>
      </c>
      <c r="AY16" s="131" t="str">
        <f>IF('Payment Planner'!BE33&lt;&gt;"",'Payment Planner'!BE33,IF('Payment Planner'!$G33&lt;&gt;"",'Payment Planner'!$G33,""))</f>
        <v/>
      </c>
      <c r="AZ16" s="130" t="str">
        <f>IF('Payment Planner'!BF33&lt;&gt;"",IF('Payment Planner'!BF33&lt;&gt;"X",BA$9+INDEX(DayNamesRef,MATCH('Payment Planner'!BF33,DayNames,0))-1,""),IF('Payment Planner'!$F33&lt;&gt;"",BA$9+INDEX(DayNamesRef,MATCH('Payment Planner'!$F33,DayNames,0))-1,""))</f>
        <v/>
      </c>
      <c r="BA16" s="131" t="str">
        <f>IF('Payment Planner'!BG33&lt;&gt;"",'Payment Planner'!BG33,IF('Payment Planner'!$G33&lt;&gt;"",'Payment Planner'!$G33,""))</f>
        <v/>
      </c>
      <c r="BB16" s="130" t="str">
        <f>IF('Payment Planner'!BH33&lt;&gt;"",IF('Payment Planner'!BH33&lt;&gt;"X",BC$9+INDEX(DayNamesRef,MATCH('Payment Planner'!BH33,DayNames,0))-1,""),IF('Payment Planner'!$F33&lt;&gt;"",BC$9+INDEX(DayNamesRef,MATCH('Payment Planner'!$F33,DayNames,0))-1,""))</f>
        <v/>
      </c>
      <c r="BC16" s="131" t="str">
        <f>IF('Payment Planner'!BI33&lt;&gt;"",'Payment Planner'!BI33,IF('Payment Planner'!$G33&lt;&gt;"",'Payment Planner'!$G33,""))</f>
        <v/>
      </c>
      <c r="BD16" s="130" t="str">
        <f>IF('Payment Planner'!BJ33&lt;&gt;"",IF('Payment Planner'!BJ33&lt;&gt;"X",BE$9+INDEX(DayNamesRef,MATCH('Payment Planner'!BJ33,DayNames,0))-1,""),IF('Payment Planner'!$F33&lt;&gt;"",BE$9+INDEX(DayNamesRef,MATCH('Payment Planner'!$F33,DayNames,0))-1,""))</f>
        <v/>
      </c>
      <c r="BE16" s="131" t="str">
        <f>IF('Payment Planner'!BK33&lt;&gt;"",'Payment Planner'!BK33,IF('Payment Planner'!$G33&lt;&gt;"",'Payment Planner'!$G33,""))</f>
        <v/>
      </c>
      <c r="BF16" s="130" t="str">
        <f>IF('Payment Planner'!BL33&lt;&gt;"",IF('Payment Planner'!BL33&lt;&gt;"X",BG$9+INDEX(DayNamesRef,MATCH('Payment Planner'!BL33,DayNames,0))-1,""),IF('Payment Planner'!$F33&lt;&gt;"",BG$9+INDEX(DayNamesRef,MATCH('Payment Planner'!$F33,DayNames,0))-1,""))</f>
        <v/>
      </c>
      <c r="BG16" s="131" t="str">
        <f>IF('Payment Planner'!BM33&lt;&gt;"",'Payment Planner'!BM33,IF('Payment Planner'!$G33&lt;&gt;"",'Payment Planner'!$G33,""))</f>
        <v/>
      </c>
      <c r="BH16" s="130" t="str">
        <f>IF('Payment Planner'!BN33&lt;&gt;"",IF('Payment Planner'!BN33&lt;&gt;"X",BI$9+INDEX(DayNamesRef,MATCH('Payment Planner'!BN33,DayNames,0))-1,""),IF('Payment Planner'!$F33&lt;&gt;"",BI$9+INDEX(DayNamesRef,MATCH('Payment Planner'!$F33,DayNames,0))-1,""))</f>
        <v/>
      </c>
      <c r="BI16" s="131" t="str">
        <f>IF('Payment Planner'!BO33&lt;&gt;"",'Payment Planner'!BO33,IF('Payment Planner'!$G33&lt;&gt;"",'Payment Planner'!$G33,""))</f>
        <v/>
      </c>
      <c r="BJ16" s="130" t="str">
        <f>IF('Payment Planner'!BP33&lt;&gt;"",IF('Payment Planner'!BP33&lt;&gt;"X",BK$9+INDEX(DayNamesRef,MATCH('Payment Planner'!BP33,DayNames,0))-1,""),IF('Payment Planner'!$F33&lt;&gt;"",BK$9+INDEX(DayNamesRef,MATCH('Payment Planner'!$F33,DayNames,0))-1,""))</f>
        <v/>
      </c>
      <c r="BK16" s="131" t="str">
        <f>IF('Payment Planner'!BQ33&lt;&gt;"",'Payment Planner'!BQ33,IF('Payment Planner'!$G33&lt;&gt;"",'Payment Planner'!$G33,""))</f>
        <v/>
      </c>
      <c r="BL16" s="130" t="str">
        <f>IF('Payment Planner'!BR33&lt;&gt;"",IF('Payment Planner'!BR33&lt;&gt;"X",BM$9+INDEX(DayNamesRef,MATCH('Payment Planner'!BR33,DayNames,0))-1,""),IF('Payment Planner'!$F33&lt;&gt;"",BM$9+INDEX(DayNamesRef,MATCH('Payment Planner'!$F33,DayNames,0))-1,""))</f>
        <v/>
      </c>
      <c r="BM16" s="131" t="str">
        <f>IF('Payment Planner'!BS33&lt;&gt;"",'Payment Planner'!BS33,IF('Payment Planner'!$G33&lt;&gt;"",'Payment Planner'!$G33,""))</f>
        <v/>
      </c>
      <c r="BN16" s="130" t="str">
        <f>IF('Payment Planner'!BT33&lt;&gt;"",IF('Payment Planner'!BT33&lt;&gt;"X",BO$9+INDEX(DayNamesRef,MATCH('Payment Planner'!BT33,DayNames,0))-1,""),IF('Payment Planner'!$F33&lt;&gt;"",BO$9+INDEX(DayNamesRef,MATCH('Payment Planner'!$F33,DayNames,0))-1,""))</f>
        <v/>
      </c>
      <c r="BO16" s="131" t="str">
        <f>IF('Payment Planner'!BU33&lt;&gt;"",'Payment Planner'!BU33,IF('Payment Planner'!$G33&lt;&gt;"",'Payment Planner'!$G33,""))</f>
        <v/>
      </c>
      <c r="BP16" s="130" t="str">
        <f>IF('Payment Planner'!BV33&lt;&gt;"",IF('Payment Planner'!BV33&lt;&gt;"X",BQ$9+INDEX(DayNamesRef,MATCH('Payment Planner'!BV33,DayNames,0))-1,""),IF('Payment Planner'!$F33&lt;&gt;"",BQ$9+INDEX(DayNamesRef,MATCH('Payment Planner'!$F33,DayNames,0))-1,""))</f>
        <v/>
      </c>
      <c r="BQ16" s="131" t="str">
        <f>IF('Payment Planner'!BW33&lt;&gt;"",'Payment Planner'!BW33,IF('Payment Planner'!$G33&lt;&gt;"",'Payment Planner'!$G33,""))</f>
        <v/>
      </c>
      <c r="BR16" s="130" t="str">
        <f>IF('Payment Planner'!BX33&lt;&gt;"",IF('Payment Planner'!BX33&lt;&gt;"X",BS$9+INDEX(DayNamesRef,MATCH('Payment Planner'!BX33,DayNames,0))-1,""),IF('Payment Planner'!$F33&lt;&gt;"",BS$9+INDEX(DayNamesRef,MATCH('Payment Planner'!$F33,DayNames,0))-1,""))</f>
        <v/>
      </c>
      <c r="BS16" s="131" t="str">
        <f>IF('Payment Planner'!BY33&lt;&gt;"",'Payment Planner'!BY33,IF('Payment Planner'!$G33&lt;&gt;"",'Payment Planner'!$G33,""))</f>
        <v/>
      </c>
      <c r="BT16" s="130" t="str">
        <f>IF('Payment Planner'!BZ33&lt;&gt;"",IF('Payment Planner'!BZ33&lt;&gt;"X",BU$9+INDEX(DayNamesRef,MATCH('Payment Planner'!BZ33,DayNames,0))-1,""),IF('Payment Planner'!$F33&lt;&gt;"",BU$9+INDEX(DayNamesRef,MATCH('Payment Planner'!$F33,DayNames,0))-1,""))</f>
        <v/>
      </c>
      <c r="BU16" s="131" t="str">
        <f>IF('Payment Planner'!CA33&lt;&gt;"",'Payment Planner'!CA33,IF('Payment Planner'!$G33&lt;&gt;"",'Payment Planner'!$G33,""))</f>
        <v/>
      </c>
      <c r="BV16" s="130" t="str">
        <f>IF('Payment Planner'!CB33&lt;&gt;"",IF('Payment Planner'!CB33&lt;&gt;"X",BW$9+INDEX(DayNamesRef,MATCH('Payment Planner'!CB33,DayNames,0))-1,""),IF('Payment Planner'!$F33&lt;&gt;"",BW$9+INDEX(DayNamesRef,MATCH('Payment Planner'!$F33,DayNames,0))-1,""))</f>
        <v/>
      </c>
      <c r="BW16" s="131" t="str">
        <f>IF('Payment Planner'!CC33&lt;&gt;"",'Payment Planner'!CC33,IF('Payment Planner'!$G33&lt;&gt;"",'Payment Planner'!$G33,""))</f>
        <v/>
      </c>
      <c r="BX16" s="130" t="str">
        <f>IF('Payment Planner'!CD33&lt;&gt;"",IF('Payment Planner'!CD33&lt;&gt;"X",BY$9+INDEX(DayNamesRef,MATCH('Payment Planner'!CD33,DayNames,0))-1,""),IF('Payment Planner'!$F33&lt;&gt;"",BY$9+INDEX(DayNamesRef,MATCH('Payment Planner'!$F33,DayNames,0))-1,""))</f>
        <v/>
      </c>
      <c r="BY16" s="131" t="str">
        <f>IF('Payment Planner'!CE33&lt;&gt;"",'Payment Planner'!CE33,IF('Payment Planner'!$G33&lt;&gt;"",'Payment Planner'!$G33,""))</f>
        <v/>
      </c>
      <c r="BZ16" s="130" t="str">
        <f>IF('Payment Planner'!CF33&lt;&gt;"",IF('Payment Planner'!CF33&lt;&gt;"X",CA$9+INDEX(DayNamesRef,MATCH('Payment Planner'!CF33,DayNames,0))-1,""),IF('Payment Planner'!$F33&lt;&gt;"",CA$9+INDEX(DayNamesRef,MATCH('Payment Planner'!$F33,DayNames,0))-1,""))</f>
        <v/>
      </c>
      <c r="CA16" s="131" t="str">
        <f>IF('Payment Planner'!CG33&lt;&gt;"",'Payment Planner'!CG33,IF('Payment Planner'!$G33&lt;&gt;"",'Payment Planner'!$G33,""))</f>
        <v/>
      </c>
      <c r="CB16" s="130" t="str">
        <f>IF('Payment Planner'!CH33&lt;&gt;"",IF('Payment Planner'!CH33&lt;&gt;"X",CC$9+INDEX(DayNamesRef,MATCH('Payment Planner'!CH33,DayNames,0))-1,""),IF('Payment Planner'!$F33&lt;&gt;"",CC$9+INDEX(DayNamesRef,MATCH('Payment Planner'!$F33,DayNames,0))-1,""))</f>
        <v/>
      </c>
      <c r="CC16" s="131" t="str">
        <f>IF('Payment Planner'!CI33&lt;&gt;"",'Payment Planner'!CI33,IF('Payment Planner'!$G33&lt;&gt;"",'Payment Planner'!$G33,""))</f>
        <v/>
      </c>
      <c r="CD16" s="130" t="str">
        <f>IF('Payment Planner'!CJ33&lt;&gt;"",IF('Payment Planner'!CJ33&lt;&gt;"X",CE$9+INDEX(DayNamesRef,MATCH('Payment Planner'!CJ33,DayNames,0))-1,""),IF('Payment Planner'!$F33&lt;&gt;"",CE$9+INDEX(DayNamesRef,MATCH('Payment Planner'!$F33,DayNames,0))-1,""))</f>
        <v/>
      </c>
      <c r="CE16" s="131" t="str">
        <f>IF('Payment Planner'!CK33&lt;&gt;"",'Payment Planner'!CK33,IF('Payment Planner'!$G33&lt;&gt;"",'Payment Planner'!$G33,""))</f>
        <v/>
      </c>
      <c r="CF16" s="130" t="str">
        <f>IF('Payment Planner'!CL33&lt;&gt;"",IF('Payment Planner'!CL33&lt;&gt;"X",CG$9+INDEX(DayNamesRef,MATCH('Payment Planner'!CL33,DayNames,0))-1,""),IF('Payment Planner'!$F33&lt;&gt;"",CG$9+INDEX(DayNamesRef,MATCH('Payment Planner'!$F33,DayNames,0))-1,""))</f>
        <v/>
      </c>
      <c r="CG16" s="131" t="str">
        <f>IF('Payment Planner'!CM33&lt;&gt;"",'Payment Planner'!CM33,IF('Payment Planner'!$G33&lt;&gt;"",'Payment Planner'!$G33,""))</f>
        <v/>
      </c>
      <c r="CH16" s="130" t="str">
        <f>IF('Payment Planner'!CN33&lt;&gt;"",IF('Payment Planner'!CN33&lt;&gt;"X",CI$9+INDEX(DayNamesRef,MATCH('Payment Planner'!CN33,DayNames,0))-1,""),IF('Payment Planner'!$F33&lt;&gt;"",CI$9+INDEX(DayNamesRef,MATCH('Payment Planner'!$F33,DayNames,0))-1,""))</f>
        <v/>
      </c>
      <c r="CI16" s="131" t="str">
        <f>IF('Payment Planner'!CO33&lt;&gt;"",'Payment Planner'!CO33,IF('Payment Planner'!$G33&lt;&gt;"",'Payment Planner'!$G33,""))</f>
        <v/>
      </c>
      <c r="CJ16" s="130" t="str">
        <f>IF('Payment Planner'!CP33&lt;&gt;"",IF('Payment Planner'!CP33&lt;&gt;"X",CK$9+INDEX(DayNamesRef,MATCH('Payment Planner'!CP33,DayNames,0))-1,""),IF('Payment Planner'!$F33&lt;&gt;"",CK$9+INDEX(DayNamesRef,MATCH('Payment Planner'!$F33,DayNames,0))-1,""))</f>
        <v/>
      </c>
      <c r="CK16" s="131" t="str">
        <f>IF('Payment Planner'!CQ33&lt;&gt;"",'Payment Planner'!CQ33,IF('Payment Planner'!$G33&lt;&gt;"",'Payment Planner'!$G33,""))</f>
        <v/>
      </c>
      <c r="CL16" s="130" t="str">
        <f>IF('Payment Planner'!CR33&lt;&gt;"",IF('Payment Planner'!CR33&lt;&gt;"X",CM$9+INDEX(DayNamesRef,MATCH('Payment Planner'!CR33,DayNames,0))-1,""),IF('Payment Planner'!$F33&lt;&gt;"",CM$9+INDEX(DayNamesRef,MATCH('Payment Planner'!$F33,DayNames,0))-1,""))</f>
        <v/>
      </c>
      <c r="CM16" s="131" t="str">
        <f>IF('Payment Planner'!CS33&lt;&gt;"",'Payment Planner'!CS33,IF('Payment Planner'!$G33&lt;&gt;"",'Payment Planner'!$G33,""))</f>
        <v/>
      </c>
      <c r="CN16" s="130" t="str">
        <f>IF('Payment Planner'!CT33&lt;&gt;"",IF('Payment Planner'!CT33&lt;&gt;"X",CO$9+INDEX(DayNamesRef,MATCH('Payment Planner'!CT33,DayNames,0))-1,""),IF('Payment Planner'!$F33&lt;&gt;"",CO$9+INDEX(DayNamesRef,MATCH('Payment Planner'!$F33,DayNames,0))-1,""))</f>
        <v/>
      </c>
      <c r="CO16" s="131" t="str">
        <f>IF('Payment Planner'!CU33&lt;&gt;"",'Payment Planner'!CU33,IF('Payment Planner'!$G33&lt;&gt;"",'Payment Planner'!$G33,""))</f>
        <v/>
      </c>
      <c r="CP16" s="130" t="str">
        <f>IF('Payment Planner'!CV33&lt;&gt;"",IF('Payment Planner'!CV33&lt;&gt;"X",CQ$9+INDEX(DayNamesRef,MATCH('Payment Planner'!CV33,DayNames,0))-1,""),IF('Payment Planner'!$F33&lt;&gt;"",CQ$9+INDEX(DayNamesRef,MATCH('Payment Planner'!$F33,DayNames,0))-1,""))</f>
        <v/>
      </c>
      <c r="CQ16" s="131" t="str">
        <f>IF('Payment Planner'!CW33&lt;&gt;"",'Payment Planner'!CW33,IF('Payment Planner'!$G33&lt;&gt;"",'Payment Planner'!$G33,""))</f>
        <v/>
      </c>
      <c r="CR16" s="130" t="str">
        <f>IF('Payment Planner'!CX33&lt;&gt;"",IF('Payment Planner'!CX33&lt;&gt;"X",CS$9+INDEX(DayNamesRef,MATCH('Payment Planner'!CX33,DayNames,0))-1,""),IF('Payment Planner'!$F33&lt;&gt;"",CS$9+INDEX(DayNamesRef,MATCH('Payment Planner'!$F33,DayNames,0))-1,""))</f>
        <v/>
      </c>
      <c r="CS16" s="131" t="str">
        <f>IF('Payment Planner'!CY33&lt;&gt;"",'Payment Planner'!CY33,IF('Payment Planner'!$G33&lt;&gt;"",'Payment Planner'!$G33,""))</f>
        <v/>
      </c>
      <c r="CT16" s="130" t="str">
        <f>IF('Payment Planner'!CZ33&lt;&gt;"",IF('Payment Planner'!CZ33&lt;&gt;"X",CU$9+INDEX(DayNamesRef,MATCH('Payment Planner'!CZ33,DayNames,0))-1,""),IF('Payment Planner'!$F33&lt;&gt;"",CU$9+INDEX(DayNamesRef,MATCH('Payment Planner'!$F33,DayNames,0))-1,""))</f>
        <v/>
      </c>
      <c r="CU16" s="131" t="str">
        <f>IF('Payment Planner'!DA33&lt;&gt;"",'Payment Planner'!DA33,IF('Payment Planner'!$G33&lt;&gt;"",'Payment Planner'!$G33,""))</f>
        <v/>
      </c>
      <c r="CV16" s="130" t="str">
        <f>IF('Payment Planner'!DB33&lt;&gt;"",IF('Payment Planner'!DB33&lt;&gt;"X",CW$9+INDEX(DayNamesRef,MATCH('Payment Planner'!DB33,DayNames,0))-1,""),IF('Payment Planner'!$F33&lt;&gt;"",CW$9+INDEX(DayNamesRef,MATCH('Payment Planner'!$F33,DayNames,0))-1,""))</f>
        <v/>
      </c>
      <c r="CW16" s="131" t="str">
        <f>IF('Payment Planner'!DC33&lt;&gt;"",'Payment Planner'!DC33,IF('Payment Planner'!$G33&lt;&gt;"",'Payment Planner'!$G33,""))</f>
        <v/>
      </c>
      <c r="CX16" s="130" t="str">
        <f>IF('Payment Planner'!DD33&lt;&gt;"",IF('Payment Planner'!DD33&lt;&gt;"X",CY$9+INDEX(DayNamesRef,MATCH('Payment Planner'!DD33,DayNames,0))-1,""),IF('Payment Planner'!$F33&lt;&gt;"",CY$9+INDEX(DayNamesRef,MATCH('Payment Planner'!$F33,DayNames,0))-1,""))</f>
        <v/>
      </c>
      <c r="CY16" s="131" t="str">
        <f>IF('Payment Planner'!DE33&lt;&gt;"",'Payment Planner'!DE33,IF('Payment Planner'!$G33&lt;&gt;"",'Payment Planner'!$G33,""))</f>
        <v/>
      </c>
      <c r="CZ16" s="130" t="str">
        <f>IF('Payment Planner'!DF33&lt;&gt;"",IF('Payment Planner'!DF33&lt;&gt;"X",DA$9+INDEX(DayNamesRef,MATCH('Payment Planner'!DF33,DayNames,0))-1,""),IF('Payment Planner'!$F33&lt;&gt;"",DA$9+INDEX(DayNamesRef,MATCH('Payment Planner'!$F33,DayNames,0))-1,""))</f>
        <v/>
      </c>
      <c r="DA16" s="131" t="str">
        <f>IF('Payment Planner'!DG33&lt;&gt;"",'Payment Planner'!DG33,IF('Payment Planner'!$G33&lt;&gt;"",'Payment Planner'!$G33,""))</f>
        <v/>
      </c>
      <c r="DB16" s="130" t="str">
        <f>IF('Payment Planner'!DH33&lt;&gt;"",IF('Payment Planner'!DH33&lt;&gt;"X",DC$9+INDEX(DayNamesRef,MATCH('Payment Planner'!DH33,DayNames,0))-1,""),IF('Payment Planner'!$F33&lt;&gt;"",DC$9+INDEX(DayNamesRef,MATCH('Payment Planner'!$F33,DayNames,0))-1,""))</f>
        <v/>
      </c>
      <c r="DC16" s="131" t="str">
        <f>IF('Payment Planner'!DI33&lt;&gt;"",'Payment Planner'!DI33,IF('Payment Planner'!$G33&lt;&gt;"",'Payment Planner'!$G33,""))</f>
        <v/>
      </c>
      <c r="DD16" s="71" t="str">
        <f>IF('Payment Planner'!E33&lt;&gt;"",'Payment Planner'!E33,"")</f>
        <v/>
      </c>
      <c r="DM16" s="119"/>
      <c r="DN16" s="123"/>
      <c r="DO16" s="119"/>
      <c r="DP16" s="119"/>
      <c r="DQ16" s="119"/>
      <c r="DR16" s="119"/>
      <c r="DS16" s="119"/>
      <c r="DT16" s="119"/>
    </row>
    <row r="17" spans="1:124" ht="14.4" x14ac:dyDescent="0.3">
      <c r="A17" s="71">
        <v>7</v>
      </c>
      <c r="B17" s="130" t="str">
        <f>IF('Payment Planner'!H34&lt;&gt;"",IF('Payment Planner'!H34&lt;&gt;"X",C$9+INDEX(DayNamesRef,MATCH('Payment Planner'!H34,DayNames,0))-1,""),IF('Payment Planner'!$F34&lt;&gt;"",C$9+INDEX(DayNamesRef,MATCH('Payment Planner'!$F34,DayNames,0))-1,""))</f>
        <v/>
      </c>
      <c r="C17" s="131" t="str">
        <f>IF('Payment Planner'!I34&lt;&gt;"",'Payment Planner'!I34,IF('Payment Planner'!$G34&lt;&gt;"",'Payment Planner'!$G34,""))</f>
        <v/>
      </c>
      <c r="D17" s="130" t="str">
        <f>IF('Payment Planner'!J34&lt;&gt;"",IF('Payment Planner'!J34&lt;&gt;"X",E$9+INDEX(DayNamesRef,MATCH('Payment Planner'!J34,DayNames,0))-1,""),IF('Payment Planner'!$F34&lt;&gt;"",E$9+INDEX(DayNamesRef,MATCH('Payment Planner'!$F34,DayNames,0))-1,""))</f>
        <v/>
      </c>
      <c r="E17" s="131" t="str">
        <f>IF('Payment Planner'!K34&lt;&gt;"",'Payment Planner'!K34,IF('Payment Planner'!$G34&lt;&gt;"",'Payment Planner'!$G34,""))</f>
        <v/>
      </c>
      <c r="F17" s="130" t="str">
        <f>IF('Payment Planner'!L34&lt;&gt;"",IF('Payment Planner'!L34&lt;&gt;"X",G$9+INDEX(DayNamesRef,MATCH('Payment Planner'!L34,DayNames,0))-1,""),IF('Payment Planner'!$F34&lt;&gt;"",G$9+INDEX(DayNamesRef,MATCH('Payment Planner'!$F34,DayNames,0))-1,""))</f>
        <v/>
      </c>
      <c r="G17" s="131" t="str">
        <f>IF('Payment Planner'!M34&lt;&gt;"",'Payment Planner'!M34,IF('Payment Planner'!$G34&lt;&gt;"",'Payment Planner'!$G34,""))</f>
        <v/>
      </c>
      <c r="H17" s="130" t="str">
        <f>IF('Payment Planner'!N34&lt;&gt;"",IF('Payment Planner'!N34&lt;&gt;"X",I$9+INDEX(DayNamesRef,MATCH('Payment Planner'!N34,DayNames,0))-1,""),IF('Payment Planner'!$F34&lt;&gt;"",I$9+INDEX(DayNamesRef,MATCH('Payment Planner'!$F34,DayNames,0))-1,""))</f>
        <v/>
      </c>
      <c r="I17" s="131" t="str">
        <f>IF('Payment Planner'!O34&lt;&gt;"",'Payment Planner'!O34,IF('Payment Planner'!$G34&lt;&gt;"",'Payment Planner'!$G34,""))</f>
        <v/>
      </c>
      <c r="J17" s="130" t="str">
        <f>IF('Payment Planner'!P34&lt;&gt;"",IF('Payment Planner'!P34&lt;&gt;"X",K$9+INDEX(DayNamesRef,MATCH('Payment Planner'!P34,DayNames,0))-1,""),IF('Payment Planner'!$F34&lt;&gt;"",K$9+INDEX(DayNamesRef,MATCH('Payment Planner'!$F34,DayNames,0))-1,""))</f>
        <v/>
      </c>
      <c r="K17" s="131" t="str">
        <f>IF('Payment Planner'!Q34&lt;&gt;"",'Payment Planner'!Q34,IF('Payment Planner'!$G34&lt;&gt;"",'Payment Planner'!$G34,""))</f>
        <v/>
      </c>
      <c r="L17" s="130" t="str">
        <f>IF('Payment Planner'!R34&lt;&gt;"",IF('Payment Planner'!R34&lt;&gt;"X",M$9+INDEX(DayNamesRef,MATCH('Payment Planner'!R34,DayNames,0))-1,""),IF('Payment Planner'!$F34&lt;&gt;"",M$9+INDEX(DayNamesRef,MATCH('Payment Planner'!$F34,DayNames,0))-1,""))</f>
        <v/>
      </c>
      <c r="M17" s="131" t="str">
        <f>IF('Payment Planner'!S34&lt;&gt;"",'Payment Planner'!S34,IF('Payment Planner'!$G34&lt;&gt;"",'Payment Planner'!$G34,""))</f>
        <v/>
      </c>
      <c r="N17" s="130" t="str">
        <f>IF('Payment Planner'!T34&lt;&gt;"",IF('Payment Planner'!T34&lt;&gt;"X",O$9+INDEX(DayNamesRef,MATCH('Payment Planner'!T34,DayNames,0))-1,""),IF('Payment Planner'!$F34&lt;&gt;"",O$9+INDEX(DayNamesRef,MATCH('Payment Planner'!$F34,DayNames,0))-1,""))</f>
        <v/>
      </c>
      <c r="O17" s="131" t="str">
        <f>IF('Payment Planner'!U34&lt;&gt;"",'Payment Planner'!U34,IF('Payment Planner'!$G34&lt;&gt;"",'Payment Planner'!$G34,""))</f>
        <v/>
      </c>
      <c r="P17" s="130" t="str">
        <f>IF('Payment Planner'!V34&lt;&gt;"",IF('Payment Planner'!V34&lt;&gt;"X",Q$9+INDEX(DayNamesRef,MATCH('Payment Planner'!V34,DayNames,0))-1,""),IF('Payment Planner'!$F34&lt;&gt;"",Q$9+INDEX(DayNamesRef,MATCH('Payment Planner'!$F34,DayNames,0))-1,""))</f>
        <v/>
      </c>
      <c r="Q17" s="131" t="str">
        <f>IF('Payment Planner'!W34&lt;&gt;"",'Payment Planner'!W34,IF('Payment Planner'!$G34&lt;&gt;"",'Payment Planner'!$G34,""))</f>
        <v/>
      </c>
      <c r="R17" s="130" t="str">
        <f>IF('Payment Planner'!X34&lt;&gt;"",IF('Payment Planner'!X34&lt;&gt;"X",S$9+INDEX(DayNamesRef,MATCH('Payment Planner'!X34,DayNames,0))-1,""),IF('Payment Planner'!$F34&lt;&gt;"",S$9+INDEX(DayNamesRef,MATCH('Payment Planner'!$F34,DayNames,0))-1,""))</f>
        <v/>
      </c>
      <c r="S17" s="131" t="str">
        <f>IF('Payment Planner'!Y34&lt;&gt;"",'Payment Planner'!Y34,IF('Payment Planner'!$G34&lt;&gt;"",'Payment Planner'!$G34,""))</f>
        <v/>
      </c>
      <c r="T17" s="130" t="str">
        <f>IF('Payment Planner'!Z34&lt;&gt;"",IF('Payment Planner'!Z34&lt;&gt;"X",U$9+INDEX(DayNamesRef,MATCH('Payment Planner'!Z34,DayNames,0))-1,""),IF('Payment Planner'!$F34&lt;&gt;"",U$9+INDEX(DayNamesRef,MATCH('Payment Planner'!$F34,DayNames,0))-1,""))</f>
        <v/>
      </c>
      <c r="U17" s="131" t="str">
        <f>IF('Payment Planner'!AA34&lt;&gt;"",'Payment Planner'!AA34,IF('Payment Planner'!$G34&lt;&gt;"",'Payment Planner'!$G34,""))</f>
        <v/>
      </c>
      <c r="V17" s="130" t="str">
        <f>IF('Payment Planner'!AB34&lt;&gt;"",IF('Payment Planner'!AB34&lt;&gt;"X",W$9+INDEX(DayNamesRef,MATCH('Payment Planner'!AB34,DayNames,0))-1,""),IF('Payment Planner'!$F34&lt;&gt;"",W$9+INDEX(DayNamesRef,MATCH('Payment Planner'!$F34,DayNames,0))-1,""))</f>
        <v/>
      </c>
      <c r="W17" s="131" t="str">
        <f>IF('Payment Planner'!AC34&lt;&gt;"",'Payment Planner'!AC34,IF('Payment Planner'!$G34&lt;&gt;"",'Payment Planner'!$G34,""))</f>
        <v/>
      </c>
      <c r="X17" s="130" t="str">
        <f>IF('Payment Planner'!AD34&lt;&gt;"",IF('Payment Planner'!AD34&lt;&gt;"X",Y$9+INDEX(DayNamesRef,MATCH('Payment Planner'!AD34,DayNames,0))-1,""),IF('Payment Planner'!$F34&lt;&gt;"",Y$9+INDEX(DayNamesRef,MATCH('Payment Planner'!$F34,DayNames,0))-1,""))</f>
        <v/>
      </c>
      <c r="Y17" s="131" t="str">
        <f>IF('Payment Planner'!AE34&lt;&gt;"",'Payment Planner'!AE34,IF('Payment Planner'!$G34&lt;&gt;"",'Payment Planner'!$G34,""))</f>
        <v/>
      </c>
      <c r="Z17" s="130" t="str">
        <f>IF('Payment Planner'!AF34&lt;&gt;"",IF('Payment Planner'!AF34&lt;&gt;"X",AA$9+INDEX(DayNamesRef,MATCH('Payment Planner'!AF34,DayNames,0))-1,""),IF('Payment Planner'!$F34&lt;&gt;"",AA$9+INDEX(DayNamesRef,MATCH('Payment Planner'!$F34,DayNames,0))-1,""))</f>
        <v/>
      </c>
      <c r="AA17" s="131" t="str">
        <f>IF('Payment Planner'!AG34&lt;&gt;"",'Payment Planner'!AG34,IF('Payment Planner'!$G34&lt;&gt;"",'Payment Planner'!$G34,""))</f>
        <v/>
      </c>
      <c r="AB17" s="130" t="str">
        <f>IF('Payment Planner'!AH34&lt;&gt;"",IF('Payment Planner'!AH34&lt;&gt;"X",AC$9+INDEX(DayNamesRef,MATCH('Payment Planner'!AH34,DayNames,0))-1,""),IF('Payment Planner'!$F34&lt;&gt;"",AC$9+INDEX(DayNamesRef,MATCH('Payment Planner'!$F34,DayNames,0))-1,""))</f>
        <v/>
      </c>
      <c r="AC17" s="131" t="str">
        <f>IF('Payment Planner'!AI34&lt;&gt;"",'Payment Planner'!AI34,IF('Payment Planner'!$G34&lt;&gt;"",'Payment Planner'!$G34,""))</f>
        <v/>
      </c>
      <c r="AD17" s="130" t="str">
        <f>IF('Payment Planner'!AJ34&lt;&gt;"",IF('Payment Planner'!AJ34&lt;&gt;"X",AE$9+INDEX(DayNamesRef,MATCH('Payment Planner'!AJ34,DayNames,0))-1,""),IF('Payment Planner'!$F34&lt;&gt;"",AE$9+INDEX(DayNamesRef,MATCH('Payment Planner'!$F34,DayNames,0))-1,""))</f>
        <v/>
      </c>
      <c r="AE17" s="131" t="str">
        <f>IF('Payment Planner'!AK34&lt;&gt;"",'Payment Planner'!AK34,IF('Payment Planner'!$G34&lt;&gt;"",'Payment Planner'!$G34,""))</f>
        <v/>
      </c>
      <c r="AF17" s="130" t="str">
        <f>IF('Payment Planner'!AL34&lt;&gt;"",IF('Payment Planner'!AL34&lt;&gt;"X",AG$9+INDEX(DayNamesRef,MATCH('Payment Planner'!AL34,DayNames,0))-1,""),IF('Payment Planner'!$F34&lt;&gt;"",AG$9+INDEX(DayNamesRef,MATCH('Payment Planner'!$F34,DayNames,0))-1,""))</f>
        <v/>
      </c>
      <c r="AG17" s="131" t="str">
        <f>IF('Payment Planner'!AM34&lt;&gt;"",'Payment Planner'!AM34,IF('Payment Planner'!$G34&lt;&gt;"",'Payment Planner'!$G34,""))</f>
        <v/>
      </c>
      <c r="AH17" s="130" t="str">
        <f>IF('Payment Planner'!AN34&lt;&gt;"",IF('Payment Planner'!AN34&lt;&gt;"X",AI$9+INDEX(DayNamesRef,MATCH('Payment Planner'!AN34,DayNames,0))-1,""),IF('Payment Planner'!$F34&lt;&gt;"",AI$9+INDEX(DayNamesRef,MATCH('Payment Planner'!$F34,DayNames,0))-1,""))</f>
        <v/>
      </c>
      <c r="AI17" s="131" t="str">
        <f>IF('Payment Planner'!AO34&lt;&gt;"",'Payment Planner'!AO34,IF('Payment Planner'!$G34&lt;&gt;"",'Payment Planner'!$G34,""))</f>
        <v/>
      </c>
      <c r="AJ17" s="130" t="str">
        <f>IF('Payment Planner'!AP34&lt;&gt;"",IF('Payment Planner'!AP34&lt;&gt;"X",AK$9+INDEX(DayNamesRef,MATCH('Payment Planner'!AP34,DayNames,0))-1,""),IF('Payment Planner'!$F34&lt;&gt;"",AK$9+INDEX(DayNamesRef,MATCH('Payment Planner'!$F34,DayNames,0))-1,""))</f>
        <v/>
      </c>
      <c r="AK17" s="131" t="str">
        <f>IF('Payment Planner'!AQ34&lt;&gt;"",'Payment Planner'!AQ34,IF('Payment Planner'!$G34&lt;&gt;"",'Payment Planner'!$G34,""))</f>
        <v/>
      </c>
      <c r="AL17" s="130" t="str">
        <f>IF('Payment Planner'!AR34&lt;&gt;"",IF('Payment Planner'!AR34&lt;&gt;"X",AM$9+INDEX(DayNamesRef,MATCH('Payment Planner'!AR34,DayNames,0))-1,""),IF('Payment Planner'!$F34&lt;&gt;"",AM$9+INDEX(DayNamesRef,MATCH('Payment Planner'!$F34,DayNames,0))-1,""))</f>
        <v/>
      </c>
      <c r="AM17" s="131" t="str">
        <f>IF('Payment Planner'!AS34&lt;&gt;"",'Payment Planner'!AS34,IF('Payment Planner'!$G34&lt;&gt;"",'Payment Planner'!$G34,""))</f>
        <v/>
      </c>
      <c r="AN17" s="130" t="str">
        <f>IF('Payment Planner'!AT34&lt;&gt;"",IF('Payment Planner'!AT34&lt;&gt;"X",AO$9+INDEX(DayNamesRef,MATCH('Payment Planner'!AT34,DayNames,0))-1,""),IF('Payment Planner'!$F34&lt;&gt;"",AO$9+INDEX(DayNamesRef,MATCH('Payment Planner'!$F34,DayNames,0))-1,""))</f>
        <v/>
      </c>
      <c r="AO17" s="131" t="str">
        <f>IF('Payment Planner'!AU34&lt;&gt;"",'Payment Planner'!AU34,IF('Payment Planner'!$G34&lt;&gt;"",'Payment Planner'!$G34,""))</f>
        <v/>
      </c>
      <c r="AP17" s="130" t="str">
        <f>IF('Payment Planner'!AV34&lt;&gt;"",IF('Payment Planner'!AV34&lt;&gt;"X",AQ$9+INDEX(DayNamesRef,MATCH('Payment Planner'!AV34,DayNames,0))-1,""),IF('Payment Planner'!$F34&lt;&gt;"",AQ$9+INDEX(DayNamesRef,MATCH('Payment Planner'!$F34,DayNames,0))-1,""))</f>
        <v/>
      </c>
      <c r="AQ17" s="131" t="str">
        <f>IF('Payment Planner'!AW34&lt;&gt;"",'Payment Planner'!AW34,IF('Payment Planner'!$G34&lt;&gt;"",'Payment Planner'!$G34,""))</f>
        <v/>
      </c>
      <c r="AR17" s="130" t="str">
        <f>IF('Payment Planner'!AX34&lt;&gt;"",IF('Payment Planner'!AX34&lt;&gt;"X",AS$9+INDEX(DayNamesRef,MATCH('Payment Planner'!AX34,DayNames,0))-1,""),IF('Payment Planner'!$F34&lt;&gt;"",AS$9+INDEX(DayNamesRef,MATCH('Payment Planner'!$F34,DayNames,0))-1,""))</f>
        <v/>
      </c>
      <c r="AS17" s="131" t="str">
        <f>IF('Payment Planner'!AY34&lt;&gt;"",'Payment Planner'!AY34,IF('Payment Planner'!$G34&lt;&gt;"",'Payment Planner'!$G34,""))</f>
        <v/>
      </c>
      <c r="AT17" s="130" t="str">
        <f>IF('Payment Planner'!AZ34&lt;&gt;"",IF('Payment Planner'!AZ34&lt;&gt;"X",AU$9+INDEX(DayNamesRef,MATCH('Payment Planner'!AZ34,DayNames,0))-1,""),IF('Payment Planner'!$F34&lt;&gt;"",AU$9+INDEX(DayNamesRef,MATCH('Payment Planner'!$F34,DayNames,0))-1,""))</f>
        <v/>
      </c>
      <c r="AU17" s="131" t="str">
        <f>IF('Payment Planner'!BA34&lt;&gt;"",'Payment Planner'!BA34,IF('Payment Planner'!$G34&lt;&gt;"",'Payment Planner'!$G34,""))</f>
        <v/>
      </c>
      <c r="AV17" s="130" t="str">
        <f>IF('Payment Planner'!BB34&lt;&gt;"",IF('Payment Planner'!BB34&lt;&gt;"X",AW$9+INDEX(DayNamesRef,MATCH('Payment Planner'!BB34,DayNames,0))-1,""),IF('Payment Planner'!$F34&lt;&gt;"",AW$9+INDEX(DayNamesRef,MATCH('Payment Planner'!$F34,DayNames,0))-1,""))</f>
        <v/>
      </c>
      <c r="AW17" s="131" t="str">
        <f>IF('Payment Planner'!BC34&lt;&gt;"",'Payment Planner'!BC34,IF('Payment Planner'!$G34&lt;&gt;"",'Payment Planner'!$G34,""))</f>
        <v/>
      </c>
      <c r="AX17" s="130" t="str">
        <f>IF('Payment Planner'!BD34&lt;&gt;"",IF('Payment Planner'!BD34&lt;&gt;"X",AY$9+INDEX(DayNamesRef,MATCH('Payment Planner'!BD34,DayNames,0))-1,""),IF('Payment Planner'!$F34&lt;&gt;"",AY$9+INDEX(DayNamesRef,MATCH('Payment Planner'!$F34,DayNames,0))-1,""))</f>
        <v/>
      </c>
      <c r="AY17" s="131" t="str">
        <f>IF('Payment Planner'!BE34&lt;&gt;"",'Payment Planner'!BE34,IF('Payment Planner'!$G34&lt;&gt;"",'Payment Planner'!$G34,""))</f>
        <v/>
      </c>
      <c r="AZ17" s="130" t="str">
        <f>IF('Payment Planner'!BF34&lt;&gt;"",IF('Payment Planner'!BF34&lt;&gt;"X",BA$9+INDEX(DayNamesRef,MATCH('Payment Planner'!BF34,DayNames,0))-1,""),IF('Payment Planner'!$F34&lt;&gt;"",BA$9+INDEX(DayNamesRef,MATCH('Payment Planner'!$F34,DayNames,0))-1,""))</f>
        <v/>
      </c>
      <c r="BA17" s="131" t="str">
        <f>IF('Payment Planner'!BG34&lt;&gt;"",'Payment Planner'!BG34,IF('Payment Planner'!$G34&lt;&gt;"",'Payment Planner'!$G34,""))</f>
        <v/>
      </c>
      <c r="BB17" s="130" t="str">
        <f>IF('Payment Planner'!BH34&lt;&gt;"",IF('Payment Planner'!BH34&lt;&gt;"X",BC$9+INDEX(DayNamesRef,MATCH('Payment Planner'!BH34,DayNames,0))-1,""),IF('Payment Planner'!$F34&lt;&gt;"",BC$9+INDEX(DayNamesRef,MATCH('Payment Planner'!$F34,DayNames,0))-1,""))</f>
        <v/>
      </c>
      <c r="BC17" s="131" t="str">
        <f>IF('Payment Planner'!BI34&lt;&gt;"",'Payment Planner'!BI34,IF('Payment Planner'!$G34&lt;&gt;"",'Payment Planner'!$G34,""))</f>
        <v/>
      </c>
      <c r="BD17" s="130" t="str">
        <f>IF('Payment Planner'!BJ34&lt;&gt;"",IF('Payment Planner'!BJ34&lt;&gt;"X",BE$9+INDEX(DayNamesRef,MATCH('Payment Planner'!BJ34,DayNames,0))-1,""),IF('Payment Planner'!$F34&lt;&gt;"",BE$9+INDEX(DayNamesRef,MATCH('Payment Planner'!$F34,DayNames,0))-1,""))</f>
        <v/>
      </c>
      <c r="BE17" s="131" t="str">
        <f>IF('Payment Planner'!BK34&lt;&gt;"",'Payment Planner'!BK34,IF('Payment Planner'!$G34&lt;&gt;"",'Payment Planner'!$G34,""))</f>
        <v/>
      </c>
      <c r="BF17" s="130" t="str">
        <f>IF('Payment Planner'!BL34&lt;&gt;"",IF('Payment Planner'!BL34&lt;&gt;"X",BG$9+INDEX(DayNamesRef,MATCH('Payment Planner'!BL34,DayNames,0))-1,""),IF('Payment Planner'!$F34&lt;&gt;"",BG$9+INDEX(DayNamesRef,MATCH('Payment Planner'!$F34,DayNames,0))-1,""))</f>
        <v/>
      </c>
      <c r="BG17" s="131" t="str">
        <f>IF('Payment Planner'!BM34&lt;&gt;"",'Payment Planner'!BM34,IF('Payment Planner'!$G34&lt;&gt;"",'Payment Planner'!$G34,""))</f>
        <v/>
      </c>
      <c r="BH17" s="130" t="str">
        <f>IF('Payment Planner'!BN34&lt;&gt;"",IF('Payment Planner'!BN34&lt;&gt;"X",BI$9+INDEX(DayNamesRef,MATCH('Payment Planner'!BN34,DayNames,0))-1,""),IF('Payment Planner'!$F34&lt;&gt;"",BI$9+INDEX(DayNamesRef,MATCH('Payment Planner'!$F34,DayNames,0))-1,""))</f>
        <v/>
      </c>
      <c r="BI17" s="131" t="str">
        <f>IF('Payment Planner'!BO34&lt;&gt;"",'Payment Planner'!BO34,IF('Payment Planner'!$G34&lt;&gt;"",'Payment Planner'!$G34,""))</f>
        <v/>
      </c>
      <c r="BJ17" s="130" t="str">
        <f>IF('Payment Planner'!BP34&lt;&gt;"",IF('Payment Planner'!BP34&lt;&gt;"X",BK$9+INDEX(DayNamesRef,MATCH('Payment Planner'!BP34,DayNames,0))-1,""),IF('Payment Planner'!$F34&lt;&gt;"",BK$9+INDEX(DayNamesRef,MATCH('Payment Planner'!$F34,DayNames,0))-1,""))</f>
        <v/>
      </c>
      <c r="BK17" s="131" t="str">
        <f>IF('Payment Planner'!BQ34&lt;&gt;"",'Payment Planner'!BQ34,IF('Payment Planner'!$G34&lt;&gt;"",'Payment Planner'!$G34,""))</f>
        <v/>
      </c>
      <c r="BL17" s="130" t="str">
        <f>IF('Payment Planner'!BR34&lt;&gt;"",IF('Payment Planner'!BR34&lt;&gt;"X",BM$9+INDEX(DayNamesRef,MATCH('Payment Planner'!BR34,DayNames,0))-1,""),IF('Payment Planner'!$F34&lt;&gt;"",BM$9+INDEX(DayNamesRef,MATCH('Payment Planner'!$F34,DayNames,0))-1,""))</f>
        <v/>
      </c>
      <c r="BM17" s="131" t="str">
        <f>IF('Payment Planner'!BS34&lt;&gt;"",'Payment Planner'!BS34,IF('Payment Planner'!$G34&lt;&gt;"",'Payment Planner'!$G34,""))</f>
        <v/>
      </c>
      <c r="BN17" s="130" t="str">
        <f>IF('Payment Planner'!BT34&lt;&gt;"",IF('Payment Planner'!BT34&lt;&gt;"X",BO$9+INDEX(DayNamesRef,MATCH('Payment Planner'!BT34,DayNames,0))-1,""),IF('Payment Planner'!$F34&lt;&gt;"",BO$9+INDEX(DayNamesRef,MATCH('Payment Planner'!$F34,DayNames,0))-1,""))</f>
        <v/>
      </c>
      <c r="BO17" s="131" t="str">
        <f>IF('Payment Planner'!BU34&lt;&gt;"",'Payment Planner'!BU34,IF('Payment Planner'!$G34&lt;&gt;"",'Payment Planner'!$G34,""))</f>
        <v/>
      </c>
      <c r="BP17" s="130" t="str">
        <f>IF('Payment Planner'!BV34&lt;&gt;"",IF('Payment Planner'!BV34&lt;&gt;"X",BQ$9+INDEX(DayNamesRef,MATCH('Payment Planner'!BV34,DayNames,0))-1,""),IF('Payment Planner'!$F34&lt;&gt;"",BQ$9+INDEX(DayNamesRef,MATCH('Payment Planner'!$F34,DayNames,0))-1,""))</f>
        <v/>
      </c>
      <c r="BQ17" s="131" t="str">
        <f>IF('Payment Planner'!BW34&lt;&gt;"",'Payment Planner'!BW34,IF('Payment Planner'!$G34&lt;&gt;"",'Payment Planner'!$G34,""))</f>
        <v/>
      </c>
      <c r="BR17" s="130" t="str">
        <f>IF('Payment Planner'!BX34&lt;&gt;"",IF('Payment Planner'!BX34&lt;&gt;"X",BS$9+INDEX(DayNamesRef,MATCH('Payment Planner'!BX34,DayNames,0))-1,""),IF('Payment Planner'!$F34&lt;&gt;"",BS$9+INDEX(DayNamesRef,MATCH('Payment Planner'!$F34,DayNames,0))-1,""))</f>
        <v/>
      </c>
      <c r="BS17" s="131" t="str">
        <f>IF('Payment Planner'!BY34&lt;&gt;"",'Payment Planner'!BY34,IF('Payment Planner'!$G34&lt;&gt;"",'Payment Planner'!$G34,""))</f>
        <v/>
      </c>
      <c r="BT17" s="130" t="str">
        <f>IF('Payment Planner'!BZ34&lt;&gt;"",IF('Payment Planner'!BZ34&lt;&gt;"X",BU$9+INDEX(DayNamesRef,MATCH('Payment Planner'!BZ34,DayNames,0))-1,""),IF('Payment Planner'!$F34&lt;&gt;"",BU$9+INDEX(DayNamesRef,MATCH('Payment Planner'!$F34,DayNames,0))-1,""))</f>
        <v/>
      </c>
      <c r="BU17" s="131" t="str">
        <f>IF('Payment Planner'!CA34&lt;&gt;"",'Payment Planner'!CA34,IF('Payment Planner'!$G34&lt;&gt;"",'Payment Planner'!$G34,""))</f>
        <v/>
      </c>
      <c r="BV17" s="130" t="str">
        <f>IF('Payment Planner'!CB34&lt;&gt;"",IF('Payment Planner'!CB34&lt;&gt;"X",BW$9+INDEX(DayNamesRef,MATCH('Payment Planner'!CB34,DayNames,0))-1,""),IF('Payment Planner'!$F34&lt;&gt;"",BW$9+INDEX(DayNamesRef,MATCH('Payment Planner'!$F34,DayNames,0))-1,""))</f>
        <v/>
      </c>
      <c r="BW17" s="131" t="str">
        <f>IF('Payment Planner'!CC34&lt;&gt;"",'Payment Planner'!CC34,IF('Payment Planner'!$G34&lt;&gt;"",'Payment Planner'!$G34,""))</f>
        <v/>
      </c>
      <c r="BX17" s="130" t="str">
        <f>IF('Payment Planner'!CD34&lt;&gt;"",IF('Payment Planner'!CD34&lt;&gt;"X",BY$9+INDEX(DayNamesRef,MATCH('Payment Planner'!CD34,DayNames,0))-1,""),IF('Payment Planner'!$F34&lt;&gt;"",BY$9+INDEX(DayNamesRef,MATCH('Payment Planner'!$F34,DayNames,0))-1,""))</f>
        <v/>
      </c>
      <c r="BY17" s="131" t="str">
        <f>IF('Payment Planner'!CE34&lt;&gt;"",'Payment Planner'!CE34,IF('Payment Planner'!$G34&lt;&gt;"",'Payment Planner'!$G34,""))</f>
        <v/>
      </c>
      <c r="BZ17" s="130" t="str">
        <f>IF('Payment Planner'!CF34&lt;&gt;"",IF('Payment Planner'!CF34&lt;&gt;"X",CA$9+INDEX(DayNamesRef,MATCH('Payment Planner'!CF34,DayNames,0))-1,""),IF('Payment Planner'!$F34&lt;&gt;"",CA$9+INDEX(DayNamesRef,MATCH('Payment Planner'!$F34,DayNames,0))-1,""))</f>
        <v/>
      </c>
      <c r="CA17" s="131" t="str">
        <f>IF('Payment Planner'!CG34&lt;&gt;"",'Payment Planner'!CG34,IF('Payment Planner'!$G34&lt;&gt;"",'Payment Planner'!$G34,""))</f>
        <v/>
      </c>
      <c r="CB17" s="130" t="str">
        <f>IF('Payment Planner'!CH34&lt;&gt;"",IF('Payment Planner'!CH34&lt;&gt;"X",CC$9+INDEX(DayNamesRef,MATCH('Payment Planner'!CH34,DayNames,0))-1,""),IF('Payment Planner'!$F34&lt;&gt;"",CC$9+INDEX(DayNamesRef,MATCH('Payment Planner'!$F34,DayNames,0))-1,""))</f>
        <v/>
      </c>
      <c r="CC17" s="131" t="str">
        <f>IF('Payment Planner'!CI34&lt;&gt;"",'Payment Planner'!CI34,IF('Payment Planner'!$G34&lt;&gt;"",'Payment Planner'!$G34,""))</f>
        <v/>
      </c>
      <c r="CD17" s="130" t="str">
        <f>IF('Payment Planner'!CJ34&lt;&gt;"",IF('Payment Planner'!CJ34&lt;&gt;"X",CE$9+INDEX(DayNamesRef,MATCH('Payment Planner'!CJ34,DayNames,0))-1,""),IF('Payment Planner'!$F34&lt;&gt;"",CE$9+INDEX(DayNamesRef,MATCH('Payment Planner'!$F34,DayNames,0))-1,""))</f>
        <v/>
      </c>
      <c r="CE17" s="131" t="str">
        <f>IF('Payment Planner'!CK34&lt;&gt;"",'Payment Planner'!CK34,IF('Payment Planner'!$G34&lt;&gt;"",'Payment Planner'!$G34,""))</f>
        <v/>
      </c>
      <c r="CF17" s="130" t="str">
        <f>IF('Payment Planner'!CL34&lt;&gt;"",IF('Payment Planner'!CL34&lt;&gt;"X",CG$9+INDEX(DayNamesRef,MATCH('Payment Planner'!CL34,DayNames,0))-1,""),IF('Payment Planner'!$F34&lt;&gt;"",CG$9+INDEX(DayNamesRef,MATCH('Payment Planner'!$F34,DayNames,0))-1,""))</f>
        <v/>
      </c>
      <c r="CG17" s="131" t="str">
        <f>IF('Payment Planner'!CM34&lt;&gt;"",'Payment Planner'!CM34,IF('Payment Planner'!$G34&lt;&gt;"",'Payment Planner'!$G34,""))</f>
        <v/>
      </c>
      <c r="CH17" s="130" t="str">
        <f>IF('Payment Planner'!CN34&lt;&gt;"",IF('Payment Planner'!CN34&lt;&gt;"X",CI$9+INDEX(DayNamesRef,MATCH('Payment Planner'!CN34,DayNames,0))-1,""),IF('Payment Planner'!$F34&lt;&gt;"",CI$9+INDEX(DayNamesRef,MATCH('Payment Planner'!$F34,DayNames,0))-1,""))</f>
        <v/>
      </c>
      <c r="CI17" s="131" t="str">
        <f>IF('Payment Planner'!CO34&lt;&gt;"",'Payment Planner'!CO34,IF('Payment Planner'!$G34&lt;&gt;"",'Payment Planner'!$G34,""))</f>
        <v/>
      </c>
      <c r="CJ17" s="130" t="str">
        <f>IF('Payment Planner'!CP34&lt;&gt;"",IF('Payment Planner'!CP34&lt;&gt;"X",CK$9+INDEX(DayNamesRef,MATCH('Payment Planner'!CP34,DayNames,0))-1,""),IF('Payment Planner'!$F34&lt;&gt;"",CK$9+INDEX(DayNamesRef,MATCH('Payment Planner'!$F34,DayNames,0))-1,""))</f>
        <v/>
      </c>
      <c r="CK17" s="131" t="str">
        <f>IF('Payment Planner'!CQ34&lt;&gt;"",'Payment Planner'!CQ34,IF('Payment Planner'!$G34&lt;&gt;"",'Payment Planner'!$G34,""))</f>
        <v/>
      </c>
      <c r="CL17" s="130" t="str">
        <f>IF('Payment Planner'!CR34&lt;&gt;"",IF('Payment Planner'!CR34&lt;&gt;"X",CM$9+INDEX(DayNamesRef,MATCH('Payment Planner'!CR34,DayNames,0))-1,""),IF('Payment Planner'!$F34&lt;&gt;"",CM$9+INDEX(DayNamesRef,MATCH('Payment Planner'!$F34,DayNames,0))-1,""))</f>
        <v/>
      </c>
      <c r="CM17" s="131" t="str">
        <f>IF('Payment Planner'!CS34&lt;&gt;"",'Payment Planner'!CS34,IF('Payment Planner'!$G34&lt;&gt;"",'Payment Planner'!$G34,""))</f>
        <v/>
      </c>
      <c r="CN17" s="130" t="str">
        <f>IF('Payment Planner'!CT34&lt;&gt;"",IF('Payment Planner'!CT34&lt;&gt;"X",CO$9+INDEX(DayNamesRef,MATCH('Payment Planner'!CT34,DayNames,0))-1,""),IF('Payment Planner'!$F34&lt;&gt;"",CO$9+INDEX(DayNamesRef,MATCH('Payment Planner'!$F34,DayNames,0))-1,""))</f>
        <v/>
      </c>
      <c r="CO17" s="131" t="str">
        <f>IF('Payment Planner'!CU34&lt;&gt;"",'Payment Planner'!CU34,IF('Payment Planner'!$G34&lt;&gt;"",'Payment Planner'!$G34,""))</f>
        <v/>
      </c>
      <c r="CP17" s="130" t="str">
        <f>IF('Payment Planner'!CV34&lt;&gt;"",IF('Payment Planner'!CV34&lt;&gt;"X",CQ$9+INDEX(DayNamesRef,MATCH('Payment Planner'!CV34,DayNames,0))-1,""),IF('Payment Planner'!$F34&lt;&gt;"",CQ$9+INDEX(DayNamesRef,MATCH('Payment Planner'!$F34,DayNames,0))-1,""))</f>
        <v/>
      </c>
      <c r="CQ17" s="131" t="str">
        <f>IF('Payment Planner'!CW34&lt;&gt;"",'Payment Planner'!CW34,IF('Payment Planner'!$G34&lt;&gt;"",'Payment Planner'!$G34,""))</f>
        <v/>
      </c>
      <c r="CR17" s="130" t="str">
        <f>IF('Payment Planner'!CX34&lt;&gt;"",IF('Payment Planner'!CX34&lt;&gt;"X",CS$9+INDEX(DayNamesRef,MATCH('Payment Planner'!CX34,DayNames,0))-1,""),IF('Payment Planner'!$F34&lt;&gt;"",CS$9+INDEX(DayNamesRef,MATCH('Payment Planner'!$F34,DayNames,0))-1,""))</f>
        <v/>
      </c>
      <c r="CS17" s="131" t="str">
        <f>IF('Payment Planner'!CY34&lt;&gt;"",'Payment Planner'!CY34,IF('Payment Planner'!$G34&lt;&gt;"",'Payment Planner'!$G34,""))</f>
        <v/>
      </c>
      <c r="CT17" s="130" t="str">
        <f>IF('Payment Planner'!CZ34&lt;&gt;"",IF('Payment Planner'!CZ34&lt;&gt;"X",CU$9+INDEX(DayNamesRef,MATCH('Payment Planner'!CZ34,DayNames,0))-1,""),IF('Payment Planner'!$F34&lt;&gt;"",CU$9+INDEX(DayNamesRef,MATCH('Payment Planner'!$F34,DayNames,0))-1,""))</f>
        <v/>
      </c>
      <c r="CU17" s="131" t="str">
        <f>IF('Payment Planner'!DA34&lt;&gt;"",'Payment Planner'!DA34,IF('Payment Planner'!$G34&lt;&gt;"",'Payment Planner'!$G34,""))</f>
        <v/>
      </c>
      <c r="CV17" s="130" t="str">
        <f>IF('Payment Planner'!DB34&lt;&gt;"",IF('Payment Planner'!DB34&lt;&gt;"X",CW$9+INDEX(DayNamesRef,MATCH('Payment Planner'!DB34,DayNames,0))-1,""),IF('Payment Planner'!$F34&lt;&gt;"",CW$9+INDEX(DayNamesRef,MATCH('Payment Planner'!$F34,DayNames,0))-1,""))</f>
        <v/>
      </c>
      <c r="CW17" s="131" t="str">
        <f>IF('Payment Planner'!DC34&lt;&gt;"",'Payment Planner'!DC34,IF('Payment Planner'!$G34&lt;&gt;"",'Payment Planner'!$G34,""))</f>
        <v/>
      </c>
      <c r="CX17" s="130" t="str">
        <f>IF('Payment Planner'!DD34&lt;&gt;"",IF('Payment Planner'!DD34&lt;&gt;"X",CY$9+INDEX(DayNamesRef,MATCH('Payment Planner'!DD34,DayNames,0))-1,""),IF('Payment Planner'!$F34&lt;&gt;"",CY$9+INDEX(DayNamesRef,MATCH('Payment Planner'!$F34,DayNames,0))-1,""))</f>
        <v/>
      </c>
      <c r="CY17" s="131" t="str">
        <f>IF('Payment Planner'!DE34&lt;&gt;"",'Payment Planner'!DE34,IF('Payment Planner'!$G34&lt;&gt;"",'Payment Planner'!$G34,""))</f>
        <v/>
      </c>
      <c r="CZ17" s="130" t="str">
        <f>IF('Payment Planner'!DF34&lt;&gt;"",IF('Payment Planner'!DF34&lt;&gt;"X",DA$9+INDEX(DayNamesRef,MATCH('Payment Planner'!DF34,DayNames,0))-1,""),IF('Payment Planner'!$F34&lt;&gt;"",DA$9+INDEX(DayNamesRef,MATCH('Payment Planner'!$F34,DayNames,0))-1,""))</f>
        <v/>
      </c>
      <c r="DA17" s="131" t="str">
        <f>IF('Payment Planner'!DG34&lt;&gt;"",'Payment Planner'!DG34,IF('Payment Planner'!$G34&lt;&gt;"",'Payment Planner'!$G34,""))</f>
        <v/>
      </c>
      <c r="DB17" s="130" t="str">
        <f>IF('Payment Planner'!DH34&lt;&gt;"",IF('Payment Planner'!DH34&lt;&gt;"X",DC$9+INDEX(DayNamesRef,MATCH('Payment Planner'!DH34,DayNames,0))-1,""),IF('Payment Planner'!$F34&lt;&gt;"",DC$9+INDEX(DayNamesRef,MATCH('Payment Planner'!$F34,DayNames,0))-1,""))</f>
        <v/>
      </c>
      <c r="DC17" s="131" t="str">
        <f>IF('Payment Planner'!DI34&lt;&gt;"",'Payment Planner'!DI34,IF('Payment Planner'!$G34&lt;&gt;"",'Payment Planner'!$G34,""))</f>
        <v/>
      </c>
      <c r="DD17" s="71" t="str">
        <f>IF('Payment Planner'!E34&lt;&gt;"",'Payment Planner'!E34,"")</f>
        <v/>
      </c>
      <c r="DM17" s="119"/>
      <c r="DN17" s="123"/>
      <c r="DO17" s="119"/>
      <c r="DP17" s="119"/>
      <c r="DQ17" s="119"/>
      <c r="DR17" s="119"/>
      <c r="DS17" s="119"/>
      <c r="DT17" s="119"/>
    </row>
    <row r="18" spans="1:124" ht="14.4" x14ac:dyDescent="0.3">
      <c r="A18" s="71">
        <v>8</v>
      </c>
      <c r="B18" s="130" t="str">
        <f>IF('Payment Planner'!H35&lt;&gt;"",IF('Payment Planner'!H35&lt;&gt;"X",C$9+INDEX(DayNamesRef,MATCH('Payment Planner'!H35,DayNames,0))-1,""),IF('Payment Planner'!$F35&lt;&gt;"",C$9+INDEX(DayNamesRef,MATCH('Payment Planner'!$F35,DayNames,0))-1,""))</f>
        <v/>
      </c>
      <c r="C18" s="131" t="str">
        <f>IF('Payment Planner'!I35&lt;&gt;"",'Payment Planner'!I35,IF('Payment Planner'!$G35&lt;&gt;"",'Payment Planner'!$G35,""))</f>
        <v/>
      </c>
      <c r="D18" s="130" t="str">
        <f>IF('Payment Planner'!J35&lt;&gt;"",IF('Payment Planner'!J35&lt;&gt;"X",E$9+INDEX(DayNamesRef,MATCH('Payment Planner'!J35,DayNames,0))-1,""),IF('Payment Planner'!$F35&lt;&gt;"",E$9+INDEX(DayNamesRef,MATCH('Payment Planner'!$F35,DayNames,0))-1,""))</f>
        <v/>
      </c>
      <c r="E18" s="131" t="str">
        <f>IF('Payment Planner'!K35&lt;&gt;"",'Payment Planner'!K35,IF('Payment Planner'!$G35&lt;&gt;"",'Payment Planner'!$G35,""))</f>
        <v/>
      </c>
      <c r="F18" s="130" t="str">
        <f>IF('Payment Planner'!L35&lt;&gt;"",IF('Payment Planner'!L35&lt;&gt;"X",G$9+INDEX(DayNamesRef,MATCH('Payment Planner'!L35,DayNames,0))-1,""),IF('Payment Planner'!$F35&lt;&gt;"",G$9+INDEX(DayNamesRef,MATCH('Payment Planner'!$F35,DayNames,0))-1,""))</f>
        <v/>
      </c>
      <c r="G18" s="131" t="str">
        <f>IF('Payment Planner'!M35&lt;&gt;"",'Payment Planner'!M35,IF('Payment Planner'!$G35&lt;&gt;"",'Payment Planner'!$G35,""))</f>
        <v/>
      </c>
      <c r="H18" s="130" t="str">
        <f>IF('Payment Planner'!N35&lt;&gt;"",IF('Payment Planner'!N35&lt;&gt;"X",I$9+INDEX(DayNamesRef,MATCH('Payment Planner'!N35,DayNames,0))-1,""),IF('Payment Planner'!$F35&lt;&gt;"",I$9+INDEX(DayNamesRef,MATCH('Payment Planner'!$F35,DayNames,0))-1,""))</f>
        <v/>
      </c>
      <c r="I18" s="131" t="str">
        <f>IF('Payment Planner'!O35&lt;&gt;"",'Payment Planner'!O35,IF('Payment Planner'!$G35&lt;&gt;"",'Payment Planner'!$G35,""))</f>
        <v/>
      </c>
      <c r="J18" s="130" t="str">
        <f>IF('Payment Planner'!P35&lt;&gt;"",IF('Payment Planner'!P35&lt;&gt;"X",K$9+INDEX(DayNamesRef,MATCH('Payment Planner'!P35,DayNames,0))-1,""),IF('Payment Planner'!$F35&lt;&gt;"",K$9+INDEX(DayNamesRef,MATCH('Payment Planner'!$F35,DayNames,0))-1,""))</f>
        <v/>
      </c>
      <c r="K18" s="131" t="str">
        <f>IF('Payment Planner'!Q35&lt;&gt;"",'Payment Planner'!Q35,IF('Payment Planner'!$G35&lt;&gt;"",'Payment Planner'!$G35,""))</f>
        <v/>
      </c>
      <c r="L18" s="130" t="str">
        <f>IF('Payment Planner'!R35&lt;&gt;"",IF('Payment Planner'!R35&lt;&gt;"X",M$9+INDEX(DayNamesRef,MATCH('Payment Planner'!R35,DayNames,0))-1,""),IF('Payment Planner'!$F35&lt;&gt;"",M$9+INDEX(DayNamesRef,MATCH('Payment Planner'!$F35,DayNames,0))-1,""))</f>
        <v/>
      </c>
      <c r="M18" s="131" t="str">
        <f>IF('Payment Planner'!S35&lt;&gt;"",'Payment Planner'!S35,IF('Payment Planner'!$G35&lt;&gt;"",'Payment Planner'!$G35,""))</f>
        <v/>
      </c>
      <c r="N18" s="130" t="str">
        <f>IF('Payment Planner'!T35&lt;&gt;"",IF('Payment Planner'!T35&lt;&gt;"X",O$9+INDEX(DayNamesRef,MATCH('Payment Planner'!T35,DayNames,0))-1,""),IF('Payment Planner'!$F35&lt;&gt;"",O$9+INDEX(DayNamesRef,MATCH('Payment Planner'!$F35,DayNames,0))-1,""))</f>
        <v/>
      </c>
      <c r="O18" s="131" t="str">
        <f>IF('Payment Planner'!U35&lt;&gt;"",'Payment Planner'!U35,IF('Payment Planner'!$G35&lt;&gt;"",'Payment Planner'!$G35,""))</f>
        <v/>
      </c>
      <c r="P18" s="130" t="str">
        <f>IF('Payment Planner'!V35&lt;&gt;"",IF('Payment Planner'!V35&lt;&gt;"X",Q$9+INDEX(DayNamesRef,MATCH('Payment Planner'!V35,DayNames,0))-1,""),IF('Payment Planner'!$F35&lt;&gt;"",Q$9+INDEX(DayNamesRef,MATCH('Payment Planner'!$F35,DayNames,0))-1,""))</f>
        <v/>
      </c>
      <c r="Q18" s="131" t="str">
        <f>IF('Payment Planner'!W35&lt;&gt;"",'Payment Planner'!W35,IF('Payment Planner'!$G35&lt;&gt;"",'Payment Planner'!$G35,""))</f>
        <v/>
      </c>
      <c r="R18" s="130" t="str">
        <f>IF('Payment Planner'!X35&lt;&gt;"",IF('Payment Planner'!X35&lt;&gt;"X",S$9+INDEX(DayNamesRef,MATCH('Payment Planner'!X35,DayNames,0))-1,""),IF('Payment Planner'!$F35&lt;&gt;"",S$9+INDEX(DayNamesRef,MATCH('Payment Planner'!$F35,DayNames,0))-1,""))</f>
        <v/>
      </c>
      <c r="S18" s="131" t="str">
        <f>IF('Payment Planner'!Y35&lt;&gt;"",'Payment Planner'!Y35,IF('Payment Planner'!$G35&lt;&gt;"",'Payment Planner'!$G35,""))</f>
        <v/>
      </c>
      <c r="T18" s="130" t="str">
        <f>IF('Payment Planner'!Z35&lt;&gt;"",IF('Payment Planner'!Z35&lt;&gt;"X",U$9+INDEX(DayNamesRef,MATCH('Payment Planner'!Z35,DayNames,0))-1,""),IF('Payment Planner'!$F35&lt;&gt;"",U$9+INDEX(DayNamesRef,MATCH('Payment Planner'!$F35,DayNames,0))-1,""))</f>
        <v/>
      </c>
      <c r="U18" s="131" t="str">
        <f>IF('Payment Planner'!AA35&lt;&gt;"",'Payment Planner'!AA35,IF('Payment Planner'!$G35&lt;&gt;"",'Payment Planner'!$G35,""))</f>
        <v/>
      </c>
      <c r="V18" s="130" t="str">
        <f>IF('Payment Planner'!AB35&lt;&gt;"",IF('Payment Planner'!AB35&lt;&gt;"X",W$9+INDEX(DayNamesRef,MATCH('Payment Planner'!AB35,DayNames,0))-1,""),IF('Payment Planner'!$F35&lt;&gt;"",W$9+INDEX(DayNamesRef,MATCH('Payment Planner'!$F35,DayNames,0))-1,""))</f>
        <v/>
      </c>
      <c r="W18" s="131" t="str">
        <f>IF('Payment Planner'!AC35&lt;&gt;"",'Payment Planner'!AC35,IF('Payment Planner'!$G35&lt;&gt;"",'Payment Planner'!$G35,""))</f>
        <v/>
      </c>
      <c r="X18" s="130" t="str">
        <f>IF('Payment Planner'!AD35&lt;&gt;"",IF('Payment Planner'!AD35&lt;&gt;"X",Y$9+INDEX(DayNamesRef,MATCH('Payment Planner'!AD35,DayNames,0))-1,""),IF('Payment Planner'!$F35&lt;&gt;"",Y$9+INDEX(DayNamesRef,MATCH('Payment Planner'!$F35,DayNames,0))-1,""))</f>
        <v/>
      </c>
      <c r="Y18" s="131" t="str">
        <f>IF('Payment Planner'!AE35&lt;&gt;"",'Payment Planner'!AE35,IF('Payment Planner'!$G35&lt;&gt;"",'Payment Planner'!$G35,""))</f>
        <v/>
      </c>
      <c r="Z18" s="130" t="str">
        <f>IF('Payment Planner'!AF35&lt;&gt;"",IF('Payment Planner'!AF35&lt;&gt;"X",AA$9+INDEX(DayNamesRef,MATCH('Payment Planner'!AF35,DayNames,0))-1,""),IF('Payment Planner'!$F35&lt;&gt;"",AA$9+INDEX(DayNamesRef,MATCH('Payment Planner'!$F35,DayNames,0))-1,""))</f>
        <v/>
      </c>
      <c r="AA18" s="131" t="str">
        <f>IF('Payment Planner'!AG35&lt;&gt;"",'Payment Planner'!AG35,IF('Payment Planner'!$G35&lt;&gt;"",'Payment Planner'!$G35,""))</f>
        <v/>
      </c>
      <c r="AB18" s="130" t="str">
        <f>IF('Payment Planner'!AH35&lt;&gt;"",IF('Payment Planner'!AH35&lt;&gt;"X",AC$9+INDEX(DayNamesRef,MATCH('Payment Planner'!AH35,DayNames,0))-1,""),IF('Payment Planner'!$F35&lt;&gt;"",AC$9+INDEX(DayNamesRef,MATCH('Payment Planner'!$F35,DayNames,0))-1,""))</f>
        <v/>
      </c>
      <c r="AC18" s="131" t="str">
        <f>IF('Payment Planner'!AI35&lt;&gt;"",'Payment Planner'!AI35,IF('Payment Planner'!$G35&lt;&gt;"",'Payment Planner'!$G35,""))</f>
        <v/>
      </c>
      <c r="AD18" s="130" t="str">
        <f>IF('Payment Planner'!AJ35&lt;&gt;"",IF('Payment Planner'!AJ35&lt;&gt;"X",AE$9+INDEX(DayNamesRef,MATCH('Payment Planner'!AJ35,DayNames,0))-1,""),IF('Payment Planner'!$F35&lt;&gt;"",AE$9+INDEX(DayNamesRef,MATCH('Payment Planner'!$F35,DayNames,0))-1,""))</f>
        <v/>
      </c>
      <c r="AE18" s="131" t="str">
        <f>IF('Payment Planner'!AK35&lt;&gt;"",'Payment Planner'!AK35,IF('Payment Planner'!$G35&lt;&gt;"",'Payment Planner'!$G35,""))</f>
        <v/>
      </c>
      <c r="AF18" s="130" t="str">
        <f>IF('Payment Planner'!AL35&lt;&gt;"",IF('Payment Planner'!AL35&lt;&gt;"X",AG$9+INDEX(DayNamesRef,MATCH('Payment Planner'!AL35,DayNames,0))-1,""),IF('Payment Planner'!$F35&lt;&gt;"",AG$9+INDEX(DayNamesRef,MATCH('Payment Planner'!$F35,DayNames,0))-1,""))</f>
        <v/>
      </c>
      <c r="AG18" s="131" t="str">
        <f>IF('Payment Planner'!AM35&lt;&gt;"",'Payment Planner'!AM35,IF('Payment Planner'!$G35&lt;&gt;"",'Payment Planner'!$G35,""))</f>
        <v/>
      </c>
      <c r="AH18" s="130" t="str">
        <f>IF('Payment Planner'!AN35&lt;&gt;"",IF('Payment Planner'!AN35&lt;&gt;"X",AI$9+INDEX(DayNamesRef,MATCH('Payment Planner'!AN35,DayNames,0))-1,""),IF('Payment Planner'!$F35&lt;&gt;"",AI$9+INDEX(DayNamesRef,MATCH('Payment Planner'!$F35,DayNames,0))-1,""))</f>
        <v/>
      </c>
      <c r="AI18" s="131" t="str">
        <f>IF('Payment Planner'!AO35&lt;&gt;"",'Payment Planner'!AO35,IF('Payment Planner'!$G35&lt;&gt;"",'Payment Planner'!$G35,""))</f>
        <v/>
      </c>
      <c r="AJ18" s="130" t="str">
        <f>IF('Payment Planner'!AP35&lt;&gt;"",IF('Payment Planner'!AP35&lt;&gt;"X",AK$9+INDEX(DayNamesRef,MATCH('Payment Planner'!AP35,DayNames,0))-1,""),IF('Payment Planner'!$F35&lt;&gt;"",AK$9+INDEX(DayNamesRef,MATCH('Payment Planner'!$F35,DayNames,0))-1,""))</f>
        <v/>
      </c>
      <c r="AK18" s="131" t="str">
        <f>IF('Payment Planner'!AQ35&lt;&gt;"",'Payment Planner'!AQ35,IF('Payment Planner'!$G35&lt;&gt;"",'Payment Planner'!$G35,""))</f>
        <v/>
      </c>
      <c r="AL18" s="130" t="str">
        <f>IF('Payment Planner'!AR35&lt;&gt;"",IF('Payment Planner'!AR35&lt;&gt;"X",AM$9+INDEX(DayNamesRef,MATCH('Payment Planner'!AR35,DayNames,0))-1,""),IF('Payment Planner'!$F35&lt;&gt;"",AM$9+INDEX(DayNamesRef,MATCH('Payment Planner'!$F35,DayNames,0))-1,""))</f>
        <v/>
      </c>
      <c r="AM18" s="131" t="str">
        <f>IF('Payment Planner'!AS35&lt;&gt;"",'Payment Planner'!AS35,IF('Payment Planner'!$G35&lt;&gt;"",'Payment Planner'!$G35,""))</f>
        <v/>
      </c>
      <c r="AN18" s="130" t="str">
        <f>IF('Payment Planner'!AT35&lt;&gt;"",IF('Payment Planner'!AT35&lt;&gt;"X",AO$9+INDEX(DayNamesRef,MATCH('Payment Planner'!AT35,DayNames,0))-1,""),IF('Payment Planner'!$F35&lt;&gt;"",AO$9+INDEX(DayNamesRef,MATCH('Payment Planner'!$F35,DayNames,0))-1,""))</f>
        <v/>
      </c>
      <c r="AO18" s="131" t="str">
        <f>IF('Payment Planner'!AU35&lt;&gt;"",'Payment Planner'!AU35,IF('Payment Planner'!$G35&lt;&gt;"",'Payment Planner'!$G35,""))</f>
        <v/>
      </c>
      <c r="AP18" s="130" t="str">
        <f>IF('Payment Planner'!AV35&lt;&gt;"",IF('Payment Planner'!AV35&lt;&gt;"X",AQ$9+INDEX(DayNamesRef,MATCH('Payment Planner'!AV35,DayNames,0))-1,""),IF('Payment Planner'!$F35&lt;&gt;"",AQ$9+INDEX(DayNamesRef,MATCH('Payment Planner'!$F35,DayNames,0))-1,""))</f>
        <v/>
      </c>
      <c r="AQ18" s="131" t="str">
        <f>IF('Payment Planner'!AW35&lt;&gt;"",'Payment Planner'!AW35,IF('Payment Planner'!$G35&lt;&gt;"",'Payment Planner'!$G35,""))</f>
        <v/>
      </c>
      <c r="AR18" s="130" t="str">
        <f>IF('Payment Planner'!AX35&lt;&gt;"",IF('Payment Planner'!AX35&lt;&gt;"X",AS$9+INDEX(DayNamesRef,MATCH('Payment Planner'!AX35,DayNames,0))-1,""),IF('Payment Planner'!$F35&lt;&gt;"",AS$9+INDEX(DayNamesRef,MATCH('Payment Planner'!$F35,DayNames,0))-1,""))</f>
        <v/>
      </c>
      <c r="AS18" s="131" t="str">
        <f>IF('Payment Planner'!AY35&lt;&gt;"",'Payment Planner'!AY35,IF('Payment Planner'!$G35&lt;&gt;"",'Payment Planner'!$G35,""))</f>
        <v/>
      </c>
      <c r="AT18" s="130" t="str">
        <f>IF('Payment Planner'!AZ35&lt;&gt;"",IF('Payment Planner'!AZ35&lt;&gt;"X",AU$9+INDEX(DayNamesRef,MATCH('Payment Planner'!AZ35,DayNames,0))-1,""),IF('Payment Planner'!$F35&lt;&gt;"",AU$9+INDEX(DayNamesRef,MATCH('Payment Planner'!$F35,DayNames,0))-1,""))</f>
        <v/>
      </c>
      <c r="AU18" s="131" t="str">
        <f>IF('Payment Planner'!BA35&lt;&gt;"",'Payment Planner'!BA35,IF('Payment Planner'!$G35&lt;&gt;"",'Payment Planner'!$G35,""))</f>
        <v/>
      </c>
      <c r="AV18" s="130" t="str">
        <f>IF('Payment Planner'!BB35&lt;&gt;"",IF('Payment Planner'!BB35&lt;&gt;"X",AW$9+INDEX(DayNamesRef,MATCH('Payment Planner'!BB35,DayNames,0))-1,""),IF('Payment Planner'!$F35&lt;&gt;"",AW$9+INDEX(DayNamesRef,MATCH('Payment Planner'!$F35,DayNames,0))-1,""))</f>
        <v/>
      </c>
      <c r="AW18" s="131" t="str">
        <f>IF('Payment Planner'!BC35&lt;&gt;"",'Payment Planner'!BC35,IF('Payment Planner'!$G35&lt;&gt;"",'Payment Planner'!$G35,""))</f>
        <v/>
      </c>
      <c r="AX18" s="130" t="str">
        <f>IF('Payment Planner'!BD35&lt;&gt;"",IF('Payment Planner'!BD35&lt;&gt;"X",AY$9+INDEX(DayNamesRef,MATCH('Payment Planner'!BD35,DayNames,0))-1,""),IF('Payment Planner'!$F35&lt;&gt;"",AY$9+INDEX(DayNamesRef,MATCH('Payment Planner'!$F35,DayNames,0))-1,""))</f>
        <v/>
      </c>
      <c r="AY18" s="131" t="str">
        <f>IF('Payment Planner'!BE35&lt;&gt;"",'Payment Planner'!BE35,IF('Payment Planner'!$G35&lt;&gt;"",'Payment Planner'!$G35,""))</f>
        <v/>
      </c>
      <c r="AZ18" s="130" t="str">
        <f>IF('Payment Planner'!BF35&lt;&gt;"",IF('Payment Planner'!BF35&lt;&gt;"X",BA$9+INDEX(DayNamesRef,MATCH('Payment Planner'!BF35,DayNames,0))-1,""),IF('Payment Planner'!$F35&lt;&gt;"",BA$9+INDEX(DayNamesRef,MATCH('Payment Planner'!$F35,DayNames,0))-1,""))</f>
        <v/>
      </c>
      <c r="BA18" s="131" t="str">
        <f>IF('Payment Planner'!BG35&lt;&gt;"",'Payment Planner'!BG35,IF('Payment Planner'!$G35&lt;&gt;"",'Payment Planner'!$G35,""))</f>
        <v/>
      </c>
      <c r="BB18" s="130" t="str">
        <f>IF('Payment Planner'!BH35&lt;&gt;"",IF('Payment Planner'!BH35&lt;&gt;"X",BC$9+INDEX(DayNamesRef,MATCH('Payment Planner'!BH35,DayNames,0))-1,""),IF('Payment Planner'!$F35&lt;&gt;"",BC$9+INDEX(DayNamesRef,MATCH('Payment Planner'!$F35,DayNames,0))-1,""))</f>
        <v/>
      </c>
      <c r="BC18" s="131" t="str">
        <f>IF('Payment Planner'!BI35&lt;&gt;"",'Payment Planner'!BI35,IF('Payment Planner'!$G35&lt;&gt;"",'Payment Planner'!$G35,""))</f>
        <v/>
      </c>
      <c r="BD18" s="130" t="str">
        <f>IF('Payment Planner'!BJ35&lt;&gt;"",IF('Payment Planner'!BJ35&lt;&gt;"X",BE$9+INDEX(DayNamesRef,MATCH('Payment Planner'!BJ35,DayNames,0))-1,""),IF('Payment Planner'!$F35&lt;&gt;"",BE$9+INDEX(DayNamesRef,MATCH('Payment Planner'!$F35,DayNames,0))-1,""))</f>
        <v/>
      </c>
      <c r="BE18" s="131" t="str">
        <f>IF('Payment Planner'!BK35&lt;&gt;"",'Payment Planner'!BK35,IF('Payment Planner'!$G35&lt;&gt;"",'Payment Planner'!$G35,""))</f>
        <v/>
      </c>
      <c r="BF18" s="130" t="str">
        <f>IF('Payment Planner'!BL35&lt;&gt;"",IF('Payment Planner'!BL35&lt;&gt;"X",BG$9+INDEX(DayNamesRef,MATCH('Payment Planner'!BL35,DayNames,0))-1,""),IF('Payment Planner'!$F35&lt;&gt;"",BG$9+INDEX(DayNamesRef,MATCH('Payment Planner'!$F35,DayNames,0))-1,""))</f>
        <v/>
      </c>
      <c r="BG18" s="131" t="str">
        <f>IF('Payment Planner'!BM35&lt;&gt;"",'Payment Planner'!BM35,IF('Payment Planner'!$G35&lt;&gt;"",'Payment Planner'!$G35,""))</f>
        <v/>
      </c>
      <c r="BH18" s="130" t="str">
        <f>IF('Payment Planner'!BN35&lt;&gt;"",IF('Payment Planner'!BN35&lt;&gt;"X",BI$9+INDEX(DayNamesRef,MATCH('Payment Planner'!BN35,DayNames,0))-1,""),IF('Payment Planner'!$F35&lt;&gt;"",BI$9+INDEX(DayNamesRef,MATCH('Payment Planner'!$F35,DayNames,0))-1,""))</f>
        <v/>
      </c>
      <c r="BI18" s="131" t="str">
        <f>IF('Payment Planner'!BO35&lt;&gt;"",'Payment Planner'!BO35,IF('Payment Planner'!$G35&lt;&gt;"",'Payment Planner'!$G35,""))</f>
        <v/>
      </c>
      <c r="BJ18" s="130" t="str">
        <f>IF('Payment Planner'!BP35&lt;&gt;"",IF('Payment Planner'!BP35&lt;&gt;"X",BK$9+INDEX(DayNamesRef,MATCH('Payment Planner'!BP35,DayNames,0))-1,""),IF('Payment Planner'!$F35&lt;&gt;"",BK$9+INDEX(DayNamesRef,MATCH('Payment Planner'!$F35,DayNames,0))-1,""))</f>
        <v/>
      </c>
      <c r="BK18" s="131" t="str">
        <f>IF('Payment Planner'!BQ35&lt;&gt;"",'Payment Planner'!BQ35,IF('Payment Planner'!$G35&lt;&gt;"",'Payment Planner'!$G35,""))</f>
        <v/>
      </c>
      <c r="BL18" s="130" t="str">
        <f>IF('Payment Planner'!BR35&lt;&gt;"",IF('Payment Planner'!BR35&lt;&gt;"X",BM$9+INDEX(DayNamesRef,MATCH('Payment Planner'!BR35,DayNames,0))-1,""),IF('Payment Planner'!$F35&lt;&gt;"",BM$9+INDEX(DayNamesRef,MATCH('Payment Planner'!$F35,DayNames,0))-1,""))</f>
        <v/>
      </c>
      <c r="BM18" s="131" t="str">
        <f>IF('Payment Planner'!BS35&lt;&gt;"",'Payment Planner'!BS35,IF('Payment Planner'!$G35&lt;&gt;"",'Payment Planner'!$G35,""))</f>
        <v/>
      </c>
      <c r="BN18" s="130" t="str">
        <f>IF('Payment Planner'!BT35&lt;&gt;"",IF('Payment Planner'!BT35&lt;&gt;"X",BO$9+INDEX(DayNamesRef,MATCH('Payment Planner'!BT35,DayNames,0))-1,""),IF('Payment Planner'!$F35&lt;&gt;"",BO$9+INDEX(DayNamesRef,MATCH('Payment Planner'!$F35,DayNames,0))-1,""))</f>
        <v/>
      </c>
      <c r="BO18" s="131" t="str">
        <f>IF('Payment Planner'!BU35&lt;&gt;"",'Payment Planner'!BU35,IF('Payment Planner'!$G35&lt;&gt;"",'Payment Planner'!$G35,""))</f>
        <v/>
      </c>
      <c r="BP18" s="130" t="str">
        <f>IF('Payment Planner'!BV35&lt;&gt;"",IF('Payment Planner'!BV35&lt;&gt;"X",BQ$9+INDEX(DayNamesRef,MATCH('Payment Planner'!BV35,DayNames,0))-1,""),IF('Payment Planner'!$F35&lt;&gt;"",BQ$9+INDEX(DayNamesRef,MATCH('Payment Planner'!$F35,DayNames,0))-1,""))</f>
        <v/>
      </c>
      <c r="BQ18" s="131" t="str">
        <f>IF('Payment Planner'!BW35&lt;&gt;"",'Payment Planner'!BW35,IF('Payment Planner'!$G35&lt;&gt;"",'Payment Planner'!$G35,""))</f>
        <v/>
      </c>
      <c r="BR18" s="130" t="str">
        <f>IF('Payment Planner'!BX35&lt;&gt;"",IF('Payment Planner'!BX35&lt;&gt;"X",BS$9+INDEX(DayNamesRef,MATCH('Payment Planner'!BX35,DayNames,0))-1,""),IF('Payment Planner'!$F35&lt;&gt;"",BS$9+INDEX(DayNamesRef,MATCH('Payment Planner'!$F35,DayNames,0))-1,""))</f>
        <v/>
      </c>
      <c r="BS18" s="131" t="str">
        <f>IF('Payment Planner'!BY35&lt;&gt;"",'Payment Planner'!BY35,IF('Payment Planner'!$G35&lt;&gt;"",'Payment Planner'!$G35,""))</f>
        <v/>
      </c>
      <c r="BT18" s="130" t="str">
        <f>IF('Payment Planner'!BZ35&lt;&gt;"",IF('Payment Planner'!BZ35&lt;&gt;"X",BU$9+INDEX(DayNamesRef,MATCH('Payment Planner'!BZ35,DayNames,0))-1,""),IF('Payment Planner'!$F35&lt;&gt;"",BU$9+INDEX(DayNamesRef,MATCH('Payment Planner'!$F35,DayNames,0))-1,""))</f>
        <v/>
      </c>
      <c r="BU18" s="131" t="str">
        <f>IF('Payment Planner'!CA35&lt;&gt;"",'Payment Planner'!CA35,IF('Payment Planner'!$G35&lt;&gt;"",'Payment Planner'!$G35,""))</f>
        <v/>
      </c>
      <c r="BV18" s="130" t="str">
        <f>IF('Payment Planner'!CB35&lt;&gt;"",IF('Payment Planner'!CB35&lt;&gt;"X",BW$9+INDEX(DayNamesRef,MATCH('Payment Planner'!CB35,DayNames,0))-1,""),IF('Payment Planner'!$F35&lt;&gt;"",BW$9+INDEX(DayNamesRef,MATCH('Payment Planner'!$F35,DayNames,0))-1,""))</f>
        <v/>
      </c>
      <c r="BW18" s="131" t="str">
        <f>IF('Payment Planner'!CC35&lt;&gt;"",'Payment Planner'!CC35,IF('Payment Planner'!$G35&lt;&gt;"",'Payment Planner'!$G35,""))</f>
        <v/>
      </c>
      <c r="BX18" s="130" t="str">
        <f>IF('Payment Planner'!CD35&lt;&gt;"",IF('Payment Planner'!CD35&lt;&gt;"X",BY$9+INDEX(DayNamesRef,MATCH('Payment Planner'!CD35,DayNames,0))-1,""),IF('Payment Planner'!$F35&lt;&gt;"",BY$9+INDEX(DayNamesRef,MATCH('Payment Planner'!$F35,DayNames,0))-1,""))</f>
        <v/>
      </c>
      <c r="BY18" s="131" t="str">
        <f>IF('Payment Planner'!CE35&lt;&gt;"",'Payment Planner'!CE35,IF('Payment Planner'!$G35&lt;&gt;"",'Payment Planner'!$G35,""))</f>
        <v/>
      </c>
      <c r="BZ18" s="130" t="str">
        <f>IF('Payment Planner'!CF35&lt;&gt;"",IF('Payment Planner'!CF35&lt;&gt;"X",CA$9+INDEX(DayNamesRef,MATCH('Payment Planner'!CF35,DayNames,0))-1,""),IF('Payment Planner'!$F35&lt;&gt;"",CA$9+INDEX(DayNamesRef,MATCH('Payment Planner'!$F35,DayNames,0))-1,""))</f>
        <v/>
      </c>
      <c r="CA18" s="131" t="str">
        <f>IF('Payment Planner'!CG35&lt;&gt;"",'Payment Planner'!CG35,IF('Payment Planner'!$G35&lt;&gt;"",'Payment Planner'!$G35,""))</f>
        <v/>
      </c>
      <c r="CB18" s="130" t="str">
        <f>IF('Payment Planner'!CH35&lt;&gt;"",IF('Payment Planner'!CH35&lt;&gt;"X",CC$9+INDEX(DayNamesRef,MATCH('Payment Planner'!CH35,DayNames,0))-1,""),IF('Payment Planner'!$F35&lt;&gt;"",CC$9+INDEX(DayNamesRef,MATCH('Payment Planner'!$F35,DayNames,0))-1,""))</f>
        <v/>
      </c>
      <c r="CC18" s="131" t="str">
        <f>IF('Payment Planner'!CI35&lt;&gt;"",'Payment Planner'!CI35,IF('Payment Planner'!$G35&lt;&gt;"",'Payment Planner'!$G35,""))</f>
        <v/>
      </c>
      <c r="CD18" s="130" t="str">
        <f>IF('Payment Planner'!CJ35&lt;&gt;"",IF('Payment Planner'!CJ35&lt;&gt;"X",CE$9+INDEX(DayNamesRef,MATCH('Payment Planner'!CJ35,DayNames,0))-1,""),IF('Payment Planner'!$F35&lt;&gt;"",CE$9+INDEX(DayNamesRef,MATCH('Payment Planner'!$F35,DayNames,0))-1,""))</f>
        <v/>
      </c>
      <c r="CE18" s="131" t="str">
        <f>IF('Payment Planner'!CK35&lt;&gt;"",'Payment Planner'!CK35,IF('Payment Planner'!$G35&lt;&gt;"",'Payment Planner'!$G35,""))</f>
        <v/>
      </c>
      <c r="CF18" s="130" t="str">
        <f>IF('Payment Planner'!CL35&lt;&gt;"",IF('Payment Planner'!CL35&lt;&gt;"X",CG$9+INDEX(DayNamesRef,MATCH('Payment Planner'!CL35,DayNames,0))-1,""),IF('Payment Planner'!$F35&lt;&gt;"",CG$9+INDEX(DayNamesRef,MATCH('Payment Planner'!$F35,DayNames,0))-1,""))</f>
        <v/>
      </c>
      <c r="CG18" s="131" t="str">
        <f>IF('Payment Planner'!CM35&lt;&gt;"",'Payment Planner'!CM35,IF('Payment Planner'!$G35&lt;&gt;"",'Payment Planner'!$G35,""))</f>
        <v/>
      </c>
      <c r="CH18" s="130" t="str">
        <f>IF('Payment Planner'!CN35&lt;&gt;"",IF('Payment Planner'!CN35&lt;&gt;"X",CI$9+INDEX(DayNamesRef,MATCH('Payment Planner'!CN35,DayNames,0))-1,""),IF('Payment Planner'!$F35&lt;&gt;"",CI$9+INDEX(DayNamesRef,MATCH('Payment Planner'!$F35,DayNames,0))-1,""))</f>
        <v/>
      </c>
      <c r="CI18" s="131" t="str">
        <f>IF('Payment Planner'!CO35&lt;&gt;"",'Payment Planner'!CO35,IF('Payment Planner'!$G35&lt;&gt;"",'Payment Planner'!$G35,""))</f>
        <v/>
      </c>
      <c r="CJ18" s="130" t="str">
        <f>IF('Payment Planner'!CP35&lt;&gt;"",IF('Payment Planner'!CP35&lt;&gt;"X",CK$9+INDEX(DayNamesRef,MATCH('Payment Planner'!CP35,DayNames,0))-1,""),IF('Payment Planner'!$F35&lt;&gt;"",CK$9+INDEX(DayNamesRef,MATCH('Payment Planner'!$F35,DayNames,0))-1,""))</f>
        <v/>
      </c>
      <c r="CK18" s="131" t="str">
        <f>IF('Payment Planner'!CQ35&lt;&gt;"",'Payment Planner'!CQ35,IF('Payment Planner'!$G35&lt;&gt;"",'Payment Planner'!$G35,""))</f>
        <v/>
      </c>
      <c r="CL18" s="130" t="str">
        <f>IF('Payment Planner'!CR35&lt;&gt;"",IF('Payment Planner'!CR35&lt;&gt;"X",CM$9+INDEX(DayNamesRef,MATCH('Payment Planner'!CR35,DayNames,0))-1,""),IF('Payment Planner'!$F35&lt;&gt;"",CM$9+INDEX(DayNamesRef,MATCH('Payment Planner'!$F35,DayNames,0))-1,""))</f>
        <v/>
      </c>
      <c r="CM18" s="131" t="str">
        <f>IF('Payment Planner'!CS35&lt;&gt;"",'Payment Planner'!CS35,IF('Payment Planner'!$G35&lt;&gt;"",'Payment Planner'!$G35,""))</f>
        <v/>
      </c>
      <c r="CN18" s="130" t="str">
        <f>IF('Payment Planner'!CT35&lt;&gt;"",IF('Payment Planner'!CT35&lt;&gt;"X",CO$9+INDEX(DayNamesRef,MATCH('Payment Planner'!CT35,DayNames,0))-1,""),IF('Payment Planner'!$F35&lt;&gt;"",CO$9+INDEX(DayNamesRef,MATCH('Payment Planner'!$F35,DayNames,0))-1,""))</f>
        <v/>
      </c>
      <c r="CO18" s="131" t="str">
        <f>IF('Payment Planner'!CU35&lt;&gt;"",'Payment Planner'!CU35,IF('Payment Planner'!$G35&lt;&gt;"",'Payment Planner'!$G35,""))</f>
        <v/>
      </c>
      <c r="CP18" s="130" t="str">
        <f>IF('Payment Planner'!CV35&lt;&gt;"",IF('Payment Planner'!CV35&lt;&gt;"X",CQ$9+INDEX(DayNamesRef,MATCH('Payment Planner'!CV35,DayNames,0))-1,""),IF('Payment Planner'!$F35&lt;&gt;"",CQ$9+INDEX(DayNamesRef,MATCH('Payment Planner'!$F35,DayNames,0))-1,""))</f>
        <v/>
      </c>
      <c r="CQ18" s="131" t="str">
        <f>IF('Payment Planner'!CW35&lt;&gt;"",'Payment Planner'!CW35,IF('Payment Planner'!$G35&lt;&gt;"",'Payment Planner'!$G35,""))</f>
        <v/>
      </c>
      <c r="CR18" s="130" t="str">
        <f>IF('Payment Planner'!CX35&lt;&gt;"",IF('Payment Planner'!CX35&lt;&gt;"X",CS$9+INDEX(DayNamesRef,MATCH('Payment Planner'!CX35,DayNames,0))-1,""),IF('Payment Planner'!$F35&lt;&gt;"",CS$9+INDEX(DayNamesRef,MATCH('Payment Planner'!$F35,DayNames,0))-1,""))</f>
        <v/>
      </c>
      <c r="CS18" s="131" t="str">
        <f>IF('Payment Planner'!CY35&lt;&gt;"",'Payment Planner'!CY35,IF('Payment Planner'!$G35&lt;&gt;"",'Payment Planner'!$G35,""))</f>
        <v/>
      </c>
      <c r="CT18" s="130" t="str">
        <f>IF('Payment Planner'!CZ35&lt;&gt;"",IF('Payment Planner'!CZ35&lt;&gt;"X",CU$9+INDEX(DayNamesRef,MATCH('Payment Planner'!CZ35,DayNames,0))-1,""),IF('Payment Planner'!$F35&lt;&gt;"",CU$9+INDEX(DayNamesRef,MATCH('Payment Planner'!$F35,DayNames,0))-1,""))</f>
        <v/>
      </c>
      <c r="CU18" s="131" t="str">
        <f>IF('Payment Planner'!DA35&lt;&gt;"",'Payment Planner'!DA35,IF('Payment Planner'!$G35&lt;&gt;"",'Payment Planner'!$G35,""))</f>
        <v/>
      </c>
      <c r="CV18" s="130" t="str">
        <f>IF('Payment Planner'!DB35&lt;&gt;"",IF('Payment Planner'!DB35&lt;&gt;"X",CW$9+INDEX(DayNamesRef,MATCH('Payment Planner'!DB35,DayNames,0))-1,""),IF('Payment Planner'!$F35&lt;&gt;"",CW$9+INDEX(DayNamesRef,MATCH('Payment Planner'!$F35,DayNames,0))-1,""))</f>
        <v/>
      </c>
      <c r="CW18" s="131" t="str">
        <f>IF('Payment Planner'!DC35&lt;&gt;"",'Payment Planner'!DC35,IF('Payment Planner'!$G35&lt;&gt;"",'Payment Planner'!$G35,""))</f>
        <v/>
      </c>
      <c r="CX18" s="130" t="str">
        <f>IF('Payment Planner'!DD35&lt;&gt;"",IF('Payment Planner'!DD35&lt;&gt;"X",CY$9+INDEX(DayNamesRef,MATCH('Payment Planner'!DD35,DayNames,0))-1,""),IF('Payment Planner'!$F35&lt;&gt;"",CY$9+INDEX(DayNamesRef,MATCH('Payment Planner'!$F35,DayNames,0))-1,""))</f>
        <v/>
      </c>
      <c r="CY18" s="131" t="str">
        <f>IF('Payment Planner'!DE35&lt;&gt;"",'Payment Planner'!DE35,IF('Payment Planner'!$G35&lt;&gt;"",'Payment Planner'!$G35,""))</f>
        <v/>
      </c>
      <c r="CZ18" s="130" t="str">
        <f>IF('Payment Planner'!DF35&lt;&gt;"",IF('Payment Planner'!DF35&lt;&gt;"X",DA$9+INDEX(DayNamesRef,MATCH('Payment Planner'!DF35,DayNames,0))-1,""),IF('Payment Planner'!$F35&lt;&gt;"",DA$9+INDEX(DayNamesRef,MATCH('Payment Planner'!$F35,DayNames,0))-1,""))</f>
        <v/>
      </c>
      <c r="DA18" s="131" t="str">
        <f>IF('Payment Planner'!DG35&lt;&gt;"",'Payment Planner'!DG35,IF('Payment Planner'!$G35&lt;&gt;"",'Payment Planner'!$G35,""))</f>
        <v/>
      </c>
      <c r="DB18" s="130" t="str">
        <f>IF('Payment Planner'!DH35&lt;&gt;"",IF('Payment Planner'!DH35&lt;&gt;"X",DC$9+INDEX(DayNamesRef,MATCH('Payment Planner'!DH35,DayNames,0))-1,""),IF('Payment Planner'!$F35&lt;&gt;"",DC$9+INDEX(DayNamesRef,MATCH('Payment Planner'!$F35,DayNames,0))-1,""))</f>
        <v/>
      </c>
      <c r="DC18" s="131" t="str">
        <f>IF('Payment Planner'!DI35&lt;&gt;"",'Payment Planner'!DI35,IF('Payment Planner'!$G35&lt;&gt;"",'Payment Planner'!$G35,""))</f>
        <v/>
      </c>
      <c r="DD18" s="71" t="str">
        <f>IF('Payment Planner'!E35&lt;&gt;"",'Payment Planner'!E35,"")</f>
        <v/>
      </c>
      <c r="DM18" s="119"/>
      <c r="DN18" s="123"/>
      <c r="DO18" s="119"/>
      <c r="DP18" s="119"/>
      <c r="DQ18" s="119"/>
      <c r="DR18" s="119"/>
      <c r="DS18" s="119"/>
      <c r="DT18" s="119"/>
    </row>
    <row r="19" spans="1:124" ht="14.4" x14ac:dyDescent="0.3">
      <c r="A19" s="71">
        <v>9</v>
      </c>
      <c r="B19" s="130" t="str">
        <f>IF('Payment Planner'!H36&lt;&gt;"",IF('Payment Planner'!H36&lt;&gt;"X",C$9+INDEX(DayNamesRef,MATCH('Payment Planner'!H36,DayNames,0))-1,""),IF('Payment Planner'!$F36&lt;&gt;"",C$9+INDEX(DayNamesRef,MATCH('Payment Planner'!$F36,DayNames,0))-1,""))</f>
        <v/>
      </c>
      <c r="C19" s="131" t="str">
        <f>IF('Payment Planner'!I36&lt;&gt;"",'Payment Planner'!I36,IF('Payment Planner'!$G36&lt;&gt;"",'Payment Planner'!$G36,""))</f>
        <v/>
      </c>
      <c r="D19" s="130" t="str">
        <f>IF('Payment Planner'!J36&lt;&gt;"",IF('Payment Planner'!J36&lt;&gt;"X",E$9+INDEX(DayNamesRef,MATCH('Payment Planner'!J36,DayNames,0))-1,""),IF('Payment Planner'!$F36&lt;&gt;"",E$9+INDEX(DayNamesRef,MATCH('Payment Planner'!$F36,DayNames,0))-1,""))</f>
        <v/>
      </c>
      <c r="E19" s="131" t="str">
        <f>IF('Payment Planner'!K36&lt;&gt;"",'Payment Planner'!K36,IF('Payment Planner'!$G36&lt;&gt;"",'Payment Planner'!$G36,""))</f>
        <v/>
      </c>
      <c r="F19" s="130" t="str">
        <f>IF('Payment Planner'!L36&lt;&gt;"",IF('Payment Planner'!L36&lt;&gt;"X",G$9+INDEX(DayNamesRef,MATCH('Payment Planner'!L36,DayNames,0))-1,""),IF('Payment Planner'!$F36&lt;&gt;"",G$9+INDEX(DayNamesRef,MATCH('Payment Planner'!$F36,DayNames,0))-1,""))</f>
        <v/>
      </c>
      <c r="G19" s="131" t="str">
        <f>IF('Payment Planner'!M36&lt;&gt;"",'Payment Planner'!M36,IF('Payment Planner'!$G36&lt;&gt;"",'Payment Planner'!$G36,""))</f>
        <v/>
      </c>
      <c r="H19" s="130" t="str">
        <f>IF('Payment Planner'!N36&lt;&gt;"",IF('Payment Planner'!N36&lt;&gt;"X",I$9+INDEX(DayNamesRef,MATCH('Payment Planner'!N36,DayNames,0))-1,""),IF('Payment Planner'!$F36&lt;&gt;"",I$9+INDEX(DayNamesRef,MATCH('Payment Planner'!$F36,DayNames,0))-1,""))</f>
        <v/>
      </c>
      <c r="I19" s="131" t="str">
        <f>IF('Payment Planner'!O36&lt;&gt;"",'Payment Planner'!O36,IF('Payment Planner'!$G36&lt;&gt;"",'Payment Planner'!$G36,""))</f>
        <v/>
      </c>
      <c r="J19" s="130" t="str">
        <f>IF('Payment Planner'!P36&lt;&gt;"",IF('Payment Planner'!P36&lt;&gt;"X",K$9+INDEX(DayNamesRef,MATCH('Payment Planner'!P36,DayNames,0))-1,""),IF('Payment Planner'!$F36&lt;&gt;"",K$9+INDEX(DayNamesRef,MATCH('Payment Planner'!$F36,DayNames,0))-1,""))</f>
        <v/>
      </c>
      <c r="K19" s="131" t="str">
        <f>IF('Payment Planner'!Q36&lt;&gt;"",'Payment Planner'!Q36,IF('Payment Planner'!$G36&lt;&gt;"",'Payment Planner'!$G36,""))</f>
        <v/>
      </c>
      <c r="L19" s="130" t="str">
        <f>IF('Payment Planner'!R36&lt;&gt;"",IF('Payment Planner'!R36&lt;&gt;"X",M$9+INDEX(DayNamesRef,MATCH('Payment Planner'!R36,DayNames,0))-1,""),IF('Payment Planner'!$F36&lt;&gt;"",M$9+INDEX(DayNamesRef,MATCH('Payment Planner'!$F36,DayNames,0))-1,""))</f>
        <v/>
      </c>
      <c r="M19" s="131" t="str">
        <f>IF('Payment Planner'!S36&lt;&gt;"",'Payment Planner'!S36,IF('Payment Planner'!$G36&lt;&gt;"",'Payment Planner'!$G36,""))</f>
        <v/>
      </c>
      <c r="N19" s="130" t="str">
        <f>IF('Payment Planner'!T36&lt;&gt;"",IF('Payment Planner'!T36&lt;&gt;"X",O$9+INDEX(DayNamesRef,MATCH('Payment Planner'!T36,DayNames,0))-1,""),IF('Payment Planner'!$F36&lt;&gt;"",O$9+INDEX(DayNamesRef,MATCH('Payment Planner'!$F36,DayNames,0))-1,""))</f>
        <v/>
      </c>
      <c r="O19" s="131" t="str">
        <f>IF('Payment Planner'!U36&lt;&gt;"",'Payment Planner'!U36,IF('Payment Planner'!$G36&lt;&gt;"",'Payment Planner'!$G36,""))</f>
        <v/>
      </c>
      <c r="P19" s="130" t="str">
        <f>IF('Payment Planner'!V36&lt;&gt;"",IF('Payment Planner'!V36&lt;&gt;"X",Q$9+INDEX(DayNamesRef,MATCH('Payment Planner'!V36,DayNames,0))-1,""),IF('Payment Planner'!$F36&lt;&gt;"",Q$9+INDEX(DayNamesRef,MATCH('Payment Planner'!$F36,DayNames,0))-1,""))</f>
        <v/>
      </c>
      <c r="Q19" s="131" t="str">
        <f>IF('Payment Planner'!W36&lt;&gt;"",'Payment Planner'!W36,IF('Payment Planner'!$G36&lt;&gt;"",'Payment Planner'!$G36,""))</f>
        <v/>
      </c>
      <c r="R19" s="130" t="str">
        <f>IF('Payment Planner'!X36&lt;&gt;"",IF('Payment Planner'!X36&lt;&gt;"X",S$9+INDEX(DayNamesRef,MATCH('Payment Planner'!X36,DayNames,0))-1,""),IF('Payment Planner'!$F36&lt;&gt;"",S$9+INDEX(DayNamesRef,MATCH('Payment Planner'!$F36,DayNames,0))-1,""))</f>
        <v/>
      </c>
      <c r="S19" s="131" t="str">
        <f>IF('Payment Planner'!Y36&lt;&gt;"",'Payment Planner'!Y36,IF('Payment Planner'!$G36&lt;&gt;"",'Payment Planner'!$G36,""))</f>
        <v/>
      </c>
      <c r="T19" s="130" t="str">
        <f>IF('Payment Planner'!Z36&lt;&gt;"",IF('Payment Planner'!Z36&lt;&gt;"X",U$9+INDEX(DayNamesRef,MATCH('Payment Planner'!Z36,DayNames,0))-1,""),IF('Payment Planner'!$F36&lt;&gt;"",U$9+INDEX(DayNamesRef,MATCH('Payment Planner'!$F36,DayNames,0))-1,""))</f>
        <v/>
      </c>
      <c r="U19" s="131" t="str">
        <f>IF('Payment Planner'!AA36&lt;&gt;"",'Payment Planner'!AA36,IF('Payment Planner'!$G36&lt;&gt;"",'Payment Planner'!$G36,""))</f>
        <v/>
      </c>
      <c r="V19" s="130" t="str">
        <f>IF('Payment Planner'!AB36&lt;&gt;"",IF('Payment Planner'!AB36&lt;&gt;"X",W$9+INDEX(DayNamesRef,MATCH('Payment Planner'!AB36,DayNames,0))-1,""),IF('Payment Planner'!$F36&lt;&gt;"",W$9+INDEX(DayNamesRef,MATCH('Payment Planner'!$F36,DayNames,0))-1,""))</f>
        <v/>
      </c>
      <c r="W19" s="131" t="str">
        <f>IF('Payment Planner'!AC36&lt;&gt;"",'Payment Planner'!AC36,IF('Payment Planner'!$G36&lt;&gt;"",'Payment Planner'!$G36,""))</f>
        <v/>
      </c>
      <c r="X19" s="130" t="str">
        <f>IF('Payment Planner'!AD36&lt;&gt;"",IF('Payment Planner'!AD36&lt;&gt;"X",Y$9+INDEX(DayNamesRef,MATCH('Payment Planner'!AD36,DayNames,0))-1,""),IF('Payment Planner'!$F36&lt;&gt;"",Y$9+INDEX(DayNamesRef,MATCH('Payment Planner'!$F36,DayNames,0))-1,""))</f>
        <v/>
      </c>
      <c r="Y19" s="131" t="str">
        <f>IF('Payment Planner'!AE36&lt;&gt;"",'Payment Planner'!AE36,IF('Payment Planner'!$G36&lt;&gt;"",'Payment Planner'!$G36,""))</f>
        <v/>
      </c>
      <c r="Z19" s="130" t="str">
        <f>IF('Payment Planner'!AF36&lt;&gt;"",IF('Payment Planner'!AF36&lt;&gt;"X",AA$9+INDEX(DayNamesRef,MATCH('Payment Planner'!AF36,DayNames,0))-1,""),IF('Payment Planner'!$F36&lt;&gt;"",AA$9+INDEX(DayNamesRef,MATCH('Payment Planner'!$F36,DayNames,0))-1,""))</f>
        <v/>
      </c>
      <c r="AA19" s="131" t="str">
        <f>IF('Payment Planner'!AG36&lt;&gt;"",'Payment Planner'!AG36,IF('Payment Planner'!$G36&lt;&gt;"",'Payment Planner'!$G36,""))</f>
        <v/>
      </c>
      <c r="AB19" s="130" t="str">
        <f>IF('Payment Planner'!AH36&lt;&gt;"",IF('Payment Planner'!AH36&lt;&gt;"X",AC$9+INDEX(DayNamesRef,MATCH('Payment Planner'!AH36,DayNames,0))-1,""),IF('Payment Planner'!$F36&lt;&gt;"",AC$9+INDEX(DayNamesRef,MATCH('Payment Planner'!$F36,DayNames,0))-1,""))</f>
        <v/>
      </c>
      <c r="AC19" s="131" t="str">
        <f>IF('Payment Planner'!AI36&lt;&gt;"",'Payment Planner'!AI36,IF('Payment Planner'!$G36&lt;&gt;"",'Payment Planner'!$G36,""))</f>
        <v/>
      </c>
      <c r="AD19" s="130" t="str">
        <f>IF('Payment Planner'!AJ36&lt;&gt;"",IF('Payment Planner'!AJ36&lt;&gt;"X",AE$9+INDEX(DayNamesRef,MATCH('Payment Planner'!AJ36,DayNames,0))-1,""),IF('Payment Planner'!$F36&lt;&gt;"",AE$9+INDEX(DayNamesRef,MATCH('Payment Planner'!$F36,DayNames,0))-1,""))</f>
        <v/>
      </c>
      <c r="AE19" s="131" t="str">
        <f>IF('Payment Planner'!AK36&lt;&gt;"",'Payment Planner'!AK36,IF('Payment Planner'!$G36&lt;&gt;"",'Payment Planner'!$G36,""))</f>
        <v/>
      </c>
      <c r="AF19" s="130" t="str">
        <f>IF('Payment Planner'!AL36&lt;&gt;"",IF('Payment Planner'!AL36&lt;&gt;"X",AG$9+INDEX(DayNamesRef,MATCH('Payment Planner'!AL36,DayNames,0))-1,""),IF('Payment Planner'!$F36&lt;&gt;"",AG$9+INDEX(DayNamesRef,MATCH('Payment Planner'!$F36,DayNames,0))-1,""))</f>
        <v/>
      </c>
      <c r="AG19" s="131" t="str">
        <f>IF('Payment Planner'!AM36&lt;&gt;"",'Payment Planner'!AM36,IF('Payment Planner'!$G36&lt;&gt;"",'Payment Planner'!$G36,""))</f>
        <v/>
      </c>
      <c r="AH19" s="130" t="str">
        <f>IF('Payment Planner'!AN36&lt;&gt;"",IF('Payment Planner'!AN36&lt;&gt;"X",AI$9+INDEX(DayNamesRef,MATCH('Payment Planner'!AN36,DayNames,0))-1,""),IF('Payment Planner'!$F36&lt;&gt;"",AI$9+INDEX(DayNamesRef,MATCH('Payment Planner'!$F36,DayNames,0))-1,""))</f>
        <v/>
      </c>
      <c r="AI19" s="131" t="str">
        <f>IF('Payment Planner'!AO36&lt;&gt;"",'Payment Planner'!AO36,IF('Payment Planner'!$G36&lt;&gt;"",'Payment Planner'!$G36,""))</f>
        <v/>
      </c>
      <c r="AJ19" s="130" t="str">
        <f>IF('Payment Planner'!AP36&lt;&gt;"",IF('Payment Planner'!AP36&lt;&gt;"X",AK$9+INDEX(DayNamesRef,MATCH('Payment Planner'!AP36,DayNames,0))-1,""),IF('Payment Planner'!$F36&lt;&gt;"",AK$9+INDEX(DayNamesRef,MATCH('Payment Planner'!$F36,DayNames,0))-1,""))</f>
        <v/>
      </c>
      <c r="AK19" s="131" t="str">
        <f>IF('Payment Planner'!AQ36&lt;&gt;"",'Payment Planner'!AQ36,IF('Payment Planner'!$G36&lt;&gt;"",'Payment Planner'!$G36,""))</f>
        <v/>
      </c>
      <c r="AL19" s="130" t="str">
        <f>IF('Payment Planner'!AR36&lt;&gt;"",IF('Payment Planner'!AR36&lt;&gt;"X",AM$9+INDEX(DayNamesRef,MATCH('Payment Planner'!AR36,DayNames,0))-1,""),IF('Payment Planner'!$F36&lt;&gt;"",AM$9+INDEX(DayNamesRef,MATCH('Payment Planner'!$F36,DayNames,0))-1,""))</f>
        <v/>
      </c>
      <c r="AM19" s="131" t="str">
        <f>IF('Payment Planner'!AS36&lt;&gt;"",'Payment Planner'!AS36,IF('Payment Planner'!$G36&lt;&gt;"",'Payment Planner'!$G36,""))</f>
        <v/>
      </c>
      <c r="AN19" s="130" t="str">
        <f>IF('Payment Planner'!AT36&lt;&gt;"",IF('Payment Planner'!AT36&lt;&gt;"X",AO$9+INDEX(DayNamesRef,MATCH('Payment Planner'!AT36,DayNames,0))-1,""),IF('Payment Planner'!$F36&lt;&gt;"",AO$9+INDEX(DayNamesRef,MATCH('Payment Planner'!$F36,DayNames,0))-1,""))</f>
        <v/>
      </c>
      <c r="AO19" s="131" t="str">
        <f>IF('Payment Planner'!AU36&lt;&gt;"",'Payment Planner'!AU36,IF('Payment Planner'!$G36&lt;&gt;"",'Payment Planner'!$G36,""))</f>
        <v/>
      </c>
      <c r="AP19" s="130" t="str">
        <f>IF('Payment Planner'!AV36&lt;&gt;"",IF('Payment Planner'!AV36&lt;&gt;"X",AQ$9+INDEX(DayNamesRef,MATCH('Payment Planner'!AV36,DayNames,0))-1,""),IF('Payment Planner'!$F36&lt;&gt;"",AQ$9+INDEX(DayNamesRef,MATCH('Payment Planner'!$F36,DayNames,0))-1,""))</f>
        <v/>
      </c>
      <c r="AQ19" s="131" t="str">
        <f>IF('Payment Planner'!AW36&lt;&gt;"",'Payment Planner'!AW36,IF('Payment Planner'!$G36&lt;&gt;"",'Payment Planner'!$G36,""))</f>
        <v/>
      </c>
      <c r="AR19" s="130" t="str">
        <f>IF('Payment Planner'!AX36&lt;&gt;"",IF('Payment Planner'!AX36&lt;&gt;"X",AS$9+INDEX(DayNamesRef,MATCH('Payment Planner'!AX36,DayNames,0))-1,""),IF('Payment Planner'!$F36&lt;&gt;"",AS$9+INDEX(DayNamesRef,MATCH('Payment Planner'!$F36,DayNames,0))-1,""))</f>
        <v/>
      </c>
      <c r="AS19" s="131" t="str">
        <f>IF('Payment Planner'!AY36&lt;&gt;"",'Payment Planner'!AY36,IF('Payment Planner'!$G36&lt;&gt;"",'Payment Planner'!$G36,""))</f>
        <v/>
      </c>
      <c r="AT19" s="130" t="str">
        <f>IF('Payment Planner'!AZ36&lt;&gt;"",IF('Payment Planner'!AZ36&lt;&gt;"X",AU$9+INDEX(DayNamesRef,MATCH('Payment Planner'!AZ36,DayNames,0))-1,""),IF('Payment Planner'!$F36&lt;&gt;"",AU$9+INDEX(DayNamesRef,MATCH('Payment Planner'!$F36,DayNames,0))-1,""))</f>
        <v/>
      </c>
      <c r="AU19" s="131" t="str">
        <f>IF('Payment Planner'!BA36&lt;&gt;"",'Payment Planner'!BA36,IF('Payment Planner'!$G36&lt;&gt;"",'Payment Planner'!$G36,""))</f>
        <v/>
      </c>
      <c r="AV19" s="130" t="str">
        <f>IF('Payment Planner'!BB36&lt;&gt;"",IF('Payment Planner'!BB36&lt;&gt;"X",AW$9+INDEX(DayNamesRef,MATCH('Payment Planner'!BB36,DayNames,0))-1,""),IF('Payment Planner'!$F36&lt;&gt;"",AW$9+INDEX(DayNamesRef,MATCH('Payment Planner'!$F36,DayNames,0))-1,""))</f>
        <v/>
      </c>
      <c r="AW19" s="131" t="str">
        <f>IF('Payment Planner'!BC36&lt;&gt;"",'Payment Planner'!BC36,IF('Payment Planner'!$G36&lt;&gt;"",'Payment Planner'!$G36,""))</f>
        <v/>
      </c>
      <c r="AX19" s="130" t="str">
        <f>IF('Payment Planner'!BD36&lt;&gt;"",IF('Payment Planner'!BD36&lt;&gt;"X",AY$9+INDEX(DayNamesRef,MATCH('Payment Planner'!BD36,DayNames,0))-1,""),IF('Payment Planner'!$F36&lt;&gt;"",AY$9+INDEX(DayNamesRef,MATCH('Payment Planner'!$F36,DayNames,0))-1,""))</f>
        <v/>
      </c>
      <c r="AY19" s="131" t="str">
        <f>IF('Payment Planner'!BE36&lt;&gt;"",'Payment Planner'!BE36,IF('Payment Planner'!$G36&lt;&gt;"",'Payment Planner'!$G36,""))</f>
        <v/>
      </c>
      <c r="AZ19" s="130" t="str">
        <f>IF('Payment Planner'!BF36&lt;&gt;"",IF('Payment Planner'!BF36&lt;&gt;"X",BA$9+INDEX(DayNamesRef,MATCH('Payment Planner'!BF36,DayNames,0))-1,""),IF('Payment Planner'!$F36&lt;&gt;"",BA$9+INDEX(DayNamesRef,MATCH('Payment Planner'!$F36,DayNames,0))-1,""))</f>
        <v/>
      </c>
      <c r="BA19" s="131" t="str">
        <f>IF('Payment Planner'!BG36&lt;&gt;"",'Payment Planner'!BG36,IF('Payment Planner'!$G36&lt;&gt;"",'Payment Planner'!$G36,""))</f>
        <v/>
      </c>
      <c r="BB19" s="130" t="str">
        <f>IF('Payment Planner'!BH36&lt;&gt;"",IF('Payment Planner'!BH36&lt;&gt;"X",BC$9+INDEX(DayNamesRef,MATCH('Payment Planner'!BH36,DayNames,0))-1,""),IF('Payment Planner'!$F36&lt;&gt;"",BC$9+INDEX(DayNamesRef,MATCH('Payment Planner'!$F36,DayNames,0))-1,""))</f>
        <v/>
      </c>
      <c r="BC19" s="131" t="str">
        <f>IF('Payment Planner'!BI36&lt;&gt;"",'Payment Planner'!BI36,IF('Payment Planner'!$G36&lt;&gt;"",'Payment Planner'!$G36,""))</f>
        <v/>
      </c>
      <c r="BD19" s="130" t="str">
        <f>IF('Payment Planner'!BJ36&lt;&gt;"",IF('Payment Planner'!BJ36&lt;&gt;"X",BE$9+INDEX(DayNamesRef,MATCH('Payment Planner'!BJ36,DayNames,0))-1,""),IF('Payment Planner'!$F36&lt;&gt;"",BE$9+INDEX(DayNamesRef,MATCH('Payment Planner'!$F36,DayNames,0))-1,""))</f>
        <v/>
      </c>
      <c r="BE19" s="131" t="str">
        <f>IF('Payment Planner'!BK36&lt;&gt;"",'Payment Planner'!BK36,IF('Payment Planner'!$G36&lt;&gt;"",'Payment Planner'!$G36,""))</f>
        <v/>
      </c>
      <c r="BF19" s="130" t="str">
        <f>IF('Payment Planner'!BL36&lt;&gt;"",IF('Payment Planner'!BL36&lt;&gt;"X",BG$9+INDEX(DayNamesRef,MATCH('Payment Planner'!BL36,DayNames,0))-1,""),IF('Payment Planner'!$F36&lt;&gt;"",BG$9+INDEX(DayNamesRef,MATCH('Payment Planner'!$F36,DayNames,0))-1,""))</f>
        <v/>
      </c>
      <c r="BG19" s="131" t="str">
        <f>IF('Payment Planner'!BM36&lt;&gt;"",'Payment Planner'!BM36,IF('Payment Planner'!$G36&lt;&gt;"",'Payment Planner'!$G36,""))</f>
        <v/>
      </c>
      <c r="BH19" s="130" t="str">
        <f>IF('Payment Planner'!BN36&lt;&gt;"",IF('Payment Planner'!BN36&lt;&gt;"X",BI$9+INDEX(DayNamesRef,MATCH('Payment Planner'!BN36,DayNames,0))-1,""),IF('Payment Planner'!$F36&lt;&gt;"",BI$9+INDEX(DayNamesRef,MATCH('Payment Planner'!$F36,DayNames,0))-1,""))</f>
        <v/>
      </c>
      <c r="BI19" s="131" t="str">
        <f>IF('Payment Planner'!BO36&lt;&gt;"",'Payment Planner'!BO36,IF('Payment Planner'!$G36&lt;&gt;"",'Payment Planner'!$G36,""))</f>
        <v/>
      </c>
      <c r="BJ19" s="130" t="str">
        <f>IF('Payment Planner'!BP36&lt;&gt;"",IF('Payment Planner'!BP36&lt;&gt;"X",BK$9+INDEX(DayNamesRef,MATCH('Payment Planner'!BP36,DayNames,0))-1,""),IF('Payment Planner'!$F36&lt;&gt;"",BK$9+INDEX(DayNamesRef,MATCH('Payment Planner'!$F36,DayNames,0))-1,""))</f>
        <v/>
      </c>
      <c r="BK19" s="131" t="str">
        <f>IF('Payment Planner'!BQ36&lt;&gt;"",'Payment Planner'!BQ36,IF('Payment Planner'!$G36&lt;&gt;"",'Payment Planner'!$G36,""))</f>
        <v/>
      </c>
      <c r="BL19" s="130" t="str">
        <f>IF('Payment Planner'!BR36&lt;&gt;"",IF('Payment Planner'!BR36&lt;&gt;"X",BM$9+INDEX(DayNamesRef,MATCH('Payment Planner'!BR36,DayNames,0))-1,""),IF('Payment Planner'!$F36&lt;&gt;"",BM$9+INDEX(DayNamesRef,MATCH('Payment Planner'!$F36,DayNames,0))-1,""))</f>
        <v/>
      </c>
      <c r="BM19" s="131" t="str">
        <f>IF('Payment Planner'!BS36&lt;&gt;"",'Payment Planner'!BS36,IF('Payment Planner'!$G36&lt;&gt;"",'Payment Planner'!$G36,""))</f>
        <v/>
      </c>
      <c r="BN19" s="130" t="str">
        <f>IF('Payment Planner'!BT36&lt;&gt;"",IF('Payment Planner'!BT36&lt;&gt;"X",BO$9+INDEX(DayNamesRef,MATCH('Payment Planner'!BT36,DayNames,0))-1,""),IF('Payment Planner'!$F36&lt;&gt;"",BO$9+INDEX(DayNamesRef,MATCH('Payment Planner'!$F36,DayNames,0))-1,""))</f>
        <v/>
      </c>
      <c r="BO19" s="131" t="str">
        <f>IF('Payment Planner'!BU36&lt;&gt;"",'Payment Planner'!BU36,IF('Payment Planner'!$G36&lt;&gt;"",'Payment Planner'!$G36,""))</f>
        <v/>
      </c>
      <c r="BP19" s="130" t="str">
        <f>IF('Payment Planner'!BV36&lt;&gt;"",IF('Payment Planner'!BV36&lt;&gt;"X",BQ$9+INDEX(DayNamesRef,MATCH('Payment Planner'!BV36,DayNames,0))-1,""),IF('Payment Planner'!$F36&lt;&gt;"",BQ$9+INDEX(DayNamesRef,MATCH('Payment Planner'!$F36,DayNames,0))-1,""))</f>
        <v/>
      </c>
      <c r="BQ19" s="131" t="str">
        <f>IF('Payment Planner'!BW36&lt;&gt;"",'Payment Planner'!BW36,IF('Payment Planner'!$G36&lt;&gt;"",'Payment Planner'!$G36,""))</f>
        <v/>
      </c>
      <c r="BR19" s="130" t="str">
        <f>IF('Payment Planner'!BX36&lt;&gt;"",IF('Payment Planner'!BX36&lt;&gt;"X",BS$9+INDEX(DayNamesRef,MATCH('Payment Planner'!BX36,DayNames,0))-1,""),IF('Payment Planner'!$F36&lt;&gt;"",BS$9+INDEX(DayNamesRef,MATCH('Payment Planner'!$F36,DayNames,0))-1,""))</f>
        <v/>
      </c>
      <c r="BS19" s="131" t="str">
        <f>IF('Payment Planner'!BY36&lt;&gt;"",'Payment Planner'!BY36,IF('Payment Planner'!$G36&lt;&gt;"",'Payment Planner'!$G36,""))</f>
        <v/>
      </c>
      <c r="BT19" s="130" t="str">
        <f>IF('Payment Planner'!BZ36&lt;&gt;"",IF('Payment Planner'!BZ36&lt;&gt;"X",BU$9+INDEX(DayNamesRef,MATCH('Payment Planner'!BZ36,DayNames,0))-1,""),IF('Payment Planner'!$F36&lt;&gt;"",BU$9+INDEX(DayNamesRef,MATCH('Payment Planner'!$F36,DayNames,0))-1,""))</f>
        <v/>
      </c>
      <c r="BU19" s="131" t="str">
        <f>IF('Payment Planner'!CA36&lt;&gt;"",'Payment Planner'!CA36,IF('Payment Planner'!$G36&lt;&gt;"",'Payment Planner'!$G36,""))</f>
        <v/>
      </c>
      <c r="BV19" s="130" t="str">
        <f>IF('Payment Planner'!CB36&lt;&gt;"",IF('Payment Planner'!CB36&lt;&gt;"X",BW$9+INDEX(DayNamesRef,MATCH('Payment Planner'!CB36,DayNames,0))-1,""),IF('Payment Planner'!$F36&lt;&gt;"",BW$9+INDEX(DayNamesRef,MATCH('Payment Planner'!$F36,DayNames,0))-1,""))</f>
        <v/>
      </c>
      <c r="BW19" s="131" t="str">
        <f>IF('Payment Planner'!CC36&lt;&gt;"",'Payment Planner'!CC36,IF('Payment Planner'!$G36&lt;&gt;"",'Payment Planner'!$G36,""))</f>
        <v/>
      </c>
      <c r="BX19" s="130" t="str">
        <f>IF('Payment Planner'!CD36&lt;&gt;"",IF('Payment Planner'!CD36&lt;&gt;"X",BY$9+INDEX(DayNamesRef,MATCH('Payment Planner'!CD36,DayNames,0))-1,""),IF('Payment Planner'!$F36&lt;&gt;"",BY$9+INDEX(DayNamesRef,MATCH('Payment Planner'!$F36,DayNames,0))-1,""))</f>
        <v/>
      </c>
      <c r="BY19" s="131" t="str">
        <f>IF('Payment Planner'!CE36&lt;&gt;"",'Payment Planner'!CE36,IF('Payment Planner'!$G36&lt;&gt;"",'Payment Planner'!$G36,""))</f>
        <v/>
      </c>
      <c r="BZ19" s="130" t="str">
        <f>IF('Payment Planner'!CF36&lt;&gt;"",IF('Payment Planner'!CF36&lt;&gt;"X",CA$9+INDEX(DayNamesRef,MATCH('Payment Planner'!CF36,DayNames,0))-1,""),IF('Payment Planner'!$F36&lt;&gt;"",CA$9+INDEX(DayNamesRef,MATCH('Payment Planner'!$F36,DayNames,0))-1,""))</f>
        <v/>
      </c>
      <c r="CA19" s="131" t="str">
        <f>IF('Payment Planner'!CG36&lt;&gt;"",'Payment Planner'!CG36,IF('Payment Planner'!$G36&lt;&gt;"",'Payment Planner'!$G36,""))</f>
        <v/>
      </c>
      <c r="CB19" s="130" t="str">
        <f>IF('Payment Planner'!CH36&lt;&gt;"",IF('Payment Planner'!CH36&lt;&gt;"X",CC$9+INDEX(DayNamesRef,MATCH('Payment Planner'!CH36,DayNames,0))-1,""),IF('Payment Planner'!$F36&lt;&gt;"",CC$9+INDEX(DayNamesRef,MATCH('Payment Planner'!$F36,DayNames,0))-1,""))</f>
        <v/>
      </c>
      <c r="CC19" s="131" t="str">
        <f>IF('Payment Planner'!CI36&lt;&gt;"",'Payment Planner'!CI36,IF('Payment Planner'!$G36&lt;&gt;"",'Payment Planner'!$G36,""))</f>
        <v/>
      </c>
      <c r="CD19" s="130" t="str">
        <f>IF('Payment Planner'!CJ36&lt;&gt;"",IF('Payment Planner'!CJ36&lt;&gt;"X",CE$9+INDEX(DayNamesRef,MATCH('Payment Planner'!CJ36,DayNames,0))-1,""),IF('Payment Planner'!$F36&lt;&gt;"",CE$9+INDEX(DayNamesRef,MATCH('Payment Planner'!$F36,DayNames,0))-1,""))</f>
        <v/>
      </c>
      <c r="CE19" s="131" t="str">
        <f>IF('Payment Planner'!CK36&lt;&gt;"",'Payment Planner'!CK36,IF('Payment Planner'!$G36&lt;&gt;"",'Payment Planner'!$G36,""))</f>
        <v/>
      </c>
      <c r="CF19" s="130" t="str">
        <f>IF('Payment Planner'!CL36&lt;&gt;"",IF('Payment Planner'!CL36&lt;&gt;"X",CG$9+INDEX(DayNamesRef,MATCH('Payment Planner'!CL36,DayNames,0))-1,""),IF('Payment Planner'!$F36&lt;&gt;"",CG$9+INDEX(DayNamesRef,MATCH('Payment Planner'!$F36,DayNames,0))-1,""))</f>
        <v/>
      </c>
      <c r="CG19" s="131" t="str">
        <f>IF('Payment Planner'!CM36&lt;&gt;"",'Payment Planner'!CM36,IF('Payment Planner'!$G36&lt;&gt;"",'Payment Planner'!$G36,""))</f>
        <v/>
      </c>
      <c r="CH19" s="130" t="str">
        <f>IF('Payment Planner'!CN36&lt;&gt;"",IF('Payment Planner'!CN36&lt;&gt;"X",CI$9+INDEX(DayNamesRef,MATCH('Payment Planner'!CN36,DayNames,0))-1,""),IF('Payment Planner'!$F36&lt;&gt;"",CI$9+INDEX(DayNamesRef,MATCH('Payment Planner'!$F36,DayNames,0))-1,""))</f>
        <v/>
      </c>
      <c r="CI19" s="131" t="str">
        <f>IF('Payment Planner'!CO36&lt;&gt;"",'Payment Planner'!CO36,IF('Payment Planner'!$G36&lt;&gt;"",'Payment Planner'!$G36,""))</f>
        <v/>
      </c>
      <c r="CJ19" s="130" t="str">
        <f>IF('Payment Planner'!CP36&lt;&gt;"",IF('Payment Planner'!CP36&lt;&gt;"X",CK$9+INDEX(DayNamesRef,MATCH('Payment Planner'!CP36,DayNames,0))-1,""),IF('Payment Planner'!$F36&lt;&gt;"",CK$9+INDEX(DayNamesRef,MATCH('Payment Planner'!$F36,DayNames,0))-1,""))</f>
        <v/>
      </c>
      <c r="CK19" s="131" t="str">
        <f>IF('Payment Planner'!CQ36&lt;&gt;"",'Payment Planner'!CQ36,IF('Payment Planner'!$G36&lt;&gt;"",'Payment Planner'!$G36,""))</f>
        <v/>
      </c>
      <c r="CL19" s="130" t="str">
        <f>IF('Payment Planner'!CR36&lt;&gt;"",IF('Payment Planner'!CR36&lt;&gt;"X",CM$9+INDEX(DayNamesRef,MATCH('Payment Planner'!CR36,DayNames,0))-1,""),IF('Payment Planner'!$F36&lt;&gt;"",CM$9+INDEX(DayNamesRef,MATCH('Payment Planner'!$F36,DayNames,0))-1,""))</f>
        <v/>
      </c>
      <c r="CM19" s="131" t="str">
        <f>IF('Payment Planner'!CS36&lt;&gt;"",'Payment Planner'!CS36,IF('Payment Planner'!$G36&lt;&gt;"",'Payment Planner'!$G36,""))</f>
        <v/>
      </c>
      <c r="CN19" s="130" t="str">
        <f>IF('Payment Planner'!CT36&lt;&gt;"",IF('Payment Planner'!CT36&lt;&gt;"X",CO$9+INDEX(DayNamesRef,MATCH('Payment Planner'!CT36,DayNames,0))-1,""),IF('Payment Planner'!$F36&lt;&gt;"",CO$9+INDEX(DayNamesRef,MATCH('Payment Planner'!$F36,DayNames,0))-1,""))</f>
        <v/>
      </c>
      <c r="CO19" s="131" t="str">
        <f>IF('Payment Planner'!CU36&lt;&gt;"",'Payment Planner'!CU36,IF('Payment Planner'!$G36&lt;&gt;"",'Payment Planner'!$G36,""))</f>
        <v/>
      </c>
      <c r="CP19" s="130" t="str">
        <f>IF('Payment Planner'!CV36&lt;&gt;"",IF('Payment Planner'!CV36&lt;&gt;"X",CQ$9+INDEX(DayNamesRef,MATCH('Payment Planner'!CV36,DayNames,0))-1,""),IF('Payment Planner'!$F36&lt;&gt;"",CQ$9+INDEX(DayNamesRef,MATCH('Payment Planner'!$F36,DayNames,0))-1,""))</f>
        <v/>
      </c>
      <c r="CQ19" s="131" t="str">
        <f>IF('Payment Planner'!CW36&lt;&gt;"",'Payment Planner'!CW36,IF('Payment Planner'!$G36&lt;&gt;"",'Payment Planner'!$G36,""))</f>
        <v/>
      </c>
      <c r="CR19" s="130" t="str">
        <f>IF('Payment Planner'!CX36&lt;&gt;"",IF('Payment Planner'!CX36&lt;&gt;"X",CS$9+INDEX(DayNamesRef,MATCH('Payment Planner'!CX36,DayNames,0))-1,""),IF('Payment Planner'!$F36&lt;&gt;"",CS$9+INDEX(DayNamesRef,MATCH('Payment Planner'!$F36,DayNames,0))-1,""))</f>
        <v/>
      </c>
      <c r="CS19" s="131" t="str">
        <f>IF('Payment Planner'!CY36&lt;&gt;"",'Payment Planner'!CY36,IF('Payment Planner'!$G36&lt;&gt;"",'Payment Planner'!$G36,""))</f>
        <v/>
      </c>
      <c r="CT19" s="130" t="str">
        <f>IF('Payment Planner'!CZ36&lt;&gt;"",IF('Payment Planner'!CZ36&lt;&gt;"X",CU$9+INDEX(DayNamesRef,MATCH('Payment Planner'!CZ36,DayNames,0))-1,""),IF('Payment Planner'!$F36&lt;&gt;"",CU$9+INDEX(DayNamesRef,MATCH('Payment Planner'!$F36,DayNames,0))-1,""))</f>
        <v/>
      </c>
      <c r="CU19" s="131" t="str">
        <f>IF('Payment Planner'!DA36&lt;&gt;"",'Payment Planner'!DA36,IF('Payment Planner'!$G36&lt;&gt;"",'Payment Planner'!$G36,""))</f>
        <v/>
      </c>
      <c r="CV19" s="130" t="str">
        <f>IF('Payment Planner'!DB36&lt;&gt;"",IF('Payment Planner'!DB36&lt;&gt;"X",CW$9+INDEX(DayNamesRef,MATCH('Payment Planner'!DB36,DayNames,0))-1,""),IF('Payment Planner'!$F36&lt;&gt;"",CW$9+INDEX(DayNamesRef,MATCH('Payment Planner'!$F36,DayNames,0))-1,""))</f>
        <v/>
      </c>
      <c r="CW19" s="131" t="str">
        <f>IF('Payment Planner'!DC36&lt;&gt;"",'Payment Planner'!DC36,IF('Payment Planner'!$G36&lt;&gt;"",'Payment Planner'!$G36,""))</f>
        <v/>
      </c>
      <c r="CX19" s="130" t="str">
        <f>IF('Payment Planner'!DD36&lt;&gt;"",IF('Payment Planner'!DD36&lt;&gt;"X",CY$9+INDEX(DayNamesRef,MATCH('Payment Planner'!DD36,DayNames,0))-1,""),IF('Payment Planner'!$F36&lt;&gt;"",CY$9+INDEX(DayNamesRef,MATCH('Payment Planner'!$F36,DayNames,0))-1,""))</f>
        <v/>
      </c>
      <c r="CY19" s="131" t="str">
        <f>IF('Payment Planner'!DE36&lt;&gt;"",'Payment Planner'!DE36,IF('Payment Planner'!$G36&lt;&gt;"",'Payment Planner'!$G36,""))</f>
        <v/>
      </c>
      <c r="CZ19" s="130" t="str">
        <f>IF('Payment Planner'!DF36&lt;&gt;"",IF('Payment Planner'!DF36&lt;&gt;"X",DA$9+INDEX(DayNamesRef,MATCH('Payment Planner'!DF36,DayNames,0))-1,""),IF('Payment Planner'!$F36&lt;&gt;"",DA$9+INDEX(DayNamesRef,MATCH('Payment Planner'!$F36,DayNames,0))-1,""))</f>
        <v/>
      </c>
      <c r="DA19" s="131" t="str">
        <f>IF('Payment Planner'!DG36&lt;&gt;"",'Payment Planner'!DG36,IF('Payment Planner'!$G36&lt;&gt;"",'Payment Planner'!$G36,""))</f>
        <v/>
      </c>
      <c r="DB19" s="130" t="str">
        <f>IF('Payment Planner'!DH36&lt;&gt;"",IF('Payment Planner'!DH36&lt;&gt;"X",DC$9+INDEX(DayNamesRef,MATCH('Payment Planner'!DH36,DayNames,0))-1,""),IF('Payment Planner'!$F36&lt;&gt;"",DC$9+INDEX(DayNamesRef,MATCH('Payment Planner'!$F36,DayNames,0))-1,""))</f>
        <v/>
      </c>
      <c r="DC19" s="131" t="str">
        <f>IF('Payment Planner'!DI36&lt;&gt;"",'Payment Planner'!DI36,IF('Payment Planner'!$G36&lt;&gt;"",'Payment Planner'!$G36,""))</f>
        <v/>
      </c>
      <c r="DD19" s="71" t="str">
        <f>IF('Payment Planner'!E36&lt;&gt;"",'Payment Planner'!E36,"")</f>
        <v/>
      </c>
      <c r="DM19" s="119"/>
      <c r="DN19" s="123"/>
      <c r="DO19" s="119"/>
      <c r="DP19" s="119"/>
      <c r="DQ19" s="119"/>
      <c r="DR19" s="119"/>
      <c r="DS19" s="119"/>
      <c r="DT19" s="119"/>
    </row>
    <row r="20" spans="1:124" ht="14.4" x14ac:dyDescent="0.3">
      <c r="A20" s="71">
        <v>10</v>
      </c>
      <c r="B20" s="130" t="str">
        <f>IF('Payment Planner'!H37&lt;&gt;"",IF('Payment Planner'!H37&lt;&gt;"X",C$9+INDEX(DayNamesRef,MATCH('Payment Planner'!H37,DayNames,0))-1,""),IF('Payment Planner'!$F37&lt;&gt;"",C$9+INDEX(DayNamesRef,MATCH('Payment Planner'!$F37,DayNames,0))-1,""))</f>
        <v/>
      </c>
      <c r="C20" s="131" t="str">
        <f>IF('Payment Planner'!I37&lt;&gt;"",'Payment Planner'!I37,IF('Payment Planner'!$G37&lt;&gt;"",'Payment Planner'!$G37,""))</f>
        <v/>
      </c>
      <c r="D20" s="130" t="str">
        <f>IF('Payment Planner'!J37&lt;&gt;"",IF('Payment Planner'!J37&lt;&gt;"X",E$9+INDEX(DayNamesRef,MATCH('Payment Planner'!J37,DayNames,0))-1,""),IF('Payment Planner'!$F37&lt;&gt;"",E$9+INDEX(DayNamesRef,MATCH('Payment Planner'!$F37,DayNames,0))-1,""))</f>
        <v/>
      </c>
      <c r="E20" s="131" t="str">
        <f>IF('Payment Planner'!K37&lt;&gt;"",'Payment Planner'!K37,IF('Payment Planner'!$G37&lt;&gt;"",'Payment Planner'!$G37,""))</f>
        <v/>
      </c>
      <c r="F20" s="130" t="str">
        <f>IF('Payment Planner'!L37&lt;&gt;"",IF('Payment Planner'!L37&lt;&gt;"X",G$9+INDEX(DayNamesRef,MATCH('Payment Planner'!L37,DayNames,0))-1,""),IF('Payment Planner'!$F37&lt;&gt;"",G$9+INDEX(DayNamesRef,MATCH('Payment Planner'!$F37,DayNames,0))-1,""))</f>
        <v/>
      </c>
      <c r="G20" s="131" t="str">
        <f>IF('Payment Planner'!M37&lt;&gt;"",'Payment Planner'!M37,IF('Payment Planner'!$G37&lt;&gt;"",'Payment Planner'!$G37,""))</f>
        <v/>
      </c>
      <c r="H20" s="130" t="str">
        <f>IF('Payment Planner'!N37&lt;&gt;"",IF('Payment Planner'!N37&lt;&gt;"X",I$9+INDEX(DayNamesRef,MATCH('Payment Planner'!N37,DayNames,0))-1,""),IF('Payment Planner'!$F37&lt;&gt;"",I$9+INDEX(DayNamesRef,MATCH('Payment Planner'!$F37,DayNames,0))-1,""))</f>
        <v/>
      </c>
      <c r="I20" s="131" t="str">
        <f>IF('Payment Planner'!O37&lt;&gt;"",'Payment Planner'!O37,IF('Payment Planner'!$G37&lt;&gt;"",'Payment Planner'!$G37,""))</f>
        <v/>
      </c>
      <c r="J20" s="130" t="str">
        <f>IF('Payment Planner'!P37&lt;&gt;"",IF('Payment Planner'!P37&lt;&gt;"X",K$9+INDEX(DayNamesRef,MATCH('Payment Planner'!P37,DayNames,0))-1,""),IF('Payment Planner'!$F37&lt;&gt;"",K$9+INDEX(DayNamesRef,MATCH('Payment Planner'!$F37,DayNames,0))-1,""))</f>
        <v/>
      </c>
      <c r="K20" s="131" t="str">
        <f>IF('Payment Planner'!Q37&lt;&gt;"",'Payment Planner'!Q37,IF('Payment Planner'!$G37&lt;&gt;"",'Payment Planner'!$G37,""))</f>
        <v/>
      </c>
      <c r="L20" s="130" t="str">
        <f>IF('Payment Planner'!R37&lt;&gt;"",IF('Payment Planner'!R37&lt;&gt;"X",M$9+INDEX(DayNamesRef,MATCH('Payment Planner'!R37,DayNames,0))-1,""),IF('Payment Planner'!$F37&lt;&gt;"",M$9+INDEX(DayNamesRef,MATCH('Payment Planner'!$F37,DayNames,0))-1,""))</f>
        <v/>
      </c>
      <c r="M20" s="131" t="str">
        <f>IF('Payment Planner'!S37&lt;&gt;"",'Payment Planner'!S37,IF('Payment Planner'!$G37&lt;&gt;"",'Payment Planner'!$G37,""))</f>
        <v/>
      </c>
      <c r="N20" s="130" t="str">
        <f>IF('Payment Planner'!T37&lt;&gt;"",IF('Payment Planner'!T37&lt;&gt;"X",O$9+INDEX(DayNamesRef,MATCH('Payment Planner'!T37,DayNames,0))-1,""),IF('Payment Planner'!$F37&lt;&gt;"",O$9+INDEX(DayNamesRef,MATCH('Payment Planner'!$F37,DayNames,0))-1,""))</f>
        <v/>
      </c>
      <c r="O20" s="131" t="str">
        <f>IF('Payment Planner'!U37&lt;&gt;"",'Payment Planner'!U37,IF('Payment Planner'!$G37&lt;&gt;"",'Payment Planner'!$G37,""))</f>
        <v/>
      </c>
      <c r="P20" s="130" t="str">
        <f>IF('Payment Planner'!V37&lt;&gt;"",IF('Payment Planner'!V37&lt;&gt;"X",Q$9+INDEX(DayNamesRef,MATCH('Payment Planner'!V37,DayNames,0))-1,""),IF('Payment Planner'!$F37&lt;&gt;"",Q$9+INDEX(DayNamesRef,MATCH('Payment Planner'!$F37,DayNames,0))-1,""))</f>
        <v/>
      </c>
      <c r="Q20" s="131" t="str">
        <f>IF('Payment Planner'!W37&lt;&gt;"",'Payment Planner'!W37,IF('Payment Planner'!$G37&lt;&gt;"",'Payment Planner'!$G37,""))</f>
        <v/>
      </c>
      <c r="R20" s="130" t="str">
        <f>IF('Payment Planner'!X37&lt;&gt;"",IF('Payment Planner'!X37&lt;&gt;"X",S$9+INDEX(DayNamesRef,MATCH('Payment Planner'!X37,DayNames,0))-1,""),IF('Payment Planner'!$F37&lt;&gt;"",S$9+INDEX(DayNamesRef,MATCH('Payment Planner'!$F37,DayNames,0))-1,""))</f>
        <v/>
      </c>
      <c r="S20" s="131" t="str">
        <f>IF('Payment Planner'!Y37&lt;&gt;"",'Payment Planner'!Y37,IF('Payment Planner'!$G37&lt;&gt;"",'Payment Planner'!$G37,""))</f>
        <v/>
      </c>
      <c r="T20" s="130" t="str">
        <f>IF('Payment Planner'!Z37&lt;&gt;"",IF('Payment Planner'!Z37&lt;&gt;"X",U$9+INDEX(DayNamesRef,MATCH('Payment Planner'!Z37,DayNames,0))-1,""),IF('Payment Planner'!$F37&lt;&gt;"",U$9+INDEX(DayNamesRef,MATCH('Payment Planner'!$F37,DayNames,0))-1,""))</f>
        <v/>
      </c>
      <c r="U20" s="131" t="str">
        <f>IF('Payment Planner'!AA37&lt;&gt;"",'Payment Planner'!AA37,IF('Payment Planner'!$G37&lt;&gt;"",'Payment Planner'!$G37,""))</f>
        <v/>
      </c>
      <c r="V20" s="130" t="str">
        <f>IF('Payment Planner'!AB37&lt;&gt;"",IF('Payment Planner'!AB37&lt;&gt;"X",W$9+INDEX(DayNamesRef,MATCH('Payment Planner'!AB37,DayNames,0))-1,""),IF('Payment Planner'!$F37&lt;&gt;"",W$9+INDEX(DayNamesRef,MATCH('Payment Planner'!$F37,DayNames,0))-1,""))</f>
        <v/>
      </c>
      <c r="W20" s="131" t="str">
        <f>IF('Payment Planner'!AC37&lt;&gt;"",'Payment Planner'!AC37,IF('Payment Planner'!$G37&lt;&gt;"",'Payment Planner'!$G37,""))</f>
        <v/>
      </c>
      <c r="X20" s="130" t="str">
        <f>IF('Payment Planner'!AD37&lt;&gt;"",IF('Payment Planner'!AD37&lt;&gt;"X",Y$9+INDEX(DayNamesRef,MATCH('Payment Planner'!AD37,DayNames,0))-1,""),IF('Payment Planner'!$F37&lt;&gt;"",Y$9+INDEX(DayNamesRef,MATCH('Payment Planner'!$F37,DayNames,0))-1,""))</f>
        <v/>
      </c>
      <c r="Y20" s="131" t="str">
        <f>IF('Payment Planner'!AE37&lt;&gt;"",'Payment Planner'!AE37,IF('Payment Planner'!$G37&lt;&gt;"",'Payment Planner'!$G37,""))</f>
        <v/>
      </c>
      <c r="Z20" s="130" t="str">
        <f>IF('Payment Planner'!AF37&lt;&gt;"",IF('Payment Planner'!AF37&lt;&gt;"X",AA$9+INDEX(DayNamesRef,MATCH('Payment Planner'!AF37,DayNames,0))-1,""),IF('Payment Planner'!$F37&lt;&gt;"",AA$9+INDEX(DayNamesRef,MATCH('Payment Planner'!$F37,DayNames,0))-1,""))</f>
        <v/>
      </c>
      <c r="AA20" s="131" t="str">
        <f>IF('Payment Planner'!AG37&lt;&gt;"",'Payment Planner'!AG37,IF('Payment Planner'!$G37&lt;&gt;"",'Payment Planner'!$G37,""))</f>
        <v/>
      </c>
      <c r="AB20" s="130" t="str">
        <f>IF('Payment Planner'!AH37&lt;&gt;"",IF('Payment Planner'!AH37&lt;&gt;"X",AC$9+INDEX(DayNamesRef,MATCH('Payment Planner'!AH37,DayNames,0))-1,""),IF('Payment Planner'!$F37&lt;&gt;"",AC$9+INDEX(DayNamesRef,MATCH('Payment Planner'!$F37,DayNames,0))-1,""))</f>
        <v/>
      </c>
      <c r="AC20" s="131" t="str">
        <f>IF('Payment Planner'!AI37&lt;&gt;"",'Payment Planner'!AI37,IF('Payment Planner'!$G37&lt;&gt;"",'Payment Planner'!$G37,""))</f>
        <v/>
      </c>
      <c r="AD20" s="130" t="str">
        <f>IF('Payment Planner'!AJ37&lt;&gt;"",IF('Payment Planner'!AJ37&lt;&gt;"X",AE$9+INDEX(DayNamesRef,MATCH('Payment Planner'!AJ37,DayNames,0))-1,""),IF('Payment Planner'!$F37&lt;&gt;"",AE$9+INDEX(DayNamesRef,MATCH('Payment Planner'!$F37,DayNames,0))-1,""))</f>
        <v/>
      </c>
      <c r="AE20" s="131" t="str">
        <f>IF('Payment Planner'!AK37&lt;&gt;"",'Payment Planner'!AK37,IF('Payment Planner'!$G37&lt;&gt;"",'Payment Planner'!$G37,""))</f>
        <v/>
      </c>
      <c r="AF20" s="130" t="str">
        <f>IF('Payment Planner'!AL37&lt;&gt;"",IF('Payment Planner'!AL37&lt;&gt;"X",AG$9+INDEX(DayNamesRef,MATCH('Payment Planner'!AL37,DayNames,0))-1,""),IF('Payment Planner'!$F37&lt;&gt;"",AG$9+INDEX(DayNamesRef,MATCH('Payment Planner'!$F37,DayNames,0))-1,""))</f>
        <v/>
      </c>
      <c r="AG20" s="131" t="str">
        <f>IF('Payment Planner'!AM37&lt;&gt;"",'Payment Planner'!AM37,IF('Payment Planner'!$G37&lt;&gt;"",'Payment Planner'!$G37,""))</f>
        <v/>
      </c>
      <c r="AH20" s="130" t="str">
        <f>IF('Payment Planner'!AN37&lt;&gt;"",IF('Payment Planner'!AN37&lt;&gt;"X",AI$9+INDEX(DayNamesRef,MATCH('Payment Planner'!AN37,DayNames,0))-1,""),IF('Payment Planner'!$F37&lt;&gt;"",AI$9+INDEX(DayNamesRef,MATCH('Payment Planner'!$F37,DayNames,0))-1,""))</f>
        <v/>
      </c>
      <c r="AI20" s="131" t="str">
        <f>IF('Payment Planner'!AO37&lt;&gt;"",'Payment Planner'!AO37,IF('Payment Planner'!$G37&lt;&gt;"",'Payment Planner'!$G37,""))</f>
        <v/>
      </c>
      <c r="AJ20" s="130" t="str">
        <f>IF('Payment Planner'!AP37&lt;&gt;"",IF('Payment Planner'!AP37&lt;&gt;"X",AK$9+INDEX(DayNamesRef,MATCH('Payment Planner'!AP37,DayNames,0))-1,""),IF('Payment Planner'!$F37&lt;&gt;"",AK$9+INDEX(DayNamesRef,MATCH('Payment Planner'!$F37,DayNames,0))-1,""))</f>
        <v/>
      </c>
      <c r="AK20" s="131" t="str">
        <f>IF('Payment Planner'!AQ37&lt;&gt;"",'Payment Planner'!AQ37,IF('Payment Planner'!$G37&lt;&gt;"",'Payment Planner'!$G37,""))</f>
        <v/>
      </c>
      <c r="AL20" s="130" t="str">
        <f>IF('Payment Planner'!AR37&lt;&gt;"",IF('Payment Planner'!AR37&lt;&gt;"X",AM$9+INDEX(DayNamesRef,MATCH('Payment Planner'!AR37,DayNames,0))-1,""),IF('Payment Planner'!$F37&lt;&gt;"",AM$9+INDEX(DayNamesRef,MATCH('Payment Planner'!$F37,DayNames,0))-1,""))</f>
        <v/>
      </c>
      <c r="AM20" s="131" t="str">
        <f>IF('Payment Planner'!AS37&lt;&gt;"",'Payment Planner'!AS37,IF('Payment Planner'!$G37&lt;&gt;"",'Payment Planner'!$G37,""))</f>
        <v/>
      </c>
      <c r="AN20" s="130" t="str">
        <f>IF('Payment Planner'!AT37&lt;&gt;"",IF('Payment Planner'!AT37&lt;&gt;"X",AO$9+INDEX(DayNamesRef,MATCH('Payment Planner'!AT37,DayNames,0))-1,""),IF('Payment Planner'!$F37&lt;&gt;"",AO$9+INDEX(DayNamesRef,MATCH('Payment Planner'!$F37,DayNames,0))-1,""))</f>
        <v/>
      </c>
      <c r="AO20" s="131" t="str">
        <f>IF('Payment Planner'!AU37&lt;&gt;"",'Payment Planner'!AU37,IF('Payment Planner'!$G37&lt;&gt;"",'Payment Planner'!$G37,""))</f>
        <v/>
      </c>
      <c r="AP20" s="130" t="str">
        <f>IF('Payment Planner'!AV37&lt;&gt;"",IF('Payment Planner'!AV37&lt;&gt;"X",AQ$9+INDEX(DayNamesRef,MATCH('Payment Planner'!AV37,DayNames,0))-1,""),IF('Payment Planner'!$F37&lt;&gt;"",AQ$9+INDEX(DayNamesRef,MATCH('Payment Planner'!$F37,DayNames,0))-1,""))</f>
        <v/>
      </c>
      <c r="AQ20" s="131" t="str">
        <f>IF('Payment Planner'!AW37&lt;&gt;"",'Payment Planner'!AW37,IF('Payment Planner'!$G37&lt;&gt;"",'Payment Planner'!$G37,""))</f>
        <v/>
      </c>
      <c r="AR20" s="130" t="str">
        <f>IF('Payment Planner'!AX37&lt;&gt;"",IF('Payment Planner'!AX37&lt;&gt;"X",AS$9+INDEX(DayNamesRef,MATCH('Payment Planner'!AX37,DayNames,0))-1,""),IF('Payment Planner'!$F37&lt;&gt;"",AS$9+INDEX(DayNamesRef,MATCH('Payment Planner'!$F37,DayNames,0))-1,""))</f>
        <v/>
      </c>
      <c r="AS20" s="131" t="str">
        <f>IF('Payment Planner'!AY37&lt;&gt;"",'Payment Planner'!AY37,IF('Payment Planner'!$G37&lt;&gt;"",'Payment Planner'!$G37,""))</f>
        <v/>
      </c>
      <c r="AT20" s="130" t="str">
        <f>IF('Payment Planner'!AZ37&lt;&gt;"",IF('Payment Planner'!AZ37&lt;&gt;"X",AU$9+INDEX(DayNamesRef,MATCH('Payment Planner'!AZ37,DayNames,0))-1,""),IF('Payment Planner'!$F37&lt;&gt;"",AU$9+INDEX(DayNamesRef,MATCH('Payment Planner'!$F37,DayNames,0))-1,""))</f>
        <v/>
      </c>
      <c r="AU20" s="131" t="str">
        <f>IF('Payment Planner'!BA37&lt;&gt;"",'Payment Planner'!BA37,IF('Payment Planner'!$G37&lt;&gt;"",'Payment Planner'!$G37,""))</f>
        <v/>
      </c>
      <c r="AV20" s="130" t="str">
        <f>IF('Payment Planner'!BB37&lt;&gt;"",IF('Payment Planner'!BB37&lt;&gt;"X",AW$9+INDEX(DayNamesRef,MATCH('Payment Planner'!BB37,DayNames,0))-1,""),IF('Payment Planner'!$F37&lt;&gt;"",AW$9+INDEX(DayNamesRef,MATCH('Payment Planner'!$F37,DayNames,0))-1,""))</f>
        <v/>
      </c>
      <c r="AW20" s="131" t="str">
        <f>IF('Payment Planner'!BC37&lt;&gt;"",'Payment Planner'!BC37,IF('Payment Planner'!$G37&lt;&gt;"",'Payment Planner'!$G37,""))</f>
        <v/>
      </c>
      <c r="AX20" s="130" t="str">
        <f>IF('Payment Planner'!BD37&lt;&gt;"",IF('Payment Planner'!BD37&lt;&gt;"X",AY$9+INDEX(DayNamesRef,MATCH('Payment Planner'!BD37,DayNames,0))-1,""),IF('Payment Planner'!$F37&lt;&gt;"",AY$9+INDEX(DayNamesRef,MATCH('Payment Planner'!$F37,DayNames,0))-1,""))</f>
        <v/>
      </c>
      <c r="AY20" s="131" t="str">
        <f>IF('Payment Planner'!BE37&lt;&gt;"",'Payment Planner'!BE37,IF('Payment Planner'!$G37&lt;&gt;"",'Payment Planner'!$G37,""))</f>
        <v/>
      </c>
      <c r="AZ20" s="130" t="str">
        <f>IF('Payment Planner'!BF37&lt;&gt;"",IF('Payment Planner'!BF37&lt;&gt;"X",BA$9+INDEX(DayNamesRef,MATCH('Payment Planner'!BF37,DayNames,0))-1,""),IF('Payment Planner'!$F37&lt;&gt;"",BA$9+INDEX(DayNamesRef,MATCH('Payment Planner'!$F37,DayNames,0))-1,""))</f>
        <v/>
      </c>
      <c r="BA20" s="131" t="str">
        <f>IF('Payment Planner'!BG37&lt;&gt;"",'Payment Planner'!BG37,IF('Payment Planner'!$G37&lt;&gt;"",'Payment Planner'!$G37,""))</f>
        <v/>
      </c>
      <c r="BB20" s="130" t="str">
        <f>IF('Payment Planner'!BH37&lt;&gt;"",IF('Payment Planner'!BH37&lt;&gt;"X",BC$9+INDEX(DayNamesRef,MATCH('Payment Planner'!BH37,DayNames,0))-1,""),IF('Payment Planner'!$F37&lt;&gt;"",BC$9+INDEX(DayNamesRef,MATCH('Payment Planner'!$F37,DayNames,0))-1,""))</f>
        <v/>
      </c>
      <c r="BC20" s="131" t="str">
        <f>IF('Payment Planner'!BI37&lt;&gt;"",'Payment Planner'!BI37,IF('Payment Planner'!$G37&lt;&gt;"",'Payment Planner'!$G37,""))</f>
        <v/>
      </c>
      <c r="BD20" s="130" t="str">
        <f>IF('Payment Planner'!BJ37&lt;&gt;"",IF('Payment Planner'!BJ37&lt;&gt;"X",BE$9+INDEX(DayNamesRef,MATCH('Payment Planner'!BJ37,DayNames,0))-1,""),IF('Payment Planner'!$F37&lt;&gt;"",BE$9+INDEX(DayNamesRef,MATCH('Payment Planner'!$F37,DayNames,0))-1,""))</f>
        <v/>
      </c>
      <c r="BE20" s="131" t="str">
        <f>IF('Payment Planner'!BK37&lt;&gt;"",'Payment Planner'!BK37,IF('Payment Planner'!$G37&lt;&gt;"",'Payment Planner'!$G37,""))</f>
        <v/>
      </c>
      <c r="BF20" s="130" t="str">
        <f>IF('Payment Planner'!BL37&lt;&gt;"",IF('Payment Planner'!BL37&lt;&gt;"X",BG$9+INDEX(DayNamesRef,MATCH('Payment Planner'!BL37,DayNames,0))-1,""),IF('Payment Planner'!$F37&lt;&gt;"",BG$9+INDEX(DayNamesRef,MATCH('Payment Planner'!$F37,DayNames,0))-1,""))</f>
        <v/>
      </c>
      <c r="BG20" s="131" t="str">
        <f>IF('Payment Planner'!BM37&lt;&gt;"",'Payment Planner'!BM37,IF('Payment Planner'!$G37&lt;&gt;"",'Payment Planner'!$G37,""))</f>
        <v/>
      </c>
      <c r="BH20" s="130" t="str">
        <f>IF('Payment Planner'!BN37&lt;&gt;"",IF('Payment Planner'!BN37&lt;&gt;"X",BI$9+INDEX(DayNamesRef,MATCH('Payment Planner'!BN37,DayNames,0))-1,""),IF('Payment Planner'!$F37&lt;&gt;"",BI$9+INDEX(DayNamesRef,MATCH('Payment Planner'!$F37,DayNames,0))-1,""))</f>
        <v/>
      </c>
      <c r="BI20" s="131" t="str">
        <f>IF('Payment Planner'!BO37&lt;&gt;"",'Payment Planner'!BO37,IF('Payment Planner'!$G37&lt;&gt;"",'Payment Planner'!$G37,""))</f>
        <v/>
      </c>
      <c r="BJ20" s="130" t="str">
        <f>IF('Payment Planner'!BP37&lt;&gt;"",IF('Payment Planner'!BP37&lt;&gt;"X",BK$9+INDEX(DayNamesRef,MATCH('Payment Planner'!BP37,DayNames,0))-1,""),IF('Payment Planner'!$F37&lt;&gt;"",BK$9+INDEX(DayNamesRef,MATCH('Payment Planner'!$F37,DayNames,0))-1,""))</f>
        <v/>
      </c>
      <c r="BK20" s="131" t="str">
        <f>IF('Payment Planner'!BQ37&lt;&gt;"",'Payment Planner'!BQ37,IF('Payment Planner'!$G37&lt;&gt;"",'Payment Planner'!$G37,""))</f>
        <v/>
      </c>
      <c r="BL20" s="130" t="str">
        <f>IF('Payment Planner'!BR37&lt;&gt;"",IF('Payment Planner'!BR37&lt;&gt;"X",BM$9+INDEX(DayNamesRef,MATCH('Payment Planner'!BR37,DayNames,0))-1,""),IF('Payment Planner'!$F37&lt;&gt;"",BM$9+INDEX(DayNamesRef,MATCH('Payment Planner'!$F37,DayNames,0))-1,""))</f>
        <v/>
      </c>
      <c r="BM20" s="131" t="str">
        <f>IF('Payment Planner'!BS37&lt;&gt;"",'Payment Planner'!BS37,IF('Payment Planner'!$G37&lt;&gt;"",'Payment Planner'!$G37,""))</f>
        <v/>
      </c>
      <c r="BN20" s="130" t="str">
        <f>IF('Payment Planner'!BT37&lt;&gt;"",IF('Payment Planner'!BT37&lt;&gt;"X",BO$9+INDEX(DayNamesRef,MATCH('Payment Planner'!BT37,DayNames,0))-1,""),IF('Payment Planner'!$F37&lt;&gt;"",BO$9+INDEX(DayNamesRef,MATCH('Payment Planner'!$F37,DayNames,0))-1,""))</f>
        <v/>
      </c>
      <c r="BO20" s="131" t="str">
        <f>IF('Payment Planner'!BU37&lt;&gt;"",'Payment Planner'!BU37,IF('Payment Planner'!$G37&lt;&gt;"",'Payment Planner'!$G37,""))</f>
        <v/>
      </c>
      <c r="BP20" s="130" t="str">
        <f>IF('Payment Planner'!BV37&lt;&gt;"",IF('Payment Planner'!BV37&lt;&gt;"X",BQ$9+INDEX(DayNamesRef,MATCH('Payment Planner'!BV37,DayNames,0))-1,""),IF('Payment Planner'!$F37&lt;&gt;"",BQ$9+INDEX(DayNamesRef,MATCH('Payment Planner'!$F37,DayNames,0))-1,""))</f>
        <v/>
      </c>
      <c r="BQ20" s="131" t="str">
        <f>IF('Payment Planner'!BW37&lt;&gt;"",'Payment Planner'!BW37,IF('Payment Planner'!$G37&lt;&gt;"",'Payment Planner'!$G37,""))</f>
        <v/>
      </c>
      <c r="BR20" s="130" t="str">
        <f>IF('Payment Planner'!BX37&lt;&gt;"",IF('Payment Planner'!BX37&lt;&gt;"X",BS$9+INDEX(DayNamesRef,MATCH('Payment Planner'!BX37,DayNames,0))-1,""),IF('Payment Planner'!$F37&lt;&gt;"",BS$9+INDEX(DayNamesRef,MATCH('Payment Planner'!$F37,DayNames,0))-1,""))</f>
        <v/>
      </c>
      <c r="BS20" s="131" t="str">
        <f>IF('Payment Planner'!BY37&lt;&gt;"",'Payment Planner'!BY37,IF('Payment Planner'!$G37&lt;&gt;"",'Payment Planner'!$G37,""))</f>
        <v/>
      </c>
      <c r="BT20" s="130" t="str">
        <f>IF('Payment Planner'!BZ37&lt;&gt;"",IF('Payment Planner'!BZ37&lt;&gt;"X",BU$9+INDEX(DayNamesRef,MATCH('Payment Planner'!BZ37,DayNames,0))-1,""),IF('Payment Planner'!$F37&lt;&gt;"",BU$9+INDEX(DayNamesRef,MATCH('Payment Planner'!$F37,DayNames,0))-1,""))</f>
        <v/>
      </c>
      <c r="BU20" s="131" t="str">
        <f>IF('Payment Planner'!CA37&lt;&gt;"",'Payment Planner'!CA37,IF('Payment Planner'!$G37&lt;&gt;"",'Payment Planner'!$G37,""))</f>
        <v/>
      </c>
      <c r="BV20" s="130" t="str">
        <f>IF('Payment Planner'!CB37&lt;&gt;"",IF('Payment Planner'!CB37&lt;&gt;"X",BW$9+INDEX(DayNamesRef,MATCH('Payment Planner'!CB37,DayNames,0))-1,""),IF('Payment Planner'!$F37&lt;&gt;"",BW$9+INDEX(DayNamesRef,MATCH('Payment Planner'!$F37,DayNames,0))-1,""))</f>
        <v/>
      </c>
      <c r="BW20" s="131" t="str">
        <f>IF('Payment Planner'!CC37&lt;&gt;"",'Payment Planner'!CC37,IF('Payment Planner'!$G37&lt;&gt;"",'Payment Planner'!$G37,""))</f>
        <v/>
      </c>
      <c r="BX20" s="130" t="str">
        <f>IF('Payment Planner'!CD37&lt;&gt;"",IF('Payment Planner'!CD37&lt;&gt;"X",BY$9+INDEX(DayNamesRef,MATCH('Payment Planner'!CD37,DayNames,0))-1,""),IF('Payment Planner'!$F37&lt;&gt;"",BY$9+INDEX(DayNamesRef,MATCH('Payment Planner'!$F37,DayNames,0))-1,""))</f>
        <v/>
      </c>
      <c r="BY20" s="131" t="str">
        <f>IF('Payment Planner'!CE37&lt;&gt;"",'Payment Planner'!CE37,IF('Payment Planner'!$G37&lt;&gt;"",'Payment Planner'!$G37,""))</f>
        <v/>
      </c>
      <c r="BZ20" s="130" t="str">
        <f>IF('Payment Planner'!CF37&lt;&gt;"",IF('Payment Planner'!CF37&lt;&gt;"X",CA$9+INDEX(DayNamesRef,MATCH('Payment Planner'!CF37,DayNames,0))-1,""),IF('Payment Planner'!$F37&lt;&gt;"",CA$9+INDEX(DayNamesRef,MATCH('Payment Planner'!$F37,DayNames,0))-1,""))</f>
        <v/>
      </c>
      <c r="CA20" s="131" t="str">
        <f>IF('Payment Planner'!CG37&lt;&gt;"",'Payment Planner'!CG37,IF('Payment Planner'!$G37&lt;&gt;"",'Payment Planner'!$G37,""))</f>
        <v/>
      </c>
      <c r="CB20" s="130" t="str">
        <f>IF('Payment Planner'!CH37&lt;&gt;"",IF('Payment Planner'!CH37&lt;&gt;"X",CC$9+INDEX(DayNamesRef,MATCH('Payment Planner'!CH37,DayNames,0))-1,""),IF('Payment Planner'!$F37&lt;&gt;"",CC$9+INDEX(DayNamesRef,MATCH('Payment Planner'!$F37,DayNames,0))-1,""))</f>
        <v/>
      </c>
      <c r="CC20" s="131" t="str">
        <f>IF('Payment Planner'!CI37&lt;&gt;"",'Payment Planner'!CI37,IF('Payment Planner'!$G37&lt;&gt;"",'Payment Planner'!$G37,""))</f>
        <v/>
      </c>
      <c r="CD20" s="130" t="str">
        <f>IF('Payment Planner'!CJ37&lt;&gt;"",IF('Payment Planner'!CJ37&lt;&gt;"X",CE$9+INDEX(DayNamesRef,MATCH('Payment Planner'!CJ37,DayNames,0))-1,""),IF('Payment Planner'!$F37&lt;&gt;"",CE$9+INDEX(DayNamesRef,MATCH('Payment Planner'!$F37,DayNames,0))-1,""))</f>
        <v/>
      </c>
      <c r="CE20" s="131" t="str">
        <f>IF('Payment Planner'!CK37&lt;&gt;"",'Payment Planner'!CK37,IF('Payment Planner'!$G37&lt;&gt;"",'Payment Planner'!$G37,""))</f>
        <v/>
      </c>
      <c r="CF20" s="130" t="str">
        <f>IF('Payment Planner'!CL37&lt;&gt;"",IF('Payment Planner'!CL37&lt;&gt;"X",CG$9+INDEX(DayNamesRef,MATCH('Payment Planner'!CL37,DayNames,0))-1,""),IF('Payment Planner'!$F37&lt;&gt;"",CG$9+INDEX(DayNamesRef,MATCH('Payment Planner'!$F37,DayNames,0))-1,""))</f>
        <v/>
      </c>
      <c r="CG20" s="131" t="str">
        <f>IF('Payment Planner'!CM37&lt;&gt;"",'Payment Planner'!CM37,IF('Payment Planner'!$G37&lt;&gt;"",'Payment Planner'!$G37,""))</f>
        <v/>
      </c>
      <c r="CH20" s="130" t="str">
        <f>IF('Payment Planner'!CN37&lt;&gt;"",IF('Payment Planner'!CN37&lt;&gt;"X",CI$9+INDEX(DayNamesRef,MATCH('Payment Planner'!CN37,DayNames,0))-1,""),IF('Payment Planner'!$F37&lt;&gt;"",CI$9+INDEX(DayNamesRef,MATCH('Payment Planner'!$F37,DayNames,0))-1,""))</f>
        <v/>
      </c>
      <c r="CI20" s="131" t="str">
        <f>IF('Payment Planner'!CO37&lt;&gt;"",'Payment Planner'!CO37,IF('Payment Planner'!$G37&lt;&gt;"",'Payment Planner'!$G37,""))</f>
        <v/>
      </c>
      <c r="CJ20" s="130" t="str">
        <f>IF('Payment Planner'!CP37&lt;&gt;"",IF('Payment Planner'!CP37&lt;&gt;"X",CK$9+INDEX(DayNamesRef,MATCH('Payment Planner'!CP37,DayNames,0))-1,""),IF('Payment Planner'!$F37&lt;&gt;"",CK$9+INDEX(DayNamesRef,MATCH('Payment Planner'!$F37,DayNames,0))-1,""))</f>
        <v/>
      </c>
      <c r="CK20" s="131" t="str">
        <f>IF('Payment Planner'!CQ37&lt;&gt;"",'Payment Planner'!CQ37,IF('Payment Planner'!$G37&lt;&gt;"",'Payment Planner'!$G37,""))</f>
        <v/>
      </c>
      <c r="CL20" s="130" t="str">
        <f>IF('Payment Planner'!CR37&lt;&gt;"",IF('Payment Planner'!CR37&lt;&gt;"X",CM$9+INDEX(DayNamesRef,MATCH('Payment Planner'!CR37,DayNames,0))-1,""),IF('Payment Planner'!$F37&lt;&gt;"",CM$9+INDEX(DayNamesRef,MATCH('Payment Planner'!$F37,DayNames,0))-1,""))</f>
        <v/>
      </c>
      <c r="CM20" s="131" t="str">
        <f>IF('Payment Planner'!CS37&lt;&gt;"",'Payment Planner'!CS37,IF('Payment Planner'!$G37&lt;&gt;"",'Payment Planner'!$G37,""))</f>
        <v/>
      </c>
      <c r="CN20" s="130" t="str">
        <f>IF('Payment Planner'!CT37&lt;&gt;"",IF('Payment Planner'!CT37&lt;&gt;"X",CO$9+INDEX(DayNamesRef,MATCH('Payment Planner'!CT37,DayNames,0))-1,""),IF('Payment Planner'!$F37&lt;&gt;"",CO$9+INDEX(DayNamesRef,MATCH('Payment Planner'!$F37,DayNames,0))-1,""))</f>
        <v/>
      </c>
      <c r="CO20" s="131" t="str">
        <f>IF('Payment Planner'!CU37&lt;&gt;"",'Payment Planner'!CU37,IF('Payment Planner'!$G37&lt;&gt;"",'Payment Planner'!$G37,""))</f>
        <v/>
      </c>
      <c r="CP20" s="130" t="str">
        <f>IF('Payment Planner'!CV37&lt;&gt;"",IF('Payment Planner'!CV37&lt;&gt;"X",CQ$9+INDEX(DayNamesRef,MATCH('Payment Planner'!CV37,DayNames,0))-1,""),IF('Payment Planner'!$F37&lt;&gt;"",CQ$9+INDEX(DayNamesRef,MATCH('Payment Planner'!$F37,DayNames,0))-1,""))</f>
        <v/>
      </c>
      <c r="CQ20" s="131" t="str">
        <f>IF('Payment Planner'!CW37&lt;&gt;"",'Payment Planner'!CW37,IF('Payment Planner'!$G37&lt;&gt;"",'Payment Planner'!$G37,""))</f>
        <v/>
      </c>
      <c r="CR20" s="130" t="str">
        <f>IF('Payment Planner'!CX37&lt;&gt;"",IF('Payment Planner'!CX37&lt;&gt;"X",CS$9+INDEX(DayNamesRef,MATCH('Payment Planner'!CX37,DayNames,0))-1,""),IF('Payment Planner'!$F37&lt;&gt;"",CS$9+INDEX(DayNamesRef,MATCH('Payment Planner'!$F37,DayNames,0))-1,""))</f>
        <v/>
      </c>
      <c r="CS20" s="131" t="str">
        <f>IF('Payment Planner'!CY37&lt;&gt;"",'Payment Planner'!CY37,IF('Payment Planner'!$G37&lt;&gt;"",'Payment Planner'!$G37,""))</f>
        <v/>
      </c>
      <c r="CT20" s="130" t="str">
        <f>IF('Payment Planner'!CZ37&lt;&gt;"",IF('Payment Planner'!CZ37&lt;&gt;"X",CU$9+INDEX(DayNamesRef,MATCH('Payment Planner'!CZ37,DayNames,0))-1,""),IF('Payment Planner'!$F37&lt;&gt;"",CU$9+INDEX(DayNamesRef,MATCH('Payment Planner'!$F37,DayNames,0))-1,""))</f>
        <v/>
      </c>
      <c r="CU20" s="131" t="str">
        <f>IF('Payment Planner'!DA37&lt;&gt;"",'Payment Planner'!DA37,IF('Payment Planner'!$G37&lt;&gt;"",'Payment Planner'!$G37,""))</f>
        <v/>
      </c>
      <c r="CV20" s="130" t="str">
        <f>IF('Payment Planner'!DB37&lt;&gt;"",IF('Payment Planner'!DB37&lt;&gt;"X",CW$9+INDEX(DayNamesRef,MATCH('Payment Planner'!DB37,DayNames,0))-1,""),IF('Payment Planner'!$F37&lt;&gt;"",CW$9+INDEX(DayNamesRef,MATCH('Payment Planner'!$F37,DayNames,0))-1,""))</f>
        <v/>
      </c>
      <c r="CW20" s="131" t="str">
        <f>IF('Payment Planner'!DC37&lt;&gt;"",'Payment Planner'!DC37,IF('Payment Planner'!$G37&lt;&gt;"",'Payment Planner'!$G37,""))</f>
        <v/>
      </c>
      <c r="CX20" s="130" t="str">
        <f>IF('Payment Planner'!DD37&lt;&gt;"",IF('Payment Planner'!DD37&lt;&gt;"X",CY$9+INDEX(DayNamesRef,MATCH('Payment Planner'!DD37,DayNames,0))-1,""),IF('Payment Planner'!$F37&lt;&gt;"",CY$9+INDEX(DayNamesRef,MATCH('Payment Planner'!$F37,DayNames,0))-1,""))</f>
        <v/>
      </c>
      <c r="CY20" s="131" t="str">
        <f>IF('Payment Planner'!DE37&lt;&gt;"",'Payment Planner'!DE37,IF('Payment Planner'!$G37&lt;&gt;"",'Payment Planner'!$G37,""))</f>
        <v/>
      </c>
      <c r="CZ20" s="130" t="str">
        <f>IF('Payment Planner'!DF37&lt;&gt;"",IF('Payment Planner'!DF37&lt;&gt;"X",DA$9+INDEX(DayNamesRef,MATCH('Payment Planner'!DF37,DayNames,0))-1,""),IF('Payment Planner'!$F37&lt;&gt;"",DA$9+INDEX(DayNamesRef,MATCH('Payment Planner'!$F37,DayNames,0))-1,""))</f>
        <v/>
      </c>
      <c r="DA20" s="131" t="str">
        <f>IF('Payment Planner'!DG37&lt;&gt;"",'Payment Planner'!DG37,IF('Payment Planner'!$G37&lt;&gt;"",'Payment Planner'!$G37,""))</f>
        <v/>
      </c>
      <c r="DB20" s="130" t="str">
        <f>IF('Payment Planner'!DH37&lt;&gt;"",IF('Payment Planner'!DH37&lt;&gt;"X",DC$9+INDEX(DayNamesRef,MATCH('Payment Planner'!DH37,DayNames,0))-1,""),IF('Payment Planner'!$F37&lt;&gt;"",DC$9+INDEX(DayNamesRef,MATCH('Payment Planner'!$F37,DayNames,0))-1,""))</f>
        <v/>
      </c>
      <c r="DC20" s="131" t="str">
        <f>IF('Payment Planner'!DI37&lt;&gt;"",'Payment Planner'!DI37,IF('Payment Planner'!$G37&lt;&gt;"",'Payment Planner'!$G37,""))</f>
        <v/>
      </c>
      <c r="DD20" s="71" t="str">
        <f>IF('Payment Planner'!E37&lt;&gt;"",'Payment Planner'!E37,"")</f>
        <v/>
      </c>
      <c r="DM20" s="119"/>
      <c r="DN20" s="123"/>
      <c r="DO20" s="119"/>
      <c r="DP20" s="119"/>
      <c r="DQ20" s="119"/>
      <c r="DR20" s="119"/>
      <c r="DS20" s="119"/>
      <c r="DT20" s="119"/>
    </row>
    <row r="21" spans="1:124" ht="14.4" x14ac:dyDescent="0.3">
      <c r="A21" s="71">
        <v>11</v>
      </c>
      <c r="B21" s="130">
        <f>IF('Payment Planner'!H138&lt;&gt;"",IF('Payment Planner'!H138&lt;&gt;"X",C$9+INDEX(DayNamesRef,MATCH('Payment Planner'!H138,DayNames,0))-1,""),IF('Payment Planner'!$F138&lt;&gt;"",C$9+INDEX(DayNamesRef,MATCH('Payment Planner'!$F138,DayNames,0))-1,""))</f>
        <v>43100</v>
      </c>
      <c r="C21" s="131">
        <f>IF('Payment Planner'!I138&lt;&gt;"",'Payment Planner'!I138,IF('Payment Planner'!$G138&lt;&gt;"",'Payment Planner'!$G138,""))</f>
        <v>200</v>
      </c>
      <c r="D21" s="130">
        <f>IF('Payment Planner'!J138&lt;&gt;"",IF('Payment Planner'!J138&lt;&gt;"X",E$9+INDEX(DayNamesRef,MATCH('Payment Planner'!J138,DayNames,0))-1,""),IF('Payment Planner'!$F138&lt;&gt;"",E$9+INDEX(DayNamesRef,MATCH('Payment Planner'!$F138,DayNames,0))-1,""))</f>
        <v>43107</v>
      </c>
      <c r="E21" s="131">
        <f>IF('Payment Planner'!K138&lt;&gt;"",'Payment Planner'!K138,IF('Payment Planner'!$G138&lt;&gt;"",'Payment Planner'!$G138,""))</f>
        <v>200</v>
      </c>
      <c r="F21" s="130">
        <f>IF('Payment Planner'!L138&lt;&gt;"",IF('Payment Planner'!L138&lt;&gt;"X",G$9+INDEX(DayNamesRef,MATCH('Payment Planner'!L138,DayNames,0))-1,""),IF('Payment Planner'!$F138&lt;&gt;"",G$9+INDEX(DayNamesRef,MATCH('Payment Planner'!$F138,DayNames,0))-1,""))</f>
        <v>43114</v>
      </c>
      <c r="G21" s="131">
        <f>IF('Payment Planner'!M138&lt;&gt;"",'Payment Planner'!M138,IF('Payment Planner'!$G138&lt;&gt;"",'Payment Planner'!$G138,""))</f>
        <v>200</v>
      </c>
      <c r="H21" s="130">
        <f>IF('Payment Planner'!N138&lt;&gt;"",IF('Payment Planner'!N138&lt;&gt;"X",I$9+INDEX(DayNamesRef,MATCH('Payment Planner'!N138,DayNames,0))-1,""),IF('Payment Planner'!$F138&lt;&gt;"",I$9+INDEX(DayNamesRef,MATCH('Payment Planner'!$F138,DayNames,0))-1,""))</f>
        <v>43121</v>
      </c>
      <c r="I21" s="131">
        <f>IF('Payment Planner'!O138&lt;&gt;"",'Payment Planner'!O138,IF('Payment Planner'!$G138&lt;&gt;"",'Payment Planner'!$G138,""))</f>
        <v>200</v>
      </c>
      <c r="J21" s="130">
        <f>IF('Payment Planner'!P138&lt;&gt;"",IF('Payment Planner'!P138&lt;&gt;"X",K$9+INDEX(DayNamesRef,MATCH('Payment Planner'!P138,DayNames,0))-1,""),IF('Payment Planner'!$F138&lt;&gt;"",K$9+INDEX(DayNamesRef,MATCH('Payment Planner'!$F138,DayNames,0))-1,""))</f>
        <v>43128</v>
      </c>
      <c r="K21" s="131">
        <f>IF('Payment Planner'!Q138&lt;&gt;"",'Payment Planner'!Q138,IF('Payment Planner'!$G138&lt;&gt;"",'Payment Planner'!$G138,""))</f>
        <v>200</v>
      </c>
      <c r="L21" s="130">
        <f>IF('Payment Planner'!R138&lt;&gt;"",IF('Payment Planner'!R138&lt;&gt;"X",M$9+INDEX(DayNamesRef,MATCH('Payment Planner'!R138,DayNames,0))-1,""),IF('Payment Planner'!$F138&lt;&gt;"",M$9+INDEX(DayNamesRef,MATCH('Payment Planner'!$F138,DayNames,0))-1,""))</f>
        <v>43135</v>
      </c>
      <c r="M21" s="131">
        <f>IF('Payment Planner'!S138&lt;&gt;"",'Payment Planner'!S138,IF('Payment Planner'!$G138&lt;&gt;"",'Payment Planner'!$G138,""))</f>
        <v>200</v>
      </c>
      <c r="N21" s="130">
        <f>IF('Payment Planner'!T138&lt;&gt;"",IF('Payment Planner'!T138&lt;&gt;"X",O$9+INDEX(DayNamesRef,MATCH('Payment Planner'!T138,DayNames,0))-1,""),IF('Payment Planner'!$F138&lt;&gt;"",O$9+INDEX(DayNamesRef,MATCH('Payment Planner'!$F138,DayNames,0))-1,""))</f>
        <v>43142</v>
      </c>
      <c r="O21" s="131">
        <f>IF('Payment Planner'!U138&lt;&gt;"",'Payment Planner'!U138,IF('Payment Planner'!$G138&lt;&gt;"",'Payment Planner'!$G138,""))</f>
        <v>200</v>
      </c>
      <c r="P21" s="130">
        <f>IF('Payment Planner'!V138&lt;&gt;"",IF('Payment Planner'!V138&lt;&gt;"X",Q$9+INDEX(DayNamesRef,MATCH('Payment Planner'!V138,DayNames,0))-1,""),IF('Payment Planner'!$F138&lt;&gt;"",Q$9+INDEX(DayNamesRef,MATCH('Payment Planner'!$F138,DayNames,0))-1,""))</f>
        <v>43149</v>
      </c>
      <c r="Q21" s="131">
        <f>IF('Payment Planner'!W138&lt;&gt;"",'Payment Planner'!W138,IF('Payment Planner'!$G138&lt;&gt;"",'Payment Planner'!$G138,""))</f>
        <v>200</v>
      </c>
      <c r="R21" s="130">
        <f>IF('Payment Planner'!X138&lt;&gt;"",IF('Payment Planner'!X138&lt;&gt;"X",S$9+INDEX(DayNamesRef,MATCH('Payment Planner'!X138,DayNames,0))-1,""),IF('Payment Planner'!$F138&lt;&gt;"",S$9+INDEX(DayNamesRef,MATCH('Payment Planner'!$F138,DayNames,0))-1,""))</f>
        <v>43156</v>
      </c>
      <c r="S21" s="131">
        <f>IF('Payment Planner'!Y138&lt;&gt;"",'Payment Planner'!Y138,IF('Payment Planner'!$G138&lt;&gt;"",'Payment Planner'!$G138,""))</f>
        <v>200</v>
      </c>
      <c r="T21" s="130">
        <f>IF('Payment Planner'!Z138&lt;&gt;"",IF('Payment Planner'!Z138&lt;&gt;"X",U$9+INDEX(DayNamesRef,MATCH('Payment Planner'!Z138,DayNames,0))-1,""),IF('Payment Planner'!$F138&lt;&gt;"",U$9+INDEX(DayNamesRef,MATCH('Payment Planner'!$F138,DayNames,0))-1,""))</f>
        <v>43163</v>
      </c>
      <c r="U21" s="131">
        <f>IF('Payment Planner'!AA138&lt;&gt;"",'Payment Planner'!AA138,IF('Payment Planner'!$G138&lt;&gt;"",'Payment Planner'!$G138,""))</f>
        <v>200</v>
      </c>
      <c r="V21" s="130">
        <f>IF('Payment Planner'!AB138&lt;&gt;"",IF('Payment Planner'!AB138&lt;&gt;"X",W$9+INDEX(DayNamesRef,MATCH('Payment Planner'!AB138,DayNames,0))-1,""),IF('Payment Planner'!$F138&lt;&gt;"",W$9+INDEX(DayNamesRef,MATCH('Payment Planner'!$F138,DayNames,0))-1,""))</f>
        <v>43170</v>
      </c>
      <c r="W21" s="131">
        <f>IF('Payment Planner'!AC138&lt;&gt;"",'Payment Planner'!AC138,IF('Payment Planner'!$G138&lt;&gt;"",'Payment Planner'!$G138,""))</f>
        <v>200</v>
      </c>
      <c r="X21" s="130">
        <f>IF('Payment Planner'!AD138&lt;&gt;"",IF('Payment Planner'!AD138&lt;&gt;"X",Y$9+INDEX(DayNamesRef,MATCH('Payment Planner'!AD138,DayNames,0))-1,""),IF('Payment Planner'!$F138&lt;&gt;"",Y$9+INDEX(DayNamesRef,MATCH('Payment Planner'!$F138,DayNames,0))-1,""))</f>
        <v>43177</v>
      </c>
      <c r="Y21" s="131">
        <f>IF('Payment Planner'!AE138&lt;&gt;"",'Payment Planner'!AE138,IF('Payment Planner'!$G138&lt;&gt;"",'Payment Planner'!$G138,""))</f>
        <v>200</v>
      </c>
      <c r="Z21" s="130">
        <f>IF('Payment Planner'!AF138&lt;&gt;"",IF('Payment Planner'!AF138&lt;&gt;"X",AA$9+INDEX(DayNamesRef,MATCH('Payment Planner'!AF138,DayNames,0))-1,""),IF('Payment Planner'!$F138&lt;&gt;"",AA$9+INDEX(DayNamesRef,MATCH('Payment Planner'!$F138,DayNames,0))-1,""))</f>
        <v>43184</v>
      </c>
      <c r="AA21" s="131">
        <f>IF('Payment Planner'!AG138&lt;&gt;"",'Payment Planner'!AG138,IF('Payment Planner'!$G138&lt;&gt;"",'Payment Planner'!$G138,""))</f>
        <v>200</v>
      </c>
      <c r="AB21" s="130">
        <f>IF('Payment Planner'!AH138&lt;&gt;"",IF('Payment Planner'!AH138&lt;&gt;"X",AC$9+INDEX(DayNamesRef,MATCH('Payment Planner'!AH138,DayNames,0))-1,""),IF('Payment Planner'!$F138&lt;&gt;"",AC$9+INDEX(DayNamesRef,MATCH('Payment Planner'!$F138,DayNames,0))-1,""))</f>
        <v>43191</v>
      </c>
      <c r="AC21" s="131">
        <f>IF('Payment Planner'!AI138&lt;&gt;"",'Payment Planner'!AI138,IF('Payment Planner'!$G138&lt;&gt;"",'Payment Planner'!$G138,""))</f>
        <v>200</v>
      </c>
      <c r="AD21" s="130">
        <f>IF('Payment Planner'!AJ138&lt;&gt;"",IF('Payment Planner'!AJ138&lt;&gt;"X",AE$9+INDEX(DayNamesRef,MATCH('Payment Planner'!AJ138,DayNames,0))-1,""),IF('Payment Planner'!$F138&lt;&gt;"",AE$9+INDEX(DayNamesRef,MATCH('Payment Planner'!$F138,DayNames,0))-1,""))</f>
        <v>43198</v>
      </c>
      <c r="AE21" s="131">
        <f>IF('Payment Planner'!AK138&lt;&gt;"",'Payment Planner'!AK138,IF('Payment Planner'!$G138&lt;&gt;"",'Payment Planner'!$G138,""))</f>
        <v>200</v>
      </c>
      <c r="AF21" s="130">
        <f>IF('Payment Planner'!AL138&lt;&gt;"",IF('Payment Planner'!AL138&lt;&gt;"X",AG$9+INDEX(DayNamesRef,MATCH('Payment Planner'!AL138,DayNames,0))-1,""),IF('Payment Planner'!$F138&lt;&gt;"",AG$9+INDEX(DayNamesRef,MATCH('Payment Planner'!$F138,DayNames,0))-1,""))</f>
        <v>43205</v>
      </c>
      <c r="AG21" s="131">
        <f>IF('Payment Planner'!AM138&lt;&gt;"",'Payment Planner'!AM138,IF('Payment Planner'!$G138&lt;&gt;"",'Payment Planner'!$G138,""))</f>
        <v>200</v>
      </c>
      <c r="AH21" s="130">
        <f>IF('Payment Planner'!AN138&lt;&gt;"",IF('Payment Planner'!AN138&lt;&gt;"X",AI$9+INDEX(DayNamesRef,MATCH('Payment Planner'!AN138,DayNames,0))-1,""),IF('Payment Planner'!$F138&lt;&gt;"",AI$9+INDEX(DayNamesRef,MATCH('Payment Planner'!$F138,DayNames,0))-1,""))</f>
        <v>43212</v>
      </c>
      <c r="AI21" s="131">
        <f>IF('Payment Planner'!AO138&lt;&gt;"",'Payment Planner'!AO138,IF('Payment Planner'!$G138&lt;&gt;"",'Payment Planner'!$G138,""))</f>
        <v>200</v>
      </c>
      <c r="AJ21" s="130">
        <f>IF('Payment Planner'!AP138&lt;&gt;"",IF('Payment Planner'!AP138&lt;&gt;"X",AK$9+INDEX(DayNamesRef,MATCH('Payment Planner'!AP138,DayNames,0))-1,""),IF('Payment Planner'!$F138&lt;&gt;"",AK$9+INDEX(DayNamesRef,MATCH('Payment Planner'!$F138,DayNames,0))-1,""))</f>
        <v>43219</v>
      </c>
      <c r="AK21" s="131">
        <f>IF('Payment Planner'!AQ138&lt;&gt;"",'Payment Planner'!AQ138,IF('Payment Planner'!$G138&lt;&gt;"",'Payment Planner'!$G138,""))</f>
        <v>200</v>
      </c>
      <c r="AL21" s="130">
        <f>IF('Payment Planner'!AR138&lt;&gt;"",IF('Payment Planner'!AR138&lt;&gt;"X",AM$9+INDEX(DayNamesRef,MATCH('Payment Planner'!AR138,DayNames,0))-1,""),IF('Payment Planner'!$F138&lt;&gt;"",AM$9+INDEX(DayNamesRef,MATCH('Payment Planner'!$F138,DayNames,0))-1,""))</f>
        <v>43226</v>
      </c>
      <c r="AM21" s="131">
        <f>IF('Payment Planner'!AS138&lt;&gt;"",'Payment Planner'!AS138,IF('Payment Planner'!$G138&lt;&gt;"",'Payment Planner'!$G138,""))</f>
        <v>200</v>
      </c>
      <c r="AN21" s="130">
        <f>IF('Payment Planner'!AT138&lt;&gt;"",IF('Payment Planner'!AT138&lt;&gt;"X",AO$9+INDEX(DayNamesRef,MATCH('Payment Planner'!AT138,DayNames,0))-1,""),IF('Payment Planner'!$F138&lt;&gt;"",AO$9+INDEX(DayNamesRef,MATCH('Payment Planner'!$F138,DayNames,0))-1,""))</f>
        <v>43233</v>
      </c>
      <c r="AO21" s="131">
        <f>IF('Payment Planner'!AU138&lt;&gt;"",'Payment Planner'!AU138,IF('Payment Planner'!$G138&lt;&gt;"",'Payment Planner'!$G138,""))</f>
        <v>200</v>
      </c>
      <c r="AP21" s="130">
        <f>IF('Payment Planner'!AV138&lt;&gt;"",IF('Payment Planner'!AV138&lt;&gt;"X",AQ$9+INDEX(DayNamesRef,MATCH('Payment Planner'!AV138,DayNames,0))-1,""),IF('Payment Planner'!$F138&lt;&gt;"",AQ$9+INDEX(DayNamesRef,MATCH('Payment Planner'!$F138,DayNames,0))-1,""))</f>
        <v>43240</v>
      </c>
      <c r="AQ21" s="131">
        <f>IF('Payment Planner'!AW138&lt;&gt;"",'Payment Planner'!AW138,IF('Payment Planner'!$G138&lt;&gt;"",'Payment Planner'!$G138,""))</f>
        <v>200</v>
      </c>
      <c r="AR21" s="130">
        <f>IF('Payment Planner'!AX138&lt;&gt;"",IF('Payment Planner'!AX138&lt;&gt;"X",AS$9+INDEX(DayNamesRef,MATCH('Payment Planner'!AX138,DayNames,0))-1,""),IF('Payment Planner'!$F138&lt;&gt;"",AS$9+INDEX(DayNamesRef,MATCH('Payment Planner'!$F138,DayNames,0))-1,""))</f>
        <v>43247</v>
      </c>
      <c r="AS21" s="131">
        <f>IF('Payment Planner'!AY138&lt;&gt;"",'Payment Planner'!AY138,IF('Payment Planner'!$G138&lt;&gt;"",'Payment Planner'!$G138,""))</f>
        <v>200</v>
      </c>
      <c r="AT21" s="130">
        <f>IF('Payment Planner'!AZ138&lt;&gt;"",IF('Payment Planner'!AZ138&lt;&gt;"X",AU$9+INDEX(DayNamesRef,MATCH('Payment Planner'!AZ138,DayNames,0))-1,""),IF('Payment Planner'!$F138&lt;&gt;"",AU$9+INDEX(DayNamesRef,MATCH('Payment Planner'!$F138,DayNames,0))-1,""))</f>
        <v>43254</v>
      </c>
      <c r="AU21" s="131">
        <f>IF('Payment Planner'!BA138&lt;&gt;"",'Payment Planner'!BA138,IF('Payment Planner'!$G138&lt;&gt;"",'Payment Planner'!$G138,""))</f>
        <v>200</v>
      </c>
      <c r="AV21" s="130">
        <f>IF('Payment Planner'!BB138&lt;&gt;"",IF('Payment Planner'!BB138&lt;&gt;"X",AW$9+INDEX(DayNamesRef,MATCH('Payment Planner'!BB138,DayNames,0))-1,""),IF('Payment Planner'!$F138&lt;&gt;"",AW$9+INDEX(DayNamesRef,MATCH('Payment Planner'!$F138,DayNames,0))-1,""))</f>
        <v>43261</v>
      </c>
      <c r="AW21" s="131">
        <f>IF('Payment Planner'!BC138&lt;&gt;"",'Payment Planner'!BC138,IF('Payment Planner'!$G138&lt;&gt;"",'Payment Planner'!$G138,""))</f>
        <v>200</v>
      </c>
      <c r="AX21" s="130">
        <f>IF('Payment Planner'!BD138&lt;&gt;"",IF('Payment Planner'!BD138&lt;&gt;"X",AY$9+INDEX(DayNamesRef,MATCH('Payment Planner'!BD138,DayNames,0))-1,""),IF('Payment Planner'!$F138&lt;&gt;"",AY$9+INDEX(DayNamesRef,MATCH('Payment Planner'!$F138,DayNames,0))-1,""))</f>
        <v>43268</v>
      </c>
      <c r="AY21" s="131">
        <f>IF('Payment Planner'!BE138&lt;&gt;"",'Payment Planner'!BE138,IF('Payment Planner'!$G138&lt;&gt;"",'Payment Planner'!$G138,""))</f>
        <v>200</v>
      </c>
      <c r="AZ21" s="130">
        <f>IF('Payment Planner'!BF138&lt;&gt;"",IF('Payment Planner'!BF138&lt;&gt;"X",BA$9+INDEX(DayNamesRef,MATCH('Payment Planner'!BF138,DayNames,0))-1,""),IF('Payment Planner'!$F138&lt;&gt;"",BA$9+INDEX(DayNamesRef,MATCH('Payment Planner'!$F138,DayNames,0))-1,""))</f>
        <v>43275</v>
      </c>
      <c r="BA21" s="131">
        <f>IF('Payment Planner'!BG138&lt;&gt;"",'Payment Planner'!BG138,IF('Payment Planner'!$G138&lt;&gt;"",'Payment Planner'!$G138,""))</f>
        <v>200</v>
      </c>
      <c r="BB21" s="130">
        <f>IF('Payment Planner'!BH138&lt;&gt;"",IF('Payment Planner'!BH138&lt;&gt;"X",BC$9+INDEX(DayNamesRef,MATCH('Payment Planner'!BH138,DayNames,0))-1,""),IF('Payment Planner'!$F138&lt;&gt;"",BC$9+INDEX(DayNamesRef,MATCH('Payment Planner'!$F138,DayNames,0))-1,""))</f>
        <v>43282</v>
      </c>
      <c r="BC21" s="131">
        <f>IF('Payment Planner'!BI138&lt;&gt;"",'Payment Planner'!BI138,IF('Payment Planner'!$G138&lt;&gt;"",'Payment Planner'!$G138,""))</f>
        <v>200</v>
      </c>
      <c r="BD21" s="130">
        <f>IF('Payment Planner'!BJ138&lt;&gt;"",IF('Payment Planner'!BJ138&lt;&gt;"X",BE$9+INDEX(DayNamesRef,MATCH('Payment Planner'!BJ138,DayNames,0))-1,""),IF('Payment Planner'!$F138&lt;&gt;"",BE$9+INDEX(DayNamesRef,MATCH('Payment Planner'!$F138,DayNames,0))-1,""))</f>
        <v>43289</v>
      </c>
      <c r="BE21" s="131">
        <f>IF('Payment Planner'!BK138&lt;&gt;"",'Payment Planner'!BK138,IF('Payment Planner'!$G138&lt;&gt;"",'Payment Planner'!$G138,""))</f>
        <v>200</v>
      </c>
      <c r="BF21" s="130">
        <f>IF('Payment Planner'!BL138&lt;&gt;"",IF('Payment Planner'!BL138&lt;&gt;"X",BG$9+INDEX(DayNamesRef,MATCH('Payment Planner'!BL138,DayNames,0))-1,""),IF('Payment Planner'!$F138&lt;&gt;"",BG$9+INDEX(DayNamesRef,MATCH('Payment Planner'!$F138,DayNames,0))-1,""))</f>
        <v>43296</v>
      </c>
      <c r="BG21" s="131">
        <f>IF('Payment Planner'!BM138&lt;&gt;"",'Payment Planner'!BM138,IF('Payment Planner'!$G138&lt;&gt;"",'Payment Planner'!$G138,""))</f>
        <v>200</v>
      </c>
      <c r="BH21" s="130">
        <f>IF('Payment Planner'!BN138&lt;&gt;"",IF('Payment Planner'!BN138&lt;&gt;"X",BI$9+INDEX(DayNamesRef,MATCH('Payment Planner'!BN138,DayNames,0))-1,""),IF('Payment Planner'!$F138&lt;&gt;"",BI$9+INDEX(DayNamesRef,MATCH('Payment Planner'!$F138,DayNames,0))-1,""))</f>
        <v>43303</v>
      </c>
      <c r="BI21" s="131">
        <f>IF('Payment Planner'!BO138&lt;&gt;"",'Payment Planner'!BO138,IF('Payment Planner'!$G138&lt;&gt;"",'Payment Planner'!$G138,""))</f>
        <v>200</v>
      </c>
      <c r="BJ21" s="130">
        <f>IF('Payment Planner'!BP138&lt;&gt;"",IF('Payment Planner'!BP138&lt;&gt;"X",BK$9+INDEX(DayNamesRef,MATCH('Payment Planner'!BP138,DayNames,0))-1,""),IF('Payment Planner'!$F138&lt;&gt;"",BK$9+INDEX(DayNamesRef,MATCH('Payment Planner'!$F138,DayNames,0))-1,""))</f>
        <v>43310</v>
      </c>
      <c r="BK21" s="131">
        <f>IF('Payment Planner'!BQ138&lt;&gt;"",'Payment Planner'!BQ138,IF('Payment Planner'!$G138&lt;&gt;"",'Payment Planner'!$G138,""))</f>
        <v>200</v>
      </c>
      <c r="BL21" s="130">
        <f>IF('Payment Planner'!BR138&lt;&gt;"",IF('Payment Planner'!BR138&lt;&gt;"X",BM$9+INDEX(DayNamesRef,MATCH('Payment Planner'!BR138,DayNames,0))-1,""),IF('Payment Planner'!$F138&lt;&gt;"",BM$9+INDEX(DayNamesRef,MATCH('Payment Planner'!$F138,DayNames,0))-1,""))</f>
        <v>43317</v>
      </c>
      <c r="BM21" s="131">
        <f>IF('Payment Planner'!BS138&lt;&gt;"",'Payment Planner'!BS138,IF('Payment Planner'!$G138&lt;&gt;"",'Payment Planner'!$G138,""))</f>
        <v>200</v>
      </c>
      <c r="BN21" s="130">
        <f>IF('Payment Planner'!BT138&lt;&gt;"",IF('Payment Planner'!BT138&lt;&gt;"X",BO$9+INDEX(DayNamesRef,MATCH('Payment Planner'!BT138,DayNames,0))-1,""),IF('Payment Planner'!$F138&lt;&gt;"",BO$9+INDEX(DayNamesRef,MATCH('Payment Planner'!$F138,DayNames,0))-1,""))</f>
        <v>43324</v>
      </c>
      <c r="BO21" s="131">
        <f>IF('Payment Planner'!BU138&lt;&gt;"",'Payment Planner'!BU138,IF('Payment Planner'!$G138&lt;&gt;"",'Payment Planner'!$G138,""))</f>
        <v>200</v>
      </c>
      <c r="BP21" s="130">
        <f>IF('Payment Planner'!BV138&lt;&gt;"",IF('Payment Planner'!BV138&lt;&gt;"X",BQ$9+INDEX(DayNamesRef,MATCH('Payment Planner'!BV138,DayNames,0))-1,""),IF('Payment Planner'!$F138&lt;&gt;"",BQ$9+INDEX(DayNamesRef,MATCH('Payment Planner'!$F138,DayNames,0))-1,""))</f>
        <v>43331</v>
      </c>
      <c r="BQ21" s="131">
        <f>IF('Payment Planner'!BW138&lt;&gt;"",'Payment Planner'!BW138,IF('Payment Planner'!$G138&lt;&gt;"",'Payment Planner'!$G138,""))</f>
        <v>200</v>
      </c>
      <c r="BR21" s="130">
        <f>IF('Payment Planner'!BX138&lt;&gt;"",IF('Payment Planner'!BX138&lt;&gt;"X",BS$9+INDEX(DayNamesRef,MATCH('Payment Planner'!BX138,DayNames,0))-1,""),IF('Payment Planner'!$F138&lt;&gt;"",BS$9+INDEX(DayNamesRef,MATCH('Payment Planner'!$F138,DayNames,0))-1,""))</f>
        <v>43338</v>
      </c>
      <c r="BS21" s="131">
        <f>IF('Payment Planner'!BY138&lt;&gt;"",'Payment Planner'!BY138,IF('Payment Planner'!$G138&lt;&gt;"",'Payment Planner'!$G138,""))</f>
        <v>200</v>
      </c>
      <c r="BT21" s="130">
        <f>IF('Payment Planner'!BZ138&lt;&gt;"",IF('Payment Planner'!BZ138&lt;&gt;"X",BU$9+INDEX(DayNamesRef,MATCH('Payment Planner'!BZ138,DayNames,0))-1,""),IF('Payment Planner'!$F138&lt;&gt;"",BU$9+INDEX(DayNamesRef,MATCH('Payment Planner'!$F138,DayNames,0))-1,""))</f>
        <v>43345</v>
      </c>
      <c r="BU21" s="131">
        <f>IF('Payment Planner'!CA138&lt;&gt;"",'Payment Planner'!CA138,IF('Payment Planner'!$G138&lt;&gt;"",'Payment Planner'!$G138,""))</f>
        <v>200</v>
      </c>
      <c r="BV21" s="130">
        <f>IF('Payment Planner'!CB138&lt;&gt;"",IF('Payment Planner'!CB138&lt;&gt;"X",BW$9+INDEX(DayNamesRef,MATCH('Payment Planner'!CB138,DayNames,0))-1,""),IF('Payment Planner'!$F138&lt;&gt;"",BW$9+INDEX(DayNamesRef,MATCH('Payment Planner'!$F138,DayNames,0))-1,""))</f>
        <v>43352</v>
      </c>
      <c r="BW21" s="131">
        <f>IF('Payment Planner'!CC138&lt;&gt;"",'Payment Planner'!CC138,IF('Payment Planner'!$G138&lt;&gt;"",'Payment Planner'!$G138,""))</f>
        <v>200</v>
      </c>
      <c r="BX21" s="130">
        <f>IF('Payment Planner'!CD138&lt;&gt;"",IF('Payment Planner'!CD138&lt;&gt;"X",BY$9+INDEX(DayNamesRef,MATCH('Payment Planner'!CD138,DayNames,0))-1,""),IF('Payment Planner'!$F138&lt;&gt;"",BY$9+INDEX(DayNamesRef,MATCH('Payment Planner'!$F138,DayNames,0))-1,""))</f>
        <v>43359</v>
      </c>
      <c r="BY21" s="131">
        <f>IF('Payment Planner'!CE138&lt;&gt;"",'Payment Planner'!CE138,IF('Payment Planner'!$G138&lt;&gt;"",'Payment Planner'!$G138,""))</f>
        <v>200</v>
      </c>
      <c r="BZ21" s="130">
        <f>IF('Payment Planner'!CF138&lt;&gt;"",IF('Payment Planner'!CF138&lt;&gt;"X",CA$9+INDEX(DayNamesRef,MATCH('Payment Planner'!CF138,DayNames,0))-1,""),IF('Payment Planner'!$F138&lt;&gt;"",CA$9+INDEX(DayNamesRef,MATCH('Payment Planner'!$F138,DayNames,0))-1,""))</f>
        <v>43366</v>
      </c>
      <c r="CA21" s="131">
        <f>IF('Payment Planner'!CG138&lt;&gt;"",'Payment Planner'!CG138,IF('Payment Planner'!$G138&lt;&gt;"",'Payment Planner'!$G138,""))</f>
        <v>200</v>
      </c>
      <c r="CB21" s="130">
        <f>IF('Payment Planner'!CH138&lt;&gt;"",IF('Payment Planner'!CH138&lt;&gt;"X",CC$9+INDEX(DayNamesRef,MATCH('Payment Planner'!CH138,DayNames,0))-1,""),IF('Payment Planner'!$F138&lt;&gt;"",CC$9+INDEX(DayNamesRef,MATCH('Payment Planner'!$F138,DayNames,0))-1,""))</f>
        <v>43373</v>
      </c>
      <c r="CC21" s="131">
        <f>IF('Payment Planner'!CI138&lt;&gt;"",'Payment Planner'!CI138,IF('Payment Planner'!$G138&lt;&gt;"",'Payment Planner'!$G138,""))</f>
        <v>200</v>
      </c>
      <c r="CD21" s="130">
        <f>IF('Payment Planner'!CJ138&lt;&gt;"",IF('Payment Planner'!CJ138&lt;&gt;"X",CE$9+INDEX(DayNamesRef,MATCH('Payment Planner'!CJ138,DayNames,0))-1,""),IF('Payment Planner'!$F138&lt;&gt;"",CE$9+INDEX(DayNamesRef,MATCH('Payment Planner'!$F138,DayNames,0))-1,""))</f>
        <v>43380</v>
      </c>
      <c r="CE21" s="131">
        <f>IF('Payment Planner'!CK138&lt;&gt;"",'Payment Planner'!CK138,IF('Payment Planner'!$G138&lt;&gt;"",'Payment Planner'!$G138,""))</f>
        <v>200</v>
      </c>
      <c r="CF21" s="130">
        <f>IF('Payment Planner'!CL138&lt;&gt;"",IF('Payment Planner'!CL138&lt;&gt;"X",CG$9+INDEX(DayNamesRef,MATCH('Payment Planner'!CL138,DayNames,0))-1,""),IF('Payment Planner'!$F138&lt;&gt;"",CG$9+INDEX(DayNamesRef,MATCH('Payment Planner'!$F138,DayNames,0))-1,""))</f>
        <v>43387</v>
      </c>
      <c r="CG21" s="131">
        <f>IF('Payment Planner'!CM138&lt;&gt;"",'Payment Planner'!CM138,IF('Payment Planner'!$G138&lt;&gt;"",'Payment Planner'!$G138,""))</f>
        <v>200</v>
      </c>
      <c r="CH21" s="130">
        <f>IF('Payment Planner'!CN138&lt;&gt;"",IF('Payment Planner'!CN138&lt;&gt;"X",CI$9+INDEX(DayNamesRef,MATCH('Payment Planner'!CN138,DayNames,0))-1,""),IF('Payment Planner'!$F138&lt;&gt;"",CI$9+INDEX(DayNamesRef,MATCH('Payment Planner'!$F138,DayNames,0))-1,""))</f>
        <v>43394</v>
      </c>
      <c r="CI21" s="131">
        <f>IF('Payment Planner'!CO138&lt;&gt;"",'Payment Planner'!CO138,IF('Payment Planner'!$G138&lt;&gt;"",'Payment Planner'!$G138,""))</f>
        <v>200</v>
      </c>
      <c r="CJ21" s="130">
        <f>IF('Payment Planner'!CP138&lt;&gt;"",IF('Payment Planner'!CP138&lt;&gt;"X",CK$9+INDEX(DayNamesRef,MATCH('Payment Planner'!CP138,DayNames,0))-1,""),IF('Payment Planner'!$F138&lt;&gt;"",CK$9+INDEX(DayNamesRef,MATCH('Payment Planner'!$F138,DayNames,0))-1,""))</f>
        <v>43401</v>
      </c>
      <c r="CK21" s="131">
        <f>IF('Payment Planner'!CQ138&lt;&gt;"",'Payment Planner'!CQ138,IF('Payment Planner'!$G138&lt;&gt;"",'Payment Planner'!$G138,""))</f>
        <v>200</v>
      </c>
      <c r="CL21" s="130">
        <f>IF('Payment Planner'!CR138&lt;&gt;"",IF('Payment Planner'!CR138&lt;&gt;"X",CM$9+INDEX(DayNamesRef,MATCH('Payment Planner'!CR138,DayNames,0))-1,""),IF('Payment Planner'!$F138&lt;&gt;"",CM$9+INDEX(DayNamesRef,MATCH('Payment Planner'!$F138,DayNames,0))-1,""))</f>
        <v>43408</v>
      </c>
      <c r="CM21" s="131">
        <f>IF('Payment Planner'!CS138&lt;&gt;"",'Payment Planner'!CS138,IF('Payment Planner'!$G138&lt;&gt;"",'Payment Planner'!$G138,""))</f>
        <v>200</v>
      </c>
      <c r="CN21" s="130">
        <f>IF('Payment Planner'!CT138&lt;&gt;"",IF('Payment Planner'!CT138&lt;&gt;"X",CO$9+INDEX(DayNamesRef,MATCH('Payment Planner'!CT138,DayNames,0))-1,""),IF('Payment Planner'!$F138&lt;&gt;"",CO$9+INDEX(DayNamesRef,MATCH('Payment Planner'!$F138,DayNames,0))-1,""))</f>
        <v>43415</v>
      </c>
      <c r="CO21" s="131">
        <f>IF('Payment Planner'!CU138&lt;&gt;"",'Payment Planner'!CU138,IF('Payment Planner'!$G138&lt;&gt;"",'Payment Planner'!$G138,""))</f>
        <v>200</v>
      </c>
      <c r="CP21" s="130">
        <f>IF('Payment Planner'!CV138&lt;&gt;"",IF('Payment Planner'!CV138&lt;&gt;"X",CQ$9+INDEX(DayNamesRef,MATCH('Payment Planner'!CV138,DayNames,0))-1,""),IF('Payment Planner'!$F138&lt;&gt;"",CQ$9+INDEX(DayNamesRef,MATCH('Payment Planner'!$F138,DayNames,0))-1,""))</f>
        <v>43422</v>
      </c>
      <c r="CQ21" s="131">
        <f>IF('Payment Planner'!CW138&lt;&gt;"",'Payment Planner'!CW138,IF('Payment Planner'!$G138&lt;&gt;"",'Payment Planner'!$G138,""))</f>
        <v>200</v>
      </c>
      <c r="CR21" s="130">
        <f>IF('Payment Planner'!CX138&lt;&gt;"",IF('Payment Planner'!CX138&lt;&gt;"X",CS$9+INDEX(DayNamesRef,MATCH('Payment Planner'!CX138,DayNames,0))-1,""),IF('Payment Planner'!$F138&lt;&gt;"",CS$9+INDEX(DayNamesRef,MATCH('Payment Planner'!$F138,DayNames,0))-1,""))</f>
        <v>43429</v>
      </c>
      <c r="CS21" s="131">
        <f>IF('Payment Planner'!CY138&lt;&gt;"",'Payment Planner'!CY138,IF('Payment Planner'!$G138&lt;&gt;"",'Payment Planner'!$G138,""))</f>
        <v>200</v>
      </c>
      <c r="CT21" s="130">
        <f>IF('Payment Planner'!CZ138&lt;&gt;"",IF('Payment Planner'!CZ138&lt;&gt;"X",CU$9+INDEX(DayNamesRef,MATCH('Payment Planner'!CZ138,DayNames,0))-1,""),IF('Payment Planner'!$F138&lt;&gt;"",CU$9+INDEX(DayNamesRef,MATCH('Payment Planner'!$F138,DayNames,0))-1,""))</f>
        <v>43436</v>
      </c>
      <c r="CU21" s="131">
        <f>IF('Payment Planner'!DA138&lt;&gt;"",'Payment Planner'!DA138,IF('Payment Planner'!$G138&lt;&gt;"",'Payment Planner'!$G138,""))</f>
        <v>200</v>
      </c>
      <c r="CV21" s="130">
        <f>IF('Payment Planner'!DB138&lt;&gt;"",IF('Payment Planner'!DB138&lt;&gt;"X",CW$9+INDEX(DayNamesRef,MATCH('Payment Planner'!DB138,DayNames,0))-1,""),IF('Payment Planner'!$F138&lt;&gt;"",CW$9+INDEX(DayNamesRef,MATCH('Payment Planner'!$F138,DayNames,0))-1,""))</f>
        <v>43443</v>
      </c>
      <c r="CW21" s="131">
        <f>IF('Payment Planner'!DC138&lt;&gt;"",'Payment Planner'!DC138,IF('Payment Planner'!$G138&lt;&gt;"",'Payment Planner'!$G138,""))</f>
        <v>200</v>
      </c>
      <c r="CX21" s="130">
        <f>IF('Payment Planner'!DD138&lt;&gt;"",IF('Payment Planner'!DD138&lt;&gt;"X",CY$9+INDEX(DayNamesRef,MATCH('Payment Planner'!DD138,DayNames,0))-1,""),IF('Payment Planner'!$F138&lt;&gt;"",CY$9+INDEX(DayNamesRef,MATCH('Payment Planner'!$F138,DayNames,0))-1,""))</f>
        <v>43450</v>
      </c>
      <c r="CY21" s="131">
        <f>IF('Payment Planner'!DE138&lt;&gt;"",'Payment Planner'!DE138,IF('Payment Planner'!$G138&lt;&gt;"",'Payment Planner'!$G138,""))</f>
        <v>200</v>
      </c>
      <c r="CZ21" s="130">
        <f>IF('Payment Planner'!DF138&lt;&gt;"",IF('Payment Planner'!DF138&lt;&gt;"X",DA$9+INDEX(DayNamesRef,MATCH('Payment Planner'!DF138,DayNames,0))-1,""),IF('Payment Planner'!$F138&lt;&gt;"",DA$9+INDEX(DayNamesRef,MATCH('Payment Planner'!$F138,DayNames,0))-1,""))</f>
        <v>43457</v>
      </c>
      <c r="DA21" s="131">
        <f>IF('Payment Planner'!DG138&lt;&gt;"",'Payment Planner'!DG138,IF('Payment Planner'!$G138&lt;&gt;"",'Payment Planner'!$G138,""))</f>
        <v>200</v>
      </c>
      <c r="DB21" s="130">
        <f>IF('Payment Planner'!DH138&lt;&gt;"",IF('Payment Planner'!DH138&lt;&gt;"X",DC$9+INDEX(DayNamesRef,MATCH('Payment Planner'!DH138,DayNames,0))-1,""),IF('Payment Planner'!$F138&lt;&gt;"",DC$9+INDEX(DayNamesRef,MATCH('Payment Planner'!$F138,DayNames,0))-1,""))</f>
        <v>43464</v>
      </c>
      <c r="DC21" s="131">
        <f>IF('Payment Planner'!DI138&lt;&gt;"",'Payment Planner'!DI138,IF('Payment Planner'!$G138&lt;&gt;"",'Payment Planner'!$G138,""))</f>
        <v>200</v>
      </c>
      <c r="DD21" s="71" t="str">
        <f>IF('Payment Planner'!E138&lt;&gt;"",'Payment Planner'!E138,"")</f>
        <v>Credit Card - Visa</v>
      </c>
      <c r="DM21" s="119"/>
      <c r="DN21" s="123"/>
      <c r="DO21" s="119"/>
      <c r="DP21" s="119"/>
      <c r="DQ21" s="119"/>
      <c r="DR21" s="119"/>
      <c r="DS21" s="119"/>
      <c r="DT21" s="119"/>
    </row>
    <row r="22" spans="1:124" ht="14.4" x14ac:dyDescent="0.3">
      <c r="A22" s="71">
        <v>12</v>
      </c>
      <c r="B22" s="130">
        <f>IF('Payment Planner'!H139&lt;&gt;"",IF('Payment Planner'!H139&lt;&gt;"X",C$9+INDEX(DayNamesRef,MATCH('Payment Planner'!H139,DayNames,0))-1,""),IF('Payment Planner'!$F139&lt;&gt;"",C$9+INDEX(DayNamesRef,MATCH('Payment Planner'!$F139,DayNames,0))-1,""))</f>
        <v>43103</v>
      </c>
      <c r="C22" s="131">
        <f>IF('Payment Planner'!I139&lt;&gt;"",'Payment Planner'!I139,IF('Payment Planner'!$G139&lt;&gt;"",'Payment Planner'!$G139,""))</f>
        <v>50</v>
      </c>
      <c r="D22" s="130">
        <f>IF('Payment Planner'!J139&lt;&gt;"",IF('Payment Planner'!J139&lt;&gt;"X",E$9+INDEX(DayNamesRef,MATCH('Payment Planner'!J139,DayNames,0))-1,""),IF('Payment Planner'!$F139&lt;&gt;"",E$9+INDEX(DayNamesRef,MATCH('Payment Planner'!$F139,DayNames,0))-1,""))</f>
        <v>43110</v>
      </c>
      <c r="E22" s="131">
        <f>IF('Payment Planner'!K139&lt;&gt;"",'Payment Planner'!K139,IF('Payment Planner'!$G139&lt;&gt;"",'Payment Planner'!$G139,""))</f>
        <v>50</v>
      </c>
      <c r="F22" s="130">
        <f>IF('Payment Planner'!L139&lt;&gt;"",IF('Payment Planner'!L139&lt;&gt;"X",G$9+INDEX(DayNamesRef,MATCH('Payment Planner'!L139,DayNames,0))-1,""),IF('Payment Planner'!$F139&lt;&gt;"",G$9+INDEX(DayNamesRef,MATCH('Payment Planner'!$F139,DayNames,0))-1,""))</f>
        <v>43117</v>
      </c>
      <c r="G22" s="131">
        <f>IF('Payment Planner'!M139&lt;&gt;"",'Payment Planner'!M139,IF('Payment Planner'!$G139&lt;&gt;"",'Payment Planner'!$G139,""))</f>
        <v>50</v>
      </c>
      <c r="H22" s="130">
        <f>IF('Payment Planner'!N139&lt;&gt;"",IF('Payment Planner'!N139&lt;&gt;"X",I$9+INDEX(DayNamesRef,MATCH('Payment Planner'!N139,DayNames,0))-1,""),IF('Payment Planner'!$F139&lt;&gt;"",I$9+INDEX(DayNamesRef,MATCH('Payment Planner'!$F139,DayNames,0))-1,""))</f>
        <v>43124</v>
      </c>
      <c r="I22" s="131">
        <f>IF('Payment Planner'!O139&lt;&gt;"",'Payment Planner'!O139,IF('Payment Planner'!$G139&lt;&gt;"",'Payment Planner'!$G139,""))</f>
        <v>50</v>
      </c>
      <c r="J22" s="130">
        <f>IF('Payment Planner'!P139&lt;&gt;"",IF('Payment Planner'!P139&lt;&gt;"X",K$9+INDEX(DayNamesRef,MATCH('Payment Planner'!P139,DayNames,0))-1,""),IF('Payment Planner'!$F139&lt;&gt;"",K$9+INDEX(DayNamesRef,MATCH('Payment Planner'!$F139,DayNames,0))-1,""))</f>
        <v>43131</v>
      </c>
      <c r="K22" s="131">
        <f>IF('Payment Planner'!Q139&lt;&gt;"",'Payment Planner'!Q139,IF('Payment Planner'!$G139&lt;&gt;"",'Payment Planner'!$G139,""))</f>
        <v>50</v>
      </c>
      <c r="L22" s="130">
        <f>IF('Payment Planner'!R139&lt;&gt;"",IF('Payment Planner'!R139&lt;&gt;"X",M$9+INDEX(DayNamesRef,MATCH('Payment Planner'!R139,DayNames,0))-1,""),IF('Payment Planner'!$F139&lt;&gt;"",M$9+INDEX(DayNamesRef,MATCH('Payment Planner'!$F139,DayNames,0))-1,""))</f>
        <v>43138</v>
      </c>
      <c r="M22" s="131">
        <f>IF('Payment Planner'!S139&lt;&gt;"",'Payment Planner'!S139,IF('Payment Planner'!$G139&lt;&gt;"",'Payment Planner'!$G139,""))</f>
        <v>50</v>
      </c>
      <c r="N22" s="130">
        <f>IF('Payment Planner'!T139&lt;&gt;"",IF('Payment Planner'!T139&lt;&gt;"X",O$9+INDEX(DayNamesRef,MATCH('Payment Planner'!T139,DayNames,0))-1,""),IF('Payment Planner'!$F139&lt;&gt;"",O$9+INDEX(DayNamesRef,MATCH('Payment Planner'!$F139,DayNames,0))-1,""))</f>
        <v>43145</v>
      </c>
      <c r="O22" s="131">
        <f>IF('Payment Planner'!U139&lt;&gt;"",'Payment Planner'!U139,IF('Payment Planner'!$G139&lt;&gt;"",'Payment Planner'!$G139,""))</f>
        <v>50</v>
      </c>
      <c r="P22" s="130">
        <f>IF('Payment Planner'!V139&lt;&gt;"",IF('Payment Planner'!V139&lt;&gt;"X",Q$9+INDEX(DayNamesRef,MATCH('Payment Planner'!V139,DayNames,0))-1,""),IF('Payment Planner'!$F139&lt;&gt;"",Q$9+INDEX(DayNamesRef,MATCH('Payment Planner'!$F139,DayNames,0))-1,""))</f>
        <v>43152</v>
      </c>
      <c r="Q22" s="131">
        <f>IF('Payment Planner'!W139&lt;&gt;"",'Payment Planner'!W139,IF('Payment Planner'!$G139&lt;&gt;"",'Payment Planner'!$G139,""))</f>
        <v>50</v>
      </c>
      <c r="R22" s="130">
        <f>IF('Payment Planner'!X139&lt;&gt;"",IF('Payment Planner'!X139&lt;&gt;"X",S$9+INDEX(DayNamesRef,MATCH('Payment Planner'!X139,DayNames,0))-1,""),IF('Payment Planner'!$F139&lt;&gt;"",S$9+INDEX(DayNamesRef,MATCH('Payment Planner'!$F139,DayNames,0))-1,""))</f>
        <v>43159</v>
      </c>
      <c r="S22" s="131">
        <f>IF('Payment Planner'!Y139&lt;&gt;"",'Payment Planner'!Y139,IF('Payment Planner'!$G139&lt;&gt;"",'Payment Planner'!$G139,""))</f>
        <v>50</v>
      </c>
      <c r="T22" s="130">
        <f>IF('Payment Planner'!Z139&lt;&gt;"",IF('Payment Planner'!Z139&lt;&gt;"X",U$9+INDEX(DayNamesRef,MATCH('Payment Planner'!Z139,DayNames,0))-1,""),IF('Payment Planner'!$F139&lt;&gt;"",U$9+INDEX(DayNamesRef,MATCH('Payment Planner'!$F139,DayNames,0))-1,""))</f>
        <v>43166</v>
      </c>
      <c r="U22" s="131">
        <f>IF('Payment Planner'!AA139&lt;&gt;"",'Payment Planner'!AA139,IF('Payment Planner'!$G139&lt;&gt;"",'Payment Planner'!$G139,""))</f>
        <v>50</v>
      </c>
      <c r="V22" s="130">
        <f>IF('Payment Planner'!AB139&lt;&gt;"",IF('Payment Planner'!AB139&lt;&gt;"X",W$9+INDEX(DayNamesRef,MATCH('Payment Planner'!AB139,DayNames,0))-1,""),IF('Payment Planner'!$F139&lt;&gt;"",W$9+INDEX(DayNamesRef,MATCH('Payment Planner'!$F139,DayNames,0))-1,""))</f>
        <v>43173</v>
      </c>
      <c r="W22" s="131">
        <f>IF('Payment Planner'!AC139&lt;&gt;"",'Payment Planner'!AC139,IF('Payment Planner'!$G139&lt;&gt;"",'Payment Planner'!$G139,""))</f>
        <v>50</v>
      </c>
      <c r="X22" s="130">
        <f>IF('Payment Planner'!AD139&lt;&gt;"",IF('Payment Planner'!AD139&lt;&gt;"X",Y$9+INDEX(DayNamesRef,MATCH('Payment Planner'!AD139,DayNames,0))-1,""),IF('Payment Planner'!$F139&lt;&gt;"",Y$9+INDEX(DayNamesRef,MATCH('Payment Planner'!$F139,DayNames,0))-1,""))</f>
        <v>43180</v>
      </c>
      <c r="Y22" s="131">
        <f>IF('Payment Planner'!AE139&lt;&gt;"",'Payment Planner'!AE139,IF('Payment Planner'!$G139&lt;&gt;"",'Payment Planner'!$G139,""))</f>
        <v>50</v>
      </c>
      <c r="Z22" s="130">
        <f>IF('Payment Planner'!AF139&lt;&gt;"",IF('Payment Planner'!AF139&lt;&gt;"X",AA$9+INDEX(DayNamesRef,MATCH('Payment Planner'!AF139,DayNames,0))-1,""),IF('Payment Planner'!$F139&lt;&gt;"",AA$9+INDEX(DayNamesRef,MATCH('Payment Planner'!$F139,DayNames,0))-1,""))</f>
        <v>43187</v>
      </c>
      <c r="AA22" s="131">
        <f>IF('Payment Planner'!AG139&lt;&gt;"",'Payment Planner'!AG139,IF('Payment Planner'!$G139&lt;&gt;"",'Payment Planner'!$G139,""))</f>
        <v>50</v>
      </c>
      <c r="AB22" s="130">
        <f>IF('Payment Planner'!AH139&lt;&gt;"",IF('Payment Planner'!AH139&lt;&gt;"X",AC$9+INDEX(DayNamesRef,MATCH('Payment Planner'!AH139,DayNames,0))-1,""),IF('Payment Planner'!$F139&lt;&gt;"",AC$9+INDEX(DayNamesRef,MATCH('Payment Planner'!$F139,DayNames,0))-1,""))</f>
        <v>43194</v>
      </c>
      <c r="AC22" s="131">
        <f>IF('Payment Planner'!AI139&lt;&gt;"",'Payment Planner'!AI139,IF('Payment Planner'!$G139&lt;&gt;"",'Payment Planner'!$G139,""))</f>
        <v>50</v>
      </c>
      <c r="AD22" s="130">
        <f>IF('Payment Planner'!AJ139&lt;&gt;"",IF('Payment Planner'!AJ139&lt;&gt;"X",AE$9+INDEX(DayNamesRef,MATCH('Payment Planner'!AJ139,DayNames,0))-1,""),IF('Payment Planner'!$F139&lt;&gt;"",AE$9+INDEX(DayNamesRef,MATCH('Payment Planner'!$F139,DayNames,0))-1,""))</f>
        <v>43201</v>
      </c>
      <c r="AE22" s="131">
        <f>IF('Payment Planner'!AK139&lt;&gt;"",'Payment Planner'!AK139,IF('Payment Planner'!$G139&lt;&gt;"",'Payment Planner'!$G139,""))</f>
        <v>50</v>
      </c>
      <c r="AF22" s="130">
        <f>IF('Payment Planner'!AL139&lt;&gt;"",IF('Payment Planner'!AL139&lt;&gt;"X",AG$9+INDEX(DayNamesRef,MATCH('Payment Planner'!AL139,DayNames,0))-1,""),IF('Payment Planner'!$F139&lt;&gt;"",AG$9+INDEX(DayNamesRef,MATCH('Payment Planner'!$F139,DayNames,0))-1,""))</f>
        <v>43208</v>
      </c>
      <c r="AG22" s="131">
        <f>IF('Payment Planner'!AM139&lt;&gt;"",'Payment Planner'!AM139,IF('Payment Planner'!$G139&lt;&gt;"",'Payment Planner'!$G139,""))</f>
        <v>50</v>
      </c>
      <c r="AH22" s="130">
        <f>IF('Payment Planner'!AN139&lt;&gt;"",IF('Payment Planner'!AN139&lt;&gt;"X",AI$9+INDEX(DayNamesRef,MATCH('Payment Planner'!AN139,DayNames,0))-1,""),IF('Payment Planner'!$F139&lt;&gt;"",AI$9+INDEX(DayNamesRef,MATCH('Payment Planner'!$F139,DayNames,0))-1,""))</f>
        <v>43215</v>
      </c>
      <c r="AI22" s="131">
        <f>IF('Payment Planner'!AO139&lt;&gt;"",'Payment Planner'!AO139,IF('Payment Planner'!$G139&lt;&gt;"",'Payment Planner'!$G139,""))</f>
        <v>50</v>
      </c>
      <c r="AJ22" s="130">
        <f>IF('Payment Planner'!AP139&lt;&gt;"",IF('Payment Planner'!AP139&lt;&gt;"X",AK$9+INDEX(DayNamesRef,MATCH('Payment Planner'!AP139,DayNames,0))-1,""),IF('Payment Planner'!$F139&lt;&gt;"",AK$9+INDEX(DayNamesRef,MATCH('Payment Planner'!$F139,DayNames,0))-1,""))</f>
        <v>43222</v>
      </c>
      <c r="AK22" s="131">
        <f>IF('Payment Planner'!AQ139&lt;&gt;"",'Payment Planner'!AQ139,IF('Payment Planner'!$G139&lt;&gt;"",'Payment Planner'!$G139,""))</f>
        <v>50</v>
      </c>
      <c r="AL22" s="130">
        <f>IF('Payment Planner'!AR139&lt;&gt;"",IF('Payment Planner'!AR139&lt;&gt;"X",AM$9+INDEX(DayNamesRef,MATCH('Payment Planner'!AR139,DayNames,0))-1,""),IF('Payment Planner'!$F139&lt;&gt;"",AM$9+INDEX(DayNamesRef,MATCH('Payment Planner'!$F139,DayNames,0))-1,""))</f>
        <v>43229</v>
      </c>
      <c r="AM22" s="131">
        <f>IF('Payment Planner'!AS139&lt;&gt;"",'Payment Planner'!AS139,IF('Payment Planner'!$G139&lt;&gt;"",'Payment Planner'!$G139,""))</f>
        <v>50</v>
      </c>
      <c r="AN22" s="130">
        <f>IF('Payment Planner'!AT139&lt;&gt;"",IF('Payment Planner'!AT139&lt;&gt;"X",AO$9+INDEX(DayNamesRef,MATCH('Payment Planner'!AT139,DayNames,0))-1,""),IF('Payment Planner'!$F139&lt;&gt;"",AO$9+INDEX(DayNamesRef,MATCH('Payment Planner'!$F139,DayNames,0))-1,""))</f>
        <v>43236</v>
      </c>
      <c r="AO22" s="131">
        <f>IF('Payment Planner'!AU139&lt;&gt;"",'Payment Planner'!AU139,IF('Payment Planner'!$G139&lt;&gt;"",'Payment Planner'!$G139,""))</f>
        <v>50</v>
      </c>
      <c r="AP22" s="130">
        <f>IF('Payment Planner'!AV139&lt;&gt;"",IF('Payment Planner'!AV139&lt;&gt;"X",AQ$9+INDEX(DayNamesRef,MATCH('Payment Planner'!AV139,DayNames,0))-1,""),IF('Payment Planner'!$F139&lt;&gt;"",AQ$9+INDEX(DayNamesRef,MATCH('Payment Planner'!$F139,DayNames,0))-1,""))</f>
        <v>43243</v>
      </c>
      <c r="AQ22" s="131">
        <f>IF('Payment Planner'!AW139&lt;&gt;"",'Payment Planner'!AW139,IF('Payment Planner'!$G139&lt;&gt;"",'Payment Planner'!$G139,""))</f>
        <v>50</v>
      </c>
      <c r="AR22" s="130">
        <f>IF('Payment Planner'!AX139&lt;&gt;"",IF('Payment Planner'!AX139&lt;&gt;"X",AS$9+INDEX(DayNamesRef,MATCH('Payment Planner'!AX139,DayNames,0))-1,""),IF('Payment Planner'!$F139&lt;&gt;"",AS$9+INDEX(DayNamesRef,MATCH('Payment Planner'!$F139,DayNames,0))-1,""))</f>
        <v>43250</v>
      </c>
      <c r="AS22" s="131">
        <f>IF('Payment Planner'!AY139&lt;&gt;"",'Payment Planner'!AY139,IF('Payment Planner'!$G139&lt;&gt;"",'Payment Planner'!$G139,""))</f>
        <v>50</v>
      </c>
      <c r="AT22" s="130">
        <f>IF('Payment Planner'!AZ139&lt;&gt;"",IF('Payment Planner'!AZ139&lt;&gt;"X",AU$9+INDEX(DayNamesRef,MATCH('Payment Planner'!AZ139,DayNames,0))-1,""),IF('Payment Planner'!$F139&lt;&gt;"",AU$9+INDEX(DayNamesRef,MATCH('Payment Planner'!$F139,DayNames,0))-1,""))</f>
        <v>43257</v>
      </c>
      <c r="AU22" s="131">
        <f>IF('Payment Planner'!BA139&lt;&gt;"",'Payment Planner'!BA139,IF('Payment Planner'!$G139&lt;&gt;"",'Payment Planner'!$G139,""))</f>
        <v>50</v>
      </c>
      <c r="AV22" s="130">
        <f>IF('Payment Planner'!BB139&lt;&gt;"",IF('Payment Planner'!BB139&lt;&gt;"X",AW$9+INDEX(DayNamesRef,MATCH('Payment Planner'!BB139,DayNames,0))-1,""),IF('Payment Planner'!$F139&lt;&gt;"",AW$9+INDEX(DayNamesRef,MATCH('Payment Planner'!$F139,DayNames,0))-1,""))</f>
        <v>43264</v>
      </c>
      <c r="AW22" s="131">
        <f>IF('Payment Planner'!BC139&lt;&gt;"",'Payment Planner'!BC139,IF('Payment Planner'!$G139&lt;&gt;"",'Payment Planner'!$G139,""))</f>
        <v>50</v>
      </c>
      <c r="AX22" s="130">
        <f>IF('Payment Planner'!BD139&lt;&gt;"",IF('Payment Planner'!BD139&lt;&gt;"X",AY$9+INDEX(DayNamesRef,MATCH('Payment Planner'!BD139,DayNames,0))-1,""),IF('Payment Planner'!$F139&lt;&gt;"",AY$9+INDEX(DayNamesRef,MATCH('Payment Planner'!$F139,DayNames,0))-1,""))</f>
        <v>43271</v>
      </c>
      <c r="AY22" s="131">
        <f>IF('Payment Planner'!BE139&lt;&gt;"",'Payment Planner'!BE139,IF('Payment Planner'!$G139&lt;&gt;"",'Payment Planner'!$G139,""))</f>
        <v>50</v>
      </c>
      <c r="AZ22" s="130">
        <f>IF('Payment Planner'!BF139&lt;&gt;"",IF('Payment Planner'!BF139&lt;&gt;"X",BA$9+INDEX(DayNamesRef,MATCH('Payment Planner'!BF139,DayNames,0))-1,""),IF('Payment Planner'!$F139&lt;&gt;"",BA$9+INDEX(DayNamesRef,MATCH('Payment Planner'!$F139,DayNames,0))-1,""))</f>
        <v>43278</v>
      </c>
      <c r="BA22" s="131">
        <f>IF('Payment Planner'!BG139&lt;&gt;"",'Payment Planner'!BG139,IF('Payment Planner'!$G139&lt;&gt;"",'Payment Planner'!$G139,""))</f>
        <v>50</v>
      </c>
      <c r="BB22" s="130">
        <f>IF('Payment Planner'!BH139&lt;&gt;"",IF('Payment Planner'!BH139&lt;&gt;"X",BC$9+INDEX(DayNamesRef,MATCH('Payment Planner'!BH139,DayNames,0))-1,""),IF('Payment Planner'!$F139&lt;&gt;"",BC$9+INDEX(DayNamesRef,MATCH('Payment Planner'!$F139,DayNames,0))-1,""))</f>
        <v>43285</v>
      </c>
      <c r="BC22" s="131">
        <f>IF('Payment Planner'!BI139&lt;&gt;"",'Payment Planner'!BI139,IF('Payment Planner'!$G139&lt;&gt;"",'Payment Planner'!$G139,""))</f>
        <v>50</v>
      </c>
      <c r="BD22" s="130">
        <f>IF('Payment Planner'!BJ139&lt;&gt;"",IF('Payment Planner'!BJ139&lt;&gt;"X",BE$9+INDEX(DayNamesRef,MATCH('Payment Planner'!BJ139,DayNames,0))-1,""),IF('Payment Planner'!$F139&lt;&gt;"",BE$9+INDEX(DayNamesRef,MATCH('Payment Planner'!$F139,DayNames,0))-1,""))</f>
        <v>43292</v>
      </c>
      <c r="BE22" s="131">
        <f>IF('Payment Planner'!BK139&lt;&gt;"",'Payment Planner'!BK139,IF('Payment Planner'!$G139&lt;&gt;"",'Payment Planner'!$G139,""))</f>
        <v>50</v>
      </c>
      <c r="BF22" s="130">
        <f>IF('Payment Planner'!BL139&lt;&gt;"",IF('Payment Planner'!BL139&lt;&gt;"X",BG$9+INDEX(DayNamesRef,MATCH('Payment Planner'!BL139,DayNames,0))-1,""),IF('Payment Planner'!$F139&lt;&gt;"",BG$9+INDEX(DayNamesRef,MATCH('Payment Planner'!$F139,DayNames,0))-1,""))</f>
        <v>43299</v>
      </c>
      <c r="BG22" s="131">
        <f>IF('Payment Planner'!BM139&lt;&gt;"",'Payment Planner'!BM139,IF('Payment Planner'!$G139&lt;&gt;"",'Payment Planner'!$G139,""))</f>
        <v>50</v>
      </c>
      <c r="BH22" s="130">
        <f>IF('Payment Planner'!BN139&lt;&gt;"",IF('Payment Planner'!BN139&lt;&gt;"X",BI$9+INDEX(DayNamesRef,MATCH('Payment Planner'!BN139,DayNames,0))-1,""),IF('Payment Planner'!$F139&lt;&gt;"",BI$9+INDEX(DayNamesRef,MATCH('Payment Planner'!$F139,DayNames,0))-1,""))</f>
        <v>43306</v>
      </c>
      <c r="BI22" s="131">
        <f>IF('Payment Planner'!BO139&lt;&gt;"",'Payment Planner'!BO139,IF('Payment Planner'!$G139&lt;&gt;"",'Payment Planner'!$G139,""))</f>
        <v>50</v>
      </c>
      <c r="BJ22" s="130">
        <f>IF('Payment Planner'!BP139&lt;&gt;"",IF('Payment Planner'!BP139&lt;&gt;"X",BK$9+INDEX(DayNamesRef,MATCH('Payment Planner'!BP139,DayNames,0))-1,""),IF('Payment Planner'!$F139&lt;&gt;"",BK$9+INDEX(DayNamesRef,MATCH('Payment Planner'!$F139,DayNames,0))-1,""))</f>
        <v>43313</v>
      </c>
      <c r="BK22" s="131">
        <f>IF('Payment Planner'!BQ139&lt;&gt;"",'Payment Planner'!BQ139,IF('Payment Planner'!$G139&lt;&gt;"",'Payment Planner'!$G139,""))</f>
        <v>50</v>
      </c>
      <c r="BL22" s="130">
        <f>IF('Payment Planner'!BR139&lt;&gt;"",IF('Payment Planner'!BR139&lt;&gt;"X",BM$9+INDEX(DayNamesRef,MATCH('Payment Planner'!BR139,DayNames,0))-1,""),IF('Payment Planner'!$F139&lt;&gt;"",BM$9+INDEX(DayNamesRef,MATCH('Payment Planner'!$F139,DayNames,0))-1,""))</f>
        <v>43320</v>
      </c>
      <c r="BM22" s="131">
        <f>IF('Payment Planner'!BS139&lt;&gt;"",'Payment Planner'!BS139,IF('Payment Planner'!$G139&lt;&gt;"",'Payment Planner'!$G139,""))</f>
        <v>50</v>
      </c>
      <c r="BN22" s="130">
        <f>IF('Payment Planner'!BT139&lt;&gt;"",IF('Payment Planner'!BT139&lt;&gt;"X",BO$9+INDEX(DayNamesRef,MATCH('Payment Planner'!BT139,DayNames,0))-1,""),IF('Payment Planner'!$F139&lt;&gt;"",BO$9+INDEX(DayNamesRef,MATCH('Payment Planner'!$F139,DayNames,0))-1,""))</f>
        <v>43327</v>
      </c>
      <c r="BO22" s="131">
        <f>IF('Payment Planner'!BU139&lt;&gt;"",'Payment Planner'!BU139,IF('Payment Planner'!$G139&lt;&gt;"",'Payment Planner'!$G139,""))</f>
        <v>50</v>
      </c>
      <c r="BP22" s="130">
        <f>IF('Payment Planner'!BV139&lt;&gt;"",IF('Payment Planner'!BV139&lt;&gt;"X",BQ$9+INDEX(DayNamesRef,MATCH('Payment Planner'!BV139,DayNames,0))-1,""),IF('Payment Planner'!$F139&lt;&gt;"",BQ$9+INDEX(DayNamesRef,MATCH('Payment Planner'!$F139,DayNames,0))-1,""))</f>
        <v>43334</v>
      </c>
      <c r="BQ22" s="131">
        <f>IF('Payment Planner'!BW139&lt;&gt;"",'Payment Planner'!BW139,IF('Payment Planner'!$G139&lt;&gt;"",'Payment Planner'!$G139,""))</f>
        <v>50</v>
      </c>
      <c r="BR22" s="130">
        <f>IF('Payment Planner'!BX139&lt;&gt;"",IF('Payment Planner'!BX139&lt;&gt;"X",BS$9+INDEX(DayNamesRef,MATCH('Payment Planner'!BX139,DayNames,0))-1,""),IF('Payment Planner'!$F139&lt;&gt;"",BS$9+INDEX(DayNamesRef,MATCH('Payment Planner'!$F139,DayNames,0))-1,""))</f>
        <v>43341</v>
      </c>
      <c r="BS22" s="131">
        <f>IF('Payment Planner'!BY139&lt;&gt;"",'Payment Planner'!BY139,IF('Payment Planner'!$G139&lt;&gt;"",'Payment Planner'!$G139,""))</f>
        <v>50</v>
      </c>
      <c r="BT22" s="130">
        <f>IF('Payment Planner'!BZ139&lt;&gt;"",IF('Payment Planner'!BZ139&lt;&gt;"X",BU$9+INDEX(DayNamesRef,MATCH('Payment Planner'!BZ139,DayNames,0))-1,""),IF('Payment Planner'!$F139&lt;&gt;"",BU$9+INDEX(DayNamesRef,MATCH('Payment Planner'!$F139,DayNames,0))-1,""))</f>
        <v>43348</v>
      </c>
      <c r="BU22" s="131">
        <f>IF('Payment Planner'!CA139&lt;&gt;"",'Payment Planner'!CA139,IF('Payment Planner'!$G139&lt;&gt;"",'Payment Planner'!$G139,""))</f>
        <v>50</v>
      </c>
      <c r="BV22" s="130">
        <f>IF('Payment Planner'!CB139&lt;&gt;"",IF('Payment Planner'!CB139&lt;&gt;"X",BW$9+INDEX(DayNamesRef,MATCH('Payment Planner'!CB139,DayNames,0))-1,""),IF('Payment Planner'!$F139&lt;&gt;"",BW$9+INDEX(DayNamesRef,MATCH('Payment Planner'!$F139,DayNames,0))-1,""))</f>
        <v>43355</v>
      </c>
      <c r="BW22" s="131">
        <f>IF('Payment Planner'!CC139&lt;&gt;"",'Payment Planner'!CC139,IF('Payment Planner'!$G139&lt;&gt;"",'Payment Planner'!$G139,""))</f>
        <v>50</v>
      </c>
      <c r="BX22" s="130">
        <f>IF('Payment Planner'!CD139&lt;&gt;"",IF('Payment Planner'!CD139&lt;&gt;"X",BY$9+INDEX(DayNamesRef,MATCH('Payment Planner'!CD139,DayNames,0))-1,""),IF('Payment Planner'!$F139&lt;&gt;"",BY$9+INDEX(DayNamesRef,MATCH('Payment Planner'!$F139,DayNames,0))-1,""))</f>
        <v>43362</v>
      </c>
      <c r="BY22" s="131">
        <f>IF('Payment Planner'!CE139&lt;&gt;"",'Payment Planner'!CE139,IF('Payment Planner'!$G139&lt;&gt;"",'Payment Planner'!$G139,""))</f>
        <v>50</v>
      </c>
      <c r="BZ22" s="130">
        <f>IF('Payment Planner'!CF139&lt;&gt;"",IF('Payment Planner'!CF139&lt;&gt;"X",CA$9+INDEX(DayNamesRef,MATCH('Payment Planner'!CF139,DayNames,0))-1,""),IF('Payment Planner'!$F139&lt;&gt;"",CA$9+INDEX(DayNamesRef,MATCH('Payment Planner'!$F139,DayNames,0))-1,""))</f>
        <v>43369</v>
      </c>
      <c r="CA22" s="131">
        <f>IF('Payment Planner'!CG139&lt;&gt;"",'Payment Planner'!CG139,IF('Payment Planner'!$G139&lt;&gt;"",'Payment Planner'!$G139,""))</f>
        <v>50</v>
      </c>
      <c r="CB22" s="130">
        <f>IF('Payment Planner'!CH139&lt;&gt;"",IF('Payment Planner'!CH139&lt;&gt;"X",CC$9+INDEX(DayNamesRef,MATCH('Payment Planner'!CH139,DayNames,0))-1,""),IF('Payment Planner'!$F139&lt;&gt;"",CC$9+INDEX(DayNamesRef,MATCH('Payment Planner'!$F139,DayNames,0))-1,""))</f>
        <v>43376</v>
      </c>
      <c r="CC22" s="131">
        <f>IF('Payment Planner'!CI139&lt;&gt;"",'Payment Planner'!CI139,IF('Payment Planner'!$G139&lt;&gt;"",'Payment Planner'!$G139,""))</f>
        <v>50</v>
      </c>
      <c r="CD22" s="130">
        <f>IF('Payment Planner'!CJ139&lt;&gt;"",IF('Payment Planner'!CJ139&lt;&gt;"X",CE$9+INDEX(DayNamesRef,MATCH('Payment Planner'!CJ139,DayNames,0))-1,""),IF('Payment Planner'!$F139&lt;&gt;"",CE$9+INDEX(DayNamesRef,MATCH('Payment Planner'!$F139,DayNames,0))-1,""))</f>
        <v>43383</v>
      </c>
      <c r="CE22" s="131">
        <f>IF('Payment Planner'!CK139&lt;&gt;"",'Payment Planner'!CK139,IF('Payment Planner'!$G139&lt;&gt;"",'Payment Planner'!$G139,""))</f>
        <v>50</v>
      </c>
      <c r="CF22" s="130">
        <f>IF('Payment Planner'!CL139&lt;&gt;"",IF('Payment Planner'!CL139&lt;&gt;"X",CG$9+INDEX(DayNamesRef,MATCH('Payment Planner'!CL139,DayNames,0))-1,""),IF('Payment Planner'!$F139&lt;&gt;"",CG$9+INDEX(DayNamesRef,MATCH('Payment Planner'!$F139,DayNames,0))-1,""))</f>
        <v>43390</v>
      </c>
      <c r="CG22" s="131">
        <f>IF('Payment Planner'!CM139&lt;&gt;"",'Payment Planner'!CM139,IF('Payment Planner'!$G139&lt;&gt;"",'Payment Planner'!$G139,""))</f>
        <v>50</v>
      </c>
      <c r="CH22" s="130">
        <f>IF('Payment Planner'!CN139&lt;&gt;"",IF('Payment Planner'!CN139&lt;&gt;"X",CI$9+INDEX(DayNamesRef,MATCH('Payment Planner'!CN139,DayNames,0))-1,""),IF('Payment Planner'!$F139&lt;&gt;"",CI$9+INDEX(DayNamesRef,MATCH('Payment Planner'!$F139,DayNames,0))-1,""))</f>
        <v>43397</v>
      </c>
      <c r="CI22" s="131">
        <f>IF('Payment Planner'!CO139&lt;&gt;"",'Payment Planner'!CO139,IF('Payment Planner'!$G139&lt;&gt;"",'Payment Planner'!$G139,""))</f>
        <v>50</v>
      </c>
      <c r="CJ22" s="130">
        <f>IF('Payment Planner'!CP139&lt;&gt;"",IF('Payment Planner'!CP139&lt;&gt;"X",CK$9+INDEX(DayNamesRef,MATCH('Payment Planner'!CP139,DayNames,0))-1,""),IF('Payment Planner'!$F139&lt;&gt;"",CK$9+INDEX(DayNamesRef,MATCH('Payment Planner'!$F139,DayNames,0))-1,""))</f>
        <v>43404</v>
      </c>
      <c r="CK22" s="131">
        <f>IF('Payment Planner'!CQ139&lt;&gt;"",'Payment Planner'!CQ139,IF('Payment Planner'!$G139&lt;&gt;"",'Payment Planner'!$G139,""))</f>
        <v>50</v>
      </c>
      <c r="CL22" s="130">
        <f>IF('Payment Planner'!CR139&lt;&gt;"",IF('Payment Planner'!CR139&lt;&gt;"X",CM$9+INDEX(DayNamesRef,MATCH('Payment Planner'!CR139,DayNames,0))-1,""),IF('Payment Planner'!$F139&lt;&gt;"",CM$9+INDEX(DayNamesRef,MATCH('Payment Planner'!$F139,DayNames,0))-1,""))</f>
        <v>43411</v>
      </c>
      <c r="CM22" s="131">
        <f>IF('Payment Planner'!CS139&lt;&gt;"",'Payment Planner'!CS139,IF('Payment Planner'!$G139&lt;&gt;"",'Payment Planner'!$G139,""))</f>
        <v>50</v>
      </c>
      <c r="CN22" s="130">
        <f>IF('Payment Planner'!CT139&lt;&gt;"",IF('Payment Planner'!CT139&lt;&gt;"X",CO$9+INDEX(DayNamesRef,MATCH('Payment Planner'!CT139,DayNames,0))-1,""),IF('Payment Planner'!$F139&lt;&gt;"",CO$9+INDEX(DayNamesRef,MATCH('Payment Planner'!$F139,DayNames,0))-1,""))</f>
        <v>43418</v>
      </c>
      <c r="CO22" s="131">
        <f>IF('Payment Planner'!CU139&lt;&gt;"",'Payment Planner'!CU139,IF('Payment Planner'!$G139&lt;&gt;"",'Payment Planner'!$G139,""))</f>
        <v>50</v>
      </c>
      <c r="CP22" s="130">
        <f>IF('Payment Planner'!CV139&lt;&gt;"",IF('Payment Planner'!CV139&lt;&gt;"X",CQ$9+INDEX(DayNamesRef,MATCH('Payment Planner'!CV139,DayNames,0))-1,""),IF('Payment Planner'!$F139&lt;&gt;"",CQ$9+INDEX(DayNamesRef,MATCH('Payment Planner'!$F139,DayNames,0))-1,""))</f>
        <v>43425</v>
      </c>
      <c r="CQ22" s="131">
        <f>IF('Payment Planner'!CW139&lt;&gt;"",'Payment Planner'!CW139,IF('Payment Planner'!$G139&lt;&gt;"",'Payment Planner'!$G139,""))</f>
        <v>50</v>
      </c>
      <c r="CR22" s="130">
        <f>IF('Payment Planner'!CX139&lt;&gt;"",IF('Payment Planner'!CX139&lt;&gt;"X",CS$9+INDEX(DayNamesRef,MATCH('Payment Planner'!CX139,DayNames,0))-1,""),IF('Payment Planner'!$F139&lt;&gt;"",CS$9+INDEX(DayNamesRef,MATCH('Payment Planner'!$F139,DayNames,0))-1,""))</f>
        <v>43432</v>
      </c>
      <c r="CS22" s="131">
        <f>IF('Payment Planner'!CY139&lt;&gt;"",'Payment Planner'!CY139,IF('Payment Planner'!$G139&lt;&gt;"",'Payment Planner'!$G139,""))</f>
        <v>50</v>
      </c>
      <c r="CT22" s="130">
        <f>IF('Payment Planner'!CZ139&lt;&gt;"",IF('Payment Planner'!CZ139&lt;&gt;"X",CU$9+INDEX(DayNamesRef,MATCH('Payment Planner'!CZ139,DayNames,0))-1,""),IF('Payment Planner'!$F139&lt;&gt;"",CU$9+INDEX(DayNamesRef,MATCH('Payment Planner'!$F139,DayNames,0))-1,""))</f>
        <v>43439</v>
      </c>
      <c r="CU22" s="131">
        <f>IF('Payment Planner'!DA139&lt;&gt;"",'Payment Planner'!DA139,IF('Payment Planner'!$G139&lt;&gt;"",'Payment Planner'!$G139,""))</f>
        <v>50</v>
      </c>
      <c r="CV22" s="130">
        <f>IF('Payment Planner'!DB139&lt;&gt;"",IF('Payment Planner'!DB139&lt;&gt;"X",CW$9+INDEX(DayNamesRef,MATCH('Payment Planner'!DB139,DayNames,0))-1,""),IF('Payment Planner'!$F139&lt;&gt;"",CW$9+INDEX(DayNamesRef,MATCH('Payment Planner'!$F139,DayNames,0))-1,""))</f>
        <v>43446</v>
      </c>
      <c r="CW22" s="131">
        <f>IF('Payment Planner'!DC139&lt;&gt;"",'Payment Planner'!DC139,IF('Payment Planner'!$G139&lt;&gt;"",'Payment Planner'!$G139,""))</f>
        <v>50</v>
      </c>
      <c r="CX22" s="130">
        <f>IF('Payment Planner'!DD139&lt;&gt;"",IF('Payment Planner'!DD139&lt;&gt;"X",CY$9+INDEX(DayNamesRef,MATCH('Payment Planner'!DD139,DayNames,0))-1,""),IF('Payment Planner'!$F139&lt;&gt;"",CY$9+INDEX(DayNamesRef,MATCH('Payment Planner'!$F139,DayNames,0))-1,""))</f>
        <v>43453</v>
      </c>
      <c r="CY22" s="131">
        <f>IF('Payment Planner'!DE139&lt;&gt;"",'Payment Planner'!DE139,IF('Payment Planner'!$G139&lt;&gt;"",'Payment Planner'!$G139,""))</f>
        <v>50</v>
      </c>
      <c r="CZ22" s="130">
        <f>IF('Payment Planner'!DF139&lt;&gt;"",IF('Payment Planner'!DF139&lt;&gt;"X",DA$9+INDEX(DayNamesRef,MATCH('Payment Planner'!DF139,DayNames,0))-1,""),IF('Payment Planner'!$F139&lt;&gt;"",DA$9+INDEX(DayNamesRef,MATCH('Payment Planner'!$F139,DayNames,0))-1,""))</f>
        <v>43460</v>
      </c>
      <c r="DA22" s="131">
        <f>IF('Payment Planner'!DG139&lt;&gt;"",'Payment Planner'!DG139,IF('Payment Planner'!$G139&lt;&gt;"",'Payment Planner'!$G139,""))</f>
        <v>50</v>
      </c>
      <c r="DB22" s="130">
        <f>IF('Payment Planner'!DH139&lt;&gt;"",IF('Payment Planner'!DH139&lt;&gt;"X",DC$9+INDEX(DayNamesRef,MATCH('Payment Planner'!DH139,DayNames,0))-1,""),IF('Payment Planner'!$F139&lt;&gt;"",DC$9+INDEX(DayNamesRef,MATCH('Payment Planner'!$F139,DayNames,0))-1,""))</f>
        <v>43467</v>
      </c>
      <c r="DC22" s="131">
        <f>IF('Payment Planner'!DI139&lt;&gt;"",'Payment Planner'!DI139,IF('Payment Planner'!$G139&lt;&gt;"",'Payment Planner'!$G139,""))</f>
        <v>50</v>
      </c>
      <c r="DD22" s="71" t="str">
        <f>IF('Payment Planner'!E139&lt;&gt;"",'Payment Planner'!E139,"")</f>
        <v>Credit Card - Mastercard</v>
      </c>
      <c r="DM22" s="119"/>
      <c r="DN22" s="123"/>
      <c r="DO22" s="119"/>
      <c r="DP22" s="119"/>
      <c r="DQ22" s="119"/>
      <c r="DR22" s="119"/>
      <c r="DS22" s="119"/>
      <c r="DT22" s="119"/>
    </row>
    <row r="23" spans="1:124" ht="14.4" x14ac:dyDescent="0.3">
      <c r="A23" s="71">
        <v>13</v>
      </c>
      <c r="B23" s="130">
        <f>IF('Payment Planner'!H140&lt;&gt;"",IF('Payment Planner'!H140&lt;&gt;"X",C$9+INDEX(DayNamesRef,MATCH('Payment Planner'!H140,DayNames,0))-1,""),IF('Payment Planner'!$F140&lt;&gt;"",C$9+INDEX(DayNamesRef,MATCH('Payment Planner'!$F140,DayNames,0))-1,""))</f>
        <v>43103</v>
      </c>
      <c r="C23" s="131">
        <f>IF('Payment Planner'!I140&lt;&gt;"",'Payment Planner'!I140,IF('Payment Planner'!$G140&lt;&gt;"",'Payment Planner'!$G140,""))</f>
        <v>100</v>
      </c>
      <c r="D23" s="130">
        <f>IF('Payment Planner'!J140&lt;&gt;"",IF('Payment Planner'!J140&lt;&gt;"X",E$9+INDEX(DayNamesRef,MATCH('Payment Planner'!J140,DayNames,0))-1,""),IF('Payment Planner'!$F140&lt;&gt;"",E$9+INDEX(DayNamesRef,MATCH('Payment Planner'!$F140,DayNames,0))-1,""))</f>
        <v>43110</v>
      </c>
      <c r="E23" s="131">
        <f>IF('Payment Planner'!K140&lt;&gt;"",'Payment Planner'!K140,IF('Payment Planner'!$G140&lt;&gt;"",'Payment Planner'!$G140,""))</f>
        <v>100</v>
      </c>
      <c r="F23" s="130">
        <f>IF('Payment Planner'!L140&lt;&gt;"",IF('Payment Planner'!L140&lt;&gt;"X",G$9+INDEX(DayNamesRef,MATCH('Payment Planner'!L140,DayNames,0))-1,""),IF('Payment Planner'!$F140&lt;&gt;"",G$9+INDEX(DayNamesRef,MATCH('Payment Planner'!$F140,DayNames,0))-1,""))</f>
        <v>43117</v>
      </c>
      <c r="G23" s="131">
        <f>IF('Payment Planner'!M140&lt;&gt;"",'Payment Planner'!M140,IF('Payment Planner'!$G140&lt;&gt;"",'Payment Planner'!$G140,""))</f>
        <v>100</v>
      </c>
      <c r="H23" s="130">
        <f>IF('Payment Planner'!N140&lt;&gt;"",IF('Payment Planner'!N140&lt;&gt;"X",I$9+INDEX(DayNamesRef,MATCH('Payment Planner'!N140,DayNames,0))-1,""),IF('Payment Planner'!$F140&lt;&gt;"",I$9+INDEX(DayNamesRef,MATCH('Payment Planner'!$F140,DayNames,0))-1,""))</f>
        <v>43124</v>
      </c>
      <c r="I23" s="131">
        <f>IF('Payment Planner'!O140&lt;&gt;"",'Payment Planner'!O140,IF('Payment Planner'!$G140&lt;&gt;"",'Payment Planner'!$G140,""))</f>
        <v>100</v>
      </c>
      <c r="J23" s="130">
        <f>IF('Payment Planner'!P140&lt;&gt;"",IF('Payment Planner'!P140&lt;&gt;"X",K$9+INDEX(DayNamesRef,MATCH('Payment Planner'!P140,DayNames,0))-1,""),IF('Payment Planner'!$F140&lt;&gt;"",K$9+INDEX(DayNamesRef,MATCH('Payment Planner'!$F140,DayNames,0))-1,""))</f>
        <v>43131</v>
      </c>
      <c r="K23" s="131">
        <f>IF('Payment Planner'!Q140&lt;&gt;"",'Payment Planner'!Q140,IF('Payment Planner'!$G140&lt;&gt;"",'Payment Planner'!$G140,""))</f>
        <v>100</v>
      </c>
      <c r="L23" s="130">
        <f>IF('Payment Planner'!R140&lt;&gt;"",IF('Payment Planner'!R140&lt;&gt;"X",M$9+INDEX(DayNamesRef,MATCH('Payment Planner'!R140,DayNames,0))-1,""),IF('Payment Planner'!$F140&lt;&gt;"",M$9+INDEX(DayNamesRef,MATCH('Payment Planner'!$F140,DayNames,0))-1,""))</f>
        <v>43138</v>
      </c>
      <c r="M23" s="131">
        <f>IF('Payment Planner'!S140&lt;&gt;"",'Payment Planner'!S140,IF('Payment Planner'!$G140&lt;&gt;"",'Payment Planner'!$G140,""))</f>
        <v>100</v>
      </c>
      <c r="N23" s="130">
        <f>IF('Payment Planner'!T140&lt;&gt;"",IF('Payment Planner'!T140&lt;&gt;"X",O$9+INDEX(DayNamesRef,MATCH('Payment Planner'!T140,DayNames,0))-1,""),IF('Payment Planner'!$F140&lt;&gt;"",O$9+INDEX(DayNamesRef,MATCH('Payment Planner'!$F140,DayNames,0))-1,""))</f>
        <v>43145</v>
      </c>
      <c r="O23" s="131">
        <f>IF('Payment Planner'!U140&lt;&gt;"",'Payment Planner'!U140,IF('Payment Planner'!$G140&lt;&gt;"",'Payment Planner'!$G140,""))</f>
        <v>100</v>
      </c>
      <c r="P23" s="130">
        <f>IF('Payment Planner'!V140&lt;&gt;"",IF('Payment Planner'!V140&lt;&gt;"X",Q$9+INDEX(DayNamesRef,MATCH('Payment Planner'!V140,DayNames,0))-1,""),IF('Payment Planner'!$F140&lt;&gt;"",Q$9+INDEX(DayNamesRef,MATCH('Payment Planner'!$F140,DayNames,0))-1,""))</f>
        <v>43152</v>
      </c>
      <c r="Q23" s="131">
        <f>IF('Payment Planner'!W140&lt;&gt;"",'Payment Planner'!W140,IF('Payment Planner'!$G140&lt;&gt;"",'Payment Planner'!$G140,""))</f>
        <v>100</v>
      </c>
      <c r="R23" s="130">
        <f>IF('Payment Planner'!X140&lt;&gt;"",IF('Payment Planner'!X140&lt;&gt;"X",S$9+INDEX(DayNamesRef,MATCH('Payment Planner'!X140,DayNames,0))-1,""),IF('Payment Planner'!$F140&lt;&gt;"",S$9+INDEX(DayNamesRef,MATCH('Payment Planner'!$F140,DayNames,0))-1,""))</f>
        <v>43159</v>
      </c>
      <c r="S23" s="131">
        <f>IF('Payment Planner'!Y140&lt;&gt;"",'Payment Planner'!Y140,IF('Payment Planner'!$G140&lt;&gt;"",'Payment Planner'!$G140,""))</f>
        <v>100</v>
      </c>
      <c r="T23" s="130">
        <f>IF('Payment Planner'!Z140&lt;&gt;"",IF('Payment Planner'!Z140&lt;&gt;"X",U$9+INDEX(DayNamesRef,MATCH('Payment Planner'!Z140,DayNames,0))-1,""),IF('Payment Planner'!$F140&lt;&gt;"",U$9+INDEX(DayNamesRef,MATCH('Payment Planner'!$F140,DayNames,0))-1,""))</f>
        <v>43166</v>
      </c>
      <c r="U23" s="131">
        <f>IF('Payment Planner'!AA140&lt;&gt;"",'Payment Planner'!AA140,IF('Payment Planner'!$G140&lt;&gt;"",'Payment Planner'!$G140,""))</f>
        <v>100</v>
      </c>
      <c r="V23" s="130">
        <f>IF('Payment Planner'!AB140&lt;&gt;"",IF('Payment Planner'!AB140&lt;&gt;"X",W$9+INDEX(DayNamesRef,MATCH('Payment Planner'!AB140,DayNames,0))-1,""),IF('Payment Planner'!$F140&lt;&gt;"",W$9+INDEX(DayNamesRef,MATCH('Payment Planner'!$F140,DayNames,0))-1,""))</f>
        <v>43173</v>
      </c>
      <c r="W23" s="131">
        <f>IF('Payment Planner'!AC140&lt;&gt;"",'Payment Planner'!AC140,IF('Payment Planner'!$G140&lt;&gt;"",'Payment Planner'!$G140,""))</f>
        <v>100</v>
      </c>
      <c r="X23" s="130">
        <f>IF('Payment Planner'!AD140&lt;&gt;"",IF('Payment Planner'!AD140&lt;&gt;"X",Y$9+INDEX(DayNamesRef,MATCH('Payment Planner'!AD140,DayNames,0))-1,""),IF('Payment Planner'!$F140&lt;&gt;"",Y$9+INDEX(DayNamesRef,MATCH('Payment Planner'!$F140,DayNames,0))-1,""))</f>
        <v>43180</v>
      </c>
      <c r="Y23" s="131">
        <f>IF('Payment Planner'!AE140&lt;&gt;"",'Payment Planner'!AE140,IF('Payment Planner'!$G140&lt;&gt;"",'Payment Planner'!$G140,""))</f>
        <v>100</v>
      </c>
      <c r="Z23" s="130">
        <f>IF('Payment Planner'!AF140&lt;&gt;"",IF('Payment Planner'!AF140&lt;&gt;"X",AA$9+INDEX(DayNamesRef,MATCH('Payment Planner'!AF140,DayNames,0))-1,""),IF('Payment Planner'!$F140&lt;&gt;"",AA$9+INDEX(DayNamesRef,MATCH('Payment Planner'!$F140,DayNames,0))-1,""))</f>
        <v>43187</v>
      </c>
      <c r="AA23" s="131">
        <f>IF('Payment Planner'!AG140&lt;&gt;"",'Payment Planner'!AG140,IF('Payment Planner'!$G140&lt;&gt;"",'Payment Planner'!$G140,""))</f>
        <v>100</v>
      </c>
      <c r="AB23" s="130">
        <f>IF('Payment Planner'!AH140&lt;&gt;"",IF('Payment Planner'!AH140&lt;&gt;"X",AC$9+INDEX(DayNamesRef,MATCH('Payment Planner'!AH140,DayNames,0))-1,""),IF('Payment Planner'!$F140&lt;&gt;"",AC$9+INDEX(DayNamesRef,MATCH('Payment Planner'!$F140,DayNames,0))-1,""))</f>
        <v>43194</v>
      </c>
      <c r="AC23" s="131">
        <f>IF('Payment Planner'!AI140&lt;&gt;"",'Payment Planner'!AI140,IF('Payment Planner'!$G140&lt;&gt;"",'Payment Planner'!$G140,""))</f>
        <v>100</v>
      </c>
      <c r="AD23" s="130">
        <f>IF('Payment Planner'!AJ140&lt;&gt;"",IF('Payment Planner'!AJ140&lt;&gt;"X",AE$9+INDEX(DayNamesRef,MATCH('Payment Planner'!AJ140,DayNames,0))-1,""),IF('Payment Planner'!$F140&lt;&gt;"",AE$9+INDEX(DayNamesRef,MATCH('Payment Planner'!$F140,DayNames,0))-1,""))</f>
        <v>43201</v>
      </c>
      <c r="AE23" s="131">
        <f>IF('Payment Planner'!AK140&lt;&gt;"",'Payment Planner'!AK140,IF('Payment Planner'!$G140&lt;&gt;"",'Payment Planner'!$G140,""))</f>
        <v>100</v>
      </c>
      <c r="AF23" s="130">
        <f>IF('Payment Planner'!AL140&lt;&gt;"",IF('Payment Planner'!AL140&lt;&gt;"X",AG$9+INDEX(DayNamesRef,MATCH('Payment Planner'!AL140,DayNames,0))-1,""),IF('Payment Planner'!$F140&lt;&gt;"",AG$9+INDEX(DayNamesRef,MATCH('Payment Planner'!$F140,DayNames,0))-1,""))</f>
        <v>43208</v>
      </c>
      <c r="AG23" s="131">
        <f>IF('Payment Planner'!AM140&lt;&gt;"",'Payment Planner'!AM140,IF('Payment Planner'!$G140&lt;&gt;"",'Payment Planner'!$G140,""))</f>
        <v>100</v>
      </c>
      <c r="AH23" s="130">
        <f>IF('Payment Planner'!AN140&lt;&gt;"",IF('Payment Planner'!AN140&lt;&gt;"X",AI$9+INDEX(DayNamesRef,MATCH('Payment Planner'!AN140,DayNames,0))-1,""),IF('Payment Planner'!$F140&lt;&gt;"",AI$9+INDEX(DayNamesRef,MATCH('Payment Planner'!$F140,DayNames,0))-1,""))</f>
        <v>43215</v>
      </c>
      <c r="AI23" s="131">
        <f>IF('Payment Planner'!AO140&lt;&gt;"",'Payment Planner'!AO140,IF('Payment Planner'!$G140&lt;&gt;"",'Payment Planner'!$G140,""))</f>
        <v>100</v>
      </c>
      <c r="AJ23" s="130">
        <f>IF('Payment Planner'!AP140&lt;&gt;"",IF('Payment Planner'!AP140&lt;&gt;"X",AK$9+INDEX(DayNamesRef,MATCH('Payment Planner'!AP140,DayNames,0))-1,""),IF('Payment Planner'!$F140&lt;&gt;"",AK$9+INDEX(DayNamesRef,MATCH('Payment Planner'!$F140,DayNames,0))-1,""))</f>
        <v>43222</v>
      </c>
      <c r="AK23" s="131">
        <f>IF('Payment Planner'!AQ140&lt;&gt;"",'Payment Planner'!AQ140,IF('Payment Planner'!$G140&lt;&gt;"",'Payment Planner'!$G140,""))</f>
        <v>100</v>
      </c>
      <c r="AL23" s="130">
        <f>IF('Payment Planner'!AR140&lt;&gt;"",IF('Payment Planner'!AR140&lt;&gt;"X",AM$9+INDEX(DayNamesRef,MATCH('Payment Planner'!AR140,DayNames,0))-1,""),IF('Payment Planner'!$F140&lt;&gt;"",AM$9+INDEX(DayNamesRef,MATCH('Payment Planner'!$F140,DayNames,0))-1,""))</f>
        <v>43229</v>
      </c>
      <c r="AM23" s="131">
        <f>IF('Payment Planner'!AS140&lt;&gt;"",'Payment Planner'!AS140,IF('Payment Planner'!$G140&lt;&gt;"",'Payment Planner'!$G140,""))</f>
        <v>100</v>
      </c>
      <c r="AN23" s="130">
        <f>IF('Payment Planner'!AT140&lt;&gt;"",IF('Payment Planner'!AT140&lt;&gt;"X",AO$9+INDEX(DayNamesRef,MATCH('Payment Planner'!AT140,DayNames,0))-1,""),IF('Payment Planner'!$F140&lt;&gt;"",AO$9+INDEX(DayNamesRef,MATCH('Payment Planner'!$F140,DayNames,0))-1,""))</f>
        <v>43236</v>
      </c>
      <c r="AO23" s="131">
        <f>IF('Payment Planner'!AU140&lt;&gt;"",'Payment Planner'!AU140,IF('Payment Planner'!$G140&lt;&gt;"",'Payment Planner'!$G140,""))</f>
        <v>100</v>
      </c>
      <c r="AP23" s="130">
        <f>IF('Payment Planner'!AV140&lt;&gt;"",IF('Payment Planner'!AV140&lt;&gt;"X",AQ$9+INDEX(DayNamesRef,MATCH('Payment Planner'!AV140,DayNames,0))-1,""),IF('Payment Planner'!$F140&lt;&gt;"",AQ$9+INDEX(DayNamesRef,MATCH('Payment Planner'!$F140,DayNames,0))-1,""))</f>
        <v>43243</v>
      </c>
      <c r="AQ23" s="131">
        <f>IF('Payment Planner'!AW140&lt;&gt;"",'Payment Planner'!AW140,IF('Payment Planner'!$G140&lt;&gt;"",'Payment Planner'!$G140,""))</f>
        <v>100</v>
      </c>
      <c r="AR23" s="130">
        <f>IF('Payment Planner'!AX140&lt;&gt;"",IF('Payment Planner'!AX140&lt;&gt;"X",AS$9+INDEX(DayNamesRef,MATCH('Payment Planner'!AX140,DayNames,0))-1,""),IF('Payment Planner'!$F140&lt;&gt;"",AS$9+INDEX(DayNamesRef,MATCH('Payment Planner'!$F140,DayNames,0))-1,""))</f>
        <v>43250</v>
      </c>
      <c r="AS23" s="131">
        <f>IF('Payment Planner'!AY140&lt;&gt;"",'Payment Planner'!AY140,IF('Payment Planner'!$G140&lt;&gt;"",'Payment Planner'!$G140,""))</f>
        <v>100</v>
      </c>
      <c r="AT23" s="130">
        <f>IF('Payment Planner'!AZ140&lt;&gt;"",IF('Payment Planner'!AZ140&lt;&gt;"X",AU$9+INDEX(DayNamesRef,MATCH('Payment Planner'!AZ140,DayNames,0))-1,""),IF('Payment Planner'!$F140&lt;&gt;"",AU$9+INDEX(DayNamesRef,MATCH('Payment Planner'!$F140,DayNames,0))-1,""))</f>
        <v>43257</v>
      </c>
      <c r="AU23" s="131">
        <f>IF('Payment Planner'!BA140&lt;&gt;"",'Payment Planner'!BA140,IF('Payment Planner'!$G140&lt;&gt;"",'Payment Planner'!$G140,""))</f>
        <v>100</v>
      </c>
      <c r="AV23" s="130">
        <f>IF('Payment Planner'!BB140&lt;&gt;"",IF('Payment Planner'!BB140&lt;&gt;"X",AW$9+INDEX(DayNamesRef,MATCH('Payment Planner'!BB140,DayNames,0))-1,""),IF('Payment Planner'!$F140&lt;&gt;"",AW$9+INDEX(DayNamesRef,MATCH('Payment Planner'!$F140,DayNames,0))-1,""))</f>
        <v>43264</v>
      </c>
      <c r="AW23" s="131">
        <f>IF('Payment Planner'!BC140&lt;&gt;"",'Payment Planner'!BC140,IF('Payment Planner'!$G140&lt;&gt;"",'Payment Planner'!$G140,""))</f>
        <v>100</v>
      </c>
      <c r="AX23" s="130">
        <f>IF('Payment Planner'!BD140&lt;&gt;"",IF('Payment Planner'!BD140&lt;&gt;"X",AY$9+INDEX(DayNamesRef,MATCH('Payment Planner'!BD140,DayNames,0))-1,""),IF('Payment Planner'!$F140&lt;&gt;"",AY$9+INDEX(DayNamesRef,MATCH('Payment Planner'!$F140,DayNames,0))-1,""))</f>
        <v>43271</v>
      </c>
      <c r="AY23" s="131">
        <f>IF('Payment Planner'!BE140&lt;&gt;"",'Payment Planner'!BE140,IF('Payment Planner'!$G140&lt;&gt;"",'Payment Planner'!$G140,""))</f>
        <v>100</v>
      </c>
      <c r="AZ23" s="130">
        <f>IF('Payment Planner'!BF140&lt;&gt;"",IF('Payment Planner'!BF140&lt;&gt;"X",BA$9+INDEX(DayNamesRef,MATCH('Payment Planner'!BF140,DayNames,0))-1,""),IF('Payment Planner'!$F140&lt;&gt;"",BA$9+INDEX(DayNamesRef,MATCH('Payment Planner'!$F140,DayNames,0))-1,""))</f>
        <v>43278</v>
      </c>
      <c r="BA23" s="131">
        <f>IF('Payment Planner'!BG140&lt;&gt;"",'Payment Planner'!BG140,IF('Payment Planner'!$G140&lt;&gt;"",'Payment Planner'!$G140,""))</f>
        <v>100</v>
      </c>
      <c r="BB23" s="130">
        <f>IF('Payment Planner'!BH140&lt;&gt;"",IF('Payment Planner'!BH140&lt;&gt;"X",BC$9+INDEX(DayNamesRef,MATCH('Payment Planner'!BH140,DayNames,0))-1,""),IF('Payment Planner'!$F140&lt;&gt;"",BC$9+INDEX(DayNamesRef,MATCH('Payment Planner'!$F140,DayNames,0))-1,""))</f>
        <v>43285</v>
      </c>
      <c r="BC23" s="131">
        <f>IF('Payment Planner'!BI140&lt;&gt;"",'Payment Planner'!BI140,IF('Payment Planner'!$G140&lt;&gt;"",'Payment Planner'!$G140,""))</f>
        <v>100</v>
      </c>
      <c r="BD23" s="130">
        <f>IF('Payment Planner'!BJ140&lt;&gt;"",IF('Payment Planner'!BJ140&lt;&gt;"X",BE$9+INDEX(DayNamesRef,MATCH('Payment Planner'!BJ140,DayNames,0))-1,""),IF('Payment Planner'!$F140&lt;&gt;"",BE$9+INDEX(DayNamesRef,MATCH('Payment Planner'!$F140,DayNames,0))-1,""))</f>
        <v>43292</v>
      </c>
      <c r="BE23" s="131">
        <f>IF('Payment Planner'!BK140&lt;&gt;"",'Payment Planner'!BK140,IF('Payment Planner'!$G140&lt;&gt;"",'Payment Planner'!$G140,""))</f>
        <v>100</v>
      </c>
      <c r="BF23" s="130">
        <f>IF('Payment Planner'!BL140&lt;&gt;"",IF('Payment Planner'!BL140&lt;&gt;"X",BG$9+INDEX(DayNamesRef,MATCH('Payment Planner'!BL140,DayNames,0))-1,""),IF('Payment Planner'!$F140&lt;&gt;"",BG$9+INDEX(DayNamesRef,MATCH('Payment Planner'!$F140,DayNames,0))-1,""))</f>
        <v>43299</v>
      </c>
      <c r="BG23" s="131">
        <f>IF('Payment Planner'!BM140&lt;&gt;"",'Payment Planner'!BM140,IF('Payment Planner'!$G140&lt;&gt;"",'Payment Planner'!$G140,""))</f>
        <v>100</v>
      </c>
      <c r="BH23" s="130">
        <f>IF('Payment Planner'!BN140&lt;&gt;"",IF('Payment Planner'!BN140&lt;&gt;"X",BI$9+INDEX(DayNamesRef,MATCH('Payment Planner'!BN140,DayNames,0))-1,""),IF('Payment Planner'!$F140&lt;&gt;"",BI$9+INDEX(DayNamesRef,MATCH('Payment Planner'!$F140,DayNames,0))-1,""))</f>
        <v>43306</v>
      </c>
      <c r="BI23" s="131">
        <f>IF('Payment Planner'!BO140&lt;&gt;"",'Payment Planner'!BO140,IF('Payment Planner'!$G140&lt;&gt;"",'Payment Planner'!$G140,""))</f>
        <v>100</v>
      </c>
      <c r="BJ23" s="130">
        <f>IF('Payment Planner'!BP140&lt;&gt;"",IF('Payment Planner'!BP140&lt;&gt;"X",BK$9+INDEX(DayNamesRef,MATCH('Payment Planner'!BP140,DayNames,0))-1,""),IF('Payment Planner'!$F140&lt;&gt;"",BK$9+INDEX(DayNamesRef,MATCH('Payment Planner'!$F140,DayNames,0))-1,""))</f>
        <v>43313</v>
      </c>
      <c r="BK23" s="131">
        <f>IF('Payment Planner'!BQ140&lt;&gt;"",'Payment Planner'!BQ140,IF('Payment Planner'!$G140&lt;&gt;"",'Payment Planner'!$G140,""))</f>
        <v>100</v>
      </c>
      <c r="BL23" s="130">
        <f>IF('Payment Planner'!BR140&lt;&gt;"",IF('Payment Planner'!BR140&lt;&gt;"X",BM$9+INDEX(DayNamesRef,MATCH('Payment Planner'!BR140,DayNames,0))-1,""),IF('Payment Planner'!$F140&lt;&gt;"",BM$9+INDEX(DayNamesRef,MATCH('Payment Planner'!$F140,DayNames,0))-1,""))</f>
        <v>43320</v>
      </c>
      <c r="BM23" s="131">
        <f>IF('Payment Planner'!BS140&lt;&gt;"",'Payment Planner'!BS140,IF('Payment Planner'!$G140&lt;&gt;"",'Payment Planner'!$G140,""))</f>
        <v>100</v>
      </c>
      <c r="BN23" s="130">
        <f>IF('Payment Planner'!BT140&lt;&gt;"",IF('Payment Planner'!BT140&lt;&gt;"X",BO$9+INDEX(DayNamesRef,MATCH('Payment Planner'!BT140,DayNames,0))-1,""),IF('Payment Planner'!$F140&lt;&gt;"",BO$9+INDEX(DayNamesRef,MATCH('Payment Planner'!$F140,DayNames,0))-1,""))</f>
        <v>43327</v>
      </c>
      <c r="BO23" s="131">
        <f>IF('Payment Planner'!BU140&lt;&gt;"",'Payment Planner'!BU140,IF('Payment Planner'!$G140&lt;&gt;"",'Payment Planner'!$G140,""))</f>
        <v>100</v>
      </c>
      <c r="BP23" s="130">
        <f>IF('Payment Planner'!BV140&lt;&gt;"",IF('Payment Planner'!BV140&lt;&gt;"X",BQ$9+INDEX(DayNamesRef,MATCH('Payment Planner'!BV140,DayNames,0))-1,""),IF('Payment Planner'!$F140&lt;&gt;"",BQ$9+INDEX(DayNamesRef,MATCH('Payment Planner'!$F140,DayNames,0))-1,""))</f>
        <v>43334</v>
      </c>
      <c r="BQ23" s="131">
        <f>IF('Payment Planner'!BW140&lt;&gt;"",'Payment Planner'!BW140,IF('Payment Planner'!$G140&lt;&gt;"",'Payment Planner'!$G140,""))</f>
        <v>100</v>
      </c>
      <c r="BR23" s="130">
        <f>IF('Payment Planner'!BX140&lt;&gt;"",IF('Payment Planner'!BX140&lt;&gt;"X",BS$9+INDEX(DayNamesRef,MATCH('Payment Planner'!BX140,DayNames,0))-1,""),IF('Payment Planner'!$F140&lt;&gt;"",BS$9+INDEX(DayNamesRef,MATCH('Payment Planner'!$F140,DayNames,0))-1,""))</f>
        <v>43341</v>
      </c>
      <c r="BS23" s="131">
        <f>IF('Payment Planner'!BY140&lt;&gt;"",'Payment Planner'!BY140,IF('Payment Planner'!$G140&lt;&gt;"",'Payment Planner'!$G140,""))</f>
        <v>100</v>
      </c>
      <c r="BT23" s="130">
        <f>IF('Payment Planner'!BZ140&lt;&gt;"",IF('Payment Planner'!BZ140&lt;&gt;"X",BU$9+INDEX(DayNamesRef,MATCH('Payment Planner'!BZ140,DayNames,0))-1,""),IF('Payment Planner'!$F140&lt;&gt;"",BU$9+INDEX(DayNamesRef,MATCH('Payment Planner'!$F140,DayNames,0))-1,""))</f>
        <v>43348</v>
      </c>
      <c r="BU23" s="131">
        <f>IF('Payment Planner'!CA140&lt;&gt;"",'Payment Planner'!CA140,IF('Payment Planner'!$G140&lt;&gt;"",'Payment Planner'!$G140,""))</f>
        <v>100</v>
      </c>
      <c r="BV23" s="130">
        <f>IF('Payment Planner'!CB140&lt;&gt;"",IF('Payment Planner'!CB140&lt;&gt;"X",BW$9+INDEX(DayNamesRef,MATCH('Payment Planner'!CB140,DayNames,0))-1,""),IF('Payment Planner'!$F140&lt;&gt;"",BW$9+INDEX(DayNamesRef,MATCH('Payment Planner'!$F140,DayNames,0))-1,""))</f>
        <v>43355</v>
      </c>
      <c r="BW23" s="131">
        <f>IF('Payment Planner'!CC140&lt;&gt;"",'Payment Planner'!CC140,IF('Payment Planner'!$G140&lt;&gt;"",'Payment Planner'!$G140,""))</f>
        <v>100</v>
      </c>
      <c r="BX23" s="130">
        <f>IF('Payment Planner'!CD140&lt;&gt;"",IF('Payment Planner'!CD140&lt;&gt;"X",BY$9+INDEX(DayNamesRef,MATCH('Payment Planner'!CD140,DayNames,0))-1,""),IF('Payment Planner'!$F140&lt;&gt;"",BY$9+INDEX(DayNamesRef,MATCH('Payment Planner'!$F140,DayNames,0))-1,""))</f>
        <v>43362</v>
      </c>
      <c r="BY23" s="131">
        <f>IF('Payment Planner'!CE140&lt;&gt;"",'Payment Planner'!CE140,IF('Payment Planner'!$G140&lt;&gt;"",'Payment Planner'!$G140,""))</f>
        <v>100</v>
      </c>
      <c r="BZ23" s="130">
        <f>IF('Payment Planner'!CF140&lt;&gt;"",IF('Payment Planner'!CF140&lt;&gt;"X",CA$9+INDEX(DayNamesRef,MATCH('Payment Planner'!CF140,DayNames,0))-1,""),IF('Payment Planner'!$F140&lt;&gt;"",CA$9+INDEX(DayNamesRef,MATCH('Payment Planner'!$F140,DayNames,0))-1,""))</f>
        <v>43369</v>
      </c>
      <c r="CA23" s="131">
        <f>IF('Payment Planner'!CG140&lt;&gt;"",'Payment Planner'!CG140,IF('Payment Planner'!$G140&lt;&gt;"",'Payment Planner'!$G140,""))</f>
        <v>100</v>
      </c>
      <c r="CB23" s="130">
        <f>IF('Payment Planner'!CH140&lt;&gt;"",IF('Payment Planner'!CH140&lt;&gt;"X",CC$9+INDEX(DayNamesRef,MATCH('Payment Planner'!CH140,DayNames,0))-1,""),IF('Payment Planner'!$F140&lt;&gt;"",CC$9+INDEX(DayNamesRef,MATCH('Payment Planner'!$F140,DayNames,0))-1,""))</f>
        <v>43376</v>
      </c>
      <c r="CC23" s="131">
        <f>IF('Payment Planner'!CI140&lt;&gt;"",'Payment Planner'!CI140,IF('Payment Planner'!$G140&lt;&gt;"",'Payment Planner'!$G140,""))</f>
        <v>100</v>
      </c>
      <c r="CD23" s="130">
        <f>IF('Payment Planner'!CJ140&lt;&gt;"",IF('Payment Planner'!CJ140&lt;&gt;"X",CE$9+INDEX(DayNamesRef,MATCH('Payment Planner'!CJ140,DayNames,0))-1,""),IF('Payment Planner'!$F140&lt;&gt;"",CE$9+INDEX(DayNamesRef,MATCH('Payment Planner'!$F140,DayNames,0))-1,""))</f>
        <v>43383</v>
      </c>
      <c r="CE23" s="131">
        <f>IF('Payment Planner'!CK140&lt;&gt;"",'Payment Planner'!CK140,IF('Payment Planner'!$G140&lt;&gt;"",'Payment Planner'!$G140,""))</f>
        <v>100</v>
      </c>
      <c r="CF23" s="130">
        <f>IF('Payment Planner'!CL140&lt;&gt;"",IF('Payment Planner'!CL140&lt;&gt;"X",CG$9+INDEX(DayNamesRef,MATCH('Payment Planner'!CL140,DayNames,0))-1,""),IF('Payment Planner'!$F140&lt;&gt;"",CG$9+INDEX(DayNamesRef,MATCH('Payment Planner'!$F140,DayNames,0))-1,""))</f>
        <v>43390</v>
      </c>
      <c r="CG23" s="131">
        <f>IF('Payment Planner'!CM140&lt;&gt;"",'Payment Planner'!CM140,IF('Payment Planner'!$G140&lt;&gt;"",'Payment Planner'!$G140,""))</f>
        <v>100</v>
      </c>
      <c r="CH23" s="130">
        <f>IF('Payment Planner'!CN140&lt;&gt;"",IF('Payment Planner'!CN140&lt;&gt;"X",CI$9+INDEX(DayNamesRef,MATCH('Payment Planner'!CN140,DayNames,0))-1,""),IF('Payment Planner'!$F140&lt;&gt;"",CI$9+INDEX(DayNamesRef,MATCH('Payment Planner'!$F140,DayNames,0))-1,""))</f>
        <v>43397</v>
      </c>
      <c r="CI23" s="131">
        <f>IF('Payment Planner'!CO140&lt;&gt;"",'Payment Planner'!CO140,IF('Payment Planner'!$G140&lt;&gt;"",'Payment Planner'!$G140,""))</f>
        <v>100</v>
      </c>
      <c r="CJ23" s="130">
        <f>IF('Payment Planner'!CP140&lt;&gt;"",IF('Payment Planner'!CP140&lt;&gt;"X",CK$9+INDEX(DayNamesRef,MATCH('Payment Planner'!CP140,DayNames,0))-1,""),IF('Payment Planner'!$F140&lt;&gt;"",CK$9+INDEX(DayNamesRef,MATCH('Payment Planner'!$F140,DayNames,0))-1,""))</f>
        <v>43404</v>
      </c>
      <c r="CK23" s="131">
        <f>IF('Payment Planner'!CQ140&lt;&gt;"",'Payment Planner'!CQ140,IF('Payment Planner'!$G140&lt;&gt;"",'Payment Planner'!$G140,""))</f>
        <v>100</v>
      </c>
      <c r="CL23" s="130">
        <f>IF('Payment Planner'!CR140&lt;&gt;"",IF('Payment Planner'!CR140&lt;&gt;"X",CM$9+INDEX(DayNamesRef,MATCH('Payment Planner'!CR140,DayNames,0))-1,""),IF('Payment Planner'!$F140&lt;&gt;"",CM$9+INDEX(DayNamesRef,MATCH('Payment Planner'!$F140,DayNames,0))-1,""))</f>
        <v>43411</v>
      </c>
      <c r="CM23" s="131">
        <f>IF('Payment Planner'!CS140&lt;&gt;"",'Payment Planner'!CS140,IF('Payment Planner'!$G140&lt;&gt;"",'Payment Planner'!$G140,""))</f>
        <v>100</v>
      </c>
      <c r="CN23" s="130">
        <f>IF('Payment Planner'!CT140&lt;&gt;"",IF('Payment Planner'!CT140&lt;&gt;"X",CO$9+INDEX(DayNamesRef,MATCH('Payment Planner'!CT140,DayNames,0))-1,""),IF('Payment Planner'!$F140&lt;&gt;"",CO$9+INDEX(DayNamesRef,MATCH('Payment Planner'!$F140,DayNames,0))-1,""))</f>
        <v>43418</v>
      </c>
      <c r="CO23" s="131">
        <f>IF('Payment Planner'!CU140&lt;&gt;"",'Payment Planner'!CU140,IF('Payment Planner'!$G140&lt;&gt;"",'Payment Planner'!$G140,""))</f>
        <v>100</v>
      </c>
      <c r="CP23" s="130">
        <f>IF('Payment Planner'!CV140&lt;&gt;"",IF('Payment Planner'!CV140&lt;&gt;"X",CQ$9+INDEX(DayNamesRef,MATCH('Payment Planner'!CV140,DayNames,0))-1,""),IF('Payment Planner'!$F140&lt;&gt;"",CQ$9+INDEX(DayNamesRef,MATCH('Payment Planner'!$F140,DayNames,0))-1,""))</f>
        <v>43425</v>
      </c>
      <c r="CQ23" s="131">
        <f>IF('Payment Planner'!CW140&lt;&gt;"",'Payment Planner'!CW140,IF('Payment Planner'!$G140&lt;&gt;"",'Payment Planner'!$G140,""))</f>
        <v>100</v>
      </c>
      <c r="CR23" s="130">
        <f>IF('Payment Planner'!CX140&lt;&gt;"",IF('Payment Planner'!CX140&lt;&gt;"X",CS$9+INDEX(DayNamesRef,MATCH('Payment Planner'!CX140,DayNames,0))-1,""),IF('Payment Planner'!$F140&lt;&gt;"",CS$9+INDEX(DayNamesRef,MATCH('Payment Planner'!$F140,DayNames,0))-1,""))</f>
        <v>43432</v>
      </c>
      <c r="CS23" s="131">
        <f>IF('Payment Planner'!CY140&lt;&gt;"",'Payment Planner'!CY140,IF('Payment Planner'!$G140&lt;&gt;"",'Payment Planner'!$G140,""))</f>
        <v>100</v>
      </c>
      <c r="CT23" s="130">
        <f>IF('Payment Planner'!CZ140&lt;&gt;"",IF('Payment Planner'!CZ140&lt;&gt;"X",CU$9+INDEX(DayNamesRef,MATCH('Payment Planner'!CZ140,DayNames,0))-1,""),IF('Payment Planner'!$F140&lt;&gt;"",CU$9+INDEX(DayNamesRef,MATCH('Payment Planner'!$F140,DayNames,0))-1,""))</f>
        <v>43439</v>
      </c>
      <c r="CU23" s="131">
        <f>IF('Payment Planner'!DA140&lt;&gt;"",'Payment Planner'!DA140,IF('Payment Planner'!$G140&lt;&gt;"",'Payment Planner'!$G140,""))</f>
        <v>100</v>
      </c>
      <c r="CV23" s="130">
        <f>IF('Payment Planner'!DB140&lt;&gt;"",IF('Payment Planner'!DB140&lt;&gt;"X",CW$9+INDEX(DayNamesRef,MATCH('Payment Planner'!DB140,DayNames,0))-1,""),IF('Payment Planner'!$F140&lt;&gt;"",CW$9+INDEX(DayNamesRef,MATCH('Payment Planner'!$F140,DayNames,0))-1,""))</f>
        <v>43446</v>
      </c>
      <c r="CW23" s="131">
        <f>IF('Payment Planner'!DC140&lt;&gt;"",'Payment Planner'!DC140,IF('Payment Planner'!$G140&lt;&gt;"",'Payment Planner'!$G140,""))</f>
        <v>100</v>
      </c>
      <c r="CX23" s="130">
        <f>IF('Payment Planner'!DD140&lt;&gt;"",IF('Payment Planner'!DD140&lt;&gt;"X",CY$9+INDEX(DayNamesRef,MATCH('Payment Planner'!DD140,DayNames,0))-1,""),IF('Payment Planner'!$F140&lt;&gt;"",CY$9+INDEX(DayNamesRef,MATCH('Payment Planner'!$F140,DayNames,0))-1,""))</f>
        <v>43453</v>
      </c>
      <c r="CY23" s="131">
        <f>IF('Payment Planner'!DE140&lt;&gt;"",'Payment Planner'!DE140,IF('Payment Planner'!$G140&lt;&gt;"",'Payment Planner'!$G140,""))</f>
        <v>100</v>
      </c>
      <c r="CZ23" s="130">
        <f>IF('Payment Planner'!DF140&lt;&gt;"",IF('Payment Planner'!DF140&lt;&gt;"X",DA$9+INDEX(DayNamesRef,MATCH('Payment Planner'!DF140,DayNames,0))-1,""),IF('Payment Planner'!$F140&lt;&gt;"",DA$9+INDEX(DayNamesRef,MATCH('Payment Planner'!$F140,DayNames,0))-1,""))</f>
        <v>43460</v>
      </c>
      <c r="DA23" s="131">
        <f>IF('Payment Planner'!DG140&lt;&gt;"",'Payment Planner'!DG140,IF('Payment Planner'!$G140&lt;&gt;"",'Payment Planner'!$G140,""))</f>
        <v>100</v>
      </c>
      <c r="DB23" s="130">
        <f>IF('Payment Planner'!DH140&lt;&gt;"",IF('Payment Planner'!DH140&lt;&gt;"X",DC$9+INDEX(DayNamesRef,MATCH('Payment Planner'!DH140,DayNames,0))-1,""),IF('Payment Planner'!$F140&lt;&gt;"",DC$9+INDEX(DayNamesRef,MATCH('Payment Planner'!$F140,DayNames,0))-1,""))</f>
        <v>43467</v>
      </c>
      <c r="DC23" s="131">
        <f>IF('Payment Planner'!DI140&lt;&gt;"",'Payment Planner'!DI140,IF('Payment Planner'!$G140&lt;&gt;"",'Payment Planner'!$G140,""))</f>
        <v>100</v>
      </c>
      <c r="DD23" s="71" t="str">
        <f>IF('Payment Planner'!E140&lt;&gt;"",'Payment Planner'!E140,"")</f>
        <v>Credit Card - Amex</v>
      </c>
      <c r="DM23" s="119"/>
      <c r="DN23" s="123"/>
      <c r="DO23" s="119"/>
      <c r="DP23" s="119"/>
      <c r="DQ23" s="119"/>
      <c r="DR23" s="119"/>
      <c r="DS23" s="119"/>
      <c r="DT23" s="119"/>
    </row>
    <row r="24" spans="1:124" ht="14.4" x14ac:dyDescent="0.3">
      <c r="A24" s="71">
        <v>14</v>
      </c>
      <c r="B24" s="130">
        <f>IF('Payment Planner'!H141&lt;&gt;"",IF('Payment Planner'!H141&lt;&gt;"X",C$9+INDEX(DayNamesRef,MATCH('Payment Planner'!H141,DayNames,0))-1,""),IF('Payment Planner'!$F141&lt;&gt;"",C$9+INDEX(DayNamesRef,MATCH('Payment Planner'!$F141,DayNames,0))-1,""))</f>
        <v>43103</v>
      </c>
      <c r="C24" s="131">
        <f>IF('Payment Planner'!I141&lt;&gt;"",'Payment Planner'!I141,IF('Payment Planner'!$G141&lt;&gt;"",'Payment Planner'!$G141,""))</f>
        <v>100</v>
      </c>
      <c r="D24" s="130">
        <f>IF('Payment Planner'!J141&lt;&gt;"",IF('Payment Planner'!J141&lt;&gt;"X",E$9+INDEX(DayNamesRef,MATCH('Payment Planner'!J141,DayNames,0))-1,""),IF('Payment Planner'!$F141&lt;&gt;"",E$9+INDEX(DayNamesRef,MATCH('Payment Planner'!$F141,DayNames,0))-1,""))</f>
        <v>43110</v>
      </c>
      <c r="E24" s="131">
        <f>IF('Payment Planner'!K141&lt;&gt;"",'Payment Planner'!K141,IF('Payment Planner'!$G141&lt;&gt;"",'Payment Planner'!$G141,""))</f>
        <v>100</v>
      </c>
      <c r="F24" s="130">
        <f>IF('Payment Planner'!L141&lt;&gt;"",IF('Payment Planner'!L141&lt;&gt;"X",G$9+INDEX(DayNamesRef,MATCH('Payment Planner'!L141,DayNames,0))-1,""),IF('Payment Planner'!$F141&lt;&gt;"",G$9+INDEX(DayNamesRef,MATCH('Payment Planner'!$F141,DayNames,0))-1,""))</f>
        <v>43117</v>
      </c>
      <c r="G24" s="131">
        <f>IF('Payment Planner'!M141&lt;&gt;"",'Payment Planner'!M141,IF('Payment Planner'!$G141&lt;&gt;"",'Payment Planner'!$G141,""))</f>
        <v>100</v>
      </c>
      <c r="H24" s="130">
        <f>IF('Payment Planner'!N141&lt;&gt;"",IF('Payment Planner'!N141&lt;&gt;"X",I$9+INDEX(DayNamesRef,MATCH('Payment Planner'!N141,DayNames,0))-1,""),IF('Payment Planner'!$F141&lt;&gt;"",I$9+INDEX(DayNamesRef,MATCH('Payment Planner'!$F141,DayNames,0))-1,""))</f>
        <v>43124</v>
      </c>
      <c r="I24" s="131">
        <f>IF('Payment Planner'!O141&lt;&gt;"",'Payment Planner'!O141,IF('Payment Planner'!$G141&lt;&gt;"",'Payment Planner'!$G141,""))</f>
        <v>100</v>
      </c>
      <c r="J24" s="130">
        <f>IF('Payment Planner'!P141&lt;&gt;"",IF('Payment Planner'!P141&lt;&gt;"X",K$9+INDEX(DayNamesRef,MATCH('Payment Planner'!P141,DayNames,0))-1,""),IF('Payment Planner'!$F141&lt;&gt;"",K$9+INDEX(DayNamesRef,MATCH('Payment Planner'!$F141,DayNames,0))-1,""))</f>
        <v>43131</v>
      </c>
      <c r="K24" s="131">
        <f>IF('Payment Planner'!Q141&lt;&gt;"",'Payment Planner'!Q141,IF('Payment Planner'!$G141&lt;&gt;"",'Payment Planner'!$G141,""))</f>
        <v>100</v>
      </c>
      <c r="L24" s="130">
        <f>IF('Payment Planner'!R141&lt;&gt;"",IF('Payment Planner'!R141&lt;&gt;"X",M$9+INDEX(DayNamesRef,MATCH('Payment Planner'!R141,DayNames,0))-1,""),IF('Payment Planner'!$F141&lt;&gt;"",M$9+INDEX(DayNamesRef,MATCH('Payment Planner'!$F141,DayNames,0))-1,""))</f>
        <v>43138</v>
      </c>
      <c r="M24" s="131">
        <f>IF('Payment Planner'!S141&lt;&gt;"",'Payment Planner'!S141,IF('Payment Planner'!$G141&lt;&gt;"",'Payment Planner'!$G141,""))</f>
        <v>100</v>
      </c>
      <c r="N24" s="130">
        <f>IF('Payment Planner'!T141&lt;&gt;"",IF('Payment Planner'!T141&lt;&gt;"X",O$9+INDEX(DayNamesRef,MATCH('Payment Planner'!T141,DayNames,0))-1,""),IF('Payment Planner'!$F141&lt;&gt;"",O$9+INDEX(DayNamesRef,MATCH('Payment Planner'!$F141,DayNames,0))-1,""))</f>
        <v>43145</v>
      </c>
      <c r="O24" s="131">
        <f>IF('Payment Planner'!U141&lt;&gt;"",'Payment Planner'!U141,IF('Payment Planner'!$G141&lt;&gt;"",'Payment Planner'!$G141,""))</f>
        <v>100</v>
      </c>
      <c r="P24" s="130">
        <f>IF('Payment Planner'!V141&lt;&gt;"",IF('Payment Planner'!V141&lt;&gt;"X",Q$9+INDEX(DayNamesRef,MATCH('Payment Planner'!V141,DayNames,0))-1,""),IF('Payment Planner'!$F141&lt;&gt;"",Q$9+INDEX(DayNamesRef,MATCH('Payment Planner'!$F141,DayNames,0))-1,""))</f>
        <v>43152</v>
      </c>
      <c r="Q24" s="131">
        <f>IF('Payment Planner'!W141&lt;&gt;"",'Payment Planner'!W141,IF('Payment Planner'!$G141&lt;&gt;"",'Payment Planner'!$G141,""))</f>
        <v>100</v>
      </c>
      <c r="R24" s="130">
        <f>IF('Payment Planner'!X141&lt;&gt;"",IF('Payment Planner'!X141&lt;&gt;"X",S$9+INDEX(DayNamesRef,MATCH('Payment Planner'!X141,DayNames,0))-1,""),IF('Payment Planner'!$F141&lt;&gt;"",S$9+INDEX(DayNamesRef,MATCH('Payment Planner'!$F141,DayNames,0))-1,""))</f>
        <v>43159</v>
      </c>
      <c r="S24" s="131">
        <f>IF('Payment Planner'!Y141&lt;&gt;"",'Payment Planner'!Y141,IF('Payment Planner'!$G141&lt;&gt;"",'Payment Planner'!$G141,""))</f>
        <v>100</v>
      </c>
      <c r="T24" s="130">
        <f>IF('Payment Planner'!Z141&lt;&gt;"",IF('Payment Planner'!Z141&lt;&gt;"X",U$9+INDEX(DayNamesRef,MATCH('Payment Planner'!Z141,DayNames,0))-1,""),IF('Payment Planner'!$F141&lt;&gt;"",U$9+INDEX(DayNamesRef,MATCH('Payment Planner'!$F141,DayNames,0))-1,""))</f>
        <v>43166</v>
      </c>
      <c r="U24" s="131">
        <f>IF('Payment Planner'!AA141&lt;&gt;"",'Payment Planner'!AA141,IF('Payment Planner'!$G141&lt;&gt;"",'Payment Planner'!$G141,""))</f>
        <v>100</v>
      </c>
      <c r="V24" s="130">
        <f>IF('Payment Planner'!AB141&lt;&gt;"",IF('Payment Planner'!AB141&lt;&gt;"X",W$9+INDEX(DayNamesRef,MATCH('Payment Planner'!AB141,DayNames,0))-1,""),IF('Payment Planner'!$F141&lt;&gt;"",W$9+INDEX(DayNamesRef,MATCH('Payment Planner'!$F141,DayNames,0))-1,""))</f>
        <v>43173</v>
      </c>
      <c r="W24" s="131">
        <f>IF('Payment Planner'!AC141&lt;&gt;"",'Payment Planner'!AC141,IF('Payment Planner'!$G141&lt;&gt;"",'Payment Planner'!$G141,""))</f>
        <v>100</v>
      </c>
      <c r="X24" s="130">
        <f>IF('Payment Planner'!AD141&lt;&gt;"",IF('Payment Planner'!AD141&lt;&gt;"X",Y$9+INDEX(DayNamesRef,MATCH('Payment Planner'!AD141,DayNames,0))-1,""),IF('Payment Planner'!$F141&lt;&gt;"",Y$9+INDEX(DayNamesRef,MATCH('Payment Planner'!$F141,DayNames,0))-1,""))</f>
        <v>43180</v>
      </c>
      <c r="Y24" s="131">
        <f>IF('Payment Planner'!AE141&lt;&gt;"",'Payment Planner'!AE141,IF('Payment Planner'!$G141&lt;&gt;"",'Payment Planner'!$G141,""))</f>
        <v>100</v>
      </c>
      <c r="Z24" s="130">
        <f>IF('Payment Planner'!AF141&lt;&gt;"",IF('Payment Planner'!AF141&lt;&gt;"X",AA$9+INDEX(DayNamesRef,MATCH('Payment Planner'!AF141,DayNames,0))-1,""),IF('Payment Planner'!$F141&lt;&gt;"",AA$9+INDEX(DayNamesRef,MATCH('Payment Planner'!$F141,DayNames,0))-1,""))</f>
        <v>43187</v>
      </c>
      <c r="AA24" s="131">
        <f>IF('Payment Planner'!AG141&lt;&gt;"",'Payment Planner'!AG141,IF('Payment Planner'!$G141&lt;&gt;"",'Payment Planner'!$G141,""))</f>
        <v>100</v>
      </c>
      <c r="AB24" s="130">
        <f>IF('Payment Planner'!AH141&lt;&gt;"",IF('Payment Planner'!AH141&lt;&gt;"X",AC$9+INDEX(DayNamesRef,MATCH('Payment Planner'!AH141,DayNames,0))-1,""),IF('Payment Planner'!$F141&lt;&gt;"",AC$9+INDEX(DayNamesRef,MATCH('Payment Planner'!$F141,DayNames,0))-1,""))</f>
        <v>43194</v>
      </c>
      <c r="AC24" s="131">
        <f>IF('Payment Planner'!AI141&lt;&gt;"",'Payment Planner'!AI141,IF('Payment Planner'!$G141&lt;&gt;"",'Payment Planner'!$G141,""))</f>
        <v>100</v>
      </c>
      <c r="AD24" s="130">
        <f>IF('Payment Planner'!AJ141&lt;&gt;"",IF('Payment Planner'!AJ141&lt;&gt;"X",AE$9+INDEX(DayNamesRef,MATCH('Payment Planner'!AJ141,DayNames,0))-1,""),IF('Payment Planner'!$F141&lt;&gt;"",AE$9+INDEX(DayNamesRef,MATCH('Payment Planner'!$F141,DayNames,0))-1,""))</f>
        <v>43201</v>
      </c>
      <c r="AE24" s="131">
        <f>IF('Payment Planner'!AK141&lt;&gt;"",'Payment Planner'!AK141,IF('Payment Planner'!$G141&lt;&gt;"",'Payment Planner'!$G141,""))</f>
        <v>100</v>
      </c>
      <c r="AF24" s="130">
        <f>IF('Payment Planner'!AL141&lt;&gt;"",IF('Payment Planner'!AL141&lt;&gt;"X",AG$9+INDEX(DayNamesRef,MATCH('Payment Planner'!AL141,DayNames,0))-1,""),IF('Payment Planner'!$F141&lt;&gt;"",AG$9+INDEX(DayNamesRef,MATCH('Payment Planner'!$F141,DayNames,0))-1,""))</f>
        <v>43208</v>
      </c>
      <c r="AG24" s="131">
        <f>IF('Payment Planner'!AM141&lt;&gt;"",'Payment Planner'!AM141,IF('Payment Planner'!$G141&lt;&gt;"",'Payment Planner'!$G141,""))</f>
        <v>100</v>
      </c>
      <c r="AH24" s="130">
        <f>IF('Payment Planner'!AN141&lt;&gt;"",IF('Payment Planner'!AN141&lt;&gt;"X",AI$9+INDEX(DayNamesRef,MATCH('Payment Planner'!AN141,DayNames,0))-1,""),IF('Payment Planner'!$F141&lt;&gt;"",AI$9+INDEX(DayNamesRef,MATCH('Payment Planner'!$F141,DayNames,0))-1,""))</f>
        <v>43215</v>
      </c>
      <c r="AI24" s="131">
        <f>IF('Payment Planner'!AO141&lt;&gt;"",'Payment Planner'!AO141,IF('Payment Planner'!$G141&lt;&gt;"",'Payment Planner'!$G141,""))</f>
        <v>100</v>
      </c>
      <c r="AJ24" s="130">
        <f>IF('Payment Planner'!AP141&lt;&gt;"",IF('Payment Planner'!AP141&lt;&gt;"X",AK$9+INDEX(DayNamesRef,MATCH('Payment Planner'!AP141,DayNames,0))-1,""),IF('Payment Planner'!$F141&lt;&gt;"",AK$9+INDEX(DayNamesRef,MATCH('Payment Planner'!$F141,DayNames,0))-1,""))</f>
        <v>43222</v>
      </c>
      <c r="AK24" s="131">
        <f>IF('Payment Planner'!AQ141&lt;&gt;"",'Payment Planner'!AQ141,IF('Payment Planner'!$G141&lt;&gt;"",'Payment Planner'!$G141,""))</f>
        <v>100</v>
      </c>
      <c r="AL24" s="130">
        <f>IF('Payment Planner'!AR141&lt;&gt;"",IF('Payment Planner'!AR141&lt;&gt;"X",AM$9+INDEX(DayNamesRef,MATCH('Payment Planner'!AR141,DayNames,0))-1,""),IF('Payment Planner'!$F141&lt;&gt;"",AM$9+INDEX(DayNamesRef,MATCH('Payment Planner'!$F141,DayNames,0))-1,""))</f>
        <v>43229</v>
      </c>
      <c r="AM24" s="131">
        <f>IF('Payment Planner'!AS141&lt;&gt;"",'Payment Planner'!AS141,IF('Payment Planner'!$G141&lt;&gt;"",'Payment Planner'!$G141,""))</f>
        <v>100</v>
      </c>
      <c r="AN24" s="130">
        <f>IF('Payment Planner'!AT141&lt;&gt;"",IF('Payment Planner'!AT141&lt;&gt;"X",AO$9+INDEX(DayNamesRef,MATCH('Payment Planner'!AT141,DayNames,0))-1,""),IF('Payment Planner'!$F141&lt;&gt;"",AO$9+INDEX(DayNamesRef,MATCH('Payment Planner'!$F141,DayNames,0))-1,""))</f>
        <v>43236</v>
      </c>
      <c r="AO24" s="131">
        <f>IF('Payment Planner'!AU141&lt;&gt;"",'Payment Planner'!AU141,IF('Payment Planner'!$G141&lt;&gt;"",'Payment Planner'!$G141,""))</f>
        <v>100</v>
      </c>
      <c r="AP24" s="130">
        <f>IF('Payment Planner'!AV141&lt;&gt;"",IF('Payment Planner'!AV141&lt;&gt;"X",AQ$9+INDEX(DayNamesRef,MATCH('Payment Planner'!AV141,DayNames,0))-1,""),IF('Payment Planner'!$F141&lt;&gt;"",AQ$9+INDEX(DayNamesRef,MATCH('Payment Planner'!$F141,DayNames,0))-1,""))</f>
        <v>43243</v>
      </c>
      <c r="AQ24" s="131">
        <f>IF('Payment Planner'!AW141&lt;&gt;"",'Payment Planner'!AW141,IF('Payment Planner'!$G141&lt;&gt;"",'Payment Planner'!$G141,""))</f>
        <v>100</v>
      </c>
      <c r="AR24" s="130">
        <f>IF('Payment Planner'!AX141&lt;&gt;"",IF('Payment Planner'!AX141&lt;&gt;"X",AS$9+INDEX(DayNamesRef,MATCH('Payment Planner'!AX141,DayNames,0))-1,""),IF('Payment Planner'!$F141&lt;&gt;"",AS$9+INDEX(DayNamesRef,MATCH('Payment Planner'!$F141,DayNames,0))-1,""))</f>
        <v>43250</v>
      </c>
      <c r="AS24" s="131">
        <f>IF('Payment Planner'!AY141&lt;&gt;"",'Payment Planner'!AY141,IF('Payment Planner'!$G141&lt;&gt;"",'Payment Planner'!$G141,""))</f>
        <v>100</v>
      </c>
      <c r="AT24" s="130">
        <f>IF('Payment Planner'!AZ141&lt;&gt;"",IF('Payment Planner'!AZ141&lt;&gt;"X",AU$9+INDEX(DayNamesRef,MATCH('Payment Planner'!AZ141,DayNames,0))-1,""),IF('Payment Planner'!$F141&lt;&gt;"",AU$9+INDEX(DayNamesRef,MATCH('Payment Planner'!$F141,DayNames,0))-1,""))</f>
        <v>43257</v>
      </c>
      <c r="AU24" s="131">
        <f>IF('Payment Planner'!BA141&lt;&gt;"",'Payment Planner'!BA141,IF('Payment Planner'!$G141&lt;&gt;"",'Payment Planner'!$G141,""))</f>
        <v>100</v>
      </c>
      <c r="AV24" s="130">
        <f>IF('Payment Planner'!BB141&lt;&gt;"",IF('Payment Planner'!BB141&lt;&gt;"X",AW$9+INDEX(DayNamesRef,MATCH('Payment Planner'!BB141,DayNames,0))-1,""),IF('Payment Planner'!$F141&lt;&gt;"",AW$9+INDEX(DayNamesRef,MATCH('Payment Planner'!$F141,DayNames,0))-1,""))</f>
        <v>43264</v>
      </c>
      <c r="AW24" s="131">
        <f>IF('Payment Planner'!BC141&lt;&gt;"",'Payment Planner'!BC141,IF('Payment Planner'!$G141&lt;&gt;"",'Payment Planner'!$G141,""))</f>
        <v>100</v>
      </c>
      <c r="AX24" s="130">
        <f>IF('Payment Planner'!BD141&lt;&gt;"",IF('Payment Planner'!BD141&lt;&gt;"X",AY$9+INDEX(DayNamesRef,MATCH('Payment Planner'!BD141,DayNames,0))-1,""),IF('Payment Planner'!$F141&lt;&gt;"",AY$9+INDEX(DayNamesRef,MATCH('Payment Planner'!$F141,DayNames,0))-1,""))</f>
        <v>43271</v>
      </c>
      <c r="AY24" s="131">
        <f>IF('Payment Planner'!BE141&lt;&gt;"",'Payment Planner'!BE141,IF('Payment Planner'!$G141&lt;&gt;"",'Payment Planner'!$G141,""))</f>
        <v>100</v>
      </c>
      <c r="AZ24" s="130">
        <f>IF('Payment Planner'!BF141&lt;&gt;"",IF('Payment Planner'!BF141&lt;&gt;"X",BA$9+INDEX(DayNamesRef,MATCH('Payment Planner'!BF141,DayNames,0))-1,""),IF('Payment Planner'!$F141&lt;&gt;"",BA$9+INDEX(DayNamesRef,MATCH('Payment Planner'!$F141,DayNames,0))-1,""))</f>
        <v>43278</v>
      </c>
      <c r="BA24" s="131">
        <f>IF('Payment Planner'!BG141&lt;&gt;"",'Payment Planner'!BG141,IF('Payment Planner'!$G141&lt;&gt;"",'Payment Planner'!$G141,""))</f>
        <v>100</v>
      </c>
      <c r="BB24" s="130">
        <f>IF('Payment Planner'!BH141&lt;&gt;"",IF('Payment Planner'!BH141&lt;&gt;"X",BC$9+INDEX(DayNamesRef,MATCH('Payment Planner'!BH141,DayNames,0))-1,""),IF('Payment Planner'!$F141&lt;&gt;"",BC$9+INDEX(DayNamesRef,MATCH('Payment Planner'!$F141,DayNames,0))-1,""))</f>
        <v>43285</v>
      </c>
      <c r="BC24" s="131">
        <f>IF('Payment Planner'!BI141&lt;&gt;"",'Payment Planner'!BI141,IF('Payment Planner'!$G141&lt;&gt;"",'Payment Planner'!$G141,""))</f>
        <v>100</v>
      </c>
      <c r="BD24" s="130">
        <f>IF('Payment Planner'!BJ141&lt;&gt;"",IF('Payment Planner'!BJ141&lt;&gt;"X",BE$9+INDEX(DayNamesRef,MATCH('Payment Planner'!BJ141,DayNames,0))-1,""),IF('Payment Planner'!$F141&lt;&gt;"",BE$9+INDEX(DayNamesRef,MATCH('Payment Planner'!$F141,DayNames,0))-1,""))</f>
        <v>43292</v>
      </c>
      <c r="BE24" s="131">
        <f>IF('Payment Planner'!BK141&lt;&gt;"",'Payment Planner'!BK141,IF('Payment Planner'!$G141&lt;&gt;"",'Payment Planner'!$G141,""))</f>
        <v>100</v>
      </c>
      <c r="BF24" s="130">
        <f>IF('Payment Planner'!BL141&lt;&gt;"",IF('Payment Planner'!BL141&lt;&gt;"X",BG$9+INDEX(DayNamesRef,MATCH('Payment Planner'!BL141,DayNames,0))-1,""),IF('Payment Planner'!$F141&lt;&gt;"",BG$9+INDEX(DayNamesRef,MATCH('Payment Planner'!$F141,DayNames,0))-1,""))</f>
        <v>43299</v>
      </c>
      <c r="BG24" s="131">
        <f>IF('Payment Planner'!BM141&lt;&gt;"",'Payment Planner'!BM141,IF('Payment Planner'!$G141&lt;&gt;"",'Payment Planner'!$G141,""))</f>
        <v>100</v>
      </c>
      <c r="BH24" s="130">
        <f>IF('Payment Planner'!BN141&lt;&gt;"",IF('Payment Planner'!BN141&lt;&gt;"X",BI$9+INDEX(DayNamesRef,MATCH('Payment Planner'!BN141,DayNames,0))-1,""),IF('Payment Planner'!$F141&lt;&gt;"",BI$9+INDEX(DayNamesRef,MATCH('Payment Planner'!$F141,DayNames,0))-1,""))</f>
        <v>43306</v>
      </c>
      <c r="BI24" s="131">
        <f>IF('Payment Planner'!BO141&lt;&gt;"",'Payment Planner'!BO141,IF('Payment Planner'!$G141&lt;&gt;"",'Payment Planner'!$G141,""))</f>
        <v>100</v>
      </c>
      <c r="BJ24" s="130">
        <f>IF('Payment Planner'!BP141&lt;&gt;"",IF('Payment Planner'!BP141&lt;&gt;"X",BK$9+INDEX(DayNamesRef,MATCH('Payment Planner'!BP141,DayNames,0))-1,""),IF('Payment Planner'!$F141&lt;&gt;"",BK$9+INDEX(DayNamesRef,MATCH('Payment Planner'!$F141,DayNames,0))-1,""))</f>
        <v>43313</v>
      </c>
      <c r="BK24" s="131">
        <f>IF('Payment Planner'!BQ141&lt;&gt;"",'Payment Planner'!BQ141,IF('Payment Planner'!$G141&lt;&gt;"",'Payment Planner'!$G141,""))</f>
        <v>100</v>
      </c>
      <c r="BL24" s="130">
        <f>IF('Payment Planner'!BR141&lt;&gt;"",IF('Payment Planner'!BR141&lt;&gt;"X",BM$9+INDEX(DayNamesRef,MATCH('Payment Planner'!BR141,DayNames,0))-1,""),IF('Payment Planner'!$F141&lt;&gt;"",BM$9+INDEX(DayNamesRef,MATCH('Payment Planner'!$F141,DayNames,0))-1,""))</f>
        <v>43320</v>
      </c>
      <c r="BM24" s="131">
        <f>IF('Payment Planner'!BS141&lt;&gt;"",'Payment Planner'!BS141,IF('Payment Planner'!$G141&lt;&gt;"",'Payment Planner'!$G141,""))</f>
        <v>100</v>
      </c>
      <c r="BN24" s="130">
        <f>IF('Payment Planner'!BT141&lt;&gt;"",IF('Payment Planner'!BT141&lt;&gt;"X",BO$9+INDEX(DayNamesRef,MATCH('Payment Planner'!BT141,DayNames,0))-1,""),IF('Payment Planner'!$F141&lt;&gt;"",BO$9+INDEX(DayNamesRef,MATCH('Payment Planner'!$F141,DayNames,0))-1,""))</f>
        <v>43327</v>
      </c>
      <c r="BO24" s="131">
        <f>IF('Payment Planner'!BU141&lt;&gt;"",'Payment Planner'!BU141,IF('Payment Planner'!$G141&lt;&gt;"",'Payment Planner'!$G141,""))</f>
        <v>100</v>
      </c>
      <c r="BP24" s="130">
        <f>IF('Payment Planner'!BV141&lt;&gt;"",IF('Payment Planner'!BV141&lt;&gt;"X",BQ$9+INDEX(DayNamesRef,MATCH('Payment Planner'!BV141,DayNames,0))-1,""),IF('Payment Planner'!$F141&lt;&gt;"",BQ$9+INDEX(DayNamesRef,MATCH('Payment Planner'!$F141,DayNames,0))-1,""))</f>
        <v>43334</v>
      </c>
      <c r="BQ24" s="131">
        <f>IF('Payment Planner'!BW141&lt;&gt;"",'Payment Planner'!BW141,IF('Payment Planner'!$G141&lt;&gt;"",'Payment Planner'!$G141,""))</f>
        <v>100</v>
      </c>
      <c r="BR24" s="130">
        <f>IF('Payment Planner'!BX141&lt;&gt;"",IF('Payment Planner'!BX141&lt;&gt;"X",BS$9+INDEX(DayNamesRef,MATCH('Payment Planner'!BX141,DayNames,0))-1,""),IF('Payment Planner'!$F141&lt;&gt;"",BS$9+INDEX(DayNamesRef,MATCH('Payment Planner'!$F141,DayNames,0))-1,""))</f>
        <v>43341</v>
      </c>
      <c r="BS24" s="131">
        <f>IF('Payment Planner'!BY141&lt;&gt;"",'Payment Planner'!BY141,IF('Payment Planner'!$G141&lt;&gt;"",'Payment Planner'!$G141,""))</f>
        <v>100</v>
      </c>
      <c r="BT24" s="130">
        <f>IF('Payment Planner'!BZ141&lt;&gt;"",IF('Payment Planner'!BZ141&lt;&gt;"X",BU$9+INDEX(DayNamesRef,MATCH('Payment Planner'!BZ141,DayNames,0))-1,""),IF('Payment Planner'!$F141&lt;&gt;"",BU$9+INDEX(DayNamesRef,MATCH('Payment Planner'!$F141,DayNames,0))-1,""))</f>
        <v>43348</v>
      </c>
      <c r="BU24" s="131">
        <f>IF('Payment Planner'!CA141&lt;&gt;"",'Payment Planner'!CA141,IF('Payment Planner'!$G141&lt;&gt;"",'Payment Planner'!$G141,""))</f>
        <v>100</v>
      </c>
      <c r="BV24" s="130">
        <f>IF('Payment Planner'!CB141&lt;&gt;"",IF('Payment Planner'!CB141&lt;&gt;"X",BW$9+INDEX(DayNamesRef,MATCH('Payment Planner'!CB141,DayNames,0))-1,""),IF('Payment Planner'!$F141&lt;&gt;"",BW$9+INDEX(DayNamesRef,MATCH('Payment Planner'!$F141,DayNames,0))-1,""))</f>
        <v>43355</v>
      </c>
      <c r="BW24" s="131">
        <f>IF('Payment Planner'!CC141&lt;&gt;"",'Payment Planner'!CC141,IF('Payment Planner'!$G141&lt;&gt;"",'Payment Planner'!$G141,""))</f>
        <v>100</v>
      </c>
      <c r="BX24" s="130">
        <f>IF('Payment Planner'!CD141&lt;&gt;"",IF('Payment Planner'!CD141&lt;&gt;"X",BY$9+INDEX(DayNamesRef,MATCH('Payment Planner'!CD141,DayNames,0))-1,""),IF('Payment Planner'!$F141&lt;&gt;"",BY$9+INDEX(DayNamesRef,MATCH('Payment Planner'!$F141,DayNames,0))-1,""))</f>
        <v>43362</v>
      </c>
      <c r="BY24" s="131">
        <f>IF('Payment Planner'!CE141&lt;&gt;"",'Payment Planner'!CE141,IF('Payment Planner'!$G141&lt;&gt;"",'Payment Planner'!$G141,""))</f>
        <v>100</v>
      </c>
      <c r="BZ24" s="130">
        <f>IF('Payment Planner'!CF141&lt;&gt;"",IF('Payment Planner'!CF141&lt;&gt;"X",CA$9+INDEX(DayNamesRef,MATCH('Payment Planner'!CF141,DayNames,0))-1,""),IF('Payment Planner'!$F141&lt;&gt;"",CA$9+INDEX(DayNamesRef,MATCH('Payment Planner'!$F141,DayNames,0))-1,""))</f>
        <v>43369</v>
      </c>
      <c r="CA24" s="131">
        <f>IF('Payment Planner'!CG141&lt;&gt;"",'Payment Planner'!CG141,IF('Payment Planner'!$G141&lt;&gt;"",'Payment Planner'!$G141,""))</f>
        <v>100</v>
      </c>
      <c r="CB24" s="130">
        <f>IF('Payment Planner'!CH141&lt;&gt;"",IF('Payment Planner'!CH141&lt;&gt;"X",CC$9+INDEX(DayNamesRef,MATCH('Payment Planner'!CH141,DayNames,0))-1,""),IF('Payment Planner'!$F141&lt;&gt;"",CC$9+INDEX(DayNamesRef,MATCH('Payment Planner'!$F141,DayNames,0))-1,""))</f>
        <v>43376</v>
      </c>
      <c r="CC24" s="131">
        <f>IF('Payment Planner'!CI141&lt;&gt;"",'Payment Planner'!CI141,IF('Payment Planner'!$G141&lt;&gt;"",'Payment Planner'!$G141,""))</f>
        <v>100</v>
      </c>
      <c r="CD24" s="130">
        <f>IF('Payment Planner'!CJ141&lt;&gt;"",IF('Payment Planner'!CJ141&lt;&gt;"X",CE$9+INDEX(DayNamesRef,MATCH('Payment Planner'!CJ141,DayNames,0))-1,""),IF('Payment Planner'!$F141&lt;&gt;"",CE$9+INDEX(DayNamesRef,MATCH('Payment Planner'!$F141,DayNames,0))-1,""))</f>
        <v>43383</v>
      </c>
      <c r="CE24" s="131">
        <f>IF('Payment Planner'!CK141&lt;&gt;"",'Payment Planner'!CK141,IF('Payment Planner'!$G141&lt;&gt;"",'Payment Planner'!$G141,""))</f>
        <v>100</v>
      </c>
      <c r="CF24" s="130">
        <f>IF('Payment Planner'!CL141&lt;&gt;"",IF('Payment Planner'!CL141&lt;&gt;"X",CG$9+INDEX(DayNamesRef,MATCH('Payment Planner'!CL141,DayNames,0))-1,""),IF('Payment Planner'!$F141&lt;&gt;"",CG$9+INDEX(DayNamesRef,MATCH('Payment Planner'!$F141,DayNames,0))-1,""))</f>
        <v>43390</v>
      </c>
      <c r="CG24" s="131">
        <f>IF('Payment Planner'!CM141&lt;&gt;"",'Payment Planner'!CM141,IF('Payment Planner'!$G141&lt;&gt;"",'Payment Planner'!$G141,""))</f>
        <v>100</v>
      </c>
      <c r="CH24" s="130">
        <f>IF('Payment Planner'!CN141&lt;&gt;"",IF('Payment Planner'!CN141&lt;&gt;"X",CI$9+INDEX(DayNamesRef,MATCH('Payment Planner'!CN141,DayNames,0))-1,""),IF('Payment Planner'!$F141&lt;&gt;"",CI$9+INDEX(DayNamesRef,MATCH('Payment Planner'!$F141,DayNames,0))-1,""))</f>
        <v>43397</v>
      </c>
      <c r="CI24" s="131">
        <f>IF('Payment Planner'!CO141&lt;&gt;"",'Payment Planner'!CO141,IF('Payment Planner'!$G141&lt;&gt;"",'Payment Planner'!$G141,""))</f>
        <v>100</v>
      </c>
      <c r="CJ24" s="130">
        <f>IF('Payment Planner'!CP141&lt;&gt;"",IF('Payment Planner'!CP141&lt;&gt;"X",CK$9+INDEX(DayNamesRef,MATCH('Payment Planner'!CP141,DayNames,0))-1,""),IF('Payment Planner'!$F141&lt;&gt;"",CK$9+INDEX(DayNamesRef,MATCH('Payment Planner'!$F141,DayNames,0))-1,""))</f>
        <v>43404</v>
      </c>
      <c r="CK24" s="131">
        <f>IF('Payment Planner'!CQ141&lt;&gt;"",'Payment Planner'!CQ141,IF('Payment Planner'!$G141&lt;&gt;"",'Payment Planner'!$G141,""))</f>
        <v>100</v>
      </c>
      <c r="CL24" s="130">
        <f>IF('Payment Planner'!CR141&lt;&gt;"",IF('Payment Planner'!CR141&lt;&gt;"X",CM$9+INDEX(DayNamesRef,MATCH('Payment Planner'!CR141,DayNames,0))-1,""),IF('Payment Planner'!$F141&lt;&gt;"",CM$9+INDEX(DayNamesRef,MATCH('Payment Planner'!$F141,DayNames,0))-1,""))</f>
        <v>43411</v>
      </c>
      <c r="CM24" s="131">
        <f>IF('Payment Planner'!CS141&lt;&gt;"",'Payment Planner'!CS141,IF('Payment Planner'!$G141&lt;&gt;"",'Payment Planner'!$G141,""))</f>
        <v>100</v>
      </c>
      <c r="CN24" s="130">
        <f>IF('Payment Planner'!CT141&lt;&gt;"",IF('Payment Planner'!CT141&lt;&gt;"X",CO$9+INDEX(DayNamesRef,MATCH('Payment Planner'!CT141,DayNames,0))-1,""),IF('Payment Planner'!$F141&lt;&gt;"",CO$9+INDEX(DayNamesRef,MATCH('Payment Planner'!$F141,DayNames,0))-1,""))</f>
        <v>43418</v>
      </c>
      <c r="CO24" s="131">
        <f>IF('Payment Planner'!CU141&lt;&gt;"",'Payment Planner'!CU141,IF('Payment Planner'!$G141&lt;&gt;"",'Payment Planner'!$G141,""))</f>
        <v>100</v>
      </c>
      <c r="CP24" s="130">
        <f>IF('Payment Planner'!CV141&lt;&gt;"",IF('Payment Planner'!CV141&lt;&gt;"X",CQ$9+INDEX(DayNamesRef,MATCH('Payment Planner'!CV141,DayNames,0))-1,""),IF('Payment Planner'!$F141&lt;&gt;"",CQ$9+INDEX(DayNamesRef,MATCH('Payment Planner'!$F141,DayNames,0))-1,""))</f>
        <v>43425</v>
      </c>
      <c r="CQ24" s="131">
        <f>IF('Payment Planner'!CW141&lt;&gt;"",'Payment Planner'!CW141,IF('Payment Planner'!$G141&lt;&gt;"",'Payment Planner'!$G141,""))</f>
        <v>100</v>
      </c>
      <c r="CR24" s="130">
        <f>IF('Payment Planner'!CX141&lt;&gt;"",IF('Payment Planner'!CX141&lt;&gt;"X",CS$9+INDEX(DayNamesRef,MATCH('Payment Planner'!CX141,DayNames,0))-1,""),IF('Payment Planner'!$F141&lt;&gt;"",CS$9+INDEX(DayNamesRef,MATCH('Payment Planner'!$F141,DayNames,0))-1,""))</f>
        <v>43432</v>
      </c>
      <c r="CS24" s="131">
        <f>IF('Payment Planner'!CY141&lt;&gt;"",'Payment Planner'!CY141,IF('Payment Planner'!$G141&lt;&gt;"",'Payment Planner'!$G141,""))</f>
        <v>100</v>
      </c>
      <c r="CT24" s="130">
        <f>IF('Payment Planner'!CZ141&lt;&gt;"",IF('Payment Planner'!CZ141&lt;&gt;"X",CU$9+INDEX(DayNamesRef,MATCH('Payment Planner'!CZ141,DayNames,0))-1,""),IF('Payment Planner'!$F141&lt;&gt;"",CU$9+INDEX(DayNamesRef,MATCH('Payment Planner'!$F141,DayNames,0))-1,""))</f>
        <v>43439</v>
      </c>
      <c r="CU24" s="131">
        <f>IF('Payment Planner'!DA141&lt;&gt;"",'Payment Planner'!DA141,IF('Payment Planner'!$G141&lt;&gt;"",'Payment Planner'!$G141,""))</f>
        <v>100</v>
      </c>
      <c r="CV24" s="130">
        <f>IF('Payment Planner'!DB141&lt;&gt;"",IF('Payment Planner'!DB141&lt;&gt;"X",CW$9+INDEX(DayNamesRef,MATCH('Payment Planner'!DB141,DayNames,0))-1,""),IF('Payment Planner'!$F141&lt;&gt;"",CW$9+INDEX(DayNamesRef,MATCH('Payment Planner'!$F141,DayNames,0))-1,""))</f>
        <v>43446</v>
      </c>
      <c r="CW24" s="131">
        <f>IF('Payment Planner'!DC141&lt;&gt;"",'Payment Planner'!DC141,IF('Payment Planner'!$G141&lt;&gt;"",'Payment Planner'!$G141,""))</f>
        <v>100</v>
      </c>
      <c r="CX24" s="130">
        <f>IF('Payment Planner'!DD141&lt;&gt;"",IF('Payment Planner'!DD141&lt;&gt;"X",CY$9+INDEX(DayNamesRef,MATCH('Payment Planner'!DD141,DayNames,0))-1,""),IF('Payment Planner'!$F141&lt;&gt;"",CY$9+INDEX(DayNamesRef,MATCH('Payment Planner'!$F141,DayNames,0))-1,""))</f>
        <v>43453</v>
      </c>
      <c r="CY24" s="131">
        <f>IF('Payment Planner'!DE141&lt;&gt;"",'Payment Planner'!DE141,IF('Payment Planner'!$G141&lt;&gt;"",'Payment Planner'!$G141,""))</f>
        <v>100</v>
      </c>
      <c r="CZ24" s="130">
        <f>IF('Payment Planner'!DF141&lt;&gt;"",IF('Payment Planner'!DF141&lt;&gt;"X",DA$9+INDEX(DayNamesRef,MATCH('Payment Planner'!DF141,DayNames,0))-1,""),IF('Payment Planner'!$F141&lt;&gt;"",DA$9+INDEX(DayNamesRef,MATCH('Payment Planner'!$F141,DayNames,0))-1,""))</f>
        <v>43460</v>
      </c>
      <c r="DA24" s="131">
        <f>IF('Payment Planner'!DG141&lt;&gt;"",'Payment Planner'!DG141,IF('Payment Planner'!$G141&lt;&gt;"",'Payment Planner'!$G141,""))</f>
        <v>100</v>
      </c>
      <c r="DB24" s="130">
        <f>IF('Payment Planner'!DH141&lt;&gt;"",IF('Payment Planner'!DH141&lt;&gt;"X",DC$9+INDEX(DayNamesRef,MATCH('Payment Planner'!DH141,DayNames,0))-1,""),IF('Payment Planner'!$F141&lt;&gt;"",DC$9+INDEX(DayNamesRef,MATCH('Payment Planner'!$F141,DayNames,0))-1,""))</f>
        <v>43467</v>
      </c>
      <c r="DC24" s="131">
        <f>IF('Payment Planner'!DI141&lt;&gt;"",'Payment Planner'!DI141,IF('Payment Planner'!$G141&lt;&gt;"",'Payment Planner'!$G141,""))</f>
        <v>100</v>
      </c>
      <c r="DD24" s="71" t="str">
        <f>IF('Payment Planner'!E141&lt;&gt;"",'Payment Planner'!E141,"")</f>
        <v>Electricity</v>
      </c>
      <c r="DM24" s="119"/>
      <c r="DN24" s="123"/>
      <c r="DO24" s="119"/>
      <c r="DP24" s="119"/>
      <c r="DQ24" s="119"/>
      <c r="DR24" s="119"/>
      <c r="DS24" s="119"/>
      <c r="DT24" s="119"/>
    </row>
    <row r="25" spans="1:124" ht="14.4" x14ac:dyDescent="0.3">
      <c r="A25" s="71">
        <v>15</v>
      </c>
      <c r="B25" s="130">
        <f>IF('Payment Planner'!H142&lt;&gt;"",IF('Payment Planner'!H142&lt;&gt;"X",C$9+INDEX(DayNamesRef,MATCH('Payment Planner'!H142,DayNames,0))-1,""),IF('Payment Planner'!$F142&lt;&gt;"",C$9+INDEX(DayNamesRef,MATCH('Payment Planner'!$F142,DayNames,0))-1,""))</f>
        <v>43103</v>
      </c>
      <c r="C25" s="131">
        <f>IF('Payment Planner'!I142&lt;&gt;"",'Payment Planner'!I142,IF('Payment Planner'!$G142&lt;&gt;"",'Payment Planner'!$G142,""))</f>
        <v>50</v>
      </c>
      <c r="D25" s="130">
        <f>IF('Payment Planner'!J142&lt;&gt;"",IF('Payment Planner'!J142&lt;&gt;"X",E$9+INDEX(DayNamesRef,MATCH('Payment Planner'!J142,DayNames,0))-1,""),IF('Payment Planner'!$F142&lt;&gt;"",E$9+INDEX(DayNamesRef,MATCH('Payment Planner'!$F142,DayNames,0))-1,""))</f>
        <v>43110</v>
      </c>
      <c r="E25" s="131">
        <f>IF('Payment Planner'!K142&lt;&gt;"",'Payment Planner'!K142,IF('Payment Planner'!$G142&lt;&gt;"",'Payment Planner'!$G142,""))</f>
        <v>50</v>
      </c>
      <c r="F25" s="130">
        <f>IF('Payment Planner'!L142&lt;&gt;"",IF('Payment Planner'!L142&lt;&gt;"X",G$9+INDEX(DayNamesRef,MATCH('Payment Planner'!L142,DayNames,0))-1,""),IF('Payment Planner'!$F142&lt;&gt;"",G$9+INDEX(DayNamesRef,MATCH('Payment Planner'!$F142,DayNames,0))-1,""))</f>
        <v>43117</v>
      </c>
      <c r="G25" s="131">
        <f>IF('Payment Planner'!M142&lt;&gt;"",'Payment Planner'!M142,IF('Payment Planner'!$G142&lt;&gt;"",'Payment Planner'!$G142,""))</f>
        <v>50</v>
      </c>
      <c r="H25" s="130">
        <f>IF('Payment Planner'!N142&lt;&gt;"",IF('Payment Planner'!N142&lt;&gt;"X",I$9+INDEX(DayNamesRef,MATCH('Payment Planner'!N142,DayNames,0))-1,""),IF('Payment Planner'!$F142&lt;&gt;"",I$9+INDEX(DayNamesRef,MATCH('Payment Planner'!$F142,DayNames,0))-1,""))</f>
        <v>43124</v>
      </c>
      <c r="I25" s="131">
        <f>IF('Payment Planner'!O142&lt;&gt;"",'Payment Planner'!O142,IF('Payment Planner'!$G142&lt;&gt;"",'Payment Planner'!$G142,""))</f>
        <v>50</v>
      </c>
      <c r="J25" s="130">
        <f>IF('Payment Planner'!P142&lt;&gt;"",IF('Payment Planner'!P142&lt;&gt;"X",K$9+INDEX(DayNamesRef,MATCH('Payment Planner'!P142,DayNames,0))-1,""),IF('Payment Planner'!$F142&lt;&gt;"",K$9+INDEX(DayNamesRef,MATCH('Payment Planner'!$F142,DayNames,0))-1,""))</f>
        <v>43131</v>
      </c>
      <c r="K25" s="131">
        <f>IF('Payment Planner'!Q142&lt;&gt;"",'Payment Planner'!Q142,IF('Payment Planner'!$G142&lt;&gt;"",'Payment Planner'!$G142,""))</f>
        <v>50</v>
      </c>
      <c r="L25" s="130">
        <f>IF('Payment Planner'!R142&lt;&gt;"",IF('Payment Planner'!R142&lt;&gt;"X",M$9+INDEX(DayNamesRef,MATCH('Payment Planner'!R142,DayNames,0))-1,""),IF('Payment Planner'!$F142&lt;&gt;"",M$9+INDEX(DayNamesRef,MATCH('Payment Planner'!$F142,DayNames,0))-1,""))</f>
        <v>43138</v>
      </c>
      <c r="M25" s="131">
        <f>IF('Payment Planner'!S142&lt;&gt;"",'Payment Planner'!S142,IF('Payment Planner'!$G142&lt;&gt;"",'Payment Planner'!$G142,""))</f>
        <v>50</v>
      </c>
      <c r="N25" s="130">
        <f>IF('Payment Planner'!T142&lt;&gt;"",IF('Payment Planner'!T142&lt;&gt;"X",O$9+INDEX(DayNamesRef,MATCH('Payment Planner'!T142,DayNames,0))-1,""),IF('Payment Planner'!$F142&lt;&gt;"",O$9+INDEX(DayNamesRef,MATCH('Payment Planner'!$F142,DayNames,0))-1,""))</f>
        <v>43145</v>
      </c>
      <c r="O25" s="131">
        <f>IF('Payment Planner'!U142&lt;&gt;"",'Payment Planner'!U142,IF('Payment Planner'!$G142&lt;&gt;"",'Payment Planner'!$G142,""))</f>
        <v>50</v>
      </c>
      <c r="P25" s="130">
        <f>IF('Payment Planner'!V142&lt;&gt;"",IF('Payment Planner'!V142&lt;&gt;"X",Q$9+INDEX(DayNamesRef,MATCH('Payment Planner'!V142,DayNames,0))-1,""),IF('Payment Planner'!$F142&lt;&gt;"",Q$9+INDEX(DayNamesRef,MATCH('Payment Planner'!$F142,DayNames,0))-1,""))</f>
        <v>43152</v>
      </c>
      <c r="Q25" s="131">
        <f>IF('Payment Planner'!W142&lt;&gt;"",'Payment Planner'!W142,IF('Payment Planner'!$G142&lt;&gt;"",'Payment Planner'!$G142,""))</f>
        <v>50</v>
      </c>
      <c r="R25" s="130">
        <f>IF('Payment Planner'!X142&lt;&gt;"",IF('Payment Planner'!X142&lt;&gt;"X",S$9+INDEX(DayNamesRef,MATCH('Payment Planner'!X142,DayNames,0))-1,""),IF('Payment Planner'!$F142&lt;&gt;"",S$9+INDEX(DayNamesRef,MATCH('Payment Planner'!$F142,DayNames,0))-1,""))</f>
        <v>43159</v>
      </c>
      <c r="S25" s="131">
        <f>IF('Payment Planner'!Y142&lt;&gt;"",'Payment Planner'!Y142,IF('Payment Planner'!$G142&lt;&gt;"",'Payment Planner'!$G142,""))</f>
        <v>50</v>
      </c>
      <c r="T25" s="130">
        <f>IF('Payment Planner'!Z142&lt;&gt;"",IF('Payment Planner'!Z142&lt;&gt;"X",U$9+INDEX(DayNamesRef,MATCH('Payment Planner'!Z142,DayNames,0))-1,""),IF('Payment Planner'!$F142&lt;&gt;"",U$9+INDEX(DayNamesRef,MATCH('Payment Planner'!$F142,DayNames,0))-1,""))</f>
        <v>43166</v>
      </c>
      <c r="U25" s="131">
        <f>IF('Payment Planner'!AA142&lt;&gt;"",'Payment Planner'!AA142,IF('Payment Planner'!$G142&lt;&gt;"",'Payment Planner'!$G142,""))</f>
        <v>50</v>
      </c>
      <c r="V25" s="130">
        <f>IF('Payment Planner'!AB142&lt;&gt;"",IF('Payment Planner'!AB142&lt;&gt;"X",W$9+INDEX(DayNamesRef,MATCH('Payment Planner'!AB142,DayNames,0))-1,""),IF('Payment Planner'!$F142&lt;&gt;"",W$9+INDEX(DayNamesRef,MATCH('Payment Planner'!$F142,DayNames,0))-1,""))</f>
        <v>43173</v>
      </c>
      <c r="W25" s="131">
        <f>IF('Payment Planner'!AC142&lt;&gt;"",'Payment Planner'!AC142,IF('Payment Planner'!$G142&lt;&gt;"",'Payment Planner'!$G142,""))</f>
        <v>50</v>
      </c>
      <c r="X25" s="130">
        <f>IF('Payment Planner'!AD142&lt;&gt;"",IF('Payment Planner'!AD142&lt;&gt;"X",Y$9+INDEX(DayNamesRef,MATCH('Payment Planner'!AD142,DayNames,0))-1,""),IF('Payment Planner'!$F142&lt;&gt;"",Y$9+INDEX(DayNamesRef,MATCH('Payment Planner'!$F142,DayNames,0))-1,""))</f>
        <v>43180</v>
      </c>
      <c r="Y25" s="131">
        <f>IF('Payment Planner'!AE142&lt;&gt;"",'Payment Planner'!AE142,IF('Payment Planner'!$G142&lt;&gt;"",'Payment Planner'!$G142,""))</f>
        <v>50</v>
      </c>
      <c r="Z25" s="130">
        <f>IF('Payment Planner'!AF142&lt;&gt;"",IF('Payment Planner'!AF142&lt;&gt;"X",AA$9+INDEX(DayNamesRef,MATCH('Payment Planner'!AF142,DayNames,0))-1,""),IF('Payment Planner'!$F142&lt;&gt;"",AA$9+INDEX(DayNamesRef,MATCH('Payment Planner'!$F142,DayNames,0))-1,""))</f>
        <v>43187</v>
      </c>
      <c r="AA25" s="131">
        <f>IF('Payment Planner'!AG142&lt;&gt;"",'Payment Planner'!AG142,IF('Payment Planner'!$G142&lt;&gt;"",'Payment Planner'!$G142,""))</f>
        <v>50</v>
      </c>
      <c r="AB25" s="130">
        <f>IF('Payment Planner'!AH142&lt;&gt;"",IF('Payment Planner'!AH142&lt;&gt;"X",AC$9+INDEX(DayNamesRef,MATCH('Payment Planner'!AH142,DayNames,0))-1,""),IF('Payment Planner'!$F142&lt;&gt;"",AC$9+INDEX(DayNamesRef,MATCH('Payment Planner'!$F142,DayNames,0))-1,""))</f>
        <v>43194</v>
      </c>
      <c r="AC25" s="131">
        <f>IF('Payment Planner'!AI142&lt;&gt;"",'Payment Planner'!AI142,IF('Payment Planner'!$G142&lt;&gt;"",'Payment Planner'!$G142,""))</f>
        <v>50</v>
      </c>
      <c r="AD25" s="130">
        <f>IF('Payment Planner'!AJ142&lt;&gt;"",IF('Payment Planner'!AJ142&lt;&gt;"X",AE$9+INDEX(DayNamesRef,MATCH('Payment Planner'!AJ142,DayNames,0))-1,""),IF('Payment Planner'!$F142&lt;&gt;"",AE$9+INDEX(DayNamesRef,MATCH('Payment Planner'!$F142,DayNames,0))-1,""))</f>
        <v>43201</v>
      </c>
      <c r="AE25" s="131">
        <f>IF('Payment Planner'!AK142&lt;&gt;"",'Payment Planner'!AK142,IF('Payment Planner'!$G142&lt;&gt;"",'Payment Planner'!$G142,""))</f>
        <v>50</v>
      </c>
      <c r="AF25" s="130">
        <f>IF('Payment Planner'!AL142&lt;&gt;"",IF('Payment Planner'!AL142&lt;&gt;"X",AG$9+INDEX(DayNamesRef,MATCH('Payment Planner'!AL142,DayNames,0))-1,""),IF('Payment Planner'!$F142&lt;&gt;"",AG$9+INDEX(DayNamesRef,MATCH('Payment Planner'!$F142,DayNames,0))-1,""))</f>
        <v>43208</v>
      </c>
      <c r="AG25" s="131">
        <f>IF('Payment Planner'!AM142&lt;&gt;"",'Payment Planner'!AM142,IF('Payment Planner'!$G142&lt;&gt;"",'Payment Planner'!$G142,""))</f>
        <v>50</v>
      </c>
      <c r="AH25" s="130">
        <f>IF('Payment Planner'!AN142&lt;&gt;"",IF('Payment Planner'!AN142&lt;&gt;"X",AI$9+INDEX(DayNamesRef,MATCH('Payment Planner'!AN142,DayNames,0))-1,""),IF('Payment Planner'!$F142&lt;&gt;"",AI$9+INDEX(DayNamesRef,MATCH('Payment Planner'!$F142,DayNames,0))-1,""))</f>
        <v>43215</v>
      </c>
      <c r="AI25" s="131">
        <f>IF('Payment Planner'!AO142&lt;&gt;"",'Payment Planner'!AO142,IF('Payment Planner'!$G142&lt;&gt;"",'Payment Planner'!$G142,""))</f>
        <v>50</v>
      </c>
      <c r="AJ25" s="130">
        <f>IF('Payment Planner'!AP142&lt;&gt;"",IF('Payment Planner'!AP142&lt;&gt;"X",AK$9+INDEX(DayNamesRef,MATCH('Payment Planner'!AP142,DayNames,0))-1,""),IF('Payment Planner'!$F142&lt;&gt;"",AK$9+INDEX(DayNamesRef,MATCH('Payment Planner'!$F142,DayNames,0))-1,""))</f>
        <v>43222</v>
      </c>
      <c r="AK25" s="131">
        <f>IF('Payment Planner'!AQ142&lt;&gt;"",'Payment Planner'!AQ142,IF('Payment Planner'!$G142&lt;&gt;"",'Payment Planner'!$G142,""))</f>
        <v>50</v>
      </c>
      <c r="AL25" s="130">
        <f>IF('Payment Planner'!AR142&lt;&gt;"",IF('Payment Planner'!AR142&lt;&gt;"X",AM$9+INDEX(DayNamesRef,MATCH('Payment Planner'!AR142,DayNames,0))-1,""),IF('Payment Planner'!$F142&lt;&gt;"",AM$9+INDEX(DayNamesRef,MATCH('Payment Planner'!$F142,DayNames,0))-1,""))</f>
        <v>43229</v>
      </c>
      <c r="AM25" s="131">
        <f>IF('Payment Planner'!AS142&lt;&gt;"",'Payment Planner'!AS142,IF('Payment Planner'!$G142&lt;&gt;"",'Payment Planner'!$G142,""))</f>
        <v>50</v>
      </c>
      <c r="AN25" s="130">
        <f>IF('Payment Planner'!AT142&lt;&gt;"",IF('Payment Planner'!AT142&lt;&gt;"X",AO$9+INDEX(DayNamesRef,MATCH('Payment Planner'!AT142,DayNames,0))-1,""),IF('Payment Planner'!$F142&lt;&gt;"",AO$9+INDEX(DayNamesRef,MATCH('Payment Planner'!$F142,DayNames,0))-1,""))</f>
        <v>43236</v>
      </c>
      <c r="AO25" s="131">
        <f>IF('Payment Planner'!AU142&lt;&gt;"",'Payment Planner'!AU142,IF('Payment Planner'!$G142&lt;&gt;"",'Payment Planner'!$G142,""))</f>
        <v>50</v>
      </c>
      <c r="AP25" s="130">
        <f>IF('Payment Planner'!AV142&lt;&gt;"",IF('Payment Planner'!AV142&lt;&gt;"X",AQ$9+INDEX(DayNamesRef,MATCH('Payment Planner'!AV142,DayNames,0))-1,""),IF('Payment Planner'!$F142&lt;&gt;"",AQ$9+INDEX(DayNamesRef,MATCH('Payment Planner'!$F142,DayNames,0))-1,""))</f>
        <v>43243</v>
      </c>
      <c r="AQ25" s="131">
        <f>IF('Payment Planner'!AW142&lt;&gt;"",'Payment Planner'!AW142,IF('Payment Planner'!$G142&lt;&gt;"",'Payment Planner'!$G142,""))</f>
        <v>50</v>
      </c>
      <c r="AR25" s="130">
        <f>IF('Payment Planner'!AX142&lt;&gt;"",IF('Payment Planner'!AX142&lt;&gt;"X",AS$9+INDEX(DayNamesRef,MATCH('Payment Planner'!AX142,DayNames,0))-1,""),IF('Payment Planner'!$F142&lt;&gt;"",AS$9+INDEX(DayNamesRef,MATCH('Payment Planner'!$F142,DayNames,0))-1,""))</f>
        <v>43250</v>
      </c>
      <c r="AS25" s="131">
        <f>IF('Payment Planner'!AY142&lt;&gt;"",'Payment Planner'!AY142,IF('Payment Planner'!$G142&lt;&gt;"",'Payment Planner'!$G142,""))</f>
        <v>50</v>
      </c>
      <c r="AT25" s="130">
        <f>IF('Payment Planner'!AZ142&lt;&gt;"",IF('Payment Planner'!AZ142&lt;&gt;"X",AU$9+INDEX(DayNamesRef,MATCH('Payment Planner'!AZ142,DayNames,0))-1,""),IF('Payment Planner'!$F142&lt;&gt;"",AU$9+INDEX(DayNamesRef,MATCH('Payment Planner'!$F142,DayNames,0))-1,""))</f>
        <v>43257</v>
      </c>
      <c r="AU25" s="131">
        <f>IF('Payment Planner'!BA142&lt;&gt;"",'Payment Planner'!BA142,IF('Payment Planner'!$G142&lt;&gt;"",'Payment Planner'!$G142,""))</f>
        <v>50</v>
      </c>
      <c r="AV25" s="130">
        <f>IF('Payment Planner'!BB142&lt;&gt;"",IF('Payment Planner'!BB142&lt;&gt;"X",AW$9+INDEX(DayNamesRef,MATCH('Payment Planner'!BB142,DayNames,0))-1,""),IF('Payment Planner'!$F142&lt;&gt;"",AW$9+INDEX(DayNamesRef,MATCH('Payment Planner'!$F142,DayNames,0))-1,""))</f>
        <v>43264</v>
      </c>
      <c r="AW25" s="131">
        <f>IF('Payment Planner'!BC142&lt;&gt;"",'Payment Planner'!BC142,IF('Payment Planner'!$G142&lt;&gt;"",'Payment Planner'!$G142,""))</f>
        <v>50</v>
      </c>
      <c r="AX25" s="130">
        <f>IF('Payment Planner'!BD142&lt;&gt;"",IF('Payment Planner'!BD142&lt;&gt;"X",AY$9+INDEX(DayNamesRef,MATCH('Payment Planner'!BD142,DayNames,0))-1,""),IF('Payment Planner'!$F142&lt;&gt;"",AY$9+INDEX(DayNamesRef,MATCH('Payment Planner'!$F142,DayNames,0))-1,""))</f>
        <v>43271</v>
      </c>
      <c r="AY25" s="131">
        <f>IF('Payment Planner'!BE142&lt;&gt;"",'Payment Planner'!BE142,IF('Payment Planner'!$G142&lt;&gt;"",'Payment Planner'!$G142,""))</f>
        <v>50</v>
      </c>
      <c r="AZ25" s="130">
        <f>IF('Payment Planner'!BF142&lt;&gt;"",IF('Payment Planner'!BF142&lt;&gt;"X",BA$9+INDEX(DayNamesRef,MATCH('Payment Planner'!BF142,DayNames,0))-1,""),IF('Payment Planner'!$F142&lt;&gt;"",BA$9+INDEX(DayNamesRef,MATCH('Payment Planner'!$F142,DayNames,0))-1,""))</f>
        <v>43278</v>
      </c>
      <c r="BA25" s="131">
        <f>IF('Payment Planner'!BG142&lt;&gt;"",'Payment Planner'!BG142,IF('Payment Planner'!$G142&lt;&gt;"",'Payment Planner'!$G142,""))</f>
        <v>50</v>
      </c>
      <c r="BB25" s="130">
        <f>IF('Payment Planner'!BH142&lt;&gt;"",IF('Payment Planner'!BH142&lt;&gt;"X",BC$9+INDEX(DayNamesRef,MATCH('Payment Planner'!BH142,DayNames,0))-1,""),IF('Payment Planner'!$F142&lt;&gt;"",BC$9+INDEX(DayNamesRef,MATCH('Payment Planner'!$F142,DayNames,0))-1,""))</f>
        <v>43285</v>
      </c>
      <c r="BC25" s="131">
        <f>IF('Payment Planner'!BI142&lt;&gt;"",'Payment Planner'!BI142,IF('Payment Planner'!$G142&lt;&gt;"",'Payment Planner'!$G142,""))</f>
        <v>50</v>
      </c>
      <c r="BD25" s="130">
        <f>IF('Payment Planner'!BJ142&lt;&gt;"",IF('Payment Planner'!BJ142&lt;&gt;"X",BE$9+INDEX(DayNamesRef,MATCH('Payment Planner'!BJ142,DayNames,0))-1,""),IF('Payment Planner'!$F142&lt;&gt;"",BE$9+INDEX(DayNamesRef,MATCH('Payment Planner'!$F142,DayNames,0))-1,""))</f>
        <v>43292</v>
      </c>
      <c r="BE25" s="131">
        <f>IF('Payment Planner'!BK142&lt;&gt;"",'Payment Planner'!BK142,IF('Payment Planner'!$G142&lt;&gt;"",'Payment Planner'!$G142,""))</f>
        <v>50</v>
      </c>
      <c r="BF25" s="130">
        <f>IF('Payment Planner'!BL142&lt;&gt;"",IF('Payment Planner'!BL142&lt;&gt;"X",BG$9+INDEX(DayNamesRef,MATCH('Payment Planner'!BL142,DayNames,0))-1,""),IF('Payment Planner'!$F142&lt;&gt;"",BG$9+INDEX(DayNamesRef,MATCH('Payment Planner'!$F142,DayNames,0))-1,""))</f>
        <v>43299</v>
      </c>
      <c r="BG25" s="131">
        <f>IF('Payment Planner'!BM142&lt;&gt;"",'Payment Planner'!BM142,IF('Payment Planner'!$G142&lt;&gt;"",'Payment Planner'!$G142,""))</f>
        <v>50</v>
      </c>
      <c r="BH25" s="130">
        <f>IF('Payment Planner'!BN142&lt;&gt;"",IF('Payment Planner'!BN142&lt;&gt;"X",BI$9+INDEX(DayNamesRef,MATCH('Payment Planner'!BN142,DayNames,0))-1,""),IF('Payment Planner'!$F142&lt;&gt;"",BI$9+INDEX(DayNamesRef,MATCH('Payment Planner'!$F142,DayNames,0))-1,""))</f>
        <v>43306</v>
      </c>
      <c r="BI25" s="131">
        <f>IF('Payment Planner'!BO142&lt;&gt;"",'Payment Planner'!BO142,IF('Payment Planner'!$G142&lt;&gt;"",'Payment Planner'!$G142,""))</f>
        <v>50</v>
      </c>
      <c r="BJ25" s="130">
        <f>IF('Payment Planner'!BP142&lt;&gt;"",IF('Payment Planner'!BP142&lt;&gt;"X",BK$9+INDEX(DayNamesRef,MATCH('Payment Planner'!BP142,DayNames,0))-1,""),IF('Payment Planner'!$F142&lt;&gt;"",BK$9+INDEX(DayNamesRef,MATCH('Payment Planner'!$F142,DayNames,0))-1,""))</f>
        <v>43313</v>
      </c>
      <c r="BK25" s="131">
        <f>IF('Payment Planner'!BQ142&lt;&gt;"",'Payment Planner'!BQ142,IF('Payment Planner'!$G142&lt;&gt;"",'Payment Planner'!$G142,""))</f>
        <v>50</v>
      </c>
      <c r="BL25" s="130">
        <f>IF('Payment Planner'!BR142&lt;&gt;"",IF('Payment Planner'!BR142&lt;&gt;"X",BM$9+INDEX(DayNamesRef,MATCH('Payment Planner'!BR142,DayNames,0))-1,""),IF('Payment Planner'!$F142&lt;&gt;"",BM$9+INDEX(DayNamesRef,MATCH('Payment Planner'!$F142,DayNames,0))-1,""))</f>
        <v>43320</v>
      </c>
      <c r="BM25" s="131">
        <f>IF('Payment Planner'!BS142&lt;&gt;"",'Payment Planner'!BS142,IF('Payment Planner'!$G142&lt;&gt;"",'Payment Planner'!$G142,""))</f>
        <v>50</v>
      </c>
      <c r="BN25" s="130">
        <f>IF('Payment Planner'!BT142&lt;&gt;"",IF('Payment Planner'!BT142&lt;&gt;"X",BO$9+INDEX(DayNamesRef,MATCH('Payment Planner'!BT142,DayNames,0))-1,""),IF('Payment Planner'!$F142&lt;&gt;"",BO$9+INDEX(DayNamesRef,MATCH('Payment Planner'!$F142,DayNames,0))-1,""))</f>
        <v>43327</v>
      </c>
      <c r="BO25" s="131">
        <f>IF('Payment Planner'!BU142&lt;&gt;"",'Payment Planner'!BU142,IF('Payment Planner'!$G142&lt;&gt;"",'Payment Planner'!$G142,""))</f>
        <v>50</v>
      </c>
      <c r="BP25" s="130">
        <f>IF('Payment Planner'!BV142&lt;&gt;"",IF('Payment Planner'!BV142&lt;&gt;"X",BQ$9+INDEX(DayNamesRef,MATCH('Payment Planner'!BV142,DayNames,0))-1,""),IF('Payment Planner'!$F142&lt;&gt;"",BQ$9+INDEX(DayNamesRef,MATCH('Payment Planner'!$F142,DayNames,0))-1,""))</f>
        <v>43334</v>
      </c>
      <c r="BQ25" s="131">
        <f>IF('Payment Planner'!BW142&lt;&gt;"",'Payment Planner'!BW142,IF('Payment Planner'!$G142&lt;&gt;"",'Payment Planner'!$G142,""))</f>
        <v>50</v>
      </c>
      <c r="BR25" s="130">
        <f>IF('Payment Planner'!BX142&lt;&gt;"",IF('Payment Planner'!BX142&lt;&gt;"X",BS$9+INDEX(DayNamesRef,MATCH('Payment Planner'!BX142,DayNames,0))-1,""),IF('Payment Planner'!$F142&lt;&gt;"",BS$9+INDEX(DayNamesRef,MATCH('Payment Planner'!$F142,DayNames,0))-1,""))</f>
        <v>43341</v>
      </c>
      <c r="BS25" s="131">
        <f>IF('Payment Planner'!BY142&lt;&gt;"",'Payment Planner'!BY142,IF('Payment Planner'!$G142&lt;&gt;"",'Payment Planner'!$G142,""))</f>
        <v>50</v>
      </c>
      <c r="BT25" s="130">
        <f>IF('Payment Planner'!BZ142&lt;&gt;"",IF('Payment Planner'!BZ142&lt;&gt;"X",BU$9+INDEX(DayNamesRef,MATCH('Payment Planner'!BZ142,DayNames,0))-1,""),IF('Payment Planner'!$F142&lt;&gt;"",BU$9+INDEX(DayNamesRef,MATCH('Payment Planner'!$F142,DayNames,0))-1,""))</f>
        <v>43348</v>
      </c>
      <c r="BU25" s="131">
        <f>IF('Payment Planner'!CA142&lt;&gt;"",'Payment Planner'!CA142,IF('Payment Planner'!$G142&lt;&gt;"",'Payment Planner'!$G142,""))</f>
        <v>50</v>
      </c>
      <c r="BV25" s="130">
        <f>IF('Payment Planner'!CB142&lt;&gt;"",IF('Payment Planner'!CB142&lt;&gt;"X",BW$9+INDEX(DayNamesRef,MATCH('Payment Planner'!CB142,DayNames,0))-1,""),IF('Payment Planner'!$F142&lt;&gt;"",BW$9+INDEX(DayNamesRef,MATCH('Payment Planner'!$F142,DayNames,0))-1,""))</f>
        <v>43355</v>
      </c>
      <c r="BW25" s="131">
        <f>IF('Payment Planner'!CC142&lt;&gt;"",'Payment Planner'!CC142,IF('Payment Planner'!$G142&lt;&gt;"",'Payment Planner'!$G142,""))</f>
        <v>50</v>
      </c>
      <c r="BX25" s="130">
        <f>IF('Payment Planner'!CD142&lt;&gt;"",IF('Payment Planner'!CD142&lt;&gt;"X",BY$9+INDEX(DayNamesRef,MATCH('Payment Planner'!CD142,DayNames,0))-1,""),IF('Payment Planner'!$F142&lt;&gt;"",BY$9+INDEX(DayNamesRef,MATCH('Payment Planner'!$F142,DayNames,0))-1,""))</f>
        <v>43362</v>
      </c>
      <c r="BY25" s="131">
        <f>IF('Payment Planner'!CE142&lt;&gt;"",'Payment Planner'!CE142,IF('Payment Planner'!$G142&lt;&gt;"",'Payment Planner'!$G142,""))</f>
        <v>50</v>
      </c>
      <c r="BZ25" s="130">
        <f>IF('Payment Planner'!CF142&lt;&gt;"",IF('Payment Planner'!CF142&lt;&gt;"X",CA$9+INDEX(DayNamesRef,MATCH('Payment Planner'!CF142,DayNames,0))-1,""),IF('Payment Planner'!$F142&lt;&gt;"",CA$9+INDEX(DayNamesRef,MATCH('Payment Planner'!$F142,DayNames,0))-1,""))</f>
        <v>43369</v>
      </c>
      <c r="CA25" s="131">
        <f>IF('Payment Planner'!CG142&lt;&gt;"",'Payment Planner'!CG142,IF('Payment Planner'!$G142&lt;&gt;"",'Payment Planner'!$G142,""))</f>
        <v>50</v>
      </c>
      <c r="CB25" s="130">
        <f>IF('Payment Planner'!CH142&lt;&gt;"",IF('Payment Planner'!CH142&lt;&gt;"X",CC$9+INDEX(DayNamesRef,MATCH('Payment Planner'!CH142,DayNames,0))-1,""),IF('Payment Planner'!$F142&lt;&gt;"",CC$9+INDEX(DayNamesRef,MATCH('Payment Planner'!$F142,DayNames,0))-1,""))</f>
        <v>43376</v>
      </c>
      <c r="CC25" s="131">
        <f>IF('Payment Planner'!CI142&lt;&gt;"",'Payment Planner'!CI142,IF('Payment Planner'!$G142&lt;&gt;"",'Payment Planner'!$G142,""))</f>
        <v>50</v>
      </c>
      <c r="CD25" s="130">
        <f>IF('Payment Planner'!CJ142&lt;&gt;"",IF('Payment Planner'!CJ142&lt;&gt;"X",CE$9+INDEX(DayNamesRef,MATCH('Payment Planner'!CJ142,DayNames,0))-1,""),IF('Payment Planner'!$F142&lt;&gt;"",CE$9+INDEX(DayNamesRef,MATCH('Payment Planner'!$F142,DayNames,0))-1,""))</f>
        <v>43383</v>
      </c>
      <c r="CE25" s="131">
        <f>IF('Payment Planner'!CK142&lt;&gt;"",'Payment Planner'!CK142,IF('Payment Planner'!$G142&lt;&gt;"",'Payment Planner'!$G142,""))</f>
        <v>50</v>
      </c>
      <c r="CF25" s="130">
        <f>IF('Payment Planner'!CL142&lt;&gt;"",IF('Payment Planner'!CL142&lt;&gt;"X",CG$9+INDEX(DayNamesRef,MATCH('Payment Planner'!CL142,DayNames,0))-1,""),IF('Payment Planner'!$F142&lt;&gt;"",CG$9+INDEX(DayNamesRef,MATCH('Payment Planner'!$F142,DayNames,0))-1,""))</f>
        <v>43390</v>
      </c>
      <c r="CG25" s="131">
        <f>IF('Payment Planner'!CM142&lt;&gt;"",'Payment Planner'!CM142,IF('Payment Planner'!$G142&lt;&gt;"",'Payment Planner'!$G142,""))</f>
        <v>50</v>
      </c>
      <c r="CH25" s="130">
        <f>IF('Payment Planner'!CN142&lt;&gt;"",IF('Payment Planner'!CN142&lt;&gt;"X",CI$9+INDEX(DayNamesRef,MATCH('Payment Planner'!CN142,DayNames,0))-1,""),IF('Payment Planner'!$F142&lt;&gt;"",CI$9+INDEX(DayNamesRef,MATCH('Payment Planner'!$F142,DayNames,0))-1,""))</f>
        <v>43397</v>
      </c>
      <c r="CI25" s="131">
        <f>IF('Payment Planner'!CO142&lt;&gt;"",'Payment Planner'!CO142,IF('Payment Planner'!$G142&lt;&gt;"",'Payment Planner'!$G142,""))</f>
        <v>50</v>
      </c>
      <c r="CJ25" s="130">
        <f>IF('Payment Planner'!CP142&lt;&gt;"",IF('Payment Planner'!CP142&lt;&gt;"X",CK$9+INDEX(DayNamesRef,MATCH('Payment Planner'!CP142,DayNames,0))-1,""),IF('Payment Planner'!$F142&lt;&gt;"",CK$9+INDEX(DayNamesRef,MATCH('Payment Planner'!$F142,DayNames,0))-1,""))</f>
        <v>43404</v>
      </c>
      <c r="CK25" s="131">
        <f>IF('Payment Planner'!CQ142&lt;&gt;"",'Payment Planner'!CQ142,IF('Payment Planner'!$G142&lt;&gt;"",'Payment Planner'!$G142,""))</f>
        <v>50</v>
      </c>
      <c r="CL25" s="130">
        <f>IF('Payment Planner'!CR142&lt;&gt;"",IF('Payment Planner'!CR142&lt;&gt;"X",CM$9+INDEX(DayNamesRef,MATCH('Payment Planner'!CR142,DayNames,0))-1,""),IF('Payment Planner'!$F142&lt;&gt;"",CM$9+INDEX(DayNamesRef,MATCH('Payment Planner'!$F142,DayNames,0))-1,""))</f>
        <v>43411</v>
      </c>
      <c r="CM25" s="131">
        <f>IF('Payment Planner'!CS142&lt;&gt;"",'Payment Planner'!CS142,IF('Payment Planner'!$G142&lt;&gt;"",'Payment Planner'!$G142,""))</f>
        <v>50</v>
      </c>
      <c r="CN25" s="130">
        <f>IF('Payment Planner'!CT142&lt;&gt;"",IF('Payment Planner'!CT142&lt;&gt;"X",CO$9+INDEX(DayNamesRef,MATCH('Payment Planner'!CT142,DayNames,0))-1,""),IF('Payment Planner'!$F142&lt;&gt;"",CO$9+INDEX(DayNamesRef,MATCH('Payment Planner'!$F142,DayNames,0))-1,""))</f>
        <v>43418</v>
      </c>
      <c r="CO25" s="131">
        <f>IF('Payment Planner'!CU142&lt;&gt;"",'Payment Planner'!CU142,IF('Payment Planner'!$G142&lt;&gt;"",'Payment Planner'!$G142,""))</f>
        <v>50</v>
      </c>
      <c r="CP25" s="130">
        <f>IF('Payment Planner'!CV142&lt;&gt;"",IF('Payment Planner'!CV142&lt;&gt;"X",CQ$9+INDEX(DayNamesRef,MATCH('Payment Planner'!CV142,DayNames,0))-1,""),IF('Payment Planner'!$F142&lt;&gt;"",CQ$9+INDEX(DayNamesRef,MATCH('Payment Planner'!$F142,DayNames,0))-1,""))</f>
        <v>43425</v>
      </c>
      <c r="CQ25" s="131">
        <f>IF('Payment Planner'!CW142&lt;&gt;"",'Payment Planner'!CW142,IF('Payment Planner'!$G142&lt;&gt;"",'Payment Planner'!$G142,""))</f>
        <v>50</v>
      </c>
      <c r="CR25" s="130">
        <f>IF('Payment Planner'!CX142&lt;&gt;"",IF('Payment Planner'!CX142&lt;&gt;"X",CS$9+INDEX(DayNamesRef,MATCH('Payment Planner'!CX142,DayNames,0))-1,""),IF('Payment Planner'!$F142&lt;&gt;"",CS$9+INDEX(DayNamesRef,MATCH('Payment Planner'!$F142,DayNames,0))-1,""))</f>
        <v>43432</v>
      </c>
      <c r="CS25" s="131">
        <f>IF('Payment Planner'!CY142&lt;&gt;"",'Payment Planner'!CY142,IF('Payment Planner'!$G142&lt;&gt;"",'Payment Planner'!$G142,""))</f>
        <v>50</v>
      </c>
      <c r="CT25" s="130">
        <f>IF('Payment Planner'!CZ142&lt;&gt;"",IF('Payment Planner'!CZ142&lt;&gt;"X",CU$9+INDEX(DayNamesRef,MATCH('Payment Planner'!CZ142,DayNames,0))-1,""),IF('Payment Planner'!$F142&lt;&gt;"",CU$9+INDEX(DayNamesRef,MATCH('Payment Planner'!$F142,DayNames,0))-1,""))</f>
        <v>43439</v>
      </c>
      <c r="CU25" s="131">
        <f>IF('Payment Planner'!DA142&lt;&gt;"",'Payment Planner'!DA142,IF('Payment Planner'!$G142&lt;&gt;"",'Payment Planner'!$G142,""))</f>
        <v>50</v>
      </c>
      <c r="CV25" s="130">
        <f>IF('Payment Planner'!DB142&lt;&gt;"",IF('Payment Planner'!DB142&lt;&gt;"X",CW$9+INDEX(DayNamesRef,MATCH('Payment Planner'!DB142,DayNames,0))-1,""),IF('Payment Planner'!$F142&lt;&gt;"",CW$9+INDEX(DayNamesRef,MATCH('Payment Planner'!$F142,DayNames,0))-1,""))</f>
        <v>43446</v>
      </c>
      <c r="CW25" s="131">
        <f>IF('Payment Planner'!DC142&lt;&gt;"",'Payment Planner'!DC142,IF('Payment Planner'!$G142&lt;&gt;"",'Payment Planner'!$G142,""))</f>
        <v>50</v>
      </c>
      <c r="CX25" s="130">
        <f>IF('Payment Planner'!DD142&lt;&gt;"",IF('Payment Planner'!DD142&lt;&gt;"X",CY$9+INDEX(DayNamesRef,MATCH('Payment Planner'!DD142,DayNames,0))-1,""),IF('Payment Planner'!$F142&lt;&gt;"",CY$9+INDEX(DayNamesRef,MATCH('Payment Planner'!$F142,DayNames,0))-1,""))</f>
        <v>43453</v>
      </c>
      <c r="CY25" s="131">
        <f>IF('Payment Planner'!DE142&lt;&gt;"",'Payment Planner'!DE142,IF('Payment Planner'!$G142&lt;&gt;"",'Payment Planner'!$G142,""))</f>
        <v>50</v>
      </c>
      <c r="CZ25" s="130">
        <f>IF('Payment Planner'!DF142&lt;&gt;"",IF('Payment Planner'!DF142&lt;&gt;"X",DA$9+INDEX(DayNamesRef,MATCH('Payment Planner'!DF142,DayNames,0))-1,""),IF('Payment Planner'!$F142&lt;&gt;"",DA$9+INDEX(DayNamesRef,MATCH('Payment Planner'!$F142,DayNames,0))-1,""))</f>
        <v>43460</v>
      </c>
      <c r="DA25" s="131">
        <f>IF('Payment Planner'!DG142&lt;&gt;"",'Payment Planner'!DG142,IF('Payment Planner'!$G142&lt;&gt;"",'Payment Planner'!$G142,""))</f>
        <v>50</v>
      </c>
      <c r="DB25" s="130">
        <f>IF('Payment Planner'!DH142&lt;&gt;"",IF('Payment Planner'!DH142&lt;&gt;"X",DC$9+INDEX(DayNamesRef,MATCH('Payment Planner'!DH142,DayNames,0))-1,""),IF('Payment Planner'!$F142&lt;&gt;"",DC$9+INDEX(DayNamesRef,MATCH('Payment Planner'!$F142,DayNames,0))-1,""))</f>
        <v>43467</v>
      </c>
      <c r="DC25" s="131">
        <f>IF('Payment Planner'!DI142&lt;&gt;"",'Payment Planner'!DI142,IF('Payment Planner'!$G142&lt;&gt;"",'Payment Planner'!$G142,""))</f>
        <v>50</v>
      </c>
      <c r="DD25" s="71" t="str">
        <f>IF('Payment Planner'!E142&lt;&gt;"",'Payment Planner'!E142,"")</f>
        <v>Gas</v>
      </c>
      <c r="DM25" s="119"/>
      <c r="DN25" s="123"/>
      <c r="DO25" s="119"/>
      <c r="DP25" s="119"/>
      <c r="DQ25" s="119"/>
      <c r="DR25" s="119"/>
      <c r="DS25" s="119"/>
      <c r="DT25" s="119"/>
    </row>
    <row r="26" spans="1:124" ht="14.4" x14ac:dyDescent="0.3">
      <c r="A26" s="71">
        <v>16</v>
      </c>
      <c r="B26" s="130">
        <f>IF('Payment Planner'!H143&lt;&gt;"",IF('Payment Planner'!H143&lt;&gt;"X",C$9+INDEX(DayNamesRef,MATCH('Payment Planner'!H143,DayNames,0))-1,""),IF('Payment Planner'!$F143&lt;&gt;"",C$9+INDEX(DayNamesRef,MATCH('Payment Planner'!$F143,DayNames,0))-1,""))</f>
        <v>43103</v>
      </c>
      <c r="C26" s="131">
        <f>IF('Payment Planner'!I143&lt;&gt;"",'Payment Planner'!I143,IF('Payment Planner'!$G143&lt;&gt;"",'Payment Planner'!$G143,""))</f>
        <v>50</v>
      </c>
      <c r="D26" s="130">
        <f>IF('Payment Planner'!J143&lt;&gt;"",IF('Payment Planner'!J143&lt;&gt;"X",E$9+INDEX(DayNamesRef,MATCH('Payment Planner'!J143,DayNames,0))-1,""),IF('Payment Planner'!$F143&lt;&gt;"",E$9+INDEX(DayNamesRef,MATCH('Payment Planner'!$F143,DayNames,0))-1,""))</f>
        <v>43110</v>
      </c>
      <c r="E26" s="131">
        <f>IF('Payment Planner'!K143&lt;&gt;"",'Payment Planner'!K143,IF('Payment Planner'!$G143&lt;&gt;"",'Payment Planner'!$G143,""))</f>
        <v>50</v>
      </c>
      <c r="F26" s="130">
        <f>IF('Payment Planner'!L143&lt;&gt;"",IF('Payment Planner'!L143&lt;&gt;"X",G$9+INDEX(DayNamesRef,MATCH('Payment Planner'!L143,DayNames,0))-1,""),IF('Payment Planner'!$F143&lt;&gt;"",G$9+INDEX(DayNamesRef,MATCH('Payment Planner'!$F143,DayNames,0))-1,""))</f>
        <v>43117</v>
      </c>
      <c r="G26" s="131">
        <f>IF('Payment Planner'!M143&lt;&gt;"",'Payment Planner'!M143,IF('Payment Planner'!$G143&lt;&gt;"",'Payment Planner'!$G143,""))</f>
        <v>50</v>
      </c>
      <c r="H26" s="130">
        <f>IF('Payment Planner'!N143&lt;&gt;"",IF('Payment Planner'!N143&lt;&gt;"X",I$9+INDEX(DayNamesRef,MATCH('Payment Planner'!N143,DayNames,0))-1,""),IF('Payment Planner'!$F143&lt;&gt;"",I$9+INDEX(DayNamesRef,MATCH('Payment Planner'!$F143,DayNames,0))-1,""))</f>
        <v>43124</v>
      </c>
      <c r="I26" s="131">
        <f>IF('Payment Planner'!O143&lt;&gt;"",'Payment Planner'!O143,IF('Payment Planner'!$G143&lt;&gt;"",'Payment Planner'!$G143,""))</f>
        <v>50</v>
      </c>
      <c r="J26" s="130">
        <f>IF('Payment Planner'!P143&lt;&gt;"",IF('Payment Planner'!P143&lt;&gt;"X",K$9+INDEX(DayNamesRef,MATCH('Payment Planner'!P143,DayNames,0))-1,""),IF('Payment Planner'!$F143&lt;&gt;"",K$9+INDEX(DayNamesRef,MATCH('Payment Planner'!$F143,DayNames,0))-1,""))</f>
        <v>43131</v>
      </c>
      <c r="K26" s="131">
        <f>IF('Payment Planner'!Q143&lt;&gt;"",'Payment Planner'!Q143,IF('Payment Planner'!$G143&lt;&gt;"",'Payment Planner'!$G143,""))</f>
        <v>50</v>
      </c>
      <c r="L26" s="130">
        <f>IF('Payment Planner'!R143&lt;&gt;"",IF('Payment Planner'!R143&lt;&gt;"X",M$9+INDEX(DayNamesRef,MATCH('Payment Planner'!R143,DayNames,0))-1,""),IF('Payment Planner'!$F143&lt;&gt;"",M$9+INDEX(DayNamesRef,MATCH('Payment Planner'!$F143,DayNames,0))-1,""))</f>
        <v>43138</v>
      </c>
      <c r="M26" s="131">
        <f>IF('Payment Planner'!S143&lt;&gt;"",'Payment Planner'!S143,IF('Payment Planner'!$G143&lt;&gt;"",'Payment Planner'!$G143,""))</f>
        <v>50</v>
      </c>
      <c r="N26" s="130">
        <f>IF('Payment Planner'!T143&lt;&gt;"",IF('Payment Planner'!T143&lt;&gt;"X",O$9+INDEX(DayNamesRef,MATCH('Payment Planner'!T143,DayNames,0))-1,""),IF('Payment Planner'!$F143&lt;&gt;"",O$9+INDEX(DayNamesRef,MATCH('Payment Planner'!$F143,DayNames,0))-1,""))</f>
        <v>43145</v>
      </c>
      <c r="O26" s="131">
        <f>IF('Payment Planner'!U143&lt;&gt;"",'Payment Planner'!U143,IF('Payment Planner'!$G143&lt;&gt;"",'Payment Planner'!$G143,""))</f>
        <v>50</v>
      </c>
      <c r="P26" s="130">
        <f>IF('Payment Planner'!V143&lt;&gt;"",IF('Payment Planner'!V143&lt;&gt;"X",Q$9+INDEX(DayNamesRef,MATCH('Payment Planner'!V143,DayNames,0))-1,""),IF('Payment Planner'!$F143&lt;&gt;"",Q$9+INDEX(DayNamesRef,MATCH('Payment Planner'!$F143,DayNames,0))-1,""))</f>
        <v>43152</v>
      </c>
      <c r="Q26" s="131">
        <f>IF('Payment Planner'!W143&lt;&gt;"",'Payment Planner'!W143,IF('Payment Planner'!$G143&lt;&gt;"",'Payment Planner'!$G143,""))</f>
        <v>50</v>
      </c>
      <c r="R26" s="130">
        <f>IF('Payment Planner'!X143&lt;&gt;"",IF('Payment Planner'!X143&lt;&gt;"X",S$9+INDEX(DayNamesRef,MATCH('Payment Planner'!X143,DayNames,0))-1,""),IF('Payment Planner'!$F143&lt;&gt;"",S$9+INDEX(DayNamesRef,MATCH('Payment Planner'!$F143,DayNames,0))-1,""))</f>
        <v>43159</v>
      </c>
      <c r="S26" s="131">
        <f>IF('Payment Planner'!Y143&lt;&gt;"",'Payment Planner'!Y143,IF('Payment Planner'!$G143&lt;&gt;"",'Payment Planner'!$G143,""))</f>
        <v>50</v>
      </c>
      <c r="T26" s="130">
        <f>IF('Payment Planner'!Z143&lt;&gt;"",IF('Payment Planner'!Z143&lt;&gt;"X",U$9+INDEX(DayNamesRef,MATCH('Payment Planner'!Z143,DayNames,0))-1,""),IF('Payment Planner'!$F143&lt;&gt;"",U$9+INDEX(DayNamesRef,MATCH('Payment Planner'!$F143,DayNames,0))-1,""))</f>
        <v>43166</v>
      </c>
      <c r="U26" s="131">
        <f>IF('Payment Planner'!AA143&lt;&gt;"",'Payment Planner'!AA143,IF('Payment Planner'!$G143&lt;&gt;"",'Payment Planner'!$G143,""))</f>
        <v>50</v>
      </c>
      <c r="V26" s="130">
        <f>IF('Payment Planner'!AB143&lt;&gt;"",IF('Payment Planner'!AB143&lt;&gt;"X",W$9+INDEX(DayNamesRef,MATCH('Payment Planner'!AB143,DayNames,0))-1,""),IF('Payment Planner'!$F143&lt;&gt;"",W$9+INDEX(DayNamesRef,MATCH('Payment Planner'!$F143,DayNames,0))-1,""))</f>
        <v>43173</v>
      </c>
      <c r="W26" s="131">
        <f>IF('Payment Planner'!AC143&lt;&gt;"",'Payment Planner'!AC143,IF('Payment Planner'!$G143&lt;&gt;"",'Payment Planner'!$G143,""))</f>
        <v>50</v>
      </c>
      <c r="X26" s="130">
        <f>IF('Payment Planner'!AD143&lt;&gt;"",IF('Payment Planner'!AD143&lt;&gt;"X",Y$9+INDEX(DayNamesRef,MATCH('Payment Planner'!AD143,DayNames,0))-1,""),IF('Payment Planner'!$F143&lt;&gt;"",Y$9+INDEX(DayNamesRef,MATCH('Payment Planner'!$F143,DayNames,0))-1,""))</f>
        <v>43180</v>
      </c>
      <c r="Y26" s="131">
        <f>IF('Payment Planner'!AE143&lt;&gt;"",'Payment Planner'!AE143,IF('Payment Planner'!$G143&lt;&gt;"",'Payment Planner'!$G143,""))</f>
        <v>50</v>
      </c>
      <c r="Z26" s="130">
        <f>IF('Payment Planner'!AF143&lt;&gt;"",IF('Payment Planner'!AF143&lt;&gt;"X",AA$9+INDEX(DayNamesRef,MATCH('Payment Planner'!AF143,DayNames,0))-1,""),IF('Payment Planner'!$F143&lt;&gt;"",AA$9+INDEX(DayNamesRef,MATCH('Payment Planner'!$F143,DayNames,0))-1,""))</f>
        <v>43187</v>
      </c>
      <c r="AA26" s="131">
        <f>IF('Payment Planner'!AG143&lt;&gt;"",'Payment Planner'!AG143,IF('Payment Planner'!$G143&lt;&gt;"",'Payment Planner'!$G143,""))</f>
        <v>50</v>
      </c>
      <c r="AB26" s="130">
        <f>IF('Payment Planner'!AH143&lt;&gt;"",IF('Payment Planner'!AH143&lt;&gt;"X",AC$9+INDEX(DayNamesRef,MATCH('Payment Planner'!AH143,DayNames,0))-1,""),IF('Payment Planner'!$F143&lt;&gt;"",AC$9+INDEX(DayNamesRef,MATCH('Payment Planner'!$F143,DayNames,0))-1,""))</f>
        <v>43194</v>
      </c>
      <c r="AC26" s="131">
        <f>IF('Payment Planner'!AI143&lt;&gt;"",'Payment Planner'!AI143,IF('Payment Planner'!$G143&lt;&gt;"",'Payment Planner'!$G143,""))</f>
        <v>50</v>
      </c>
      <c r="AD26" s="130">
        <f>IF('Payment Planner'!AJ143&lt;&gt;"",IF('Payment Planner'!AJ143&lt;&gt;"X",AE$9+INDEX(DayNamesRef,MATCH('Payment Planner'!AJ143,DayNames,0))-1,""),IF('Payment Planner'!$F143&lt;&gt;"",AE$9+INDEX(DayNamesRef,MATCH('Payment Planner'!$F143,DayNames,0))-1,""))</f>
        <v>43201</v>
      </c>
      <c r="AE26" s="131">
        <f>IF('Payment Planner'!AK143&lt;&gt;"",'Payment Planner'!AK143,IF('Payment Planner'!$G143&lt;&gt;"",'Payment Planner'!$G143,""))</f>
        <v>50</v>
      </c>
      <c r="AF26" s="130">
        <f>IF('Payment Planner'!AL143&lt;&gt;"",IF('Payment Planner'!AL143&lt;&gt;"X",AG$9+INDEX(DayNamesRef,MATCH('Payment Planner'!AL143,DayNames,0))-1,""),IF('Payment Planner'!$F143&lt;&gt;"",AG$9+INDEX(DayNamesRef,MATCH('Payment Planner'!$F143,DayNames,0))-1,""))</f>
        <v>43208</v>
      </c>
      <c r="AG26" s="131">
        <f>IF('Payment Planner'!AM143&lt;&gt;"",'Payment Planner'!AM143,IF('Payment Planner'!$G143&lt;&gt;"",'Payment Planner'!$G143,""))</f>
        <v>50</v>
      </c>
      <c r="AH26" s="130">
        <f>IF('Payment Planner'!AN143&lt;&gt;"",IF('Payment Planner'!AN143&lt;&gt;"X",AI$9+INDEX(DayNamesRef,MATCH('Payment Planner'!AN143,DayNames,0))-1,""),IF('Payment Planner'!$F143&lt;&gt;"",AI$9+INDEX(DayNamesRef,MATCH('Payment Planner'!$F143,DayNames,0))-1,""))</f>
        <v>43215</v>
      </c>
      <c r="AI26" s="131">
        <f>IF('Payment Planner'!AO143&lt;&gt;"",'Payment Planner'!AO143,IF('Payment Planner'!$G143&lt;&gt;"",'Payment Planner'!$G143,""))</f>
        <v>50</v>
      </c>
      <c r="AJ26" s="130">
        <f>IF('Payment Planner'!AP143&lt;&gt;"",IF('Payment Planner'!AP143&lt;&gt;"X",AK$9+INDEX(DayNamesRef,MATCH('Payment Planner'!AP143,DayNames,0))-1,""),IF('Payment Planner'!$F143&lt;&gt;"",AK$9+INDEX(DayNamesRef,MATCH('Payment Planner'!$F143,DayNames,0))-1,""))</f>
        <v>43222</v>
      </c>
      <c r="AK26" s="131">
        <f>IF('Payment Planner'!AQ143&lt;&gt;"",'Payment Planner'!AQ143,IF('Payment Planner'!$G143&lt;&gt;"",'Payment Planner'!$G143,""))</f>
        <v>50</v>
      </c>
      <c r="AL26" s="130">
        <f>IF('Payment Planner'!AR143&lt;&gt;"",IF('Payment Planner'!AR143&lt;&gt;"X",AM$9+INDEX(DayNamesRef,MATCH('Payment Planner'!AR143,DayNames,0))-1,""),IF('Payment Planner'!$F143&lt;&gt;"",AM$9+INDEX(DayNamesRef,MATCH('Payment Planner'!$F143,DayNames,0))-1,""))</f>
        <v>43229</v>
      </c>
      <c r="AM26" s="131">
        <f>IF('Payment Planner'!AS143&lt;&gt;"",'Payment Planner'!AS143,IF('Payment Planner'!$G143&lt;&gt;"",'Payment Planner'!$G143,""))</f>
        <v>50</v>
      </c>
      <c r="AN26" s="130">
        <f>IF('Payment Planner'!AT143&lt;&gt;"",IF('Payment Planner'!AT143&lt;&gt;"X",AO$9+INDEX(DayNamesRef,MATCH('Payment Planner'!AT143,DayNames,0))-1,""),IF('Payment Planner'!$F143&lt;&gt;"",AO$9+INDEX(DayNamesRef,MATCH('Payment Planner'!$F143,DayNames,0))-1,""))</f>
        <v>43236</v>
      </c>
      <c r="AO26" s="131">
        <f>IF('Payment Planner'!AU143&lt;&gt;"",'Payment Planner'!AU143,IF('Payment Planner'!$G143&lt;&gt;"",'Payment Planner'!$G143,""))</f>
        <v>50</v>
      </c>
      <c r="AP26" s="130">
        <f>IF('Payment Planner'!AV143&lt;&gt;"",IF('Payment Planner'!AV143&lt;&gt;"X",AQ$9+INDEX(DayNamesRef,MATCH('Payment Planner'!AV143,DayNames,0))-1,""),IF('Payment Planner'!$F143&lt;&gt;"",AQ$9+INDEX(DayNamesRef,MATCH('Payment Planner'!$F143,DayNames,0))-1,""))</f>
        <v>43243</v>
      </c>
      <c r="AQ26" s="131">
        <f>IF('Payment Planner'!AW143&lt;&gt;"",'Payment Planner'!AW143,IF('Payment Planner'!$G143&lt;&gt;"",'Payment Planner'!$G143,""))</f>
        <v>50</v>
      </c>
      <c r="AR26" s="130">
        <f>IF('Payment Planner'!AX143&lt;&gt;"",IF('Payment Planner'!AX143&lt;&gt;"X",AS$9+INDEX(DayNamesRef,MATCH('Payment Planner'!AX143,DayNames,0))-1,""),IF('Payment Planner'!$F143&lt;&gt;"",AS$9+INDEX(DayNamesRef,MATCH('Payment Planner'!$F143,DayNames,0))-1,""))</f>
        <v>43250</v>
      </c>
      <c r="AS26" s="131">
        <f>IF('Payment Planner'!AY143&lt;&gt;"",'Payment Planner'!AY143,IF('Payment Planner'!$G143&lt;&gt;"",'Payment Planner'!$G143,""))</f>
        <v>50</v>
      </c>
      <c r="AT26" s="130">
        <f>IF('Payment Planner'!AZ143&lt;&gt;"",IF('Payment Planner'!AZ143&lt;&gt;"X",AU$9+INDEX(DayNamesRef,MATCH('Payment Planner'!AZ143,DayNames,0))-1,""),IF('Payment Planner'!$F143&lt;&gt;"",AU$9+INDEX(DayNamesRef,MATCH('Payment Planner'!$F143,DayNames,0))-1,""))</f>
        <v>43257</v>
      </c>
      <c r="AU26" s="131">
        <f>IF('Payment Planner'!BA143&lt;&gt;"",'Payment Planner'!BA143,IF('Payment Planner'!$G143&lt;&gt;"",'Payment Planner'!$G143,""))</f>
        <v>50</v>
      </c>
      <c r="AV26" s="130">
        <f>IF('Payment Planner'!BB143&lt;&gt;"",IF('Payment Planner'!BB143&lt;&gt;"X",AW$9+INDEX(DayNamesRef,MATCH('Payment Planner'!BB143,DayNames,0))-1,""),IF('Payment Planner'!$F143&lt;&gt;"",AW$9+INDEX(DayNamesRef,MATCH('Payment Planner'!$F143,DayNames,0))-1,""))</f>
        <v>43264</v>
      </c>
      <c r="AW26" s="131">
        <f>IF('Payment Planner'!BC143&lt;&gt;"",'Payment Planner'!BC143,IF('Payment Planner'!$G143&lt;&gt;"",'Payment Planner'!$G143,""))</f>
        <v>50</v>
      </c>
      <c r="AX26" s="130">
        <f>IF('Payment Planner'!BD143&lt;&gt;"",IF('Payment Planner'!BD143&lt;&gt;"X",AY$9+INDEX(DayNamesRef,MATCH('Payment Planner'!BD143,DayNames,0))-1,""),IF('Payment Planner'!$F143&lt;&gt;"",AY$9+INDEX(DayNamesRef,MATCH('Payment Planner'!$F143,DayNames,0))-1,""))</f>
        <v>43271</v>
      </c>
      <c r="AY26" s="131">
        <f>IF('Payment Planner'!BE143&lt;&gt;"",'Payment Planner'!BE143,IF('Payment Planner'!$G143&lt;&gt;"",'Payment Planner'!$G143,""))</f>
        <v>50</v>
      </c>
      <c r="AZ26" s="130">
        <f>IF('Payment Planner'!BF143&lt;&gt;"",IF('Payment Planner'!BF143&lt;&gt;"X",BA$9+INDEX(DayNamesRef,MATCH('Payment Planner'!BF143,DayNames,0))-1,""),IF('Payment Planner'!$F143&lt;&gt;"",BA$9+INDEX(DayNamesRef,MATCH('Payment Planner'!$F143,DayNames,0))-1,""))</f>
        <v>43278</v>
      </c>
      <c r="BA26" s="131">
        <f>IF('Payment Planner'!BG143&lt;&gt;"",'Payment Planner'!BG143,IF('Payment Planner'!$G143&lt;&gt;"",'Payment Planner'!$G143,""))</f>
        <v>50</v>
      </c>
      <c r="BB26" s="130">
        <f>IF('Payment Planner'!BH143&lt;&gt;"",IF('Payment Planner'!BH143&lt;&gt;"X",BC$9+INDEX(DayNamesRef,MATCH('Payment Planner'!BH143,DayNames,0))-1,""),IF('Payment Planner'!$F143&lt;&gt;"",BC$9+INDEX(DayNamesRef,MATCH('Payment Planner'!$F143,DayNames,0))-1,""))</f>
        <v>43285</v>
      </c>
      <c r="BC26" s="131">
        <f>IF('Payment Planner'!BI143&lt;&gt;"",'Payment Planner'!BI143,IF('Payment Planner'!$G143&lt;&gt;"",'Payment Planner'!$G143,""))</f>
        <v>50</v>
      </c>
      <c r="BD26" s="130">
        <f>IF('Payment Planner'!BJ143&lt;&gt;"",IF('Payment Planner'!BJ143&lt;&gt;"X",BE$9+INDEX(DayNamesRef,MATCH('Payment Planner'!BJ143,DayNames,0))-1,""),IF('Payment Planner'!$F143&lt;&gt;"",BE$9+INDEX(DayNamesRef,MATCH('Payment Planner'!$F143,DayNames,0))-1,""))</f>
        <v>43292</v>
      </c>
      <c r="BE26" s="131">
        <f>IF('Payment Planner'!BK143&lt;&gt;"",'Payment Planner'!BK143,IF('Payment Planner'!$G143&lt;&gt;"",'Payment Planner'!$G143,""))</f>
        <v>50</v>
      </c>
      <c r="BF26" s="130">
        <f>IF('Payment Planner'!BL143&lt;&gt;"",IF('Payment Planner'!BL143&lt;&gt;"X",BG$9+INDEX(DayNamesRef,MATCH('Payment Planner'!BL143,DayNames,0))-1,""),IF('Payment Planner'!$F143&lt;&gt;"",BG$9+INDEX(DayNamesRef,MATCH('Payment Planner'!$F143,DayNames,0))-1,""))</f>
        <v>43299</v>
      </c>
      <c r="BG26" s="131">
        <f>IF('Payment Planner'!BM143&lt;&gt;"",'Payment Planner'!BM143,IF('Payment Planner'!$G143&lt;&gt;"",'Payment Planner'!$G143,""))</f>
        <v>50</v>
      </c>
      <c r="BH26" s="130">
        <f>IF('Payment Planner'!BN143&lt;&gt;"",IF('Payment Planner'!BN143&lt;&gt;"X",BI$9+INDEX(DayNamesRef,MATCH('Payment Planner'!BN143,DayNames,0))-1,""),IF('Payment Planner'!$F143&lt;&gt;"",BI$9+INDEX(DayNamesRef,MATCH('Payment Planner'!$F143,DayNames,0))-1,""))</f>
        <v>43306</v>
      </c>
      <c r="BI26" s="131">
        <f>IF('Payment Planner'!BO143&lt;&gt;"",'Payment Planner'!BO143,IF('Payment Planner'!$G143&lt;&gt;"",'Payment Planner'!$G143,""))</f>
        <v>50</v>
      </c>
      <c r="BJ26" s="130">
        <f>IF('Payment Planner'!BP143&lt;&gt;"",IF('Payment Planner'!BP143&lt;&gt;"X",BK$9+INDEX(DayNamesRef,MATCH('Payment Planner'!BP143,DayNames,0))-1,""),IF('Payment Planner'!$F143&lt;&gt;"",BK$9+INDEX(DayNamesRef,MATCH('Payment Planner'!$F143,DayNames,0))-1,""))</f>
        <v>43313</v>
      </c>
      <c r="BK26" s="131">
        <f>IF('Payment Planner'!BQ143&lt;&gt;"",'Payment Planner'!BQ143,IF('Payment Planner'!$G143&lt;&gt;"",'Payment Planner'!$G143,""))</f>
        <v>50</v>
      </c>
      <c r="BL26" s="130">
        <f>IF('Payment Planner'!BR143&lt;&gt;"",IF('Payment Planner'!BR143&lt;&gt;"X",BM$9+INDEX(DayNamesRef,MATCH('Payment Planner'!BR143,DayNames,0))-1,""),IF('Payment Planner'!$F143&lt;&gt;"",BM$9+INDEX(DayNamesRef,MATCH('Payment Planner'!$F143,DayNames,0))-1,""))</f>
        <v>43320</v>
      </c>
      <c r="BM26" s="131">
        <f>IF('Payment Planner'!BS143&lt;&gt;"",'Payment Planner'!BS143,IF('Payment Planner'!$G143&lt;&gt;"",'Payment Planner'!$G143,""))</f>
        <v>50</v>
      </c>
      <c r="BN26" s="130">
        <f>IF('Payment Planner'!BT143&lt;&gt;"",IF('Payment Planner'!BT143&lt;&gt;"X",BO$9+INDEX(DayNamesRef,MATCH('Payment Planner'!BT143,DayNames,0))-1,""),IF('Payment Planner'!$F143&lt;&gt;"",BO$9+INDEX(DayNamesRef,MATCH('Payment Planner'!$F143,DayNames,0))-1,""))</f>
        <v>43327</v>
      </c>
      <c r="BO26" s="131">
        <f>IF('Payment Planner'!BU143&lt;&gt;"",'Payment Planner'!BU143,IF('Payment Planner'!$G143&lt;&gt;"",'Payment Planner'!$G143,""))</f>
        <v>50</v>
      </c>
      <c r="BP26" s="130">
        <f>IF('Payment Planner'!BV143&lt;&gt;"",IF('Payment Planner'!BV143&lt;&gt;"X",BQ$9+INDEX(DayNamesRef,MATCH('Payment Planner'!BV143,DayNames,0))-1,""),IF('Payment Planner'!$F143&lt;&gt;"",BQ$9+INDEX(DayNamesRef,MATCH('Payment Planner'!$F143,DayNames,0))-1,""))</f>
        <v>43334</v>
      </c>
      <c r="BQ26" s="131">
        <f>IF('Payment Planner'!BW143&lt;&gt;"",'Payment Planner'!BW143,IF('Payment Planner'!$G143&lt;&gt;"",'Payment Planner'!$G143,""))</f>
        <v>50</v>
      </c>
      <c r="BR26" s="130">
        <f>IF('Payment Planner'!BX143&lt;&gt;"",IF('Payment Planner'!BX143&lt;&gt;"X",BS$9+INDEX(DayNamesRef,MATCH('Payment Planner'!BX143,DayNames,0))-1,""),IF('Payment Planner'!$F143&lt;&gt;"",BS$9+INDEX(DayNamesRef,MATCH('Payment Planner'!$F143,DayNames,0))-1,""))</f>
        <v>43341</v>
      </c>
      <c r="BS26" s="131">
        <f>IF('Payment Planner'!BY143&lt;&gt;"",'Payment Planner'!BY143,IF('Payment Planner'!$G143&lt;&gt;"",'Payment Planner'!$G143,""))</f>
        <v>50</v>
      </c>
      <c r="BT26" s="130">
        <f>IF('Payment Planner'!BZ143&lt;&gt;"",IF('Payment Planner'!BZ143&lt;&gt;"X",BU$9+INDEX(DayNamesRef,MATCH('Payment Planner'!BZ143,DayNames,0))-1,""),IF('Payment Planner'!$F143&lt;&gt;"",BU$9+INDEX(DayNamesRef,MATCH('Payment Planner'!$F143,DayNames,0))-1,""))</f>
        <v>43348</v>
      </c>
      <c r="BU26" s="131">
        <f>IF('Payment Planner'!CA143&lt;&gt;"",'Payment Planner'!CA143,IF('Payment Planner'!$G143&lt;&gt;"",'Payment Planner'!$G143,""))</f>
        <v>50</v>
      </c>
      <c r="BV26" s="130">
        <f>IF('Payment Planner'!CB143&lt;&gt;"",IF('Payment Planner'!CB143&lt;&gt;"X",BW$9+INDEX(DayNamesRef,MATCH('Payment Planner'!CB143,DayNames,0))-1,""),IF('Payment Planner'!$F143&lt;&gt;"",BW$9+INDEX(DayNamesRef,MATCH('Payment Planner'!$F143,DayNames,0))-1,""))</f>
        <v>43355</v>
      </c>
      <c r="BW26" s="131">
        <f>IF('Payment Planner'!CC143&lt;&gt;"",'Payment Planner'!CC143,IF('Payment Planner'!$G143&lt;&gt;"",'Payment Planner'!$G143,""))</f>
        <v>50</v>
      </c>
      <c r="BX26" s="130">
        <f>IF('Payment Planner'!CD143&lt;&gt;"",IF('Payment Planner'!CD143&lt;&gt;"X",BY$9+INDEX(DayNamesRef,MATCH('Payment Planner'!CD143,DayNames,0))-1,""),IF('Payment Planner'!$F143&lt;&gt;"",BY$9+INDEX(DayNamesRef,MATCH('Payment Planner'!$F143,DayNames,0))-1,""))</f>
        <v>43362</v>
      </c>
      <c r="BY26" s="131">
        <f>IF('Payment Planner'!CE143&lt;&gt;"",'Payment Planner'!CE143,IF('Payment Planner'!$G143&lt;&gt;"",'Payment Planner'!$G143,""))</f>
        <v>50</v>
      </c>
      <c r="BZ26" s="130">
        <f>IF('Payment Planner'!CF143&lt;&gt;"",IF('Payment Planner'!CF143&lt;&gt;"X",CA$9+INDEX(DayNamesRef,MATCH('Payment Planner'!CF143,DayNames,0))-1,""),IF('Payment Planner'!$F143&lt;&gt;"",CA$9+INDEX(DayNamesRef,MATCH('Payment Planner'!$F143,DayNames,0))-1,""))</f>
        <v>43369</v>
      </c>
      <c r="CA26" s="131">
        <f>IF('Payment Planner'!CG143&lt;&gt;"",'Payment Planner'!CG143,IF('Payment Planner'!$G143&lt;&gt;"",'Payment Planner'!$G143,""))</f>
        <v>50</v>
      </c>
      <c r="CB26" s="130">
        <f>IF('Payment Planner'!CH143&lt;&gt;"",IF('Payment Planner'!CH143&lt;&gt;"X",CC$9+INDEX(DayNamesRef,MATCH('Payment Planner'!CH143,DayNames,0))-1,""),IF('Payment Planner'!$F143&lt;&gt;"",CC$9+INDEX(DayNamesRef,MATCH('Payment Planner'!$F143,DayNames,0))-1,""))</f>
        <v>43376</v>
      </c>
      <c r="CC26" s="131">
        <f>IF('Payment Planner'!CI143&lt;&gt;"",'Payment Planner'!CI143,IF('Payment Planner'!$G143&lt;&gt;"",'Payment Planner'!$G143,""))</f>
        <v>50</v>
      </c>
      <c r="CD26" s="130">
        <f>IF('Payment Planner'!CJ143&lt;&gt;"",IF('Payment Planner'!CJ143&lt;&gt;"X",CE$9+INDEX(DayNamesRef,MATCH('Payment Planner'!CJ143,DayNames,0))-1,""),IF('Payment Planner'!$F143&lt;&gt;"",CE$9+INDEX(DayNamesRef,MATCH('Payment Planner'!$F143,DayNames,0))-1,""))</f>
        <v>43383</v>
      </c>
      <c r="CE26" s="131">
        <f>IF('Payment Planner'!CK143&lt;&gt;"",'Payment Planner'!CK143,IF('Payment Planner'!$G143&lt;&gt;"",'Payment Planner'!$G143,""))</f>
        <v>50</v>
      </c>
      <c r="CF26" s="130">
        <f>IF('Payment Planner'!CL143&lt;&gt;"",IF('Payment Planner'!CL143&lt;&gt;"X",CG$9+INDEX(DayNamesRef,MATCH('Payment Planner'!CL143,DayNames,0))-1,""),IF('Payment Planner'!$F143&lt;&gt;"",CG$9+INDEX(DayNamesRef,MATCH('Payment Planner'!$F143,DayNames,0))-1,""))</f>
        <v>43390</v>
      </c>
      <c r="CG26" s="131">
        <f>IF('Payment Planner'!CM143&lt;&gt;"",'Payment Planner'!CM143,IF('Payment Planner'!$G143&lt;&gt;"",'Payment Planner'!$G143,""))</f>
        <v>50</v>
      </c>
      <c r="CH26" s="130">
        <f>IF('Payment Planner'!CN143&lt;&gt;"",IF('Payment Planner'!CN143&lt;&gt;"X",CI$9+INDEX(DayNamesRef,MATCH('Payment Planner'!CN143,DayNames,0))-1,""),IF('Payment Planner'!$F143&lt;&gt;"",CI$9+INDEX(DayNamesRef,MATCH('Payment Planner'!$F143,DayNames,0))-1,""))</f>
        <v>43397</v>
      </c>
      <c r="CI26" s="131">
        <f>IF('Payment Planner'!CO143&lt;&gt;"",'Payment Planner'!CO143,IF('Payment Planner'!$G143&lt;&gt;"",'Payment Planner'!$G143,""))</f>
        <v>50</v>
      </c>
      <c r="CJ26" s="130">
        <f>IF('Payment Planner'!CP143&lt;&gt;"",IF('Payment Planner'!CP143&lt;&gt;"X",CK$9+INDEX(DayNamesRef,MATCH('Payment Planner'!CP143,DayNames,0))-1,""),IF('Payment Planner'!$F143&lt;&gt;"",CK$9+INDEX(DayNamesRef,MATCH('Payment Planner'!$F143,DayNames,0))-1,""))</f>
        <v>43404</v>
      </c>
      <c r="CK26" s="131">
        <f>IF('Payment Planner'!CQ143&lt;&gt;"",'Payment Planner'!CQ143,IF('Payment Planner'!$G143&lt;&gt;"",'Payment Planner'!$G143,""))</f>
        <v>50</v>
      </c>
      <c r="CL26" s="130">
        <f>IF('Payment Planner'!CR143&lt;&gt;"",IF('Payment Planner'!CR143&lt;&gt;"X",CM$9+INDEX(DayNamesRef,MATCH('Payment Planner'!CR143,DayNames,0))-1,""),IF('Payment Planner'!$F143&lt;&gt;"",CM$9+INDEX(DayNamesRef,MATCH('Payment Planner'!$F143,DayNames,0))-1,""))</f>
        <v>43411</v>
      </c>
      <c r="CM26" s="131">
        <f>IF('Payment Planner'!CS143&lt;&gt;"",'Payment Planner'!CS143,IF('Payment Planner'!$G143&lt;&gt;"",'Payment Planner'!$G143,""))</f>
        <v>50</v>
      </c>
      <c r="CN26" s="130">
        <f>IF('Payment Planner'!CT143&lt;&gt;"",IF('Payment Planner'!CT143&lt;&gt;"X",CO$9+INDEX(DayNamesRef,MATCH('Payment Planner'!CT143,DayNames,0))-1,""),IF('Payment Planner'!$F143&lt;&gt;"",CO$9+INDEX(DayNamesRef,MATCH('Payment Planner'!$F143,DayNames,0))-1,""))</f>
        <v>43418</v>
      </c>
      <c r="CO26" s="131">
        <f>IF('Payment Planner'!CU143&lt;&gt;"",'Payment Planner'!CU143,IF('Payment Planner'!$G143&lt;&gt;"",'Payment Planner'!$G143,""))</f>
        <v>50</v>
      </c>
      <c r="CP26" s="130">
        <f>IF('Payment Planner'!CV143&lt;&gt;"",IF('Payment Planner'!CV143&lt;&gt;"X",CQ$9+INDEX(DayNamesRef,MATCH('Payment Planner'!CV143,DayNames,0))-1,""),IF('Payment Planner'!$F143&lt;&gt;"",CQ$9+INDEX(DayNamesRef,MATCH('Payment Planner'!$F143,DayNames,0))-1,""))</f>
        <v>43425</v>
      </c>
      <c r="CQ26" s="131">
        <f>IF('Payment Planner'!CW143&lt;&gt;"",'Payment Planner'!CW143,IF('Payment Planner'!$G143&lt;&gt;"",'Payment Planner'!$G143,""))</f>
        <v>50</v>
      </c>
      <c r="CR26" s="130">
        <f>IF('Payment Planner'!CX143&lt;&gt;"",IF('Payment Planner'!CX143&lt;&gt;"X",CS$9+INDEX(DayNamesRef,MATCH('Payment Planner'!CX143,DayNames,0))-1,""),IF('Payment Planner'!$F143&lt;&gt;"",CS$9+INDEX(DayNamesRef,MATCH('Payment Planner'!$F143,DayNames,0))-1,""))</f>
        <v>43432</v>
      </c>
      <c r="CS26" s="131">
        <f>IF('Payment Planner'!CY143&lt;&gt;"",'Payment Planner'!CY143,IF('Payment Planner'!$G143&lt;&gt;"",'Payment Planner'!$G143,""))</f>
        <v>50</v>
      </c>
      <c r="CT26" s="130">
        <f>IF('Payment Planner'!CZ143&lt;&gt;"",IF('Payment Planner'!CZ143&lt;&gt;"X",CU$9+INDEX(DayNamesRef,MATCH('Payment Planner'!CZ143,DayNames,0))-1,""),IF('Payment Planner'!$F143&lt;&gt;"",CU$9+INDEX(DayNamesRef,MATCH('Payment Planner'!$F143,DayNames,0))-1,""))</f>
        <v>43439</v>
      </c>
      <c r="CU26" s="131">
        <f>IF('Payment Planner'!DA143&lt;&gt;"",'Payment Planner'!DA143,IF('Payment Planner'!$G143&lt;&gt;"",'Payment Planner'!$G143,""))</f>
        <v>50</v>
      </c>
      <c r="CV26" s="130">
        <f>IF('Payment Planner'!DB143&lt;&gt;"",IF('Payment Planner'!DB143&lt;&gt;"X",CW$9+INDEX(DayNamesRef,MATCH('Payment Planner'!DB143,DayNames,0))-1,""),IF('Payment Planner'!$F143&lt;&gt;"",CW$9+INDEX(DayNamesRef,MATCH('Payment Planner'!$F143,DayNames,0))-1,""))</f>
        <v>43446</v>
      </c>
      <c r="CW26" s="131">
        <f>IF('Payment Planner'!DC143&lt;&gt;"",'Payment Planner'!DC143,IF('Payment Planner'!$G143&lt;&gt;"",'Payment Planner'!$G143,""))</f>
        <v>50</v>
      </c>
      <c r="CX26" s="130">
        <f>IF('Payment Planner'!DD143&lt;&gt;"",IF('Payment Planner'!DD143&lt;&gt;"X",CY$9+INDEX(DayNamesRef,MATCH('Payment Planner'!DD143,DayNames,0))-1,""),IF('Payment Planner'!$F143&lt;&gt;"",CY$9+INDEX(DayNamesRef,MATCH('Payment Planner'!$F143,DayNames,0))-1,""))</f>
        <v>43453</v>
      </c>
      <c r="CY26" s="131">
        <f>IF('Payment Planner'!DE143&lt;&gt;"",'Payment Planner'!DE143,IF('Payment Planner'!$G143&lt;&gt;"",'Payment Planner'!$G143,""))</f>
        <v>50</v>
      </c>
      <c r="CZ26" s="130">
        <f>IF('Payment Planner'!DF143&lt;&gt;"",IF('Payment Planner'!DF143&lt;&gt;"X",DA$9+INDEX(DayNamesRef,MATCH('Payment Planner'!DF143,DayNames,0))-1,""),IF('Payment Planner'!$F143&lt;&gt;"",DA$9+INDEX(DayNamesRef,MATCH('Payment Planner'!$F143,DayNames,0))-1,""))</f>
        <v>43460</v>
      </c>
      <c r="DA26" s="131">
        <f>IF('Payment Planner'!DG143&lt;&gt;"",'Payment Planner'!DG143,IF('Payment Planner'!$G143&lt;&gt;"",'Payment Planner'!$G143,""))</f>
        <v>50</v>
      </c>
      <c r="DB26" s="130">
        <f>IF('Payment Planner'!DH143&lt;&gt;"",IF('Payment Planner'!DH143&lt;&gt;"X",DC$9+INDEX(DayNamesRef,MATCH('Payment Planner'!DH143,DayNames,0))-1,""),IF('Payment Planner'!$F143&lt;&gt;"",DC$9+INDEX(DayNamesRef,MATCH('Payment Planner'!$F143,DayNames,0))-1,""))</f>
        <v>43467</v>
      </c>
      <c r="DC26" s="131">
        <f>IF('Payment Planner'!DI143&lt;&gt;"",'Payment Planner'!DI143,IF('Payment Planner'!$G143&lt;&gt;"",'Payment Planner'!$G143,""))</f>
        <v>50</v>
      </c>
      <c r="DD26" s="71" t="str">
        <f>IF('Payment Planner'!E143&lt;&gt;"",'Payment Planner'!E143,"")</f>
        <v>Water</v>
      </c>
      <c r="DM26" s="119"/>
      <c r="DN26" s="123"/>
      <c r="DO26" s="119"/>
      <c r="DP26" s="119"/>
      <c r="DQ26" s="119"/>
      <c r="DR26" s="119"/>
      <c r="DS26" s="119"/>
      <c r="DT26" s="119"/>
    </row>
    <row r="27" spans="1:124" ht="14.4" x14ac:dyDescent="0.3">
      <c r="A27" s="71">
        <v>17</v>
      </c>
      <c r="B27" s="130">
        <f>IF('Payment Planner'!H144&lt;&gt;"",IF('Payment Planner'!H144&lt;&gt;"X",C$9+INDEX(DayNamesRef,MATCH('Payment Planner'!H144,DayNames,0))-1,""),IF('Payment Planner'!$F144&lt;&gt;"",C$9+INDEX(DayNamesRef,MATCH('Payment Planner'!$F144,DayNames,0))-1,""))</f>
        <v>43103</v>
      </c>
      <c r="C27" s="131">
        <f>IF('Payment Planner'!I144&lt;&gt;"",'Payment Planner'!I144,IF('Payment Planner'!$G144&lt;&gt;"",'Payment Planner'!$G144,""))</f>
        <v>75</v>
      </c>
      <c r="D27" s="130">
        <f>IF('Payment Planner'!J144&lt;&gt;"",IF('Payment Planner'!J144&lt;&gt;"X",E$9+INDEX(DayNamesRef,MATCH('Payment Planner'!J144,DayNames,0))-1,""),IF('Payment Planner'!$F144&lt;&gt;"",E$9+INDEX(DayNamesRef,MATCH('Payment Planner'!$F144,DayNames,0))-1,""))</f>
        <v>43110</v>
      </c>
      <c r="E27" s="131">
        <f>IF('Payment Planner'!K144&lt;&gt;"",'Payment Planner'!K144,IF('Payment Planner'!$G144&lt;&gt;"",'Payment Planner'!$G144,""))</f>
        <v>75</v>
      </c>
      <c r="F27" s="130">
        <f>IF('Payment Planner'!L144&lt;&gt;"",IF('Payment Planner'!L144&lt;&gt;"X",G$9+INDEX(DayNamesRef,MATCH('Payment Planner'!L144,DayNames,0))-1,""),IF('Payment Planner'!$F144&lt;&gt;"",G$9+INDEX(DayNamesRef,MATCH('Payment Planner'!$F144,DayNames,0))-1,""))</f>
        <v>43117</v>
      </c>
      <c r="G27" s="131">
        <f>IF('Payment Planner'!M144&lt;&gt;"",'Payment Planner'!M144,IF('Payment Planner'!$G144&lt;&gt;"",'Payment Planner'!$G144,""))</f>
        <v>75</v>
      </c>
      <c r="H27" s="130">
        <f>IF('Payment Planner'!N144&lt;&gt;"",IF('Payment Planner'!N144&lt;&gt;"X",I$9+INDEX(DayNamesRef,MATCH('Payment Planner'!N144,DayNames,0))-1,""),IF('Payment Planner'!$F144&lt;&gt;"",I$9+INDEX(DayNamesRef,MATCH('Payment Planner'!$F144,DayNames,0))-1,""))</f>
        <v>43124</v>
      </c>
      <c r="I27" s="131">
        <f>IF('Payment Planner'!O144&lt;&gt;"",'Payment Planner'!O144,IF('Payment Planner'!$G144&lt;&gt;"",'Payment Planner'!$G144,""))</f>
        <v>75</v>
      </c>
      <c r="J27" s="130">
        <f>IF('Payment Planner'!P144&lt;&gt;"",IF('Payment Planner'!P144&lt;&gt;"X",K$9+INDEX(DayNamesRef,MATCH('Payment Planner'!P144,DayNames,0))-1,""),IF('Payment Planner'!$F144&lt;&gt;"",K$9+INDEX(DayNamesRef,MATCH('Payment Planner'!$F144,DayNames,0))-1,""))</f>
        <v>43131</v>
      </c>
      <c r="K27" s="131">
        <f>IF('Payment Planner'!Q144&lt;&gt;"",'Payment Planner'!Q144,IF('Payment Planner'!$G144&lt;&gt;"",'Payment Planner'!$G144,""))</f>
        <v>75</v>
      </c>
      <c r="L27" s="130">
        <f>IF('Payment Planner'!R144&lt;&gt;"",IF('Payment Planner'!R144&lt;&gt;"X",M$9+INDEX(DayNamesRef,MATCH('Payment Planner'!R144,DayNames,0))-1,""),IF('Payment Planner'!$F144&lt;&gt;"",M$9+INDEX(DayNamesRef,MATCH('Payment Planner'!$F144,DayNames,0))-1,""))</f>
        <v>43138</v>
      </c>
      <c r="M27" s="131">
        <f>IF('Payment Planner'!S144&lt;&gt;"",'Payment Planner'!S144,IF('Payment Planner'!$G144&lt;&gt;"",'Payment Planner'!$G144,""))</f>
        <v>75</v>
      </c>
      <c r="N27" s="130">
        <f>IF('Payment Planner'!T144&lt;&gt;"",IF('Payment Planner'!T144&lt;&gt;"X",O$9+INDEX(DayNamesRef,MATCH('Payment Planner'!T144,DayNames,0))-1,""),IF('Payment Planner'!$F144&lt;&gt;"",O$9+INDEX(DayNamesRef,MATCH('Payment Planner'!$F144,DayNames,0))-1,""))</f>
        <v>43145</v>
      </c>
      <c r="O27" s="131">
        <f>IF('Payment Planner'!U144&lt;&gt;"",'Payment Planner'!U144,IF('Payment Planner'!$G144&lt;&gt;"",'Payment Planner'!$G144,""))</f>
        <v>75</v>
      </c>
      <c r="P27" s="130">
        <f>IF('Payment Planner'!V144&lt;&gt;"",IF('Payment Planner'!V144&lt;&gt;"X",Q$9+INDEX(DayNamesRef,MATCH('Payment Planner'!V144,DayNames,0))-1,""),IF('Payment Planner'!$F144&lt;&gt;"",Q$9+INDEX(DayNamesRef,MATCH('Payment Planner'!$F144,DayNames,0))-1,""))</f>
        <v>43152</v>
      </c>
      <c r="Q27" s="131">
        <f>IF('Payment Planner'!W144&lt;&gt;"",'Payment Planner'!W144,IF('Payment Planner'!$G144&lt;&gt;"",'Payment Planner'!$G144,""))</f>
        <v>75</v>
      </c>
      <c r="R27" s="130">
        <f>IF('Payment Planner'!X144&lt;&gt;"",IF('Payment Planner'!X144&lt;&gt;"X",S$9+INDEX(DayNamesRef,MATCH('Payment Planner'!X144,DayNames,0))-1,""),IF('Payment Planner'!$F144&lt;&gt;"",S$9+INDEX(DayNamesRef,MATCH('Payment Planner'!$F144,DayNames,0))-1,""))</f>
        <v>43159</v>
      </c>
      <c r="S27" s="131">
        <f>IF('Payment Planner'!Y144&lt;&gt;"",'Payment Planner'!Y144,IF('Payment Planner'!$G144&lt;&gt;"",'Payment Planner'!$G144,""))</f>
        <v>75</v>
      </c>
      <c r="T27" s="130">
        <f>IF('Payment Planner'!Z144&lt;&gt;"",IF('Payment Planner'!Z144&lt;&gt;"X",U$9+INDEX(DayNamesRef,MATCH('Payment Planner'!Z144,DayNames,0))-1,""),IF('Payment Planner'!$F144&lt;&gt;"",U$9+INDEX(DayNamesRef,MATCH('Payment Planner'!$F144,DayNames,0))-1,""))</f>
        <v>43166</v>
      </c>
      <c r="U27" s="131">
        <f>IF('Payment Planner'!AA144&lt;&gt;"",'Payment Planner'!AA144,IF('Payment Planner'!$G144&lt;&gt;"",'Payment Planner'!$G144,""))</f>
        <v>75</v>
      </c>
      <c r="V27" s="130">
        <f>IF('Payment Planner'!AB144&lt;&gt;"",IF('Payment Planner'!AB144&lt;&gt;"X",W$9+INDEX(DayNamesRef,MATCH('Payment Planner'!AB144,DayNames,0))-1,""),IF('Payment Planner'!$F144&lt;&gt;"",W$9+INDEX(DayNamesRef,MATCH('Payment Planner'!$F144,DayNames,0))-1,""))</f>
        <v>43173</v>
      </c>
      <c r="W27" s="131">
        <f>IF('Payment Planner'!AC144&lt;&gt;"",'Payment Planner'!AC144,IF('Payment Planner'!$G144&lt;&gt;"",'Payment Planner'!$G144,""))</f>
        <v>75</v>
      </c>
      <c r="X27" s="130">
        <f>IF('Payment Planner'!AD144&lt;&gt;"",IF('Payment Planner'!AD144&lt;&gt;"X",Y$9+INDEX(DayNamesRef,MATCH('Payment Planner'!AD144,DayNames,0))-1,""),IF('Payment Planner'!$F144&lt;&gt;"",Y$9+INDEX(DayNamesRef,MATCH('Payment Planner'!$F144,DayNames,0))-1,""))</f>
        <v>43180</v>
      </c>
      <c r="Y27" s="131">
        <f>IF('Payment Planner'!AE144&lt;&gt;"",'Payment Planner'!AE144,IF('Payment Planner'!$G144&lt;&gt;"",'Payment Planner'!$G144,""))</f>
        <v>75</v>
      </c>
      <c r="Z27" s="130">
        <f>IF('Payment Planner'!AF144&lt;&gt;"",IF('Payment Planner'!AF144&lt;&gt;"X",AA$9+INDEX(DayNamesRef,MATCH('Payment Planner'!AF144,DayNames,0))-1,""),IF('Payment Planner'!$F144&lt;&gt;"",AA$9+INDEX(DayNamesRef,MATCH('Payment Planner'!$F144,DayNames,0))-1,""))</f>
        <v>43187</v>
      </c>
      <c r="AA27" s="131">
        <f>IF('Payment Planner'!AG144&lt;&gt;"",'Payment Planner'!AG144,IF('Payment Planner'!$G144&lt;&gt;"",'Payment Planner'!$G144,""))</f>
        <v>75</v>
      </c>
      <c r="AB27" s="130">
        <f>IF('Payment Planner'!AH144&lt;&gt;"",IF('Payment Planner'!AH144&lt;&gt;"X",AC$9+INDEX(DayNamesRef,MATCH('Payment Planner'!AH144,DayNames,0))-1,""),IF('Payment Planner'!$F144&lt;&gt;"",AC$9+INDEX(DayNamesRef,MATCH('Payment Planner'!$F144,DayNames,0))-1,""))</f>
        <v>43194</v>
      </c>
      <c r="AC27" s="131">
        <f>IF('Payment Planner'!AI144&lt;&gt;"",'Payment Planner'!AI144,IF('Payment Planner'!$G144&lt;&gt;"",'Payment Planner'!$G144,""))</f>
        <v>75</v>
      </c>
      <c r="AD27" s="130">
        <f>IF('Payment Planner'!AJ144&lt;&gt;"",IF('Payment Planner'!AJ144&lt;&gt;"X",AE$9+INDEX(DayNamesRef,MATCH('Payment Planner'!AJ144,DayNames,0))-1,""),IF('Payment Planner'!$F144&lt;&gt;"",AE$9+INDEX(DayNamesRef,MATCH('Payment Planner'!$F144,DayNames,0))-1,""))</f>
        <v>43201</v>
      </c>
      <c r="AE27" s="131">
        <f>IF('Payment Planner'!AK144&lt;&gt;"",'Payment Planner'!AK144,IF('Payment Planner'!$G144&lt;&gt;"",'Payment Planner'!$G144,""))</f>
        <v>75</v>
      </c>
      <c r="AF27" s="130">
        <f>IF('Payment Planner'!AL144&lt;&gt;"",IF('Payment Planner'!AL144&lt;&gt;"X",AG$9+INDEX(DayNamesRef,MATCH('Payment Planner'!AL144,DayNames,0))-1,""),IF('Payment Planner'!$F144&lt;&gt;"",AG$9+INDEX(DayNamesRef,MATCH('Payment Planner'!$F144,DayNames,0))-1,""))</f>
        <v>43208</v>
      </c>
      <c r="AG27" s="131">
        <f>IF('Payment Planner'!AM144&lt;&gt;"",'Payment Planner'!AM144,IF('Payment Planner'!$G144&lt;&gt;"",'Payment Planner'!$G144,""))</f>
        <v>75</v>
      </c>
      <c r="AH27" s="130">
        <f>IF('Payment Planner'!AN144&lt;&gt;"",IF('Payment Planner'!AN144&lt;&gt;"X",AI$9+INDEX(DayNamesRef,MATCH('Payment Planner'!AN144,DayNames,0))-1,""),IF('Payment Planner'!$F144&lt;&gt;"",AI$9+INDEX(DayNamesRef,MATCH('Payment Planner'!$F144,DayNames,0))-1,""))</f>
        <v>43215</v>
      </c>
      <c r="AI27" s="131">
        <f>IF('Payment Planner'!AO144&lt;&gt;"",'Payment Planner'!AO144,IF('Payment Planner'!$G144&lt;&gt;"",'Payment Planner'!$G144,""))</f>
        <v>75</v>
      </c>
      <c r="AJ27" s="130">
        <f>IF('Payment Planner'!AP144&lt;&gt;"",IF('Payment Planner'!AP144&lt;&gt;"X",AK$9+INDEX(DayNamesRef,MATCH('Payment Planner'!AP144,DayNames,0))-1,""),IF('Payment Planner'!$F144&lt;&gt;"",AK$9+INDEX(DayNamesRef,MATCH('Payment Planner'!$F144,DayNames,0))-1,""))</f>
        <v>43222</v>
      </c>
      <c r="AK27" s="131">
        <f>IF('Payment Planner'!AQ144&lt;&gt;"",'Payment Planner'!AQ144,IF('Payment Planner'!$G144&lt;&gt;"",'Payment Planner'!$G144,""))</f>
        <v>75</v>
      </c>
      <c r="AL27" s="130">
        <f>IF('Payment Planner'!AR144&lt;&gt;"",IF('Payment Planner'!AR144&lt;&gt;"X",AM$9+INDEX(DayNamesRef,MATCH('Payment Planner'!AR144,DayNames,0))-1,""),IF('Payment Planner'!$F144&lt;&gt;"",AM$9+INDEX(DayNamesRef,MATCH('Payment Planner'!$F144,DayNames,0))-1,""))</f>
        <v>43229</v>
      </c>
      <c r="AM27" s="131">
        <f>IF('Payment Planner'!AS144&lt;&gt;"",'Payment Planner'!AS144,IF('Payment Planner'!$G144&lt;&gt;"",'Payment Planner'!$G144,""))</f>
        <v>75</v>
      </c>
      <c r="AN27" s="130">
        <f>IF('Payment Planner'!AT144&lt;&gt;"",IF('Payment Planner'!AT144&lt;&gt;"X",AO$9+INDEX(DayNamesRef,MATCH('Payment Planner'!AT144,DayNames,0))-1,""),IF('Payment Planner'!$F144&lt;&gt;"",AO$9+INDEX(DayNamesRef,MATCH('Payment Planner'!$F144,DayNames,0))-1,""))</f>
        <v>43236</v>
      </c>
      <c r="AO27" s="131">
        <f>IF('Payment Planner'!AU144&lt;&gt;"",'Payment Planner'!AU144,IF('Payment Planner'!$G144&lt;&gt;"",'Payment Planner'!$G144,""))</f>
        <v>75</v>
      </c>
      <c r="AP27" s="130">
        <f>IF('Payment Planner'!AV144&lt;&gt;"",IF('Payment Planner'!AV144&lt;&gt;"X",AQ$9+INDEX(DayNamesRef,MATCH('Payment Planner'!AV144,DayNames,0))-1,""),IF('Payment Planner'!$F144&lt;&gt;"",AQ$9+INDEX(DayNamesRef,MATCH('Payment Planner'!$F144,DayNames,0))-1,""))</f>
        <v>43243</v>
      </c>
      <c r="AQ27" s="131">
        <f>IF('Payment Planner'!AW144&lt;&gt;"",'Payment Planner'!AW144,IF('Payment Planner'!$G144&lt;&gt;"",'Payment Planner'!$G144,""))</f>
        <v>75</v>
      </c>
      <c r="AR27" s="130">
        <f>IF('Payment Planner'!AX144&lt;&gt;"",IF('Payment Planner'!AX144&lt;&gt;"X",AS$9+INDEX(DayNamesRef,MATCH('Payment Planner'!AX144,DayNames,0))-1,""),IF('Payment Planner'!$F144&lt;&gt;"",AS$9+INDEX(DayNamesRef,MATCH('Payment Planner'!$F144,DayNames,0))-1,""))</f>
        <v>43250</v>
      </c>
      <c r="AS27" s="131">
        <f>IF('Payment Planner'!AY144&lt;&gt;"",'Payment Planner'!AY144,IF('Payment Planner'!$G144&lt;&gt;"",'Payment Planner'!$G144,""))</f>
        <v>75</v>
      </c>
      <c r="AT27" s="130">
        <f>IF('Payment Planner'!AZ144&lt;&gt;"",IF('Payment Planner'!AZ144&lt;&gt;"X",AU$9+INDEX(DayNamesRef,MATCH('Payment Planner'!AZ144,DayNames,0))-1,""),IF('Payment Planner'!$F144&lt;&gt;"",AU$9+INDEX(DayNamesRef,MATCH('Payment Planner'!$F144,DayNames,0))-1,""))</f>
        <v>43257</v>
      </c>
      <c r="AU27" s="131">
        <f>IF('Payment Planner'!BA144&lt;&gt;"",'Payment Planner'!BA144,IF('Payment Planner'!$G144&lt;&gt;"",'Payment Planner'!$G144,""))</f>
        <v>75</v>
      </c>
      <c r="AV27" s="130">
        <f>IF('Payment Planner'!BB144&lt;&gt;"",IF('Payment Planner'!BB144&lt;&gt;"X",AW$9+INDEX(DayNamesRef,MATCH('Payment Planner'!BB144,DayNames,0))-1,""),IF('Payment Planner'!$F144&lt;&gt;"",AW$9+INDEX(DayNamesRef,MATCH('Payment Planner'!$F144,DayNames,0))-1,""))</f>
        <v>43264</v>
      </c>
      <c r="AW27" s="131">
        <f>IF('Payment Planner'!BC144&lt;&gt;"",'Payment Planner'!BC144,IF('Payment Planner'!$G144&lt;&gt;"",'Payment Planner'!$G144,""))</f>
        <v>75</v>
      </c>
      <c r="AX27" s="130">
        <f>IF('Payment Planner'!BD144&lt;&gt;"",IF('Payment Planner'!BD144&lt;&gt;"X",AY$9+INDEX(DayNamesRef,MATCH('Payment Planner'!BD144,DayNames,0))-1,""),IF('Payment Planner'!$F144&lt;&gt;"",AY$9+INDEX(DayNamesRef,MATCH('Payment Planner'!$F144,DayNames,0))-1,""))</f>
        <v>43271</v>
      </c>
      <c r="AY27" s="131">
        <f>IF('Payment Planner'!BE144&lt;&gt;"",'Payment Planner'!BE144,IF('Payment Planner'!$G144&lt;&gt;"",'Payment Planner'!$G144,""))</f>
        <v>75</v>
      </c>
      <c r="AZ27" s="130">
        <f>IF('Payment Planner'!BF144&lt;&gt;"",IF('Payment Planner'!BF144&lt;&gt;"X",BA$9+INDEX(DayNamesRef,MATCH('Payment Planner'!BF144,DayNames,0))-1,""),IF('Payment Planner'!$F144&lt;&gt;"",BA$9+INDEX(DayNamesRef,MATCH('Payment Planner'!$F144,DayNames,0))-1,""))</f>
        <v>43278</v>
      </c>
      <c r="BA27" s="131">
        <f>IF('Payment Planner'!BG144&lt;&gt;"",'Payment Planner'!BG144,IF('Payment Planner'!$G144&lt;&gt;"",'Payment Planner'!$G144,""))</f>
        <v>75</v>
      </c>
      <c r="BB27" s="130">
        <f>IF('Payment Planner'!BH144&lt;&gt;"",IF('Payment Planner'!BH144&lt;&gt;"X",BC$9+INDEX(DayNamesRef,MATCH('Payment Planner'!BH144,DayNames,0))-1,""),IF('Payment Planner'!$F144&lt;&gt;"",BC$9+INDEX(DayNamesRef,MATCH('Payment Planner'!$F144,DayNames,0))-1,""))</f>
        <v>43285</v>
      </c>
      <c r="BC27" s="131">
        <f>IF('Payment Planner'!BI144&lt;&gt;"",'Payment Planner'!BI144,IF('Payment Planner'!$G144&lt;&gt;"",'Payment Planner'!$G144,""))</f>
        <v>75</v>
      </c>
      <c r="BD27" s="130">
        <f>IF('Payment Planner'!BJ144&lt;&gt;"",IF('Payment Planner'!BJ144&lt;&gt;"X",BE$9+INDEX(DayNamesRef,MATCH('Payment Planner'!BJ144,DayNames,0))-1,""),IF('Payment Planner'!$F144&lt;&gt;"",BE$9+INDEX(DayNamesRef,MATCH('Payment Planner'!$F144,DayNames,0))-1,""))</f>
        <v>43292</v>
      </c>
      <c r="BE27" s="131">
        <f>IF('Payment Planner'!BK144&lt;&gt;"",'Payment Planner'!BK144,IF('Payment Planner'!$G144&lt;&gt;"",'Payment Planner'!$G144,""))</f>
        <v>75</v>
      </c>
      <c r="BF27" s="130">
        <f>IF('Payment Planner'!BL144&lt;&gt;"",IF('Payment Planner'!BL144&lt;&gt;"X",BG$9+INDEX(DayNamesRef,MATCH('Payment Planner'!BL144,DayNames,0))-1,""),IF('Payment Planner'!$F144&lt;&gt;"",BG$9+INDEX(DayNamesRef,MATCH('Payment Planner'!$F144,DayNames,0))-1,""))</f>
        <v>43299</v>
      </c>
      <c r="BG27" s="131">
        <f>IF('Payment Planner'!BM144&lt;&gt;"",'Payment Planner'!BM144,IF('Payment Planner'!$G144&lt;&gt;"",'Payment Planner'!$G144,""))</f>
        <v>75</v>
      </c>
      <c r="BH27" s="130">
        <f>IF('Payment Planner'!BN144&lt;&gt;"",IF('Payment Planner'!BN144&lt;&gt;"X",BI$9+INDEX(DayNamesRef,MATCH('Payment Planner'!BN144,DayNames,0))-1,""),IF('Payment Planner'!$F144&lt;&gt;"",BI$9+INDEX(DayNamesRef,MATCH('Payment Planner'!$F144,DayNames,0))-1,""))</f>
        <v>43306</v>
      </c>
      <c r="BI27" s="131">
        <f>IF('Payment Planner'!BO144&lt;&gt;"",'Payment Planner'!BO144,IF('Payment Planner'!$G144&lt;&gt;"",'Payment Planner'!$G144,""))</f>
        <v>75</v>
      </c>
      <c r="BJ27" s="130">
        <f>IF('Payment Planner'!BP144&lt;&gt;"",IF('Payment Planner'!BP144&lt;&gt;"X",BK$9+INDEX(DayNamesRef,MATCH('Payment Planner'!BP144,DayNames,0))-1,""),IF('Payment Planner'!$F144&lt;&gt;"",BK$9+INDEX(DayNamesRef,MATCH('Payment Planner'!$F144,DayNames,0))-1,""))</f>
        <v>43313</v>
      </c>
      <c r="BK27" s="131">
        <f>IF('Payment Planner'!BQ144&lt;&gt;"",'Payment Planner'!BQ144,IF('Payment Planner'!$G144&lt;&gt;"",'Payment Planner'!$G144,""))</f>
        <v>75</v>
      </c>
      <c r="BL27" s="130">
        <f>IF('Payment Planner'!BR144&lt;&gt;"",IF('Payment Planner'!BR144&lt;&gt;"X",BM$9+INDEX(DayNamesRef,MATCH('Payment Planner'!BR144,DayNames,0))-1,""),IF('Payment Planner'!$F144&lt;&gt;"",BM$9+INDEX(DayNamesRef,MATCH('Payment Planner'!$F144,DayNames,0))-1,""))</f>
        <v>43320</v>
      </c>
      <c r="BM27" s="131">
        <f>IF('Payment Planner'!BS144&lt;&gt;"",'Payment Planner'!BS144,IF('Payment Planner'!$G144&lt;&gt;"",'Payment Planner'!$G144,""))</f>
        <v>75</v>
      </c>
      <c r="BN27" s="130">
        <f>IF('Payment Planner'!BT144&lt;&gt;"",IF('Payment Planner'!BT144&lt;&gt;"X",BO$9+INDEX(DayNamesRef,MATCH('Payment Planner'!BT144,DayNames,0))-1,""),IF('Payment Planner'!$F144&lt;&gt;"",BO$9+INDEX(DayNamesRef,MATCH('Payment Planner'!$F144,DayNames,0))-1,""))</f>
        <v>43327</v>
      </c>
      <c r="BO27" s="131">
        <f>IF('Payment Planner'!BU144&lt;&gt;"",'Payment Planner'!BU144,IF('Payment Planner'!$G144&lt;&gt;"",'Payment Planner'!$G144,""))</f>
        <v>75</v>
      </c>
      <c r="BP27" s="130">
        <f>IF('Payment Planner'!BV144&lt;&gt;"",IF('Payment Planner'!BV144&lt;&gt;"X",BQ$9+INDEX(DayNamesRef,MATCH('Payment Planner'!BV144,DayNames,0))-1,""),IF('Payment Planner'!$F144&lt;&gt;"",BQ$9+INDEX(DayNamesRef,MATCH('Payment Planner'!$F144,DayNames,0))-1,""))</f>
        <v>43334</v>
      </c>
      <c r="BQ27" s="131">
        <f>IF('Payment Planner'!BW144&lt;&gt;"",'Payment Planner'!BW144,IF('Payment Planner'!$G144&lt;&gt;"",'Payment Planner'!$G144,""))</f>
        <v>75</v>
      </c>
      <c r="BR27" s="130">
        <f>IF('Payment Planner'!BX144&lt;&gt;"",IF('Payment Planner'!BX144&lt;&gt;"X",BS$9+INDEX(DayNamesRef,MATCH('Payment Planner'!BX144,DayNames,0))-1,""),IF('Payment Planner'!$F144&lt;&gt;"",BS$9+INDEX(DayNamesRef,MATCH('Payment Planner'!$F144,DayNames,0))-1,""))</f>
        <v>43341</v>
      </c>
      <c r="BS27" s="131">
        <f>IF('Payment Planner'!BY144&lt;&gt;"",'Payment Planner'!BY144,IF('Payment Planner'!$G144&lt;&gt;"",'Payment Planner'!$G144,""))</f>
        <v>75</v>
      </c>
      <c r="BT27" s="130">
        <f>IF('Payment Planner'!BZ144&lt;&gt;"",IF('Payment Planner'!BZ144&lt;&gt;"X",BU$9+INDEX(DayNamesRef,MATCH('Payment Planner'!BZ144,DayNames,0))-1,""),IF('Payment Planner'!$F144&lt;&gt;"",BU$9+INDEX(DayNamesRef,MATCH('Payment Planner'!$F144,DayNames,0))-1,""))</f>
        <v>43348</v>
      </c>
      <c r="BU27" s="131">
        <f>IF('Payment Planner'!CA144&lt;&gt;"",'Payment Planner'!CA144,IF('Payment Planner'!$G144&lt;&gt;"",'Payment Planner'!$G144,""))</f>
        <v>75</v>
      </c>
      <c r="BV27" s="130">
        <f>IF('Payment Planner'!CB144&lt;&gt;"",IF('Payment Planner'!CB144&lt;&gt;"X",BW$9+INDEX(DayNamesRef,MATCH('Payment Planner'!CB144,DayNames,0))-1,""),IF('Payment Planner'!$F144&lt;&gt;"",BW$9+INDEX(DayNamesRef,MATCH('Payment Planner'!$F144,DayNames,0))-1,""))</f>
        <v>43355</v>
      </c>
      <c r="BW27" s="131">
        <f>IF('Payment Planner'!CC144&lt;&gt;"",'Payment Planner'!CC144,IF('Payment Planner'!$G144&lt;&gt;"",'Payment Planner'!$G144,""))</f>
        <v>75</v>
      </c>
      <c r="BX27" s="130">
        <f>IF('Payment Planner'!CD144&lt;&gt;"",IF('Payment Planner'!CD144&lt;&gt;"X",BY$9+INDEX(DayNamesRef,MATCH('Payment Planner'!CD144,DayNames,0))-1,""),IF('Payment Planner'!$F144&lt;&gt;"",BY$9+INDEX(DayNamesRef,MATCH('Payment Planner'!$F144,DayNames,0))-1,""))</f>
        <v>43362</v>
      </c>
      <c r="BY27" s="131">
        <f>IF('Payment Planner'!CE144&lt;&gt;"",'Payment Planner'!CE144,IF('Payment Planner'!$G144&lt;&gt;"",'Payment Planner'!$G144,""))</f>
        <v>75</v>
      </c>
      <c r="BZ27" s="130">
        <f>IF('Payment Planner'!CF144&lt;&gt;"",IF('Payment Planner'!CF144&lt;&gt;"X",CA$9+INDEX(DayNamesRef,MATCH('Payment Planner'!CF144,DayNames,0))-1,""),IF('Payment Planner'!$F144&lt;&gt;"",CA$9+INDEX(DayNamesRef,MATCH('Payment Planner'!$F144,DayNames,0))-1,""))</f>
        <v>43369</v>
      </c>
      <c r="CA27" s="131">
        <f>IF('Payment Planner'!CG144&lt;&gt;"",'Payment Planner'!CG144,IF('Payment Planner'!$G144&lt;&gt;"",'Payment Planner'!$G144,""))</f>
        <v>75</v>
      </c>
      <c r="CB27" s="130">
        <f>IF('Payment Planner'!CH144&lt;&gt;"",IF('Payment Planner'!CH144&lt;&gt;"X",CC$9+INDEX(DayNamesRef,MATCH('Payment Planner'!CH144,DayNames,0))-1,""),IF('Payment Planner'!$F144&lt;&gt;"",CC$9+INDEX(DayNamesRef,MATCH('Payment Planner'!$F144,DayNames,0))-1,""))</f>
        <v>43376</v>
      </c>
      <c r="CC27" s="131">
        <f>IF('Payment Planner'!CI144&lt;&gt;"",'Payment Planner'!CI144,IF('Payment Planner'!$G144&lt;&gt;"",'Payment Planner'!$G144,""))</f>
        <v>75</v>
      </c>
      <c r="CD27" s="130">
        <f>IF('Payment Planner'!CJ144&lt;&gt;"",IF('Payment Planner'!CJ144&lt;&gt;"X",CE$9+INDEX(DayNamesRef,MATCH('Payment Planner'!CJ144,DayNames,0))-1,""),IF('Payment Planner'!$F144&lt;&gt;"",CE$9+INDEX(DayNamesRef,MATCH('Payment Planner'!$F144,DayNames,0))-1,""))</f>
        <v>43383</v>
      </c>
      <c r="CE27" s="131">
        <f>IF('Payment Planner'!CK144&lt;&gt;"",'Payment Planner'!CK144,IF('Payment Planner'!$G144&lt;&gt;"",'Payment Planner'!$G144,""))</f>
        <v>75</v>
      </c>
      <c r="CF27" s="130">
        <f>IF('Payment Planner'!CL144&lt;&gt;"",IF('Payment Planner'!CL144&lt;&gt;"X",CG$9+INDEX(DayNamesRef,MATCH('Payment Planner'!CL144,DayNames,0))-1,""),IF('Payment Planner'!$F144&lt;&gt;"",CG$9+INDEX(DayNamesRef,MATCH('Payment Planner'!$F144,DayNames,0))-1,""))</f>
        <v>43390</v>
      </c>
      <c r="CG27" s="131">
        <f>IF('Payment Planner'!CM144&lt;&gt;"",'Payment Planner'!CM144,IF('Payment Planner'!$G144&lt;&gt;"",'Payment Planner'!$G144,""))</f>
        <v>75</v>
      </c>
      <c r="CH27" s="130">
        <f>IF('Payment Planner'!CN144&lt;&gt;"",IF('Payment Planner'!CN144&lt;&gt;"X",CI$9+INDEX(DayNamesRef,MATCH('Payment Planner'!CN144,DayNames,0))-1,""),IF('Payment Planner'!$F144&lt;&gt;"",CI$9+INDEX(DayNamesRef,MATCH('Payment Planner'!$F144,DayNames,0))-1,""))</f>
        <v>43397</v>
      </c>
      <c r="CI27" s="131">
        <f>IF('Payment Planner'!CO144&lt;&gt;"",'Payment Planner'!CO144,IF('Payment Planner'!$G144&lt;&gt;"",'Payment Planner'!$G144,""))</f>
        <v>75</v>
      </c>
      <c r="CJ27" s="130">
        <f>IF('Payment Planner'!CP144&lt;&gt;"",IF('Payment Planner'!CP144&lt;&gt;"X",CK$9+INDEX(DayNamesRef,MATCH('Payment Planner'!CP144,DayNames,0))-1,""),IF('Payment Planner'!$F144&lt;&gt;"",CK$9+INDEX(DayNamesRef,MATCH('Payment Planner'!$F144,DayNames,0))-1,""))</f>
        <v>43404</v>
      </c>
      <c r="CK27" s="131">
        <f>IF('Payment Planner'!CQ144&lt;&gt;"",'Payment Planner'!CQ144,IF('Payment Planner'!$G144&lt;&gt;"",'Payment Planner'!$G144,""))</f>
        <v>75</v>
      </c>
      <c r="CL27" s="130">
        <f>IF('Payment Planner'!CR144&lt;&gt;"",IF('Payment Planner'!CR144&lt;&gt;"X",CM$9+INDEX(DayNamesRef,MATCH('Payment Planner'!CR144,DayNames,0))-1,""),IF('Payment Planner'!$F144&lt;&gt;"",CM$9+INDEX(DayNamesRef,MATCH('Payment Planner'!$F144,DayNames,0))-1,""))</f>
        <v>43411</v>
      </c>
      <c r="CM27" s="131">
        <f>IF('Payment Planner'!CS144&lt;&gt;"",'Payment Planner'!CS144,IF('Payment Planner'!$G144&lt;&gt;"",'Payment Planner'!$G144,""))</f>
        <v>75</v>
      </c>
      <c r="CN27" s="130">
        <f>IF('Payment Planner'!CT144&lt;&gt;"",IF('Payment Planner'!CT144&lt;&gt;"X",CO$9+INDEX(DayNamesRef,MATCH('Payment Planner'!CT144,DayNames,0))-1,""),IF('Payment Planner'!$F144&lt;&gt;"",CO$9+INDEX(DayNamesRef,MATCH('Payment Planner'!$F144,DayNames,0))-1,""))</f>
        <v>43418</v>
      </c>
      <c r="CO27" s="131">
        <f>IF('Payment Planner'!CU144&lt;&gt;"",'Payment Planner'!CU144,IF('Payment Planner'!$G144&lt;&gt;"",'Payment Planner'!$G144,""))</f>
        <v>75</v>
      </c>
      <c r="CP27" s="130">
        <f>IF('Payment Planner'!CV144&lt;&gt;"",IF('Payment Planner'!CV144&lt;&gt;"X",CQ$9+INDEX(DayNamesRef,MATCH('Payment Planner'!CV144,DayNames,0))-1,""),IF('Payment Planner'!$F144&lt;&gt;"",CQ$9+INDEX(DayNamesRef,MATCH('Payment Planner'!$F144,DayNames,0))-1,""))</f>
        <v>43425</v>
      </c>
      <c r="CQ27" s="131">
        <f>IF('Payment Planner'!CW144&lt;&gt;"",'Payment Planner'!CW144,IF('Payment Planner'!$G144&lt;&gt;"",'Payment Planner'!$G144,""))</f>
        <v>75</v>
      </c>
      <c r="CR27" s="130">
        <f>IF('Payment Planner'!CX144&lt;&gt;"",IF('Payment Planner'!CX144&lt;&gt;"X",CS$9+INDEX(DayNamesRef,MATCH('Payment Planner'!CX144,DayNames,0))-1,""),IF('Payment Planner'!$F144&lt;&gt;"",CS$9+INDEX(DayNamesRef,MATCH('Payment Planner'!$F144,DayNames,0))-1,""))</f>
        <v>43432</v>
      </c>
      <c r="CS27" s="131">
        <f>IF('Payment Planner'!CY144&lt;&gt;"",'Payment Planner'!CY144,IF('Payment Planner'!$G144&lt;&gt;"",'Payment Planner'!$G144,""))</f>
        <v>75</v>
      </c>
      <c r="CT27" s="130">
        <f>IF('Payment Planner'!CZ144&lt;&gt;"",IF('Payment Planner'!CZ144&lt;&gt;"X",CU$9+INDEX(DayNamesRef,MATCH('Payment Planner'!CZ144,DayNames,0))-1,""),IF('Payment Planner'!$F144&lt;&gt;"",CU$9+INDEX(DayNamesRef,MATCH('Payment Planner'!$F144,DayNames,0))-1,""))</f>
        <v>43439</v>
      </c>
      <c r="CU27" s="131">
        <f>IF('Payment Planner'!DA144&lt;&gt;"",'Payment Planner'!DA144,IF('Payment Planner'!$G144&lt;&gt;"",'Payment Planner'!$G144,""))</f>
        <v>75</v>
      </c>
      <c r="CV27" s="130">
        <f>IF('Payment Planner'!DB144&lt;&gt;"",IF('Payment Planner'!DB144&lt;&gt;"X",CW$9+INDEX(DayNamesRef,MATCH('Payment Planner'!DB144,DayNames,0))-1,""),IF('Payment Planner'!$F144&lt;&gt;"",CW$9+INDEX(DayNamesRef,MATCH('Payment Planner'!$F144,DayNames,0))-1,""))</f>
        <v>43446</v>
      </c>
      <c r="CW27" s="131">
        <f>IF('Payment Planner'!DC144&lt;&gt;"",'Payment Planner'!DC144,IF('Payment Planner'!$G144&lt;&gt;"",'Payment Planner'!$G144,""))</f>
        <v>75</v>
      </c>
      <c r="CX27" s="130">
        <f>IF('Payment Planner'!DD144&lt;&gt;"",IF('Payment Planner'!DD144&lt;&gt;"X",CY$9+INDEX(DayNamesRef,MATCH('Payment Planner'!DD144,DayNames,0))-1,""),IF('Payment Planner'!$F144&lt;&gt;"",CY$9+INDEX(DayNamesRef,MATCH('Payment Planner'!$F144,DayNames,0))-1,""))</f>
        <v>43453</v>
      </c>
      <c r="CY27" s="131">
        <f>IF('Payment Planner'!DE144&lt;&gt;"",'Payment Planner'!DE144,IF('Payment Planner'!$G144&lt;&gt;"",'Payment Planner'!$G144,""))</f>
        <v>75</v>
      </c>
      <c r="CZ27" s="130">
        <f>IF('Payment Planner'!DF144&lt;&gt;"",IF('Payment Planner'!DF144&lt;&gt;"X",DA$9+INDEX(DayNamesRef,MATCH('Payment Planner'!DF144,DayNames,0))-1,""),IF('Payment Planner'!$F144&lt;&gt;"",DA$9+INDEX(DayNamesRef,MATCH('Payment Planner'!$F144,DayNames,0))-1,""))</f>
        <v>43460</v>
      </c>
      <c r="DA27" s="131">
        <f>IF('Payment Planner'!DG144&lt;&gt;"",'Payment Planner'!DG144,IF('Payment Planner'!$G144&lt;&gt;"",'Payment Planner'!$G144,""))</f>
        <v>75</v>
      </c>
      <c r="DB27" s="130">
        <f>IF('Payment Planner'!DH144&lt;&gt;"",IF('Payment Planner'!DH144&lt;&gt;"X",DC$9+INDEX(DayNamesRef,MATCH('Payment Planner'!DH144,DayNames,0))-1,""),IF('Payment Planner'!$F144&lt;&gt;"",DC$9+INDEX(DayNamesRef,MATCH('Payment Planner'!$F144,DayNames,0))-1,""))</f>
        <v>43467</v>
      </c>
      <c r="DC27" s="131">
        <f>IF('Payment Planner'!DI144&lt;&gt;"",'Payment Planner'!DI144,IF('Payment Planner'!$G144&lt;&gt;"",'Payment Planner'!$G144,""))</f>
        <v>75</v>
      </c>
      <c r="DD27" s="71" t="str">
        <f>IF('Payment Planner'!E144&lt;&gt;"",'Payment Planner'!E144,"")</f>
        <v>Cable TV</v>
      </c>
      <c r="DM27" s="119"/>
      <c r="DN27" s="123"/>
      <c r="DO27" s="119"/>
      <c r="DP27" s="119"/>
      <c r="DQ27" s="119"/>
      <c r="DR27" s="119"/>
      <c r="DS27" s="119"/>
      <c r="DT27" s="119"/>
    </row>
    <row r="28" spans="1:124" ht="14.4" x14ac:dyDescent="0.3">
      <c r="A28" s="71">
        <v>18</v>
      </c>
      <c r="B28" s="130" t="str">
        <f>IF('Payment Planner'!H145&lt;&gt;"",IF('Payment Planner'!H145&lt;&gt;"X",C$9+INDEX(DayNamesRef,MATCH('Payment Planner'!H145,DayNames,0))-1,""),IF('Payment Planner'!$F145&lt;&gt;"",C$9+INDEX(DayNamesRef,MATCH('Payment Planner'!$F145,DayNames,0))-1,""))</f>
        <v/>
      </c>
      <c r="C28" s="131">
        <f>IF('Payment Planner'!I145&lt;&gt;"",'Payment Planner'!I145,IF('Payment Planner'!$G145&lt;&gt;"",'Payment Planner'!$G145,""))</f>
        <v>110</v>
      </c>
      <c r="D28" s="130" t="str">
        <f>IF('Payment Planner'!J145&lt;&gt;"",IF('Payment Planner'!J145&lt;&gt;"X",E$9+INDEX(DayNamesRef,MATCH('Payment Planner'!J145,DayNames,0))-1,""),IF('Payment Planner'!$F145&lt;&gt;"",E$9+INDEX(DayNamesRef,MATCH('Payment Planner'!$F145,DayNames,0))-1,""))</f>
        <v/>
      </c>
      <c r="E28" s="131">
        <f>IF('Payment Planner'!K145&lt;&gt;"",'Payment Planner'!K145,IF('Payment Planner'!$G145&lt;&gt;"",'Payment Planner'!$G145,""))</f>
        <v>110</v>
      </c>
      <c r="F28" s="130" t="str">
        <f>IF('Payment Planner'!L145&lt;&gt;"",IF('Payment Planner'!L145&lt;&gt;"X",G$9+INDEX(DayNamesRef,MATCH('Payment Planner'!L145,DayNames,0))-1,""),IF('Payment Planner'!$F145&lt;&gt;"",G$9+INDEX(DayNamesRef,MATCH('Payment Planner'!$F145,DayNames,0))-1,""))</f>
        <v/>
      </c>
      <c r="G28" s="131">
        <f>IF('Payment Planner'!M145&lt;&gt;"",'Payment Planner'!M145,IF('Payment Planner'!$G145&lt;&gt;"",'Payment Planner'!$G145,""))</f>
        <v>110</v>
      </c>
      <c r="H28" s="130" t="str">
        <f>IF('Payment Planner'!N145&lt;&gt;"",IF('Payment Planner'!N145&lt;&gt;"X",I$9+INDEX(DayNamesRef,MATCH('Payment Planner'!N145,DayNames,0))-1,""),IF('Payment Planner'!$F145&lt;&gt;"",I$9+INDEX(DayNamesRef,MATCH('Payment Planner'!$F145,DayNames,0))-1,""))</f>
        <v/>
      </c>
      <c r="I28" s="131">
        <f>IF('Payment Planner'!O145&lt;&gt;"",'Payment Planner'!O145,IF('Payment Planner'!$G145&lt;&gt;"",'Payment Planner'!$G145,""))</f>
        <v>110</v>
      </c>
      <c r="J28" s="130" t="str">
        <f>IF('Payment Planner'!P145&lt;&gt;"",IF('Payment Planner'!P145&lt;&gt;"X",K$9+INDEX(DayNamesRef,MATCH('Payment Planner'!P145,DayNames,0))-1,""),IF('Payment Planner'!$F145&lt;&gt;"",K$9+INDEX(DayNamesRef,MATCH('Payment Planner'!$F145,DayNames,0))-1,""))</f>
        <v/>
      </c>
      <c r="K28" s="131">
        <f>IF('Payment Planner'!Q145&lt;&gt;"",'Payment Planner'!Q145,IF('Payment Planner'!$G145&lt;&gt;"",'Payment Planner'!$G145,""))</f>
        <v>110</v>
      </c>
      <c r="L28" s="130" t="str">
        <f>IF('Payment Planner'!R145&lt;&gt;"",IF('Payment Planner'!R145&lt;&gt;"X",M$9+INDEX(DayNamesRef,MATCH('Payment Planner'!R145,DayNames,0))-1,""),IF('Payment Planner'!$F145&lt;&gt;"",M$9+INDEX(DayNamesRef,MATCH('Payment Planner'!$F145,DayNames,0))-1,""))</f>
        <v/>
      </c>
      <c r="M28" s="131">
        <f>IF('Payment Planner'!S145&lt;&gt;"",'Payment Planner'!S145,IF('Payment Planner'!$G145&lt;&gt;"",'Payment Planner'!$G145,""))</f>
        <v>110</v>
      </c>
      <c r="N28" s="130" t="str">
        <f>IF('Payment Planner'!T145&lt;&gt;"",IF('Payment Planner'!T145&lt;&gt;"X",O$9+INDEX(DayNamesRef,MATCH('Payment Planner'!T145,DayNames,0))-1,""),IF('Payment Planner'!$F145&lt;&gt;"",O$9+INDEX(DayNamesRef,MATCH('Payment Planner'!$F145,DayNames,0))-1,""))</f>
        <v/>
      </c>
      <c r="O28" s="131">
        <f>IF('Payment Planner'!U145&lt;&gt;"",'Payment Planner'!U145,IF('Payment Planner'!$G145&lt;&gt;"",'Payment Planner'!$G145,""))</f>
        <v>110</v>
      </c>
      <c r="P28" s="130" t="str">
        <f>IF('Payment Planner'!V145&lt;&gt;"",IF('Payment Planner'!V145&lt;&gt;"X",Q$9+INDEX(DayNamesRef,MATCH('Payment Planner'!V145,DayNames,0))-1,""),IF('Payment Planner'!$F145&lt;&gt;"",Q$9+INDEX(DayNamesRef,MATCH('Payment Planner'!$F145,DayNames,0))-1,""))</f>
        <v/>
      </c>
      <c r="Q28" s="131">
        <f>IF('Payment Planner'!W145&lt;&gt;"",'Payment Planner'!W145,IF('Payment Planner'!$G145&lt;&gt;"",'Payment Planner'!$G145,""))</f>
        <v>110</v>
      </c>
      <c r="R28" s="130" t="str">
        <f>IF('Payment Planner'!X145&lt;&gt;"",IF('Payment Planner'!X145&lt;&gt;"X",S$9+INDEX(DayNamesRef,MATCH('Payment Planner'!X145,DayNames,0))-1,""),IF('Payment Planner'!$F145&lt;&gt;"",S$9+INDEX(DayNamesRef,MATCH('Payment Planner'!$F145,DayNames,0))-1,""))</f>
        <v/>
      </c>
      <c r="S28" s="131">
        <f>IF('Payment Planner'!Y145&lt;&gt;"",'Payment Planner'!Y145,IF('Payment Planner'!$G145&lt;&gt;"",'Payment Planner'!$G145,""))</f>
        <v>110</v>
      </c>
      <c r="T28" s="130" t="str">
        <f>IF('Payment Planner'!Z145&lt;&gt;"",IF('Payment Planner'!Z145&lt;&gt;"X",U$9+INDEX(DayNamesRef,MATCH('Payment Planner'!Z145,DayNames,0))-1,""),IF('Payment Planner'!$F145&lt;&gt;"",U$9+INDEX(DayNamesRef,MATCH('Payment Planner'!$F145,DayNames,0))-1,""))</f>
        <v/>
      </c>
      <c r="U28" s="131">
        <f>IF('Payment Planner'!AA145&lt;&gt;"",'Payment Planner'!AA145,IF('Payment Planner'!$G145&lt;&gt;"",'Payment Planner'!$G145,""))</f>
        <v>110</v>
      </c>
      <c r="V28" s="130" t="str">
        <f>IF('Payment Planner'!AB145&lt;&gt;"",IF('Payment Planner'!AB145&lt;&gt;"X",W$9+INDEX(DayNamesRef,MATCH('Payment Planner'!AB145,DayNames,0))-1,""),IF('Payment Planner'!$F145&lt;&gt;"",W$9+INDEX(DayNamesRef,MATCH('Payment Planner'!$F145,DayNames,0))-1,""))</f>
        <v/>
      </c>
      <c r="W28" s="131">
        <f>IF('Payment Planner'!AC145&lt;&gt;"",'Payment Planner'!AC145,IF('Payment Planner'!$G145&lt;&gt;"",'Payment Planner'!$G145,""))</f>
        <v>110</v>
      </c>
      <c r="X28" s="130" t="str">
        <f>IF('Payment Planner'!AD145&lt;&gt;"",IF('Payment Planner'!AD145&lt;&gt;"X",Y$9+INDEX(DayNamesRef,MATCH('Payment Planner'!AD145,DayNames,0))-1,""),IF('Payment Planner'!$F145&lt;&gt;"",Y$9+INDEX(DayNamesRef,MATCH('Payment Planner'!$F145,DayNames,0))-1,""))</f>
        <v/>
      </c>
      <c r="Y28" s="131">
        <f>IF('Payment Planner'!AE145&lt;&gt;"",'Payment Planner'!AE145,IF('Payment Planner'!$G145&lt;&gt;"",'Payment Planner'!$G145,""))</f>
        <v>110</v>
      </c>
      <c r="Z28" s="130" t="str">
        <f>IF('Payment Planner'!AF145&lt;&gt;"",IF('Payment Planner'!AF145&lt;&gt;"X",AA$9+INDEX(DayNamesRef,MATCH('Payment Planner'!AF145,DayNames,0))-1,""),IF('Payment Planner'!$F145&lt;&gt;"",AA$9+INDEX(DayNamesRef,MATCH('Payment Planner'!$F145,DayNames,0))-1,""))</f>
        <v/>
      </c>
      <c r="AA28" s="131">
        <f>IF('Payment Planner'!AG145&lt;&gt;"",'Payment Planner'!AG145,IF('Payment Planner'!$G145&lt;&gt;"",'Payment Planner'!$G145,""))</f>
        <v>110</v>
      </c>
      <c r="AB28" s="130" t="str">
        <f>IF('Payment Planner'!AH145&lt;&gt;"",IF('Payment Planner'!AH145&lt;&gt;"X",AC$9+INDEX(DayNamesRef,MATCH('Payment Planner'!AH145,DayNames,0))-1,""),IF('Payment Planner'!$F145&lt;&gt;"",AC$9+INDEX(DayNamesRef,MATCH('Payment Planner'!$F145,DayNames,0))-1,""))</f>
        <v/>
      </c>
      <c r="AC28" s="131">
        <f>IF('Payment Planner'!AI145&lt;&gt;"",'Payment Planner'!AI145,IF('Payment Planner'!$G145&lt;&gt;"",'Payment Planner'!$G145,""))</f>
        <v>110</v>
      </c>
      <c r="AD28" s="130" t="str">
        <f>IF('Payment Planner'!AJ145&lt;&gt;"",IF('Payment Planner'!AJ145&lt;&gt;"X",AE$9+INDEX(DayNamesRef,MATCH('Payment Planner'!AJ145,DayNames,0))-1,""),IF('Payment Planner'!$F145&lt;&gt;"",AE$9+INDEX(DayNamesRef,MATCH('Payment Planner'!$F145,DayNames,0))-1,""))</f>
        <v/>
      </c>
      <c r="AE28" s="131">
        <f>IF('Payment Planner'!AK145&lt;&gt;"",'Payment Planner'!AK145,IF('Payment Planner'!$G145&lt;&gt;"",'Payment Planner'!$G145,""))</f>
        <v>110</v>
      </c>
      <c r="AF28" s="130" t="str">
        <f>IF('Payment Planner'!AL145&lt;&gt;"",IF('Payment Planner'!AL145&lt;&gt;"X",AG$9+INDEX(DayNamesRef,MATCH('Payment Planner'!AL145,DayNames,0))-1,""),IF('Payment Planner'!$F145&lt;&gt;"",AG$9+INDEX(DayNamesRef,MATCH('Payment Planner'!$F145,DayNames,0))-1,""))</f>
        <v/>
      </c>
      <c r="AG28" s="131">
        <f>IF('Payment Planner'!AM145&lt;&gt;"",'Payment Planner'!AM145,IF('Payment Planner'!$G145&lt;&gt;"",'Payment Planner'!$G145,""))</f>
        <v>110</v>
      </c>
      <c r="AH28" s="130" t="str">
        <f>IF('Payment Planner'!AN145&lt;&gt;"",IF('Payment Planner'!AN145&lt;&gt;"X",AI$9+INDEX(DayNamesRef,MATCH('Payment Planner'!AN145,DayNames,0))-1,""),IF('Payment Planner'!$F145&lt;&gt;"",AI$9+INDEX(DayNamesRef,MATCH('Payment Planner'!$F145,DayNames,0))-1,""))</f>
        <v/>
      </c>
      <c r="AI28" s="131">
        <f>IF('Payment Planner'!AO145&lt;&gt;"",'Payment Planner'!AO145,IF('Payment Planner'!$G145&lt;&gt;"",'Payment Planner'!$G145,""))</f>
        <v>110</v>
      </c>
      <c r="AJ28" s="130" t="str">
        <f>IF('Payment Planner'!AP145&lt;&gt;"",IF('Payment Planner'!AP145&lt;&gt;"X",AK$9+INDEX(DayNamesRef,MATCH('Payment Planner'!AP145,DayNames,0))-1,""),IF('Payment Planner'!$F145&lt;&gt;"",AK$9+INDEX(DayNamesRef,MATCH('Payment Planner'!$F145,DayNames,0))-1,""))</f>
        <v/>
      </c>
      <c r="AK28" s="131">
        <f>IF('Payment Planner'!AQ145&lt;&gt;"",'Payment Planner'!AQ145,IF('Payment Planner'!$G145&lt;&gt;"",'Payment Planner'!$G145,""))</f>
        <v>110</v>
      </c>
      <c r="AL28" s="130" t="str">
        <f>IF('Payment Planner'!AR145&lt;&gt;"",IF('Payment Planner'!AR145&lt;&gt;"X",AM$9+INDEX(DayNamesRef,MATCH('Payment Planner'!AR145,DayNames,0))-1,""),IF('Payment Planner'!$F145&lt;&gt;"",AM$9+INDEX(DayNamesRef,MATCH('Payment Planner'!$F145,DayNames,0))-1,""))</f>
        <v/>
      </c>
      <c r="AM28" s="131">
        <f>IF('Payment Planner'!AS145&lt;&gt;"",'Payment Planner'!AS145,IF('Payment Planner'!$G145&lt;&gt;"",'Payment Planner'!$G145,""))</f>
        <v>110</v>
      </c>
      <c r="AN28" s="130" t="str">
        <f>IF('Payment Planner'!AT145&lt;&gt;"",IF('Payment Planner'!AT145&lt;&gt;"X",AO$9+INDEX(DayNamesRef,MATCH('Payment Planner'!AT145,DayNames,0))-1,""),IF('Payment Planner'!$F145&lt;&gt;"",AO$9+INDEX(DayNamesRef,MATCH('Payment Planner'!$F145,DayNames,0))-1,""))</f>
        <v/>
      </c>
      <c r="AO28" s="131">
        <f>IF('Payment Planner'!AU145&lt;&gt;"",'Payment Planner'!AU145,IF('Payment Planner'!$G145&lt;&gt;"",'Payment Planner'!$G145,""))</f>
        <v>110</v>
      </c>
      <c r="AP28" s="130" t="str">
        <f>IF('Payment Planner'!AV145&lt;&gt;"",IF('Payment Planner'!AV145&lt;&gt;"X",AQ$9+INDEX(DayNamesRef,MATCH('Payment Planner'!AV145,DayNames,0))-1,""),IF('Payment Planner'!$F145&lt;&gt;"",AQ$9+INDEX(DayNamesRef,MATCH('Payment Planner'!$F145,DayNames,0))-1,""))</f>
        <v/>
      </c>
      <c r="AQ28" s="131">
        <f>IF('Payment Planner'!AW145&lt;&gt;"",'Payment Planner'!AW145,IF('Payment Planner'!$G145&lt;&gt;"",'Payment Planner'!$G145,""))</f>
        <v>110</v>
      </c>
      <c r="AR28" s="130" t="str">
        <f>IF('Payment Planner'!AX145&lt;&gt;"",IF('Payment Planner'!AX145&lt;&gt;"X",AS$9+INDEX(DayNamesRef,MATCH('Payment Planner'!AX145,DayNames,0))-1,""),IF('Payment Planner'!$F145&lt;&gt;"",AS$9+INDEX(DayNamesRef,MATCH('Payment Planner'!$F145,DayNames,0))-1,""))</f>
        <v/>
      </c>
      <c r="AS28" s="131">
        <f>IF('Payment Planner'!AY145&lt;&gt;"",'Payment Planner'!AY145,IF('Payment Planner'!$G145&lt;&gt;"",'Payment Planner'!$G145,""))</f>
        <v>110</v>
      </c>
      <c r="AT28" s="130" t="str">
        <f>IF('Payment Planner'!AZ145&lt;&gt;"",IF('Payment Planner'!AZ145&lt;&gt;"X",AU$9+INDEX(DayNamesRef,MATCH('Payment Planner'!AZ145,DayNames,0))-1,""),IF('Payment Planner'!$F145&lt;&gt;"",AU$9+INDEX(DayNamesRef,MATCH('Payment Planner'!$F145,DayNames,0))-1,""))</f>
        <v/>
      </c>
      <c r="AU28" s="131">
        <f>IF('Payment Planner'!BA145&lt;&gt;"",'Payment Planner'!BA145,IF('Payment Planner'!$G145&lt;&gt;"",'Payment Planner'!$G145,""))</f>
        <v>110</v>
      </c>
      <c r="AV28" s="130" t="str">
        <f>IF('Payment Planner'!BB145&lt;&gt;"",IF('Payment Planner'!BB145&lt;&gt;"X",AW$9+INDEX(DayNamesRef,MATCH('Payment Planner'!BB145,DayNames,0))-1,""),IF('Payment Planner'!$F145&lt;&gt;"",AW$9+INDEX(DayNamesRef,MATCH('Payment Planner'!$F145,DayNames,0))-1,""))</f>
        <v/>
      </c>
      <c r="AW28" s="131">
        <f>IF('Payment Planner'!BC145&lt;&gt;"",'Payment Planner'!BC145,IF('Payment Planner'!$G145&lt;&gt;"",'Payment Planner'!$G145,""))</f>
        <v>110</v>
      </c>
      <c r="AX28" s="130" t="str">
        <f>IF('Payment Planner'!BD145&lt;&gt;"",IF('Payment Planner'!BD145&lt;&gt;"X",AY$9+INDEX(DayNamesRef,MATCH('Payment Planner'!BD145,DayNames,0))-1,""),IF('Payment Planner'!$F145&lt;&gt;"",AY$9+INDEX(DayNamesRef,MATCH('Payment Planner'!$F145,DayNames,0))-1,""))</f>
        <v/>
      </c>
      <c r="AY28" s="131">
        <f>IF('Payment Planner'!BE145&lt;&gt;"",'Payment Planner'!BE145,IF('Payment Planner'!$G145&lt;&gt;"",'Payment Planner'!$G145,""))</f>
        <v>110</v>
      </c>
      <c r="AZ28" s="130" t="str">
        <f>IF('Payment Planner'!BF145&lt;&gt;"",IF('Payment Planner'!BF145&lt;&gt;"X",BA$9+INDEX(DayNamesRef,MATCH('Payment Planner'!BF145,DayNames,0))-1,""),IF('Payment Planner'!$F145&lt;&gt;"",BA$9+INDEX(DayNamesRef,MATCH('Payment Planner'!$F145,DayNames,0))-1,""))</f>
        <v/>
      </c>
      <c r="BA28" s="131">
        <f>IF('Payment Planner'!BG145&lt;&gt;"",'Payment Planner'!BG145,IF('Payment Planner'!$G145&lt;&gt;"",'Payment Planner'!$G145,""))</f>
        <v>110</v>
      </c>
      <c r="BB28" s="130" t="str">
        <f>IF('Payment Planner'!BH145&lt;&gt;"",IF('Payment Planner'!BH145&lt;&gt;"X",BC$9+INDEX(DayNamesRef,MATCH('Payment Planner'!BH145,DayNames,0))-1,""),IF('Payment Planner'!$F145&lt;&gt;"",BC$9+INDEX(DayNamesRef,MATCH('Payment Planner'!$F145,DayNames,0))-1,""))</f>
        <v/>
      </c>
      <c r="BC28" s="131">
        <f>IF('Payment Planner'!BI145&lt;&gt;"",'Payment Planner'!BI145,IF('Payment Planner'!$G145&lt;&gt;"",'Payment Planner'!$G145,""))</f>
        <v>110</v>
      </c>
      <c r="BD28" s="130" t="str">
        <f>IF('Payment Planner'!BJ145&lt;&gt;"",IF('Payment Planner'!BJ145&lt;&gt;"X",BE$9+INDEX(DayNamesRef,MATCH('Payment Planner'!BJ145,DayNames,0))-1,""),IF('Payment Planner'!$F145&lt;&gt;"",BE$9+INDEX(DayNamesRef,MATCH('Payment Planner'!$F145,DayNames,0))-1,""))</f>
        <v/>
      </c>
      <c r="BE28" s="131">
        <f>IF('Payment Planner'!BK145&lt;&gt;"",'Payment Planner'!BK145,IF('Payment Planner'!$G145&lt;&gt;"",'Payment Planner'!$G145,""))</f>
        <v>110</v>
      </c>
      <c r="BF28" s="130" t="str">
        <f>IF('Payment Planner'!BL145&lt;&gt;"",IF('Payment Planner'!BL145&lt;&gt;"X",BG$9+INDEX(DayNamesRef,MATCH('Payment Planner'!BL145,DayNames,0))-1,""),IF('Payment Planner'!$F145&lt;&gt;"",BG$9+INDEX(DayNamesRef,MATCH('Payment Planner'!$F145,DayNames,0))-1,""))</f>
        <v/>
      </c>
      <c r="BG28" s="131">
        <f>IF('Payment Planner'!BM145&lt;&gt;"",'Payment Planner'!BM145,IF('Payment Planner'!$G145&lt;&gt;"",'Payment Planner'!$G145,""))</f>
        <v>110</v>
      </c>
      <c r="BH28" s="130" t="str">
        <f>IF('Payment Planner'!BN145&lt;&gt;"",IF('Payment Planner'!BN145&lt;&gt;"X",BI$9+INDEX(DayNamesRef,MATCH('Payment Planner'!BN145,DayNames,0))-1,""),IF('Payment Planner'!$F145&lt;&gt;"",BI$9+INDEX(DayNamesRef,MATCH('Payment Planner'!$F145,DayNames,0))-1,""))</f>
        <v/>
      </c>
      <c r="BI28" s="131">
        <f>IF('Payment Planner'!BO145&lt;&gt;"",'Payment Planner'!BO145,IF('Payment Planner'!$G145&lt;&gt;"",'Payment Planner'!$G145,""))</f>
        <v>110</v>
      </c>
      <c r="BJ28" s="130" t="str">
        <f>IF('Payment Planner'!BP145&lt;&gt;"",IF('Payment Planner'!BP145&lt;&gt;"X",BK$9+INDEX(DayNamesRef,MATCH('Payment Planner'!BP145,DayNames,0))-1,""),IF('Payment Planner'!$F145&lt;&gt;"",BK$9+INDEX(DayNamesRef,MATCH('Payment Planner'!$F145,DayNames,0))-1,""))</f>
        <v/>
      </c>
      <c r="BK28" s="131">
        <f>IF('Payment Planner'!BQ145&lt;&gt;"",'Payment Planner'!BQ145,IF('Payment Planner'!$G145&lt;&gt;"",'Payment Planner'!$G145,""))</f>
        <v>110</v>
      </c>
      <c r="BL28" s="130" t="str">
        <f>IF('Payment Planner'!BR145&lt;&gt;"",IF('Payment Planner'!BR145&lt;&gt;"X",BM$9+INDEX(DayNamesRef,MATCH('Payment Planner'!BR145,DayNames,0))-1,""),IF('Payment Planner'!$F145&lt;&gt;"",BM$9+INDEX(DayNamesRef,MATCH('Payment Planner'!$F145,DayNames,0))-1,""))</f>
        <v/>
      </c>
      <c r="BM28" s="131">
        <f>IF('Payment Planner'!BS145&lt;&gt;"",'Payment Planner'!BS145,IF('Payment Planner'!$G145&lt;&gt;"",'Payment Planner'!$G145,""))</f>
        <v>110</v>
      </c>
      <c r="BN28" s="130" t="str">
        <f>IF('Payment Planner'!BT145&lt;&gt;"",IF('Payment Planner'!BT145&lt;&gt;"X",BO$9+INDEX(DayNamesRef,MATCH('Payment Planner'!BT145,DayNames,0))-1,""),IF('Payment Planner'!$F145&lt;&gt;"",BO$9+INDEX(DayNamesRef,MATCH('Payment Planner'!$F145,DayNames,0))-1,""))</f>
        <v/>
      </c>
      <c r="BO28" s="131">
        <f>IF('Payment Planner'!BU145&lt;&gt;"",'Payment Planner'!BU145,IF('Payment Planner'!$G145&lt;&gt;"",'Payment Planner'!$G145,""))</f>
        <v>110</v>
      </c>
      <c r="BP28" s="130" t="str">
        <f>IF('Payment Planner'!BV145&lt;&gt;"",IF('Payment Planner'!BV145&lt;&gt;"X",BQ$9+INDEX(DayNamesRef,MATCH('Payment Planner'!BV145,DayNames,0))-1,""),IF('Payment Planner'!$F145&lt;&gt;"",BQ$9+INDEX(DayNamesRef,MATCH('Payment Planner'!$F145,DayNames,0))-1,""))</f>
        <v/>
      </c>
      <c r="BQ28" s="131">
        <f>IF('Payment Planner'!BW145&lt;&gt;"",'Payment Planner'!BW145,IF('Payment Planner'!$G145&lt;&gt;"",'Payment Planner'!$G145,""))</f>
        <v>110</v>
      </c>
      <c r="BR28" s="130" t="str">
        <f>IF('Payment Planner'!BX145&lt;&gt;"",IF('Payment Planner'!BX145&lt;&gt;"X",BS$9+INDEX(DayNamesRef,MATCH('Payment Planner'!BX145,DayNames,0))-1,""),IF('Payment Planner'!$F145&lt;&gt;"",BS$9+INDEX(DayNamesRef,MATCH('Payment Planner'!$F145,DayNames,0))-1,""))</f>
        <v/>
      </c>
      <c r="BS28" s="131">
        <f>IF('Payment Planner'!BY145&lt;&gt;"",'Payment Planner'!BY145,IF('Payment Planner'!$G145&lt;&gt;"",'Payment Planner'!$G145,""))</f>
        <v>110</v>
      </c>
      <c r="BT28" s="130" t="str">
        <f>IF('Payment Planner'!BZ145&lt;&gt;"",IF('Payment Planner'!BZ145&lt;&gt;"X",BU$9+INDEX(DayNamesRef,MATCH('Payment Planner'!BZ145,DayNames,0))-1,""),IF('Payment Planner'!$F145&lt;&gt;"",BU$9+INDEX(DayNamesRef,MATCH('Payment Planner'!$F145,DayNames,0))-1,""))</f>
        <v/>
      </c>
      <c r="BU28" s="131">
        <f>IF('Payment Planner'!CA145&lt;&gt;"",'Payment Planner'!CA145,IF('Payment Planner'!$G145&lt;&gt;"",'Payment Planner'!$G145,""))</f>
        <v>110</v>
      </c>
      <c r="BV28" s="130" t="str">
        <f>IF('Payment Planner'!CB145&lt;&gt;"",IF('Payment Planner'!CB145&lt;&gt;"X",BW$9+INDEX(DayNamesRef,MATCH('Payment Planner'!CB145,DayNames,0))-1,""),IF('Payment Planner'!$F145&lt;&gt;"",BW$9+INDEX(DayNamesRef,MATCH('Payment Planner'!$F145,DayNames,0))-1,""))</f>
        <v/>
      </c>
      <c r="BW28" s="131">
        <f>IF('Payment Planner'!CC145&lt;&gt;"",'Payment Planner'!CC145,IF('Payment Planner'!$G145&lt;&gt;"",'Payment Planner'!$G145,""))</f>
        <v>110</v>
      </c>
      <c r="BX28" s="130" t="str">
        <f>IF('Payment Planner'!CD145&lt;&gt;"",IF('Payment Planner'!CD145&lt;&gt;"X",BY$9+INDEX(DayNamesRef,MATCH('Payment Planner'!CD145,DayNames,0))-1,""),IF('Payment Planner'!$F145&lt;&gt;"",BY$9+INDEX(DayNamesRef,MATCH('Payment Planner'!$F145,DayNames,0))-1,""))</f>
        <v/>
      </c>
      <c r="BY28" s="131">
        <f>IF('Payment Planner'!CE145&lt;&gt;"",'Payment Planner'!CE145,IF('Payment Planner'!$G145&lt;&gt;"",'Payment Planner'!$G145,""))</f>
        <v>110</v>
      </c>
      <c r="BZ28" s="130" t="str">
        <f>IF('Payment Planner'!CF145&lt;&gt;"",IF('Payment Planner'!CF145&lt;&gt;"X",CA$9+INDEX(DayNamesRef,MATCH('Payment Planner'!CF145,DayNames,0))-1,""),IF('Payment Planner'!$F145&lt;&gt;"",CA$9+INDEX(DayNamesRef,MATCH('Payment Planner'!$F145,DayNames,0))-1,""))</f>
        <v/>
      </c>
      <c r="CA28" s="131">
        <f>IF('Payment Planner'!CG145&lt;&gt;"",'Payment Planner'!CG145,IF('Payment Planner'!$G145&lt;&gt;"",'Payment Planner'!$G145,""))</f>
        <v>110</v>
      </c>
      <c r="CB28" s="130" t="str">
        <f>IF('Payment Planner'!CH145&lt;&gt;"",IF('Payment Planner'!CH145&lt;&gt;"X",CC$9+INDEX(DayNamesRef,MATCH('Payment Planner'!CH145,DayNames,0))-1,""),IF('Payment Planner'!$F145&lt;&gt;"",CC$9+INDEX(DayNamesRef,MATCH('Payment Planner'!$F145,DayNames,0))-1,""))</f>
        <v/>
      </c>
      <c r="CC28" s="131">
        <f>IF('Payment Planner'!CI145&lt;&gt;"",'Payment Planner'!CI145,IF('Payment Planner'!$G145&lt;&gt;"",'Payment Planner'!$G145,""))</f>
        <v>110</v>
      </c>
      <c r="CD28" s="130" t="str">
        <f>IF('Payment Planner'!CJ145&lt;&gt;"",IF('Payment Planner'!CJ145&lt;&gt;"X",CE$9+INDEX(DayNamesRef,MATCH('Payment Planner'!CJ145,DayNames,0))-1,""),IF('Payment Planner'!$F145&lt;&gt;"",CE$9+INDEX(DayNamesRef,MATCH('Payment Planner'!$F145,DayNames,0))-1,""))</f>
        <v/>
      </c>
      <c r="CE28" s="131">
        <f>IF('Payment Planner'!CK145&lt;&gt;"",'Payment Planner'!CK145,IF('Payment Planner'!$G145&lt;&gt;"",'Payment Planner'!$G145,""))</f>
        <v>110</v>
      </c>
      <c r="CF28" s="130" t="str">
        <f>IF('Payment Planner'!CL145&lt;&gt;"",IF('Payment Planner'!CL145&lt;&gt;"X",CG$9+INDEX(DayNamesRef,MATCH('Payment Planner'!CL145,DayNames,0))-1,""),IF('Payment Planner'!$F145&lt;&gt;"",CG$9+INDEX(DayNamesRef,MATCH('Payment Planner'!$F145,DayNames,0))-1,""))</f>
        <v/>
      </c>
      <c r="CG28" s="131">
        <f>IF('Payment Planner'!CM145&lt;&gt;"",'Payment Planner'!CM145,IF('Payment Planner'!$G145&lt;&gt;"",'Payment Planner'!$G145,""))</f>
        <v>110</v>
      </c>
      <c r="CH28" s="130" t="str">
        <f>IF('Payment Planner'!CN145&lt;&gt;"",IF('Payment Planner'!CN145&lt;&gt;"X",CI$9+INDEX(DayNamesRef,MATCH('Payment Planner'!CN145,DayNames,0))-1,""),IF('Payment Planner'!$F145&lt;&gt;"",CI$9+INDEX(DayNamesRef,MATCH('Payment Planner'!$F145,DayNames,0))-1,""))</f>
        <v/>
      </c>
      <c r="CI28" s="131">
        <f>IF('Payment Planner'!CO145&lt;&gt;"",'Payment Planner'!CO145,IF('Payment Planner'!$G145&lt;&gt;"",'Payment Planner'!$G145,""))</f>
        <v>110</v>
      </c>
      <c r="CJ28" s="130" t="str">
        <f>IF('Payment Planner'!CP145&lt;&gt;"",IF('Payment Planner'!CP145&lt;&gt;"X",CK$9+INDEX(DayNamesRef,MATCH('Payment Planner'!CP145,DayNames,0))-1,""),IF('Payment Planner'!$F145&lt;&gt;"",CK$9+INDEX(DayNamesRef,MATCH('Payment Planner'!$F145,DayNames,0))-1,""))</f>
        <v/>
      </c>
      <c r="CK28" s="131">
        <f>IF('Payment Planner'!CQ145&lt;&gt;"",'Payment Planner'!CQ145,IF('Payment Planner'!$G145&lt;&gt;"",'Payment Planner'!$G145,""))</f>
        <v>110</v>
      </c>
      <c r="CL28" s="130" t="str">
        <f>IF('Payment Planner'!CR145&lt;&gt;"",IF('Payment Planner'!CR145&lt;&gt;"X",CM$9+INDEX(DayNamesRef,MATCH('Payment Planner'!CR145,DayNames,0))-1,""),IF('Payment Planner'!$F145&lt;&gt;"",CM$9+INDEX(DayNamesRef,MATCH('Payment Planner'!$F145,DayNames,0))-1,""))</f>
        <v/>
      </c>
      <c r="CM28" s="131">
        <f>IF('Payment Planner'!CS145&lt;&gt;"",'Payment Planner'!CS145,IF('Payment Planner'!$G145&lt;&gt;"",'Payment Planner'!$G145,""))</f>
        <v>110</v>
      </c>
      <c r="CN28" s="130" t="str">
        <f>IF('Payment Planner'!CT145&lt;&gt;"",IF('Payment Planner'!CT145&lt;&gt;"X",CO$9+INDEX(DayNamesRef,MATCH('Payment Planner'!CT145,DayNames,0))-1,""),IF('Payment Planner'!$F145&lt;&gt;"",CO$9+INDEX(DayNamesRef,MATCH('Payment Planner'!$F145,DayNames,0))-1,""))</f>
        <v/>
      </c>
      <c r="CO28" s="131">
        <f>IF('Payment Planner'!CU145&lt;&gt;"",'Payment Planner'!CU145,IF('Payment Planner'!$G145&lt;&gt;"",'Payment Planner'!$G145,""))</f>
        <v>110</v>
      </c>
      <c r="CP28" s="130" t="str">
        <f>IF('Payment Planner'!CV145&lt;&gt;"",IF('Payment Planner'!CV145&lt;&gt;"X",CQ$9+INDEX(DayNamesRef,MATCH('Payment Planner'!CV145,DayNames,0))-1,""),IF('Payment Planner'!$F145&lt;&gt;"",CQ$9+INDEX(DayNamesRef,MATCH('Payment Planner'!$F145,DayNames,0))-1,""))</f>
        <v/>
      </c>
      <c r="CQ28" s="131">
        <f>IF('Payment Planner'!CW145&lt;&gt;"",'Payment Planner'!CW145,IF('Payment Planner'!$G145&lt;&gt;"",'Payment Planner'!$G145,""))</f>
        <v>110</v>
      </c>
      <c r="CR28" s="130" t="str">
        <f>IF('Payment Planner'!CX145&lt;&gt;"",IF('Payment Planner'!CX145&lt;&gt;"X",CS$9+INDEX(DayNamesRef,MATCH('Payment Planner'!CX145,DayNames,0))-1,""),IF('Payment Planner'!$F145&lt;&gt;"",CS$9+INDEX(DayNamesRef,MATCH('Payment Planner'!$F145,DayNames,0))-1,""))</f>
        <v/>
      </c>
      <c r="CS28" s="131">
        <f>IF('Payment Planner'!CY145&lt;&gt;"",'Payment Planner'!CY145,IF('Payment Planner'!$G145&lt;&gt;"",'Payment Planner'!$G145,""))</f>
        <v>110</v>
      </c>
      <c r="CT28" s="130" t="str">
        <f>IF('Payment Planner'!CZ145&lt;&gt;"",IF('Payment Planner'!CZ145&lt;&gt;"X",CU$9+INDEX(DayNamesRef,MATCH('Payment Planner'!CZ145,DayNames,0))-1,""),IF('Payment Planner'!$F145&lt;&gt;"",CU$9+INDEX(DayNamesRef,MATCH('Payment Planner'!$F145,DayNames,0))-1,""))</f>
        <v/>
      </c>
      <c r="CU28" s="131">
        <f>IF('Payment Planner'!DA145&lt;&gt;"",'Payment Planner'!DA145,IF('Payment Planner'!$G145&lt;&gt;"",'Payment Planner'!$G145,""))</f>
        <v>110</v>
      </c>
      <c r="CV28" s="130" t="str">
        <f>IF('Payment Planner'!DB145&lt;&gt;"",IF('Payment Planner'!DB145&lt;&gt;"X",CW$9+INDEX(DayNamesRef,MATCH('Payment Planner'!DB145,DayNames,0))-1,""),IF('Payment Planner'!$F145&lt;&gt;"",CW$9+INDEX(DayNamesRef,MATCH('Payment Planner'!$F145,DayNames,0))-1,""))</f>
        <v/>
      </c>
      <c r="CW28" s="131">
        <f>IF('Payment Planner'!DC145&lt;&gt;"",'Payment Planner'!DC145,IF('Payment Planner'!$G145&lt;&gt;"",'Payment Planner'!$G145,""))</f>
        <v>110</v>
      </c>
      <c r="CX28" s="130" t="str">
        <f>IF('Payment Planner'!DD145&lt;&gt;"",IF('Payment Planner'!DD145&lt;&gt;"X",CY$9+INDEX(DayNamesRef,MATCH('Payment Planner'!DD145,DayNames,0))-1,""),IF('Payment Planner'!$F145&lt;&gt;"",CY$9+INDEX(DayNamesRef,MATCH('Payment Planner'!$F145,DayNames,0))-1,""))</f>
        <v/>
      </c>
      <c r="CY28" s="131">
        <f>IF('Payment Planner'!DE145&lt;&gt;"",'Payment Planner'!DE145,IF('Payment Planner'!$G145&lt;&gt;"",'Payment Planner'!$G145,""))</f>
        <v>110</v>
      </c>
      <c r="CZ28" s="130" t="str">
        <f>IF('Payment Planner'!DF145&lt;&gt;"",IF('Payment Planner'!DF145&lt;&gt;"X",DA$9+INDEX(DayNamesRef,MATCH('Payment Planner'!DF145,DayNames,0))-1,""),IF('Payment Planner'!$F145&lt;&gt;"",DA$9+INDEX(DayNamesRef,MATCH('Payment Planner'!$F145,DayNames,0))-1,""))</f>
        <v/>
      </c>
      <c r="DA28" s="131">
        <f>IF('Payment Planner'!DG145&lt;&gt;"",'Payment Planner'!DG145,IF('Payment Planner'!$G145&lt;&gt;"",'Payment Planner'!$G145,""))</f>
        <v>110</v>
      </c>
      <c r="DB28" s="130" t="str">
        <f>IF('Payment Planner'!DH145&lt;&gt;"",IF('Payment Planner'!DH145&lt;&gt;"X",DC$9+INDEX(DayNamesRef,MATCH('Payment Planner'!DH145,DayNames,0))-1,""),IF('Payment Planner'!$F145&lt;&gt;"",DC$9+INDEX(DayNamesRef,MATCH('Payment Planner'!$F145,DayNames,0))-1,""))</f>
        <v/>
      </c>
      <c r="DC28" s="131">
        <f>IF('Payment Planner'!DI145&lt;&gt;"",'Payment Planner'!DI145,IF('Payment Planner'!$G145&lt;&gt;"",'Payment Planner'!$G145,""))</f>
        <v>110</v>
      </c>
      <c r="DD28" s="71" t="str">
        <f>IF('Payment Planner'!E145&lt;&gt;"",'Payment Planner'!E145,"")</f>
        <v>School Fees</v>
      </c>
      <c r="DM28" s="119"/>
      <c r="DN28" s="123"/>
      <c r="DO28" s="119"/>
      <c r="DP28" s="119"/>
      <c r="DQ28" s="119"/>
      <c r="DR28" s="119"/>
      <c r="DS28" s="119"/>
      <c r="DT28" s="119"/>
    </row>
    <row r="29" spans="1:124" ht="14.4" x14ac:dyDescent="0.3">
      <c r="A29" s="71">
        <v>19</v>
      </c>
      <c r="B29" s="130">
        <f>IF('Payment Planner'!H146&lt;&gt;"",IF('Payment Planner'!H146&lt;&gt;"X",C$9+INDEX(DayNamesRef,MATCH('Payment Planner'!H146,DayNames,0))-1,""),IF('Payment Planner'!$F146&lt;&gt;"",C$9+INDEX(DayNamesRef,MATCH('Payment Planner'!$F146,DayNames,0))-1,""))</f>
        <v>43103</v>
      </c>
      <c r="C29" s="131">
        <f>IF('Payment Planner'!I146&lt;&gt;"",'Payment Planner'!I146,IF('Payment Planner'!$G146&lt;&gt;"",'Payment Planner'!$G146,""))</f>
        <v>500</v>
      </c>
      <c r="D29" s="130">
        <f>IF('Payment Planner'!J146&lt;&gt;"",IF('Payment Planner'!J146&lt;&gt;"X",E$9+INDEX(DayNamesRef,MATCH('Payment Planner'!J146,DayNames,0))-1,""),IF('Payment Planner'!$F146&lt;&gt;"",E$9+INDEX(DayNamesRef,MATCH('Payment Planner'!$F146,DayNames,0))-1,""))</f>
        <v>43110</v>
      </c>
      <c r="E29" s="131">
        <f>IF('Payment Planner'!K146&lt;&gt;"",'Payment Planner'!K146,IF('Payment Planner'!$G146&lt;&gt;"",'Payment Planner'!$G146,""))</f>
        <v>500</v>
      </c>
      <c r="F29" s="130">
        <f>IF('Payment Planner'!L146&lt;&gt;"",IF('Payment Planner'!L146&lt;&gt;"X",G$9+INDEX(DayNamesRef,MATCH('Payment Planner'!L146,DayNames,0))-1,""),IF('Payment Planner'!$F146&lt;&gt;"",G$9+INDEX(DayNamesRef,MATCH('Payment Planner'!$F146,DayNames,0))-1,""))</f>
        <v>43117</v>
      </c>
      <c r="G29" s="131">
        <f>IF('Payment Planner'!M146&lt;&gt;"",'Payment Planner'!M146,IF('Payment Planner'!$G146&lt;&gt;"",'Payment Planner'!$G146,""))</f>
        <v>500</v>
      </c>
      <c r="H29" s="130">
        <f>IF('Payment Planner'!N146&lt;&gt;"",IF('Payment Planner'!N146&lt;&gt;"X",I$9+INDEX(DayNamesRef,MATCH('Payment Planner'!N146,DayNames,0))-1,""),IF('Payment Planner'!$F146&lt;&gt;"",I$9+INDEX(DayNamesRef,MATCH('Payment Planner'!$F146,DayNames,0))-1,""))</f>
        <v>43124</v>
      </c>
      <c r="I29" s="131">
        <f>IF('Payment Planner'!O146&lt;&gt;"",'Payment Planner'!O146,IF('Payment Planner'!$G146&lt;&gt;"",'Payment Planner'!$G146,""))</f>
        <v>500</v>
      </c>
      <c r="J29" s="130">
        <f>IF('Payment Planner'!P146&lt;&gt;"",IF('Payment Planner'!P146&lt;&gt;"X",K$9+INDEX(DayNamesRef,MATCH('Payment Planner'!P146,DayNames,0))-1,""),IF('Payment Planner'!$F146&lt;&gt;"",K$9+INDEX(DayNamesRef,MATCH('Payment Planner'!$F146,DayNames,0))-1,""))</f>
        <v>43131</v>
      </c>
      <c r="K29" s="131">
        <f>IF('Payment Planner'!Q146&lt;&gt;"",'Payment Planner'!Q146,IF('Payment Planner'!$G146&lt;&gt;"",'Payment Planner'!$G146,""))</f>
        <v>500</v>
      </c>
      <c r="L29" s="130">
        <f>IF('Payment Planner'!R146&lt;&gt;"",IF('Payment Planner'!R146&lt;&gt;"X",M$9+INDEX(DayNamesRef,MATCH('Payment Planner'!R146,DayNames,0))-1,""),IF('Payment Planner'!$F146&lt;&gt;"",M$9+INDEX(DayNamesRef,MATCH('Payment Planner'!$F146,DayNames,0))-1,""))</f>
        <v>43138</v>
      </c>
      <c r="M29" s="131">
        <f>IF('Payment Planner'!S146&lt;&gt;"",'Payment Planner'!S146,IF('Payment Planner'!$G146&lt;&gt;"",'Payment Planner'!$G146,""))</f>
        <v>500</v>
      </c>
      <c r="N29" s="130">
        <f>IF('Payment Planner'!T146&lt;&gt;"",IF('Payment Planner'!T146&lt;&gt;"X",O$9+INDEX(DayNamesRef,MATCH('Payment Planner'!T146,DayNames,0))-1,""),IF('Payment Planner'!$F146&lt;&gt;"",O$9+INDEX(DayNamesRef,MATCH('Payment Planner'!$F146,DayNames,0))-1,""))</f>
        <v>43145</v>
      </c>
      <c r="O29" s="131">
        <f>IF('Payment Planner'!U146&lt;&gt;"",'Payment Planner'!U146,IF('Payment Planner'!$G146&lt;&gt;"",'Payment Planner'!$G146,""))</f>
        <v>500</v>
      </c>
      <c r="P29" s="130">
        <f>IF('Payment Planner'!V146&lt;&gt;"",IF('Payment Planner'!V146&lt;&gt;"X",Q$9+INDEX(DayNamesRef,MATCH('Payment Planner'!V146,DayNames,0))-1,""),IF('Payment Planner'!$F146&lt;&gt;"",Q$9+INDEX(DayNamesRef,MATCH('Payment Planner'!$F146,DayNames,0))-1,""))</f>
        <v>43152</v>
      </c>
      <c r="Q29" s="131">
        <f>IF('Payment Planner'!W146&lt;&gt;"",'Payment Planner'!W146,IF('Payment Planner'!$G146&lt;&gt;"",'Payment Planner'!$G146,""))</f>
        <v>500</v>
      </c>
      <c r="R29" s="130">
        <f>IF('Payment Planner'!X146&lt;&gt;"",IF('Payment Planner'!X146&lt;&gt;"X",S$9+INDEX(DayNamesRef,MATCH('Payment Planner'!X146,DayNames,0))-1,""),IF('Payment Planner'!$F146&lt;&gt;"",S$9+INDEX(DayNamesRef,MATCH('Payment Planner'!$F146,DayNames,0))-1,""))</f>
        <v>43159</v>
      </c>
      <c r="S29" s="131">
        <f>IF('Payment Planner'!Y146&lt;&gt;"",'Payment Planner'!Y146,IF('Payment Planner'!$G146&lt;&gt;"",'Payment Planner'!$G146,""))</f>
        <v>500</v>
      </c>
      <c r="T29" s="130">
        <f>IF('Payment Planner'!Z146&lt;&gt;"",IF('Payment Planner'!Z146&lt;&gt;"X",U$9+INDEX(DayNamesRef,MATCH('Payment Planner'!Z146,DayNames,0))-1,""),IF('Payment Planner'!$F146&lt;&gt;"",U$9+INDEX(DayNamesRef,MATCH('Payment Planner'!$F146,DayNames,0))-1,""))</f>
        <v>43166</v>
      </c>
      <c r="U29" s="131">
        <f>IF('Payment Planner'!AA146&lt;&gt;"",'Payment Planner'!AA146,IF('Payment Planner'!$G146&lt;&gt;"",'Payment Planner'!$G146,""))</f>
        <v>500</v>
      </c>
      <c r="V29" s="130">
        <f>IF('Payment Planner'!AB146&lt;&gt;"",IF('Payment Planner'!AB146&lt;&gt;"X",W$9+INDEX(DayNamesRef,MATCH('Payment Planner'!AB146,DayNames,0))-1,""),IF('Payment Planner'!$F146&lt;&gt;"",W$9+INDEX(DayNamesRef,MATCH('Payment Planner'!$F146,DayNames,0))-1,""))</f>
        <v>43173</v>
      </c>
      <c r="W29" s="131">
        <f>IF('Payment Planner'!AC146&lt;&gt;"",'Payment Planner'!AC146,IF('Payment Planner'!$G146&lt;&gt;"",'Payment Planner'!$G146,""))</f>
        <v>500</v>
      </c>
      <c r="X29" s="130">
        <f>IF('Payment Planner'!AD146&lt;&gt;"",IF('Payment Planner'!AD146&lt;&gt;"X",Y$9+INDEX(DayNamesRef,MATCH('Payment Planner'!AD146,DayNames,0))-1,""),IF('Payment Planner'!$F146&lt;&gt;"",Y$9+INDEX(DayNamesRef,MATCH('Payment Planner'!$F146,DayNames,0))-1,""))</f>
        <v>43180</v>
      </c>
      <c r="Y29" s="131">
        <f>IF('Payment Planner'!AE146&lt;&gt;"",'Payment Planner'!AE146,IF('Payment Planner'!$G146&lt;&gt;"",'Payment Planner'!$G146,""))</f>
        <v>500</v>
      </c>
      <c r="Z29" s="130">
        <f>IF('Payment Planner'!AF146&lt;&gt;"",IF('Payment Planner'!AF146&lt;&gt;"X",AA$9+INDEX(DayNamesRef,MATCH('Payment Planner'!AF146,DayNames,0))-1,""),IF('Payment Planner'!$F146&lt;&gt;"",AA$9+INDEX(DayNamesRef,MATCH('Payment Planner'!$F146,DayNames,0))-1,""))</f>
        <v>43187</v>
      </c>
      <c r="AA29" s="131">
        <f>IF('Payment Planner'!AG146&lt;&gt;"",'Payment Planner'!AG146,IF('Payment Planner'!$G146&lt;&gt;"",'Payment Planner'!$G146,""))</f>
        <v>500</v>
      </c>
      <c r="AB29" s="130">
        <f>IF('Payment Planner'!AH146&lt;&gt;"",IF('Payment Planner'!AH146&lt;&gt;"X",AC$9+INDEX(DayNamesRef,MATCH('Payment Planner'!AH146,DayNames,0))-1,""),IF('Payment Planner'!$F146&lt;&gt;"",AC$9+INDEX(DayNamesRef,MATCH('Payment Planner'!$F146,DayNames,0))-1,""))</f>
        <v>43194</v>
      </c>
      <c r="AC29" s="131">
        <f>IF('Payment Planner'!AI146&lt;&gt;"",'Payment Planner'!AI146,IF('Payment Planner'!$G146&lt;&gt;"",'Payment Planner'!$G146,""))</f>
        <v>500</v>
      </c>
      <c r="AD29" s="130">
        <f>IF('Payment Planner'!AJ146&lt;&gt;"",IF('Payment Planner'!AJ146&lt;&gt;"X",AE$9+INDEX(DayNamesRef,MATCH('Payment Planner'!AJ146,DayNames,0))-1,""),IF('Payment Planner'!$F146&lt;&gt;"",AE$9+INDEX(DayNamesRef,MATCH('Payment Planner'!$F146,DayNames,0))-1,""))</f>
        <v>43201</v>
      </c>
      <c r="AE29" s="131">
        <f>IF('Payment Planner'!AK146&lt;&gt;"",'Payment Planner'!AK146,IF('Payment Planner'!$G146&lt;&gt;"",'Payment Planner'!$G146,""))</f>
        <v>500</v>
      </c>
      <c r="AF29" s="130">
        <f>IF('Payment Planner'!AL146&lt;&gt;"",IF('Payment Planner'!AL146&lt;&gt;"X",AG$9+INDEX(DayNamesRef,MATCH('Payment Planner'!AL146,DayNames,0))-1,""),IF('Payment Planner'!$F146&lt;&gt;"",AG$9+INDEX(DayNamesRef,MATCH('Payment Planner'!$F146,DayNames,0))-1,""))</f>
        <v>43208</v>
      </c>
      <c r="AG29" s="131">
        <f>IF('Payment Planner'!AM146&lt;&gt;"",'Payment Planner'!AM146,IF('Payment Planner'!$G146&lt;&gt;"",'Payment Planner'!$G146,""))</f>
        <v>500</v>
      </c>
      <c r="AH29" s="130">
        <f>IF('Payment Planner'!AN146&lt;&gt;"",IF('Payment Planner'!AN146&lt;&gt;"X",AI$9+INDEX(DayNamesRef,MATCH('Payment Planner'!AN146,DayNames,0))-1,""),IF('Payment Planner'!$F146&lt;&gt;"",AI$9+INDEX(DayNamesRef,MATCH('Payment Planner'!$F146,DayNames,0))-1,""))</f>
        <v>43215</v>
      </c>
      <c r="AI29" s="131">
        <f>IF('Payment Planner'!AO146&lt;&gt;"",'Payment Planner'!AO146,IF('Payment Planner'!$G146&lt;&gt;"",'Payment Planner'!$G146,""))</f>
        <v>500</v>
      </c>
      <c r="AJ29" s="130">
        <f>IF('Payment Planner'!AP146&lt;&gt;"",IF('Payment Planner'!AP146&lt;&gt;"X",AK$9+INDEX(DayNamesRef,MATCH('Payment Planner'!AP146,DayNames,0))-1,""),IF('Payment Planner'!$F146&lt;&gt;"",AK$9+INDEX(DayNamesRef,MATCH('Payment Planner'!$F146,DayNames,0))-1,""))</f>
        <v>43222</v>
      </c>
      <c r="AK29" s="131">
        <f>IF('Payment Planner'!AQ146&lt;&gt;"",'Payment Planner'!AQ146,IF('Payment Planner'!$G146&lt;&gt;"",'Payment Planner'!$G146,""))</f>
        <v>500</v>
      </c>
      <c r="AL29" s="130">
        <f>IF('Payment Planner'!AR146&lt;&gt;"",IF('Payment Planner'!AR146&lt;&gt;"X",AM$9+INDEX(DayNamesRef,MATCH('Payment Planner'!AR146,DayNames,0))-1,""),IF('Payment Planner'!$F146&lt;&gt;"",AM$9+INDEX(DayNamesRef,MATCH('Payment Planner'!$F146,DayNames,0))-1,""))</f>
        <v>43229</v>
      </c>
      <c r="AM29" s="131">
        <f>IF('Payment Planner'!AS146&lt;&gt;"",'Payment Planner'!AS146,IF('Payment Planner'!$G146&lt;&gt;"",'Payment Planner'!$G146,""))</f>
        <v>500</v>
      </c>
      <c r="AN29" s="130">
        <f>IF('Payment Planner'!AT146&lt;&gt;"",IF('Payment Planner'!AT146&lt;&gt;"X",AO$9+INDEX(DayNamesRef,MATCH('Payment Planner'!AT146,DayNames,0))-1,""),IF('Payment Planner'!$F146&lt;&gt;"",AO$9+INDEX(DayNamesRef,MATCH('Payment Planner'!$F146,DayNames,0))-1,""))</f>
        <v>43236</v>
      </c>
      <c r="AO29" s="131">
        <f>IF('Payment Planner'!AU146&lt;&gt;"",'Payment Planner'!AU146,IF('Payment Planner'!$G146&lt;&gt;"",'Payment Planner'!$G146,""))</f>
        <v>500</v>
      </c>
      <c r="AP29" s="130">
        <f>IF('Payment Planner'!AV146&lt;&gt;"",IF('Payment Planner'!AV146&lt;&gt;"X",AQ$9+INDEX(DayNamesRef,MATCH('Payment Planner'!AV146,DayNames,0))-1,""),IF('Payment Planner'!$F146&lt;&gt;"",AQ$9+INDEX(DayNamesRef,MATCH('Payment Planner'!$F146,DayNames,0))-1,""))</f>
        <v>43243</v>
      </c>
      <c r="AQ29" s="131">
        <f>IF('Payment Planner'!AW146&lt;&gt;"",'Payment Planner'!AW146,IF('Payment Planner'!$G146&lt;&gt;"",'Payment Planner'!$G146,""))</f>
        <v>500</v>
      </c>
      <c r="AR29" s="130">
        <f>IF('Payment Planner'!AX146&lt;&gt;"",IF('Payment Planner'!AX146&lt;&gt;"X",AS$9+INDEX(DayNamesRef,MATCH('Payment Planner'!AX146,DayNames,0))-1,""),IF('Payment Planner'!$F146&lt;&gt;"",AS$9+INDEX(DayNamesRef,MATCH('Payment Planner'!$F146,DayNames,0))-1,""))</f>
        <v>43250</v>
      </c>
      <c r="AS29" s="131">
        <f>IF('Payment Planner'!AY146&lt;&gt;"",'Payment Planner'!AY146,IF('Payment Planner'!$G146&lt;&gt;"",'Payment Planner'!$G146,""))</f>
        <v>500</v>
      </c>
      <c r="AT29" s="130">
        <f>IF('Payment Planner'!AZ146&lt;&gt;"",IF('Payment Planner'!AZ146&lt;&gt;"X",AU$9+INDEX(DayNamesRef,MATCH('Payment Planner'!AZ146,DayNames,0))-1,""),IF('Payment Planner'!$F146&lt;&gt;"",AU$9+INDEX(DayNamesRef,MATCH('Payment Planner'!$F146,DayNames,0))-1,""))</f>
        <v>43257</v>
      </c>
      <c r="AU29" s="131">
        <f>IF('Payment Planner'!BA146&lt;&gt;"",'Payment Planner'!BA146,IF('Payment Planner'!$G146&lt;&gt;"",'Payment Planner'!$G146,""))</f>
        <v>500</v>
      </c>
      <c r="AV29" s="130">
        <f>IF('Payment Planner'!BB146&lt;&gt;"",IF('Payment Planner'!BB146&lt;&gt;"X",AW$9+INDEX(DayNamesRef,MATCH('Payment Planner'!BB146,DayNames,0))-1,""),IF('Payment Planner'!$F146&lt;&gt;"",AW$9+INDEX(DayNamesRef,MATCH('Payment Planner'!$F146,DayNames,0))-1,""))</f>
        <v>43264</v>
      </c>
      <c r="AW29" s="131">
        <f>IF('Payment Planner'!BC146&lt;&gt;"",'Payment Planner'!BC146,IF('Payment Planner'!$G146&lt;&gt;"",'Payment Planner'!$G146,""))</f>
        <v>500</v>
      </c>
      <c r="AX29" s="130">
        <f>IF('Payment Planner'!BD146&lt;&gt;"",IF('Payment Planner'!BD146&lt;&gt;"X",AY$9+INDEX(DayNamesRef,MATCH('Payment Planner'!BD146,DayNames,0))-1,""),IF('Payment Planner'!$F146&lt;&gt;"",AY$9+INDEX(DayNamesRef,MATCH('Payment Planner'!$F146,DayNames,0))-1,""))</f>
        <v>43271</v>
      </c>
      <c r="AY29" s="131">
        <f>IF('Payment Planner'!BE146&lt;&gt;"",'Payment Planner'!BE146,IF('Payment Planner'!$G146&lt;&gt;"",'Payment Planner'!$G146,""))</f>
        <v>500</v>
      </c>
      <c r="AZ29" s="130">
        <f>IF('Payment Planner'!BF146&lt;&gt;"",IF('Payment Planner'!BF146&lt;&gt;"X",BA$9+INDEX(DayNamesRef,MATCH('Payment Planner'!BF146,DayNames,0))-1,""),IF('Payment Planner'!$F146&lt;&gt;"",BA$9+INDEX(DayNamesRef,MATCH('Payment Planner'!$F146,DayNames,0))-1,""))</f>
        <v>43278</v>
      </c>
      <c r="BA29" s="131">
        <f>IF('Payment Planner'!BG146&lt;&gt;"",'Payment Planner'!BG146,IF('Payment Planner'!$G146&lt;&gt;"",'Payment Planner'!$G146,""))</f>
        <v>500</v>
      </c>
      <c r="BB29" s="130">
        <f>IF('Payment Planner'!BH146&lt;&gt;"",IF('Payment Planner'!BH146&lt;&gt;"X",BC$9+INDEX(DayNamesRef,MATCH('Payment Planner'!BH146,DayNames,0))-1,""),IF('Payment Planner'!$F146&lt;&gt;"",BC$9+INDEX(DayNamesRef,MATCH('Payment Planner'!$F146,DayNames,0))-1,""))</f>
        <v>43285</v>
      </c>
      <c r="BC29" s="131">
        <f>IF('Payment Planner'!BI146&lt;&gt;"",'Payment Planner'!BI146,IF('Payment Planner'!$G146&lt;&gt;"",'Payment Planner'!$G146,""))</f>
        <v>500</v>
      </c>
      <c r="BD29" s="130">
        <f>IF('Payment Planner'!BJ146&lt;&gt;"",IF('Payment Planner'!BJ146&lt;&gt;"X",BE$9+INDEX(DayNamesRef,MATCH('Payment Planner'!BJ146,DayNames,0))-1,""),IF('Payment Planner'!$F146&lt;&gt;"",BE$9+INDEX(DayNamesRef,MATCH('Payment Planner'!$F146,DayNames,0))-1,""))</f>
        <v>43292</v>
      </c>
      <c r="BE29" s="131">
        <f>IF('Payment Planner'!BK146&lt;&gt;"",'Payment Planner'!BK146,IF('Payment Planner'!$G146&lt;&gt;"",'Payment Planner'!$G146,""))</f>
        <v>500</v>
      </c>
      <c r="BF29" s="130">
        <f>IF('Payment Planner'!BL146&lt;&gt;"",IF('Payment Planner'!BL146&lt;&gt;"X",BG$9+INDEX(DayNamesRef,MATCH('Payment Planner'!BL146,DayNames,0))-1,""),IF('Payment Planner'!$F146&lt;&gt;"",BG$9+INDEX(DayNamesRef,MATCH('Payment Planner'!$F146,DayNames,0))-1,""))</f>
        <v>43299</v>
      </c>
      <c r="BG29" s="131">
        <f>IF('Payment Planner'!BM146&lt;&gt;"",'Payment Planner'!BM146,IF('Payment Planner'!$G146&lt;&gt;"",'Payment Planner'!$G146,""))</f>
        <v>500</v>
      </c>
      <c r="BH29" s="130">
        <f>IF('Payment Planner'!BN146&lt;&gt;"",IF('Payment Planner'!BN146&lt;&gt;"X",BI$9+INDEX(DayNamesRef,MATCH('Payment Planner'!BN146,DayNames,0))-1,""),IF('Payment Planner'!$F146&lt;&gt;"",BI$9+INDEX(DayNamesRef,MATCH('Payment Planner'!$F146,DayNames,0))-1,""))</f>
        <v>43306</v>
      </c>
      <c r="BI29" s="131">
        <f>IF('Payment Planner'!BO146&lt;&gt;"",'Payment Planner'!BO146,IF('Payment Planner'!$G146&lt;&gt;"",'Payment Planner'!$G146,""))</f>
        <v>500</v>
      </c>
      <c r="BJ29" s="130">
        <f>IF('Payment Planner'!BP146&lt;&gt;"",IF('Payment Planner'!BP146&lt;&gt;"X",BK$9+INDEX(DayNamesRef,MATCH('Payment Planner'!BP146,DayNames,0))-1,""),IF('Payment Planner'!$F146&lt;&gt;"",BK$9+INDEX(DayNamesRef,MATCH('Payment Planner'!$F146,DayNames,0))-1,""))</f>
        <v>43313</v>
      </c>
      <c r="BK29" s="131">
        <f>IF('Payment Planner'!BQ146&lt;&gt;"",'Payment Planner'!BQ146,IF('Payment Planner'!$G146&lt;&gt;"",'Payment Planner'!$G146,""))</f>
        <v>500</v>
      </c>
      <c r="BL29" s="130">
        <f>IF('Payment Planner'!BR146&lt;&gt;"",IF('Payment Planner'!BR146&lt;&gt;"X",BM$9+INDEX(DayNamesRef,MATCH('Payment Planner'!BR146,DayNames,0))-1,""),IF('Payment Planner'!$F146&lt;&gt;"",BM$9+INDEX(DayNamesRef,MATCH('Payment Planner'!$F146,DayNames,0))-1,""))</f>
        <v>43320</v>
      </c>
      <c r="BM29" s="131">
        <f>IF('Payment Planner'!BS146&lt;&gt;"",'Payment Planner'!BS146,IF('Payment Planner'!$G146&lt;&gt;"",'Payment Planner'!$G146,""))</f>
        <v>500</v>
      </c>
      <c r="BN29" s="130">
        <f>IF('Payment Planner'!BT146&lt;&gt;"",IF('Payment Planner'!BT146&lt;&gt;"X",BO$9+INDEX(DayNamesRef,MATCH('Payment Planner'!BT146,DayNames,0))-1,""),IF('Payment Planner'!$F146&lt;&gt;"",BO$9+INDEX(DayNamesRef,MATCH('Payment Planner'!$F146,DayNames,0))-1,""))</f>
        <v>43327</v>
      </c>
      <c r="BO29" s="131">
        <f>IF('Payment Planner'!BU146&lt;&gt;"",'Payment Planner'!BU146,IF('Payment Planner'!$G146&lt;&gt;"",'Payment Planner'!$G146,""))</f>
        <v>500</v>
      </c>
      <c r="BP29" s="130">
        <f>IF('Payment Planner'!BV146&lt;&gt;"",IF('Payment Planner'!BV146&lt;&gt;"X",BQ$9+INDEX(DayNamesRef,MATCH('Payment Planner'!BV146,DayNames,0))-1,""),IF('Payment Planner'!$F146&lt;&gt;"",BQ$9+INDEX(DayNamesRef,MATCH('Payment Planner'!$F146,DayNames,0))-1,""))</f>
        <v>43334</v>
      </c>
      <c r="BQ29" s="131">
        <f>IF('Payment Planner'!BW146&lt;&gt;"",'Payment Planner'!BW146,IF('Payment Planner'!$G146&lt;&gt;"",'Payment Planner'!$G146,""))</f>
        <v>500</v>
      </c>
      <c r="BR29" s="130">
        <f>IF('Payment Planner'!BX146&lt;&gt;"",IF('Payment Planner'!BX146&lt;&gt;"X",BS$9+INDEX(DayNamesRef,MATCH('Payment Planner'!BX146,DayNames,0))-1,""),IF('Payment Planner'!$F146&lt;&gt;"",BS$9+INDEX(DayNamesRef,MATCH('Payment Planner'!$F146,DayNames,0))-1,""))</f>
        <v>43341</v>
      </c>
      <c r="BS29" s="131">
        <f>IF('Payment Planner'!BY146&lt;&gt;"",'Payment Planner'!BY146,IF('Payment Planner'!$G146&lt;&gt;"",'Payment Planner'!$G146,""))</f>
        <v>500</v>
      </c>
      <c r="BT29" s="130">
        <f>IF('Payment Planner'!BZ146&lt;&gt;"",IF('Payment Planner'!BZ146&lt;&gt;"X",BU$9+INDEX(DayNamesRef,MATCH('Payment Planner'!BZ146,DayNames,0))-1,""),IF('Payment Planner'!$F146&lt;&gt;"",BU$9+INDEX(DayNamesRef,MATCH('Payment Planner'!$F146,DayNames,0))-1,""))</f>
        <v>43348</v>
      </c>
      <c r="BU29" s="131">
        <f>IF('Payment Planner'!CA146&lt;&gt;"",'Payment Planner'!CA146,IF('Payment Planner'!$G146&lt;&gt;"",'Payment Planner'!$G146,""))</f>
        <v>500</v>
      </c>
      <c r="BV29" s="130">
        <f>IF('Payment Planner'!CB146&lt;&gt;"",IF('Payment Planner'!CB146&lt;&gt;"X",BW$9+INDEX(DayNamesRef,MATCH('Payment Planner'!CB146,DayNames,0))-1,""),IF('Payment Planner'!$F146&lt;&gt;"",BW$9+INDEX(DayNamesRef,MATCH('Payment Planner'!$F146,DayNames,0))-1,""))</f>
        <v>43355</v>
      </c>
      <c r="BW29" s="131">
        <f>IF('Payment Planner'!CC146&lt;&gt;"",'Payment Planner'!CC146,IF('Payment Planner'!$G146&lt;&gt;"",'Payment Planner'!$G146,""))</f>
        <v>500</v>
      </c>
      <c r="BX29" s="130">
        <f>IF('Payment Planner'!CD146&lt;&gt;"",IF('Payment Planner'!CD146&lt;&gt;"X",BY$9+INDEX(DayNamesRef,MATCH('Payment Planner'!CD146,DayNames,0))-1,""),IF('Payment Planner'!$F146&lt;&gt;"",BY$9+INDEX(DayNamesRef,MATCH('Payment Planner'!$F146,DayNames,0))-1,""))</f>
        <v>43362</v>
      </c>
      <c r="BY29" s="131">
        <f>IF('Payment Planner'!CE146&lt;&gt;"",'Payment Planner'!CE146,IF('Payment Planner'!$G146&lt;&gt;"",'Payment Planner'!$G146,""))</f>
        <v>500</v>
      </c>
      <c r="BZ29" s="130">
        <f>IF('Payment Planner'!CF146&lt;&gt;"",IF('Payment Planner'!CF146&lt;&gt;"X",CA$9+INDEX(DayNamesRef,MATCH('Payment Planner'!CF146,DayNames,0))-1,""),IF('Payment Planner'!$F146&lt;&gt;"",CA$9+INDEX(DayNamesRef,MATCH('Payment Planner'!$F146,DayNames,0))-1,""))</f>
        <v>43369</v>
      </c>
      <c r="CA29" s="131">
        <f>IF('Payment Planner'!CG146&lt;&gt;"",'Payment Planner'!CG146,IF('Payment Planner'!$G146&lt;&gt;"",'Payment Planner'!$G146,""))</f>
        <v>500</v>
      </c>
      <c r="CB29" s="130">
        <f>IF('Payment Planner'!CH146&lt;&gt;"",IF('Payment Planner'!CH146&lt;&gt;"X",CC$9+INDEX(DayNamesRef,MATCH('Payment Planner'!CH146,DayNames,0))-1,""),IF('Payment Planner'!$F146&lt;&gt;"",CC$9+INDEX(DayNamesRef,MATCH('Payment Planner'!$F146,DayNames,0))-1,""))</f>
        <v>43376</v>
      </c>
      <c r="CC29" s="131">
        <f>IF('Payment Planner'!CI146&lt;&gt;"",'Payment Planner'!CI146,IF('Payment Planner'!$G146&lt;&gt;"",'Payment Planner'!$G146,""))</f>
        <v>500</v>
      </c>
      <c r="CD29" s="130">
        <f>IF('Payment Planner'!CJ146&lt;&gt;"",IF('Payment Planner'!CJ146&lt;&gt;"X",CE$9+INDEX(DayNamesRef,MATCH('Payment Planner'!CJ146,DayNames,0))-1,""),IF('Payment Planner'!$F146&lt;&gt;"",CE$9+INDEX(DayNamesRef,MATCH('Payment Planner'!$F146,DayNames,0))-1,""))</f>
        <v>43383</v>
      </c>
      <c r="CE29" s="131">
        <f>IF('Payment Planner'!CK146&lt;&gt;"",'Payment Planner'!CK146,IF('Payment Planner'!$G146&lt;&gt;"",'Payment Planner'!$G146,""))</f>
        <v>500</v>
      </c>
      <c r="CF29" s="130">
        <f>IF('Payment Planner'!CL146&lt;&gt;"",IF('Payment Planner'!CL146&lt;&gt;"X",CG$9+INDEX(DayNamesRef,MATCH('Payment Planner'!CL146,DayNames,0))-1,""),IF('Payment Planner'!$F146&lt;&gt;"",CG$9+INDEX(DayNamesRef,MATCH('Payment Planner'!$F146,DayNames,0))-1,""))</f>
        <v>43390</v>
      </c>
      <c r="CG29" s="131">
        <f>IF('Payment Planner'!CM146&lt;&gt;"",'Payment Planner'!CM146,IF('Payment Planner'!$G146&lt;&gt;"",'Payment Planner'!$G146,""))</f>
        <v>500</v>
      </c>
      <c r="CH29" s="130">
        <f>IF('Payment Planner'!CN146&lt;&gt;"",IF('Payment Planner'!CN146&lt;&gt;"X",CI$9+INDEX(DayNamesRef,MATCH('Payment Planner'!CN146,DayNames,0))-1,""),IF('Payment Planner'!$F146&lt;&gt;"",CI$9+INDEX(DayNamesRef,MATCH('Payment Planner'!$F146,DayNames,0))-1,""))</f>
        <v>43397</v>
      </c>
      <c r="CI29" s="131">
        <f>IF('Payment Planner'!CO146&lt;&gt;"",'Payment Planner'!CO146,IF('Payment Planner'!$G146&lt;&gt;"",'Payment Planner'!$G146,""))</f>
        <v>500</v>
      </c>
      <c r="CJ29" s="130">
        <f>IF('Payment Planner'!CP146&lt;&gt;"",IF('Payment Planner'!CP146&lt;&gt;"X",CK$9+INDEX(DayNamesRef,MATCH('Payment Planner'!CP146,DayNames,0))-1,""),IF('Payment Planner'!$F146&lt;&gt;"",CK$9+INDEX(DayNamesRef,MATCH('Payment Planner'!$F146,DayNames,0))-1,""))</f>
        <v>43404</v>
      </c>
      <c r="CK29" s="131">
        <f>IF('Payment Planner'!CQ146&lt;&gt;"",'Payment Planner'!CQ146,IF('Payment Planner'!$G146&lt;&gt;"",'Payment Planner'!$G146,""))</f>
        <v>500</v>
      </c>
      <c r="CL29" s="130">
        <f>IF('Payment Planner'!CR146&lt;&gt;"",IF('Payment Planner'!CR146&lt;&gt;"X",CM$9+INDEX(DayNamesRef,MATCH('Payment Planner'!CR146,DayNames,0))-1,""),IF('Payment Planner'!$F146&lt;&gt;"",CM$9+INDEX(DayNamesRef,MATCH('Payment Planner'!$F146,DayNames,0))-1,""))</f>
        <v>43411</v>
      </c>
      <c r="CM29" s="131">
        <f>IF('Payment Planner'!CS146&lt;&gt;"",'Payment Planner'!CS146,IF('Payment Planner'!$G146&lt;&gt;"",'Payment Planner'!$G146,""))</f>
        <v>500</v>
      </c>
      <c r="CN29" s="130">
        <f>IF('Payment Planner'!CT146&lt;&gt;"",IF('Payment Planner'!CT146&lt;&gt;"X",CO$9+INDEX(DayNamesRef,MATCH('Payment Planner'!CT146,DayNames,0))-1,""),IF('Payment Planner'!$F146&lt;&gt;"",CO$9+INDEX(DayNamesRef,MATCH('Payment Planner'!$F146,DayNames,0))-1,""))</f>
        <v>43418</v>
      </c>
      <c r="CO29" s="131">
        <f>IF('Payment Planner'!CU146&lt;&gt;"",'Payment Planner'!CU146,IF('Payment Planner'!$G146&lt;&gt;"",'Payment Planner'!$G146,""))</f>
        <v>500</v>
      </c>
      <c r="CP29" s="130">
        <f>IF('Payment Planner'!CV146&lt;&gt;"",IF('Payment Planner'!CV146&lt;&gt;"X",CQ$9+INDEX(DayNamesRef,MATCH('Payment Planner'!CV146,DayNames,0))-1,""),IF('Payment Planner'!$F146&lt;&gt;"",CQ$9+INDEX(DayNamesRef,MATCH('Payment Planner'!$F146,DayNames,0))-1,""))</f>
        <v>43425</v>
      </c>
      <c r="CQ29" s="131">
        <f>IF('Payment Planner'!CW146&lt;&gt;"",'Payment Planner'!CW146,IF('Payment Planner'!$G146&lt;&gt;"",'Payment Planner'!$G146,""))</f>
        <v>500</v>
      </c>
      <c r="CR29" s="130">
        <f>IF('Payment Planner'!CX146&lt;&gt;"",IF('Payment Planner'!CX146&lt;&gt;"X",CS$9+INDEX(DayNamesRef,MATCH('Payment Planner'!CX146,DayNames,0))-1,""),IF('Payment Planner'!$F146&lt;&gt;"",CS$9+INDEX(DayNamesRef,MATCH('Payment Planner'!$F146,DayNames,0))-1,""))</f>
        <v>43432</v>
      </c>
      <c r="CS29" s="131">
        <f>IF('Payment Planner'!CY146&lt;&gt;"",'Payment Planner'!CY146,IF('Payment Planner'!$G146&lt;&gt;"",'Payment Planner'!$G146,""))</f>
        <v>500</v>
      </c>
      <c r="CT29" s="130">
        <f>IF('Payment Planner'!CZ146&lt;&gt;"",IF('Payment Planner'!CZ146&lt;&gt;"X",CU$9+INDEX(DayNamesRef,MATCH('Payment Planner'!CZ146,DayNames,0))-1,""),IF('Payment Planner'!$F146&lt;&gt;"",CU$9+INDEX(DayNamesRef,MATCH('Payment Planner'!$F146,DayNames,0))-1,""))</f>
        <v>43439</v>
      </c>
      <c r="CU29" s="131">
        <f>IF('Payment Planner'!DA146&lt;&gt;"",'Payment Planner'!DA146,IF('Payment Planner'!$G146&lt;&gt;"",'Payment Planner'!$G146,""))</f>
        <v>500</v>
      </c>
      <c r="CV29" s="130">
        <f>IF('Payment Planner'!DB146&lt;&gt;"",IF('Payment Planner'!DB146&lt;&gt;"X",CW$9+INDEX(DayNamesRef,MATCH('Payment Planner'!DB146,DayNames,0))-1,""),IF('Payment Planner'!$F146&lt;&gt;"",CW$9+INDEX(DayNamesRef,MATCH('Payment Planner'!$F146,DayNames,0))-1,""))</f>
        <v>43446</v>
      </c>
      <c r="CW29" s="131">
        <f>IF('Payment Planner'!DC146&lt;&gt;"",'Payment Planner'!DC146,IF('Payment Planner'!$G146&lt;&gt;"",'Payment Planner'!$G146,""))</f>
        <v>500</v>
      </c>
      <c r="CX29" s="130">
        <f>IF('Payment Planner'!DD146&lt;&gt;"",IF('Payment Planner'!DD146&lt;&gt;"X",CY$9+INDEX(DayNamesRef,MATCH('Payment Planner'!DD146,DayNames,0))-1,""),IF('Payment Planner'!$F146&lt;&gt;"",CY$9+INDEX(DayNamesRef,MATCH('Payment Planner'!$F146,DayNames,0))-1,""))</f>
        <v>43453</v>
      </c>
      <c r="CY29" s="131">
        <f>IF('Payment Planner'!DE146&lt;&gt;"",'Payment Planner'!DE146,IF('Payment Planner'!$G146&lt;&gt;"",'Payment Planner'!$G146,""))</f>
        <v>500</v>
      </c>
      <c r="CZ29" s="130">
        <f>IF('Payment Planner'!DF146&lt;&gt;"",IF('Payment Planner'!DF146&lt;&gt;"X",DA$9+INDEX(DayNamesRef,MATCH('Payment Planner'!DF146,DayNames,0))-1,""),IF('Payment Planner'!$F146&lt;&gt;"",DA$9+INDEX(DayNamesRef,MATCH('Payment Planner'!$F146,DayNames,0))-1,""))</f>
        <v>43460</v>
      </c>
      <c r="DA29" s="131">
        <f>IF('Payment Planner'!DG146&lt;&gt;"",'Payment Planner'!DG146,IF('Payment Planner'!$G146&lt;&gt;"",'Payment Planner'!$G146,""))</f>
        <v>500</v>
      </c>
      <c r="DB29" s="130">
        <f>IF('Payment Planner'!DH146&lt;&gt;"",IF('Payment Planner'!DH146&lt;&gt;"X",DC$9+INDEX(DayNamesRef,MATCH('Payment Planner'!DH146,DayNames,0))-1,""),IF('Payment Planner'!$F146&lt;&gt;"",DC$9+INDEX(DayNamesRef,MATCH('Payment Planner'!$F146,DayNames,0))-1,""))</f>
        <v>43467</v>
      </c>
      <c r="DC29" s="131">
        <f>IF('Payment Planner'!DI146&lt;&gt;"",'Payment Planner'!DI146,IF('Payment Planner'!$G146&lt;&gt;"",'Payment Planner'!$G146,""))</f>
        <v>500</v>
      </c>
      <c r="DD29" s="71" t="str">
        <f>IF('Payment Planner'!E146&lt;&gt;"",'Payment Planner'!E146,"")</f>
        <v>House Rental</v>
      </c>
      <c r="DM29" s="119"/>
      <c r="DN29" s="123"/>
      <c r="DO29" s="119"/>
      <c r="DP29" s="119"/>
      <c r="DQ29" s="119"/>
      <c r="DR29" s="119"/>
      <c r="DS29" s="119"/>
      <c r="DT29" s="119"/>
    </row>
    <row r="30" spans="1:124" ht="14.4" x14ac:dyDescent="0.3">
      <c r="A30" s="71">
        <v>20</v>
      </c>
      <c r="B30" s="130">
        <f>IF('Payment Planner'!H147&lt;&gt;"",IF('Payment Planner'!H147&lt;&gt;"X",C$9+INDEX(DayNamesRef,MATCH('Payment Planner'!H147,DayNames,0))-1,""),IF('Payment Planner'!$F147&lt;&gt;"",C$9+INDEX(DayNamesRef,MATCH('Payment Planner'!$F147,DayNames,0))-1,""))</f>
        <v>43103</v>
      </c>
      <c r="C30" s="131">
        <f>IF('Payment Planner'!I147&lt;&gt;"",'Payment Planner'!I147,IF('Payment Planner'!$G147&lt;&gt;"",'Payment Planner'!$G147,""))</f>
        <v>1000</v>
      </c>
      <c r="D30" s="130">
        <f>IF('Payment Planner'!J147&lt;&gt;"",IF('Payment Planner'!J147&lt;&gt;"X",E$9+INDEX(DayNamesRef,MATCH('Payment Planner'!J147,DayNames,0))-1,""),IF('Payment Planner'!$F147&lt;&gt;"",E$9+INDEX(DayNamesRef,MATCH('Payment Planner'!$F147,DayNames,0))-1,""))</f>
        <v>43110</v>
      </c>
      <c r="E30" s="131">
        <f>IF('Payment Planner'!K147&lt;&gt;"",'Payment Planner'!K147,IF('Payment Planner'!$G147&lt;&gt;"",'Payment Planner'!$G147,""))</f>
        <v>1000</v>
      </c>
      <c r="F30" s="130">
        <f>IF('Payment Planner'!L147&lt;&gt;"",IF('Payment Planner'!L147&lt;&gt;"X",G$9+INDEX(DayNamesRef,MATCH('Payment Planner'!L147,DayNames,0))-1,""),IF('Payment Planner'!$F147&lt;&gt;"",G$9+INDEX(DayNamesRef,MATCH('Payment Planner'!$F147,DayNames,0))-1,""))</f>
        <v>43117</v>
      </c>
      <c r="G30" s="131">
        <f>IF('Payment Planner'!M147&lt;&gt;"",'Payment Planner'!M147,IF('Payment Planner'!$G147&lt;&gt;"",'Payment Planner'!$G147,""))</f>
        <v>1000</v>
      </c>
      <c r="H30" s="130">
        <f>IF('Payment Planner'!N147&lt;&gt;"",IF('Payment Planner'!N147&lt;&gt;"X",I$9+INDEX(DayNamesRef,MATCH('Payment Planner'!N147,DayNames,0))-1,""),IF('Payment Planner'!$F147&lt;&gt;"",I$9+INDEX(DayNamesRef,MATCH('Payment Planner'!$F147,DayNames,0))-1,""))</f>
        <v>43124</v>
      </c>
      <c r="I30" s="131">
        <f>IF('Payment Planner'!O147&lt;&gt;"",'Payment Planner'!O147,IF('Payment Planner'!$G147&lt;&gt;"",'Payment Planner'!$G147,""))</f>
        <v>1000</v>
      </c>
      <c r="J30" s="130">
        <f>IF('Payment Planner'!P147&lt;&gt;"",IF('Payment Planner'!P147&lt;&gt;"X",K$9+INDEX(DayNamesRef,MATCH('Payment Planner'!P147,DayNames,0))-1,""),IF('Payment Planner'!$F147&lt;&gt;"",K$9+INDEX(DayNamesRef,MATCH('Payment Planner'!$F147,DayNames,0))-1,""))</f>
        <v>43131</v>
      </c>
      <c r="K30" s="131">
        <f>IF('Payment Planner'!Q147&lt;&gt;"",'Payment Planner'!Q147,IF('Payment Planner'!$G147&lt;&gt;"",'Payment Planner'!$G147,""))</f>
        <v>1000</v>
      </c>
      <c r="L30" s="130">
        <f>IF('Payment Planner'!R147&lt;&gt;"",IF('Payment Planner'!R147&lt;&gt;"X",M$9+INDEX(DayNamesRef,MATCH('Payment Planner'!R147,DayNames,0))-1,""),IF('Payment Planner'!$F147&lt;&gt;"",M$9+INDEX(DayNamesRef,MATCH('Payment Planner'!$F147,DayNames,0))-1,""))</f>
        <v>43138</v>
      </c>
      <c r="M30" s="131">
        <f>IF('Payment Planner'!S147&lt;&gt;"",'Payment Planner'!S147,IF('Payment Planner'!$G147&lt;&gt;"",'Payment Planner'!$G147,""))</f>
        <v>1000</v>
      </c>
      <c r="N30" s="130">
        <f>IF('Payment Planner'!T147&lt;&gt;"",IF('Payment Planner'!T147&lt;&gt;"X",O$9+INDEX(DayNamesRef,MATCH('Payment Planner'!T147,DayNames,0))-1,""),IF('Payment Planner'!$F147&lt;&gt;"",O$9+INDEX(DayNamesRef,MATCH('Payment Planner'!$F147,DayNames,0))-1,""))</f>
        <v>43145</v>
      </c>
      <c r="O30" s="131">
        <f>IF('Payment Planner'!U147&lt;&gt;"",'Payment Planner'!U147,IF('Payment Planner'!$G147&lt;&gt;"",'Payment Planner'!$G147,""))</f>
        <v>1000</v>
      </c>
      <c r="P30" s="130">
        <f>IF('Payment Planner'!V147&lt;&gt;"",IF('Payment Planner'!V147&lt;&gt;"X",Q$9+INDEX(DayNamesRef,MATCH('Payment Planner'!V147,DayNames,0))-1,""),IF('Payment Planner'!$F147&lt;&gt;"",Q$9+INDEX(DayNamesRef,MATCH('Payment Planner'!$F147,DayNames,0))-1,""))</f>
        <v>43152</v>
      </c>
      <c r="Q30" s="131">
        <f>IF('Payment Planner'!W147&lt;&gt;"",'Payment Planner'!W147,IF('Payment Planner'!$G147&lt;&gt;"",'Payment Planner'!$G147,""))</f>
        <v>1000</v>
      </c>
      <c r="R30" s="130">
        <f>IF('Payment Planner'!X147&lt;&gt;"",IF('Payment Planner'!X147&lt;&gt;"X",S$9+INDEX(DayNamesRef,MATCH('Payment Planner'!X147,DayNames,0))-1,""),IF('Payment Planner'!$F147&lt;&gt;"",S$9+INDEX(DayNamesRef,MATCH('Payment Planner'!$F147,DayNames,0))-1,""))</f>
        <v>43159</v>
      </c>
      <c r="S30" s="131">
        <f>IF('Payment Planner'!Y147&lt;&gt;"",'Payment Planner'!Y147,IF('Payment Planner'!$G147&lt;&gt;"",'Payment Planner'!$G147,""))</f>
        <v>1000</v>
      </c>
      <c r="T30" s="130">
        <f>IF('Payment Planner'!Z147&lt;&gt;"",IF('Payment Planner'!Z147&lt;&gt;"X",U$9+INDEX(DayNamesRef,MATCH('Payment Planner'!Z147,DayNames,0))-1,""),IF('Payment Planner'!$F147&lt;&gt;"",U$9+INDEX(DayNamesRef,MATCH('Payment Planner'!$F147,DayNames,0))-1,""))</f>
        <v>43166</v>
      </c>
      <c r="U30" s="131">
        <f>IF('Payment Planner'!AA147&lt;&gt;"",'Payment Planner'!AA147,IF('Payment Planner'!$G147&lt;&gt;"",'Payment Planner'!$G147,""))</f>
        <v>1000</v>
      </c>
      <c r="V30" s="130">
        <f>IF('Payment Planner'!AB147&lt;&gt;"",IF('Payment Planner'!AB147&lt;&gt;"X",W$9+INDEX(DayNamesRef,MATCH('Payment Planner'!AB147,DayNames,0))-1,""),IF('Payment Planner'!$F147&lt;&gt;"",W$9+INDEX(DayNamesRef,MATCH('Payment Planner'!$F147,DayNames,0))-1,""))</f>
        <v>43173</v>
      </c>
      <c r="W30" s="131">
        <f>IF('Payment Planner'!AC147&lt;&gt;"",'Payment Planner'!AC147,IF('Payment Planner'!$G147&lt;&gt;"",'Payment Planner'!$G147,""))</f>
        <v>1000</v>
      </c>
      <c r="X30" s="130">
        <f>IF('Payment Planner'!AD147&lt;&gt;"",IF('Payment Planner'!AD147&lt;&gt;"X",Y$9+INDEX(DayNamesRef,MATCH('Payment Planner'!AD147,DayNames,0))-1,""),IF('Payment Planner'!$F147&lt;&gt;"",Y$9+INDEX(DayNamesRef,MATCH('Payment Planner'!$F147,DayNames,0))-1,""))</f>
        <v>43180</v>
      </c>
      <c r="Y30" s="131">
        <f>IF('Payment Planner'!AE147&lt;&gt;"",'Payment Planner'!AE147,IF('Payment Planner'!$G147&lt;&gt;"",'Payment Planner'!$G147,""))</f>
        <v>1000</v>
      </c>
      <c r="Z30" s="130">
        <f>IF('Payment Planner'!AF147&lt;&gt;"",IF('Payment Planner'!AF147&lt;&gt;"X",AA$9+INDEX(DayNamesRef,MATCH('Payment Planner'!AF147,DayNames,0))-1,""),IF('Payment Planner'!$F147&lt;&gt;"",AA$9+INDEX(DayNamesRef,MATCH('Payment Planner'!$F147,DayNames,0))-1,""))</f>
        <v>43187</v>
      </c>
      <c r="AA30" s="131">
        <f>IF('Payment Planner'!AG147&lt;&gt;"",'Payment Planner'!AG147,IF('Payment Planner'!$G147&lt;&gt;"",'Payment Planner'!$G147,""))</f>
        <v>1000</v>
      </c>
      <c r="AB30" s="130">
        <f>IF('Payment Planner'!AH147&lt;&gt;"",IF('Payment Planner'!AH147&lt;&gt;"X",AC$9+INDEX(DayNamesRef,MATCH('Payment Planner'!AH147,DayNames,0))-1,""),IF('Payment Planner'!$F147&lt;&gt;"",AC$9+INDEX(DayNamesRef,MATCH('Payment Planner'!$F147,DayNames,0))-1,""))</f>
        <v>43194</v>
      </c>
      <c r="AC30" s="131">
        <f>IF('Payment Planner'!AI147&lt;&gt;"",'Payment Planner'!AI147,IF('Payment Planner'!$G147&lt;&gt;"",'Payment Planner'!$G147,""))</f>
        <v>1000</v>
      </c>
      <c r="AD30" s="130">
        <f>IF('Payment Planner'!AJ147&lt;&gt;"",IF('Payment Planner'!AJ147&lt;&gt;"X",AE$9+INDEX(DayNamesRef,MATCH('Payment Planner'!AJ147,DayNames,0))-1,""),IF('Payment Planner'!$F147&lt;&gt;"",AE$9+INDEX(DayNamesRef,MATCH('Payment Planner'!$F147,DayNames,0))-1,""))</f>
        <v>43201</v>
      </c>
      <c r="AE30" s="131">
        <f>IF('Payment Planner'!AK147&lt;&gt;"",'Payment Planner'!AK147,IF('Payment Planner'!$G147&lt;&gt;"",'Payment Planner'!$G147,""))</f>
        <v>1000</v>
      </c>
      <c r="AF30" s="130">
        <f>IF('Payment Planner'!AL147&lt;&gt;"",IF('Payment Planner'!AL147&lt;&gt;"X",AG$9+INDEX(DayNamesRef,MATCH('Payment Planner'!AL147,DayNames,0))-1,""),IF('Payment Planner'!$F147&lt;&gt;"",AG$9+INDEX(DayNamesRef,MATCH('Payment Planner'!$F147,DayNames,0))-1,""))</f>
        <v>43208</v>
      </c>
      <c r="AG30" s="131">
        <f>IF('Payment Planner'!AM147&lt;&gt;"",'Payment Planner'!AM147,IF('Payment Planner'!$G147&lt;&gt;"",'Payment Planner'!$G147,""))</f>
        <v>1000</v>
      </c>
      <c r="AH30" s="130">
        <f>IF('Payment Planner'!AN147&lt;&gt;"",IF('Payment Planner'!AN147&lt;&gt;"X",AI$9+INDEX(DayNamesRef,MATCH('Payment Planner'!AN147,DayNames,0))-1,""),IF('Payment Planner'!$F147&lt;&gt;"",AI$9+INDEX(DayNamesRef,MATCH('Payment Planner'!$F147,DayNames,0))-1,""))</f>
        <v>43215</v>
      </c>
      <c r="AI30" s="131">
        <f>IF('Payment Planner'!AO147&lt;&gt;"",'Payment Planner'!AO147,IF('Payment Planner'!$G147&lt;&gt;"",'Payment Planner'!$G147,""))</f>
        <v>1000</v>
      </c>
      <c r="AJ30" s="130">
        <f>IF('Payment Planner'!AP147&lt;&gt;"",IF('Payment Planner'!AP147&lt;&gt;"X",AK$9+INDEX(DayNamesRef,MATCH('Payment Planner'!AP147,DayNames,0))-1,""),IF('Payment Planner'!$F147&lt;&gt;"",AK$9+INDEX(DayNamesRef,MATCH('Payment Planner'!$F147,DayNames,0))-1,""))</f>
        <v>43222</v>
      </c>
      <c r="AK30" s="131">
        <f>IF('Payment Planner'!AQ147&lt;&gt;"",'Payment Planner'!AQ147,IF('Payment Planner'!$G147&lt;&gt;"",'Payment Planner'!$G147,""))</f>
        <v>1000</v>
      </c>
      <c r="AL30" s="130">
        <f>IF('Payment Planner'!AR147&lt;&gt;"",IF('Payment Planner'!AR147&lt;&gt;"X",AM$9+INDEX(DayNamesRef,MATCH('Payment Planner'!AR147,DayNames,0))-1,""),IF('Payment Planner'!$F147&lt;&gt;"",AM$9+INDEX(DayNamesRef,MATCH('Payment Planner'!$F147,DayNames,0))-1,""))</f>
        <v>43229</v>
      </c>
      <c r="AM30" s="131">
        <f>IF('Payment Planner'!AS147&lt;&gt;"",'Payment Planner'!AS147,IF('Payment Planner'!$G147&lt;&gt;"",'Payment Planner'!$G147,""))</f>
        <v>1000</v>
      </c>
      <c r="AN30" s="130">
        <f>IF('Payment Planner'!AT147&lt;&gt;"",IF('Payment Planner'!AT147&lt;&gt;"X",AO$9+INDEX(DayNamesRef,MATCH('Payment Planner'!AT147,DayNames,0))-1,""),IF('Payment Planner'!$F147&lt;&gt;"",AO$9+INDEX(DayNamesRef,MATCH('Payment Planner'!$F147,DayNames,0))-1,""))</f>
        <v>43236</v>
      </c>
      <c r="AO30" s="131">
        <f>IF('Payment Planner'!AU147&lt;&gt;"",'Payment Planner'!AU147,IF('Payment Planner'!$G147&lt;&gt;"",'Payment Planner'!$G147,""))</f>
        <v>1000</v>
      </c>
      <c r="AP30" s="130">
        <f>IF('Payment Planner'!AV147&lt;&gt;"",IF('Payment Planner'!AV147&lt;&gt;"X",AQ$9+INDEX(DayNamesRef,MATCH('Payment Planner'!AV147,DayNames,0))-1,""),IF('Payment Planner'!$F147&lt;&gt;"",AQ$9+INDEX(DayNamesRef,MATCH('Payment Planner'!$F147,DayNames,0))-1,""))</f>
        <v>43243</v>
      </c>
      <c r="AQ30" s="131">
        <f>IF('Payment Planner'!AW147&lt;&gt;"",'Payment Planner'!AW147,IF('Payment Planner'!$G147&lt;&gt;"",'Payment Planner'!$G147,""))</f>
        <v>1000</v>
      </c>
      <c r="AR30" s="130">
        <f>IF('Payment Planner'!AX147&lt;&gt;"",IF('Payment Planner'!AX147&lt;&gt;"X",AS$9+INDEX(DayNamesRef,MATCH('Payment Planner'!AX147,DayNames,0))-1,""),IF('Payment Planner'!$F147&lt;&gt;"",AS$9+INDEX(DayNamesRef,MATCH('Payment Planner'!$F147,DayNames,0))-1,""))</f>
        <v>43250</v>
      </c>
      <c r="AS30" s="131">
        <f>IF('Payment Planner'!AY147&lt;&gt;"",'Payment Planner'!AY147,IF('Payment Planner'!$G147&lt;&gt;"",'Payment Planner'!$G147,""))</f>
        <v>1000</v>
      </c>
      <c r="AT30" s="130">
        <f>IF('Payment Planner'!AZ147&lt;&gt;"",IF('Payment Planner'!AZ147&lt;&gt;"X",AU$9+INDEX(DayNamesRef,MATCH('Payment Planner'!AZ147,DayNames,0))-1,""),IF('Payment Planner'!$F147&lt;&gt;"",AU$9+INDEX(DayNamesRef,MATCH('Payment Planner'!$F147,DayNames,0))-1,""))</f>
        <v>43257</v>
      </c>
      <c r="AU30" s="131">
        <f>IF('Payment Planner'!BA147&lt;&gt;"",'Payment Planner'!BA147,IF('Payment Planner'!$G147&lt;&gt;"",'Payment Planner'!$G147,""))</f>
        <v>1000</v>
      </c>
      <c r="AV30" s="130">
        <f>IF('Payment Planner'!BB147&lt;&gt;"",IF('Payment Planner'!BB147&lt;&gt;"X",AW$9+INDEX(DayNamesRef,MATCH('Payment Planner'!BB147,DayNames,0))-1,""),IF('Payment Planner'!$F147&lt;&gt;"",AW$9+INDEX(DayNamesRef,MATCH('Payment Planner'!$F147,DayNames,0))-1,""))</f>
        <v>43264</v>
      </c>
      <c r="AW30" s="131">
        <f>IF('Payment Planner'!BC147&lt;&gt;"",'Payment Planner'!BC147,IF('Payment Planner'!$G147&lt;&gt;"",'Payment Planner'!$G147,""))</f>
        <v>1000</v>
      </c>
      <c r="AX30" s="130">
        <f>IF('Payment Planner'!BD147&lt;&gt;"",IF('Payment Planner'!BD147&lt;&gt;"X",AY$9+INDEX(DayNamesRef,MATCH('Payment Planner'!BD147,DayNames,0))-1,""),IF('Payment Planner'!$F147&lt;&gt;"",AY$9+INDEX(DayNamesRef,MATCH('Payment Planner'!$F147,DayNames,0))-1,""))</f>
        <v>43271</v>
      </c>
      <c r="AY30" s="131">
        <f>IF('Payment Planner'!BE147&lt;&gt;"",'Payment Planner'!BE147,IF('Payment Planner'!$G147&lt;&gt;"",'Payment Planner'!$G147,""))</f>
        <v>1000</v>
      </c>
      <c r="AZ30" s="130">
        <f>IF('Payment Planner'!BF147&lt;&gt;"",IF('Payment Planner'!BF147&lt;&gt;"X",BA$9+INDEX(DayNamesRef,MATCH('Payment Planner'!BF147,DayNames,0))-1,""),IF('Payment Planner'!$F147&lt;&gt;"",BA$9+INDEX(DayNamesRef,MATCH('Payment Planner'!$F147,DayNames,0))-1,""))</f>
        <v>43278</v>
      </c>
      <c r="BA30" s="131">
        <f>IF('Payment Planner'!BG147&lt;&gt;"",'Payment Planner'!BG147,IF('Payment Planner'!$G147&lt;&gt;"",'Payment Planner'!$G147,""))</f>
        <v>1000</v>
      </c>
      <c r="BB30" s="130">
        <f>IF('Payment Planner'!BH147&lt;&gt;"",IF('Payment Planner'!BH147&lt;&gt;"X",BC$9+INDEX(DayNamesRef,MATCH('Payment Planner'!BH147,DayNames,0))-1,""),IF('Payment Planner'!$F147&lt;&gt;"",BC$9+INDEX(DayNamesRef,MATCH('Payment Planner'!$F147,DayNames,0))-1,""))</f>
        <v>43285</v>
      </c>
      <c r="BC30" s="131">
        <f>IF('Payment Planner'!BI147&lt;&gt;"",'Payment Planner'!BI147,IF('Payment Planner'!$G147&lt;&gt;"",'Payment Planner'!$G147,""))</f>
        <v>1000</v>
      </c>
      <c r="BD30" s="130">
        <f>IF('Payment Planner'!BJ147&lt;&gt;"",IF('Payment Planner'!BJ147&lt;&gt;"X",BE$9+INDEX(DayNamesRef,MATCH('Payment Planner'!BJ147,DayNames,0))-1,""),IF('Payment Planner'!$F147&lt;&gt;"",BE$9+INDEX(DayNamesRef,MATCH('Payment Planner'!$F147,DayNames,0))-1,""))</f>
        <v>43292</v>
      </c>
      <c r="BE30" s="131">
        <f>IF('Payment Planner'!BK147&lt;&gt;"",'Payment Planner'!BK147,IF('Payment Planner'!$G147&lt;&gt;"",'Payment Planner'!$G147,""))</f>
        <v>1000</v>
      </c>
      <c r="BF30" s="130">
        <f>IF('Payment Planner'!BL147&lt;&gt;"",IF('Payment Planner'!BL147&lt;&gt;"X",BG$9+INDEX(DayNamesRef,MATCH('Payment Planner'!BL147,DayNames,0))-1,""),IF('Payment Planner'!$F147&lt;&gt;"",BG$9+INDEX(DayNamesRef,MATCH('Payment Planner'!$F147,DayNames,0))-1,""))</f>
        <v>43299</v>
      </c>
      <c r="BG30" s="131">
        <f>IF('Payment Planner'!BM147&lt;&gt;"",'Payment Planner'!BM147,IF('Payment Planner'!$G147&lt;&gt;"",'Payment Planner'!$G147,""))</f>
        <v>1000</v>
      </c>
      <c r="BH30" s="130">
        <f>IF('Payment Planner'!BN147&lt;&gt;"",IF('Payment Planner'!BN147&lt;&gt;"X",BI$9+INDEX(DayNamesRef,MATCH('Payment Planner'!BN147,DayNames,0))-1,""),IF('Payment Planner'!$F147&lt;&gt;"",BI$9+INDEX(DayNamesRef,MATCH('Payment Planner'!$F147,DayNames,0))-1,""))</f>
        <v>43306</v>
      </c>
      <c r="BI30" s="131">
        <f>IF('Payment Planner'!BO147&lt;&gt;"",'Payment Planner'!BO147,IF('Payment Planner'!$G147&lt;&gt;"",'Payment Planner'!$G147,""))</f>
        <v>1000</v>
      </c>
      <c r="BJ30" s="130">
        <f>IF('Payment Planner'!BP147&lt;&gt;"",IF('Payment Planner'!BP147&lt;&gt;"X",BK$9+INDEX(DayNamesRef,MATCH('Payment Planner'!BP147,DayNames,0))-1,""),IF('Payment Planner'!$F147&lt;&gt;"",BK$9+INDEX(DayNamesRef,MATCH('Payment Planner'!$F147,DayNames,0))-1,""))</f>
        <v>43313</v>
      </c>
      <c r="BK30" s="131">
        <f>IF('Payment Planner'!BQ147&lt;&gt;"",'Payment Planner'!BQ147,IF('Payment Planner'!$G147&lt;&gt;"",'Payment Planner'!$G147,""))</f>
        <v>1000</v>
      </c>
      <c r="BL30" s="130">
        <f>IF('Payment Planner'!BR147&lt;&gt;"",IF('Payment Planner'!BR147&lt;&gt;"X",BM$9+INDEX(DayNamesRef,MATCH('Payment Planner'!BR147,DayNames,0))-1,""),IF('Payment Planner'!$F147&lt;&gt;"",BM$9+INDEX(DayNamesRef,MATCH('Payment Planner'!$F147,DayNames,0))-1,""))</f>
        <v>43320</v>
      </c>
      <c r="BM30" s="131">
        <f>IF('Payment Planner'!BS147&lt;&gt;"",'Payment Planner'!BS147,IF('Payment Planner'!$G147&lt;&gt;"",'Payment Planner'!$G147,""))</f>
        <v>1000</v>
      </c>
      <c r="BN30" s="130">
        <f>IF('Payment Planner'!BT147&lt;&gt;"",IF('Payment Planner'!BT147&lt;&gt;"X",BO$9+INDEX(DayNamesRef,MATCH('Payment Planner'!BT147,DayNames,0))-1,""),IF('Payment Planner'!$F147&lt;&gt;"",BO$9+INDEX(DayNamesRef,MATCH('Payment Planner'!$F147,DayNames,0))-1,""))</f>
        <v>43327</v>
      </c>
      <c r="BO30" s="131">
        <f>IF('Payment Planner'!BU147&lt;&gt;"",'Payment Planner'!BU147,IF('Payment Planner'!$G147&lt;&gt;"",'Payment Planner'!$G147,""))</f>
        <v>1000</v>
      </c>
      <c r="BP30" s="130">
        <f>IF('Payment Planner'!BV147&lt;&gt;"",IF('Payment Planner'!BV147&lt;&gt;"X",BQ$9+INDEX(DayNamesRef,MATCH('Payment Planner'!BV147,DayNames,0))-1,""),IF('Payment Planner'!$F147&lt;&gt;"",BQ$9+INDEX(DayNamesRef,MATCH('Payment Planner'!$F147,DayNames,0))-1,""))</f>
        <v>43334</v>
      </c>
      <c r="BQ30" s="131">
        <f>IF('Payment Planner'!BW147&lt;&gt;"",'Payment Planner'!BW147,IF('Payment Planner'!$G147&lt;&gt;"",'Payment Planner'!$G147,""))</f>
        <v>1000</v>
      </c>
      <c r="BR30" s="130">
        <f>IF('Payment Planner'!BX147&lt;&gt;"",IF('Payment Planner'!BX147&lt;&gt;"X",BS$9+INDEX(DayNamesRef,MATCH('Payment Planner'!BX147,DayNames,0))-1,""),IF('Payment Planner'!$F147&lt;&gt;"",BS$9+INDEX(DayNamesRef,MATCH('Payment Planner'!$F147,DayNames,0))-1,""))</f>
        <v>43341</v>
      </c>
      <c r="BS30" s="131">
        <f>IF('Payment Planner'!BY147&lt;&gt;"",'Payment Planner'!BY147,IF('Payment Planner'!$G147&lt;&gt;"",'Payment Planner'!$G147,""))</f>
        <v>1000</v>
      </c>
      <c r="BT30" s="130">
        <f>IF('Payment Planner'!BZ147&lt;&gt;"",IF('Payment Planner'!BZ147&lt;&gt;"X",BU$9+INDEX(DayNamesRef,MATCH('Payment Planner'!BZ147,DayNames,0))-1,""),IF('Payment Planner'!$F147&lt;&gt;"",BU$9+INDEX(DayNamesRef,MATCH('Payment Planner'!$F147,DayNames,0))-1,""))</f>
        <v>43348</v>
      </c>
      <c r="BU30" s="131">
        <f>IF('Payment Planner'!CA147&lt;&gt;"",'Payment Planner'!CA147,IF('Payment Planner'!$G147&lt;&gt;"",'Payment Planner'!$G147,""))</f>
        <v>1000</v>
      </c>
      <c r="BV30" s="130">
        <f>IF('Payment Planner'!CB147&lt;&gt;"",IF('Payment Planner'!CB147&lt;&gt;"X",BW$9+INDEX(DayNamesRef,MATCH('Payment Planner'!CB147,DayNames,0))-1,""),IF('Payment Planner'!$F147&lt;&gt;"",BW$9+INDEX(DayNamesRef,MATCH('Payment Planner'!$F147,DayNames,0))-1,""))</f>
        <v>43355</v>
      </c>
      <c r="BW30" s="131">
        <f>IF('Payment Planner'!CC147&lt;&gt;"",'Payment Planner'!CC147,IF('Payment Planner'!$G147&lt;&gt;"",'Payment Planner'!$G147,""))</f>
        <v>1000</v>
      </c>
      <c r="BX30" s="130">
        <f>IF('Payment Planner'!CD147&lt;&gt;"",IF('Payment Planner'!CD147&lt;&gt;"X",BY$9+INDEX(DayNamesRef,MATCH('Payment Planner'!CD147,DayNames,0))-1,""),IF('Payment Planner'!$F147&lt;&gt;"",BY$9+INDEX(DayNamesRef,MATCH('Payment Planner'!$F147,DayNames,0))-1,""))</f>
        <v>43362</v>
      </c>
      <c r="BY30" s="131">
        <f>IF('Payment Planner'!CE147&lt;&gt;"",'Payment Planner'!CE147,IF('Payment Planner'!$G147&lt;&gt;"",'Payment Planner'!$G147,""))</f>
        <v>1000</v>
      </c>
      <c r="BZ30" s="130">
        <f>IF('Payment Planner'!CF147&lt;&gt;"",IF('Payment Planner'!CF147&lt;&gt;"X",CA$9+INDEX(DayNamesRef,MATCH('Payment Planner'!CF147,DayNames,0))-1,""),IF('Payment Planner'!$F147&lt;&gt;"",CA$9+INDEX(DayNamesRef,MATCH('Payment Planner'!$F147,DayNames,0))-1,""))</f>
        <v>43369</v>
      </c>
      <c r="CA30" s="131">
        <f>IF('Payment Planner'!CG147&lt;&gt;"",'Payment Planner'!CG147,IF('Payment Planner'!$G147&lt;&gt;"",'Payment Planner'!$G147,""))</f>
        <v>1000</v>
      </c>
      <c r="CB30" s="130">
        <f>IF('Payment Planner'!CH147&lt;&gt;"",IF('Payment Planner'!CH147&lt;&gt;"X",CC$9+INDEX(DayNamesRef,MATCH('Payment Planner'!CH147,DayNames,0))-1,""),IF('Payment Planner'!$F147&lt;&gt;"",CC$9+INDEX(DayNamesRef,MATCH('Payment Planner'!$F147,DayNames,0))-1,""))</f>
        <v>43376</v>
      </c>
      <c r="CC30" s="131">
        <f>IF('Payment Planner'!CI147&lt;&gt;"",'Payment Planner'!CI147,IF('Payment Planner'!$G147&lt;&gt;"",'Payment Planner'!$G147,""))</f>
        <v>1000</v>
      </c>
      <c r="CD30" s="130">
        <f>IF('Payment Planner'!CJ147&lt;&gt;"",IF('Payment Planner'!CJ147&lt;&gt;"X",CE$9+INDEX(DayNamesRef,MATCH('Payment Planner'!CJ147,DayNames,0))-1,""),IF('Payment Planner'!$F147&lt;&gt;"",CE$9+INDEX(DayNamesRef,MATCH('Payment Planner'!$F147,DayNames,0))-1,""))</f>
        <v>43383</v>
      </c>
      <c r="CE30" s="131">
        <f>IF('Payment Planner'!CK147&lt;&gt;"",'Payment Planner'!CK147,IF('Payment Planner'!$G147&lt;&gt;"",'Payment Planner'!$G147,""))</f>
        <v>1000</v>
      </c>
      <c r="CF30" s="130">
        <f>IF('Payment Planner'!CL147&lt;&gt;"",IF('Payment Planner'!CL147&lt;&gt;"X",CG$9+INDEX(DayNamesRef,MATCH('Payment Planner'!CL147,DayNames,0))-1,""),IF('Payment Planner'!$F147&lt;&gt;"",CG$9+INDEX(DayNamesRef,MATCH('Payment Planner'!$F147,DayNames,0))-1,""))</f>
        <v>43390</v>
      </c>
      <c r="CG30" s="131">
        <f>IF('Payment Planner'!CM147&lt;&gt;"",'Payment Planner'!CM147,IF('Payment Planner'!$G147&lt;&gt;"",'Payment Planner'!$G147,""))</f>
        <v>1000</v>
      </c>
      <c r="CH30" s="130">
        <f>IF('Payment Planner'!CN147&lt;&gt;"",IF('Payment Planner'!CN147&lt;&gt;"X",CI$9+INDEX(DayNamesRef,MATCH('Payment Planner'!CN147,DayNames,0))-1,""),IF('Payment Planner'!$F147&lt;&gt;"",CI$9+INDEX(DayNamesRef,MATCH('Payment Planner'!$F147,DayNames,0))-1,""))</f>
        <v>43397</v>
      </c>
      <c r="CI30" s="131">
        <f>IF('Payment Planner'!CO147&lt;&gt;"",'Payment Planner'!CO147,IF('Payment Planner'!$G147&lt;&gt;"",'Payment Planner'!$G147,""))</f>
        <v>1000</v>
      </c>
      <c r="CJ30" s="130">
        <f>IF('Payment Planner'!CP147&lt;&gt;"",IF('Payment Planner'!CP147&lt;&gt;"X",CK$9+INDEX(DayNamesRef,MATCH('Payment Planner'!CP147,DayNames,0))-1,""),IF('Payment Planner'!$F147&lt;&gt;"",CK$9+INDEX(DayNamesRef,MATCH('Payment Planner'!$F147,DayNames,0))-1,""))</f>
        <v>43404</v>
      </c>
      <c r="CK30" s="131">
        <f>IF('Payment Planner'!CQ147&lt;&gt;"",'Payment Planner'!CQ147,IF('Payment Planner'!$G147&lt;&gt;"",'Payment Planner'!$G147,""))</f>
        <v>1000</v>
      </c>
      <c r="CL30" s="130">
        <f>IF('Payment Planner'!CR147&lt;&gt;"",IF('Payment Planner'!CR147&lt;&gt;"X",CM$9+INDEX(DayNamesRef,MATCH('Payment Planner'!CR147,DayNames,0))-1,""),IF('Payment Planner'!$F147&lt;&gt;"",CM$9+INDEX(DayNamesRef,MATCH('Payment Planner'!$F147,DayNames,0))-1,""))</f>
        <v>43411</v>
      </c>
      <c r="CM30" s="131">
        <f>IF('Payment Planner'!CS147&lt;&gt;"",'Payment Planner'!CS147,IF('Payment Planner'!$G147&lt;&gt;"",'Payment Planner'!$G147,""))</f>
        <v>1000</v>
      </c>
      <c r="CN30" s="130">
        <f>IF('Payment Planner'!CT147&lt;&gt;"",IF('Payment Planner'!CT147&lt;&gt;"X",CO$9+INDEX(DayNamesRef,MATCH('Payment Planner'!CT147,DayNames,0))-1,""),IF('Payment Planner'!$F147&lt;&gt;"",CO$9+INDEX(DayNamesRef,MATCH('Payment Planner'!$F147,DayNames,0))-1,""))</f>
        <v>43418</v>
      </c>
      <c r="CO30" s="131">
        <f>IF('Payment Planner'!CU147&lt;&gt;"",'Payment Planner'!CU147,IF('Payment Planner'!$G147&lt;&gt;"",'Payment Planner'!$G147,""))</f>
        <v>1000</v>
      </c>
      <c r="CP30" s="130">
        <f>IF('Payment Planner'!CV147&lt;&gt;"",IF('Payment Planner'!CV147&lt;&gt;"X",CQ$9+INDEX(DayNamesRef,MATCH('Payment Planner'!CV147,DayNames,0))-1,""),IF('Payment Planner'!$F147&lt;&gt;"",CQ$9+INDEX(DayNamesRef,MATCH('Payment Planner'!$F147,DayNames,0))-1,""))</f>
        <v>43425</v>
      </c>
      <c r="CQ30" s="131">
        <f>IF('Payment Planner'!CW147&lt;&gt;"",'Payment Planner'!CW147,IF('Payment Planner'!$G147&lt;&gt;"",'Payment Planner'!$G147,""))</f>
        <v>1000</v>
      </c>
      <c r="CR30" s="130">
        <f>IF('Payment Planner'!CX147&lt;&gt;"",IF('Payment Planner'!CX147&lt;&gt;"X",CS$9+INDEX(DayNamesRef,MATCH('Payment Planner'!CX147,DayNames,0))-1,""),IF('Payment Planner'!$F147&lt;&gt;"",CS$9+INDEX(DayNamesRef,MATCH('Payment Planner'!$F147,DayNames,0))-1,""))</f>
        <v>43432</v>
      </c>
      <c r="CS30" s="131">
        <f>IF('Payment Planner'!CY147&lt;&gt;"",'Payment Planner'!CY147,IF('Payment Planner'!$G147&lt;&gt;"",'Payment Planner'!$G147,""))</f>
        <v>1000</v>
      </c>
      <c r="CT30" s="130">
        <f>IF('Payment Planner'!CZ147&lt;&gt;"",IF('Payment Planner'!CZ147&lt;&gt;"X",CU$9+INDEX(DayNamesRef,MATCH('Payment Planner'!CZ147,DayNames,0))-1,""),IF('Payment Planner'!$F147&lt;&gt;"",CU$9+INDEX(DayNamesRef,MATCH('Payment Planner'!$F147,DayNames,0))-1,""))</f>
        <v>43439</v>
      </c>
      <c r="CU30" s="131">
        <f>IF('Payment Planner'!DA147&lt;&gt;"",'Payment Planner'!DA147,IF('Payment Planner'!$G147&lt;&gt;"",'Payment Planner'!$G147,""))</f>
        <v>1000</v>
      </c>
      <c r="CV30" s="130">
        <f>IF('Payment Planner'!DB147&lt;&gt;"",IF('Payment Planner'!DB147&lt;&gt;"X",CW$9+INDEX(DayNamesRef,MATCH('Payment Planner'!DB147,DayNames,0))-1,""),IF('Payment Planner'!$F147&lt;&gt;"",CW$9+INDEX(DayNamesRef,MATCH('Payment Planner'!$F147,DayNames,0))-1,""))</f>
        <v>43446</v>
      </c>
      <c r="CW30" s="131">
        <f>IF('Payment Planner'!DC147&lt;&gt;"",'Payment Planner'!DC147,IF('Payment Planner'!$G147&lt;&gt;"",'Payment Planner'!$G147,""))</f>
        <v>1000</v>
      </c>
      <c r="CX30" s="130">
        <f>IF('Payment Planner'!DD147&lt;&gt;"",IF('Payment Planner'!DD147&lt;&gt;"X",CY$9+INDEX(DayNamesRef,MATCH('Payment Planner'!DD147,DayNames,0))-1,""),IF('Payment Planner'!$F147&lt;&gt;"",CY$9+INDEX(DayNamesRef,MATCH('Payment Planner'!$F147,DayNames,0))-1,""))</f>
        <v>43453</v>
      </c>
      <c r="CY30" s="131">
        <f>IF('Payment Planner'!DE147&lt;&gt;"",'Payment Planner'!DE147,IF('Payment Planner'!$G147&lt;&gt;"",'Payment Planner'!$G147,""))</f>
        <v>1000</v>
      </c>
      <c r="CZ30" s="130">
        <f>IF('Payment Planner'!DF147&lt;&gt;"",IF('Payment Planner'!DF147&lt;&gt;"X",DA$9+INDEX(DayNamesRef,MATCH('Payment Planner'!DF147,DayNames,0))-1,""),IF('Payment Planner'!$F147&lt;&gt;"",DA$9+INDEX(DayNamesRef,MATCH('Payment Planner'!$F147,DayNames,0))-1,""))</f>
        <v>43460</v>
      </c>
      <c r="DA30" s="131">
        <f>IF('Payment Planner'!DG147&lt;&gt;"",'Payment Planner'!DG147,IF('Payment Planner'!$G147&lt;&gt;"",'Payment Planner'!$G147,""))</f>
        <v>1000</v>
      </c>
      <c r="DB30" s="130">
        <f>IF('Payment Planner'!DH147&lt;&gt;"",IF('Payment Planner'!DH147&lt;&gt;"X",DC$9+INDEX(DayNamesRef,MATCH('Payment Planner'!DH147,DayNames,0))-1,""),IF('Payment Planner'!$F147&lt;&gt;"",DC$9+INDEX(DayNamesRef,MATCH('Payment Planner'!$F147,DayNames,0))-1,""))</f>
        <v>43467</v>
      </c>
      <c r="DC30" s="131">
        <f>IF('Payment Planner'!DI147&lt;&gt;"",'Payment Planner'!DI147,IF('Payment Planner'!$G147&lt;&gt;"",'Payment Planner'!$G147,""))</f>
        <v>1000</v>
      </c>
      <c r="DD30" s="71" t="str">
        <f>IF('Payment Planner'!E147&lt;&gt;"",'Payment Planner'!E147,"")</f>
        <v>Vacation</v>
      </c>
      <c r="DM30" s="119"/>
      <c r="DN30" s="123"/>
      <c r="DO30" s="119"/>
      <c r="DP30" s="119"/>
      <c r="DQ30" s="119"/>
      <c r="DR30" s="119"/>
      <c r="DS30" s="119"/>
      <c r="DT30" s="119"/>
    </row>
    <row r="31" spans="1:124" ht="14.4" x14ac:dyDescent="0.3">
      <c r="A31" s="71">
        <v>21</v>
      </c>
      <c r="B31" s="130">
        <f>IF('Payment Planner'!H148&lt;&gt;"",IF('Payment Planner'!H148&lt;&gt;"X",C$9+INDEX(DayNamesRef,MATCH('Payment Planner'!H148,DayNames,0))-1,""),IF('Payment Planner'!$F148&lt;&gt;"",C$9+INDEX(DayNamesRef,MATCH('Payment Planner'!$F148,DayNames,0))-1,""))</f>
        <v>43103</v>
      </c>
      <c r="C31" s="131">
        <f>IF('Payment Planner'!I148&lt;&gt;"",'Payment Planner'!I148,IF('Payment Planner'!$G148&lt;&gt;"",'Payment Planner'!$G148,""))</f>
        <v>100</v>
      </c>
      <c r="D31" s="130">
        <f>IF('Payment Planner'!J148&lt;&gt;"",IF('Payment Planner'!J148&lt;&gt;"X",E$9+INDEX(DayNamesRef,MATCH('Payment Planner'!J148,DayNames,0))-1,""),IF('Payment Planner'!$F148&lt;&gt;"",E$9+INDEX(DayNamesRef,MATCH('Payment Planner'!$F148,DayNames,0))-1,""))</f>
        <v>43110</v>
      </c>
      <c r="E31" s="131">
        <f>IF('Payment Planner'!K148&lt;&gt;"",'Payment Planner'!K148,IF('Payment Planner'!$G148&lt;&gt;"",'Payment Planner'!$G148,""))</f>
        <v>100</v>
      </c>
      <c r="F31" s="130">
        <f>IF('Payment Planner'!L148&lt;&gt;"",IF('Payment Planner'!L148&lt;&gt;"X",G$9+INDEX(DayNamesRef,MATCH('Payment Planner'!L148,DayNames,0))-1,""),IF('Payment Planner'!$F148&lt;&gt;"",G$9+INDEX(DayNamesRef,MATCH('Payment Planner'!$F148,DayNames,0))-1,""))</f>
        <v>43117</v>
      </c>
      <c r="G31" s="131">
        <f>IF('Payment Planner'!M148&lt;&gt;"",'Payment Planner'!M148,IF('Payment Planner'!$G148&lt;&gt;"",'Payment Planner'!$G148,""))</f>
        <v>100</v>
      </c>
      <c r="H31" s="130">
        <f>IF('Payment Planner'!N148&lt;&gt;"",IF('Payment Planner'!N148&lt;&gt;"X",I$9+INDEX(DayNamesRef,MATCH('Payment Planner'!N148,DayNames,0))-1,""),IF('Payment Planner'!$F148&lt;&gt;"",I$9+INDEX(DayNamesRef,MATCH('Payment Planner'!$F148,DayNames,0))-1,""))</f>
        <v>43124</v>
      </c>
      <c r="I31" s="131">
        <f>IF('Payment Planner'!O148&lt;&gt;"",'Payment Planner'!O148,IF('Payment Planner'!$G148&lt;&gt;"",'Payment Planner'!$G148,""))</f>
        <v>100</v>
      </c>
      <c r="J31" s="130">
        <f>IF('Payment Planner'!P148&lt;&gt;"",IF('Payment Planner'!P148&lt;&gt;"X",K$9+INDEX(DayNamesRef,MATCH('Payment Planner'!P148,DayNames,0))-1,""),IF('Payment Planner'!$F148&lt;&gt;"",K$9+INDEX(DayNamesRef,MATCH('Payment Planner'!$F148,DayNames,0))-1,""))</f>
        <v>43131</v>
      </c>
      <c r="K31" s="131">
        <f>IF('Payment Planner'!Q148&lt;&gt;"",'Payment Planner'!Q148,IF('Payment Planner'!$G148&lt;&gt;"",'Payment Planner'!$G148,""))</f>
        <v>100</v>
      </c>
      <c r="L31" s="130">
        <f>IF('Payment Planner'!R148&lt;&gt;"",IF('Payment Planner'!R148&lt;&gt;"X",M$9+INDEX(DayNamesRef,MATCH('Payment Planner'!R148,DayNames,0))-1,""),IF('Payment Planner'!$F148&lt;&gt;"",M$9+INDEX(DayNamesRef,MATCH('Payment Planner'!$F148,DayNames,0))-1,""))</f>
        <v>43138</v>
      </c>
      <c r="M31" s="131">
        <f>IF('Payment Planner'!S148&lt;&gt;"",'Payment Planner'!S148,IF('Payment Planner'!$G148&lt;&gt;"",'Payment Planner'!$G148,""))</f>
        <v>100</v>
      </c>
      <c r="N31" s="130">
        <f>IF('Payment Planner'!T148&lt;&gt;"",IF('Payment Planner'!T148&lt;&gt;"X",O$9+INDEX(DayNamesRef,MATCH('Payment Planner'!T148,DayNames,0))-1,""),IF('Payment Planner'!$F148&lt;&gt;"",O$9+INDEX(DayNamesRef,MATCH('Payment Planner'!$F148,DayNames,0))-1,""))</f>
        <v>43145</v>
      </c>
      <c r="O31" s="131">
        <f>IF('Payment Planner'!U148&lt;&gt;"",'Payment Planner'!U148,IF('Payment Planner'!$G148&lt;&gt;"",'Payment Planner'!$G148,""))</f>
        <v>100</v>
      </c>
      <c r="P31" s="130">
        <f>IF('Payment Planner'!V148&lt;&gt;"",IF('Payment Planner'!V148&lt;&gt;"X",Q$9+INDEX(DayNamesRef,MATCH('Payment Planner'!V148,DayNames,0))-1,""),IF('Payment Planner'!$F148&lt;&gt;"",Q$9+INDEX(DayNamesRef,MATCH('Payment Planner'!$F148,DayNames,0))-1,""))</f>
        <v>43152</v>
      </c>
      <c r="Q31" s="131">
        <f>IF('Payment Planner'!W148&lt;&gt;"",'Payment Planner'!W148,IF('Payment Planner'!$G148&lt;&gt;"",'Payment Planner'!$G148,""))</f>
        <v>100</v>
      </c>
      <c r="R31" s="130">
        <f>IF('Payment Planner'!X148&lt;&gt;"",IF('Payment Planner'!X148&lt;&gt;"X",S$9+INDEX(DayNamesRef,MATCH('Payment Planner'!X148,DayNames,0))-1,""),IF('Payment Planner'!$F148&lt;&gt;"",S$9+INDEX(DayNamesRef,MATCH('Payment Planner'!$F148,DayNames,0))-1,""))</f>
        <v>43159</v>
      </c>
      <c r="S31" s="131">
        <f>IF('Payment Planner'!Y148&lt;&gt;"",'Payment Planner'!Y148,IF('Payment Planner'!$G148&lt;&gt;"",'Payment Planner'!$G148,""))</f>
        <v>100</v>
      </c>
      <c r="T31" s="130">
        <f>IF('Payment Planner'!Z148&lt;&gt;"",IF('Payment Planner'!Z148&lt;&gt;"X",U$9+INDEX(DayNamesRef,MATCH('Payment Planner'!Z148,DayNames,0))-1,""),IF('Payment Planner'!$F148&lt;&gt;"",U$9+INDEX(DayNamesRef,MATCH('Payment Planner'!$F148,DayNames,0))-1,""))</f>
        <v>43166</v>
      </c>
      <c r="U31" s="131">
        <f>IF('Payment Planner'!AA148&lt;&gt;"",'Payment Planner'!AA148,IF('Payment Planner'!$G148&lt;&gt;"",'Payment Planner'!$G148,""))</f>
        <v>100</v>
      </c>
      <c r="V31" s="130">
        <f>IF('Payment Planner'!AB148&lt;&gt;"",IF('Payment Planner'!AB148&lt;&gt;"X",W$9+INDEX(DayNamesRef,MATCH('Payment Planner'!AB148,DayNames,0))-1,""),IF('Payment Planner'!$F148&lt;&gt;"",W$9+INDEX(DayNamesRef,MATCH('Payment Planner'!$F148,DayNames,0))-1,""))</f>
        <v>43173</v>
      </c>
      <c r="W31" s="131">
        <f>IF('Payment Planner'!AC148&lt;&gt;"",'Payment Planner'!AC148,IF('Payment Planner'!$G148&lt;&gt;"",'Payment Planner'!$G148,""))</f>
        <v>100</v>
      </c>
      <c r="X31" s="130">
        <f>IF('Payment Planner'!AD148&lt;&gt;"",IF('Payment Planner'!AD148&lt;&gt;"X",Y$9+INDEX(DayNamesRef,MATCH('Payment Planner'!AD148,DayNames,0))-1,""),IF('Payment Planner'!$F148&lt;&gt;"",Y$9+INDEX(DayNamesRef,MATCH('Payment Planner'!$F148,DayNames,0))-1,""))</f>
        <v>43180</v>
      </c>
      <c r="Y31" s="131">
        <f>IF('Payment Planner'!AE148&lt;&gt;"",'Payment Planner'!AE148,IF('Payment Planner'!$G148&lt;&gt;"",'Payment Planner'!$G148,""))</f>
        <v>100</v>
      </c>
      <c r="Z31" s="130">
        <f>IF('Payment Planner'!AF148&lt;&gt;"",IF('Payment Planner'!AF148&lt;&gt;"X",AA$9+INDEX(DayNamesRef,MATCH('Payment Planner'!AF148,DayNames,0))-1,""),IF('Payment Planner'!$F148&lt;&gt;"",AA$9+INDEX(DayNamesRef,MATCH('Payment Planner'!$F148,DayNames,0))-1,""))</f>
        <v>43187</v>
      </c>
      <c r="AA31" s="131">
        <f>IF('Payment Planner'!AG148&lt;&gt;"",'Payment Planner'!AG148,IF('Payment Planner'!$G148&lt;&gt;"",'Payment Planner'!$G148,""))</f>
        <v>100</v>
      </c>
      <c r="AB31" s="130">
        <f>IF('Payment Planner'!AH148&lt;&gt;"",IF('Payment Planner'!AH148&lt;&gt;"X",AC$9+INDEX(DayNamesRef,MATCH('Payment Planner'!AH148,DayNames,0))-1,""),IF('Payment Planner'!$F148&lt;&gt;"",AC$9+INDEX(DayNamesRef,MATCH('Payment Planner'!$F148,DayNames,0))-1,""))</f>
        <v>43194</v>
      </c>
      <c r="AC31" s="131">
        <f>IF('Payment Planner'!AI148&lt;&gt;"",'Payment Planner'!AI148,IF('Payment Planner'!$G148&lt;&gt;"",'Payment Planner'!$G148,""))</f>
        <v>100</v>
      </c>
      <c r="AD31" s="130">
        <f>IF('Payment Planner'!AJ148&lt;&gt;"",IF('Payment Planner'!AJ148&lt;&gt;"X",AE$9+INDEX(DayNamesRef,MATCH('Payment Planner'!AJ148,DayNames,0))-1,""),IF('Payment Planner'!$F148&lt;&gt;"",AE$9+INDEX(DayNamesRef,MATCH('Payment Planner'!$F148,DayNames,0))-1,""))</f>
        <v>43201</v>
      </c>
      <c r="AE31" s="131">
        <f>IF('Payment Planner'!AK148&lt;&gt;"",'Payment Planner'!AK148,IF('Payment Planner'!$G148&lt;&gt;"",'Payment Planner'!$G148,""))</f>
        <v>100</v>
      </c>
      <c r="AF31" s="130">
        <f>IF('Payment Planner'!AL148&lt;&gt;"",IF('Payment Planner'!AL148&lt;&gt;"X",AG$9+INDEX(DayNamesRef,MATCH('Payment Planner'!AL148,DayNames,0))-1,""),IF('Payment Planner'!$F148&lt;&gt;"",AG$9+INDEX(DayNamesRef,MATCH('Payment Planner'!$F148,DayNames,0))-1,""))</f>
        <v>43208</v>
      </c>
      <c r="AG31" s="131">
        <f>IF('Payment Planner'!AM148&lt;&gt;"",'Payment Planner'!AM148,IF('Payment Planner'!$G148&lt;&gt;"",'Payment Planner'!$G148,""))</f>
        <v>100</v>
      </c>
      <c r="AH31" s="130">
        <f>IF('Payment Planner'!AN148&lt;&gt;"",IF('Payment Planner'!AN148&lt;&gt;"X",AI$9+INDEX(DayNamesRef,MATCH('Payment Planner'!AN148,DayNames,0))-1,""),IF('Payment Planner'!$F148&lt;&gt;"",AI$9+INDEX(DayNamesRef,MATCH('Payment Planner'!$F148,DayNames,0))-1,""))</f>
        <v>43215</v>
      </c>
      <c r="AI31" s="131">
        <f>IF('Payment Planner'!AO148&lt;&gt;"",'Payment Planner'!AO148,IF('Payment Planner'!$G148&lt;&gt;"",'Payment Planner'!$G148,""))</f>
        <v>100</v>
      </c>
      <c r="AJ31" s="130">
        <f>IF('Payment Planner'!AP148&lt;&gt;"",IF('Payment Planner'!AP148&lt;&gt;"X",AK$9+INDEX(DayNamesRef,MATCH('Payment Planner'!AP148,DayNames,0))-1,""),IF('Payment Planner'!$F148&lt;&gt;"",AK$9+INDEX(DayNamesRef,MATCH('Payment Planner'!$F148,DayNames,0))-1,""))</f>
        <v>43222</v>
      </c>
      <c r="AK31" s="131">
        <f>IF('Payment Planner'!AQ148&lt;&gt;"",'Payment Planner'!AQ148,IF('Payment Planner'!$G148&lt;&gt;"",'Payment Planner'!$G148,""))</f>
        <v>100</v>
      </c>
      <c r="AL31" s="130">
        <f>IF('Payment Planner'!AR148&lt;&gt;"",IF('Payment Planner'!AR148&lt;&gt;"X",AM$9+INDEX(DayNamesRef,MATCH('Payment Planner'!AR148,DayNames,0))-1,""),IF('Payment Planner'!$F148&lt;&gt;"",AM$9+INDEX(DayNamesRef,MATCH('Payment Planner'!$F148,DayNames,0))-1,""))</f>
        <v>43229</v>
      </c>
      <c r="AM31" s="131">
        <f>IF('Payment Planner'!AS148&lt;&gt;"",'Payment Planner'!AS148,IF('Payment Planner'!$G148&lt;&gt;"",'Payment Planner'!$G148,""))</f>
        <v>100</v>
      </c>
      <c r="AN31" s="130">
        <f>IF('Payment Planner'!AT148&lt;&gt;"",IF('Payment Planner'!AT148&lt;&gt;"X",AO$9+INDEX(DayNamesRef,MATCH('Payment Planner'!AT148,DayNames,0))-1,""),IF('Payment Planner'!$F148&lt;&gt;"",AO$9+INDEX(DayNamesRef,MATCH('Payment Planner'!$F148,DayNames,0))-1,""))</f>
        <v>43236</v>
      </c>
      <c r="AO31" s="131">
        <f>IF('Payment Planner'!AU148&lt;&gt;"",'Payment Planner'!AU148,IF('Payment Planner'!$G148&lt;&gt;"",'Payment Planner'!$G148,""))</f>
        <v>100</v>
      </c>
      <c r="AP31" s="130">
        <f>IF('Payment Planner'!AV148&lt;&gt;"",IF('Payment Planner'!AV148&lt;&gt;"X",AQ$9+INDEX(DayNamesRef,MATCH('Payment Planner'!AV148,DayNames,0))-1,""),IF('Payment Planner'!$F148&lt;&gt;"",AQ$9+INDEX(DayNamesRef,MATCH('Payment Planner'!$F148,DayNames,0))-1,""))</f>
        <v>43243</v>
      </c>
      <c r="AQ31" s="131">
        <f>IF('Payment Planner'!AW148&lt;&gt;"",'Payment Planner'!AW148,IF('Payment Planner'!$G148&lt;&gt;"",'Payment Planner'!$G148,""))</f>
        <v>100</v>
      </c>
      <c r="AR31" s="130">
        <f>IF('Payment Planner'!AX148&lt;&gt;"",IF('Payment Planner'!AX148&lt;&gt;"X",AS$9+INDEX(DayNamesRef,MATCH('Payment Planner'!AX148,DayNames,0))-1,""),IF('Payment Planner'!$F148&lt;&gt;"",AS$9+INDEX(DayNamesRef,MATCH('Payment Planner'!$F148,DayNames,0))-1,""))</f>
        <v>43250</v>
      </c>
      <c r="AS31" s="131">
        <f>IF('Payment Planner'!AY148&lt;&gt;"",'Payment Planner'!AY148,IF('Payment Planner'!$G148&lt;&gt;"",'Payment Planner'!$G148,""))</f>
        <v>100</v>
      </c>
      <c r="AT31" s="130">
        <f>IF('Payment Planner'!AZ148&lt;&gt;"",IF('Payment Planner'!AZ148&lt;&gt;"X",AU$9+INDEX(DayNamesRef,MATCH('Payment Planner'!AZ148,DayNames,0))-1,""),IF('Payment Planner'!$F148&lt;&gt;"",AU$9+INDEX(DayNamesRef,MATCH('Payment Planner'!$F148,DayNames,0))-1,""))</f>
        <v>43257</v>
      </c>
      <c r="AU31" s="131">
        <f>IF('Payment Planner'!BA148&lt;&gt;"",'Payment Planner'!BA148,IF('Payment Planner'!$G148&lt;&gt;"",'Payment Planner'!$G148,""))</f>
        <v>100</v>
      </c>
      <c r="AV31" s="130">
        <f>IF('Payment Planner'!BB148&lt;&gt;"",IF('Payment Planner'!BB148&lt;&gt;"X",AW$9+INDEX(DayNamesRef,MATCH('Payment Planner'!BB148,DayNames,0))-1,""),IF('Payment Planner'!$F148&lt;&gt;"",AW$9+INDEX(DayNamesRef,MATCH('Payment Planner'!$F148,DayNames,0))-1,""))</f>
        <v>43264</v>
      </c>
      <c r="AW31" s="131">
        <f>IF('Payment Planner'!BC148&lt;&gt;"",'Payment Planner'!BC148,IF('Payment Planner'!$G148&lt;&gt;"",'Payment Planner'!$G148,""))</f>
        <v>100</v>
      </c>
      <c r="AX31" s="130">
        <f>IF('Payment Planner'!BD148&lt;&gt;"",IF('Payment Planner'!BD148&lt;&gt;"X",AY$9+INDEX(DayNamesRef,MATCH('Payment Planner'!BD148,DayNames,0))-1,""),IF('Payment Planner'!$F148&lt;&gt;"",AY$9+INDEX(DayNamesRef,MATCH('Payment Planner'!$F148,DayNames,0))-1,""))</f>
        <v>43271</v>
      </c>
      <c r="AY31" s="131">
        <f>IF('Payment Planner'!BE148&lt;&gt;"",'Payment Planner'!BE148,IF('Payment Planner'!$G148&lt;&gt;"",'Payment Planner'!$G148,""))</f>
        <v>100</v>
      </c>
      <c r="AZ31" s="130">
        <f>IF('Payment Planner'!BF148&lt;&gt;"",IF('Payment Planner'!BF148&lt;&gt;"X",BA$9+INDEX(DayNamesRef,MATCH('Payment Planner'!BF148,DayNames,0))-1,""),IF('Payment Planner'!$F148&lt;&gt;"",BA$9+INDEX(DayNamesRef,MATCH('Payment Planner'!$F148,DayNames,0))-1,""))</f>
        <v>43278</v>
      </c>
      <c r="BA31" s="131">
        <f>IF('Payment Planner'!BG148&lt;&gt;"",'Payment Planner'!BG148,IF('Payment Planner'!$G148&lt;&gt;"",'Payment Planner'!$G148,""))</f>
        <v>100</v>
      </c>
      <c r="BB31" s="130">
        <f>IF('Payment Planner'!BH148&lt;&gt;"",IF('Payment Planner'!BH148&lt;&gt;"X",BC$9+INDEX(DayNamesRef,MATCH('Payment Planner'!BH148,DayNames,0))-1,""),IF('Payment Planner'!$F148&lt;&gt;"",BC$9+INDEX(DayNamesRef,MATCH('Payment Planner'!$F148,DayNames,0))-1,""))</f>
        <v>43285</v>
      </c>
      <c r="BC31" s="131">
        <f>IF('Payment Planner'!BI148&lt;&gt;"",'Payment Planner'!BI148,IF('Payment Planner'!$G148&lt;&gt;"",'Payment Planner'!$G148,""))</f>
        <v>100</v>
      </c>
      <c r="BD31" s="130">
        <f>IF('Payment Planner'!BJ148&lt;&gt;"",IF('Payment Planner'!BJ148&lt;&gt;"X",BE$9+INDEX(DayNamesRef,MATCH('Payment Planner'!BJ148,DayNames,0))-1,""),IF('Payment Planner'!$F148&lt;&gt;"",BE$9+INDEX(DayNamesRef,MATCH('Payment Planner'!$F148,DayNames,0))-1,""))</f>
        <v>43292</v>
      </c>
      <c r="BE31" s="131">
        <f>IF('Payment Planner'!BK148&lt;&gt;"",'Payment Planner'!BK148,IF('Payment Planner'!$G148&lt;&gt;"",'Payment Planner'!$G148,""))</f>
        <v>100</v>
      </c>
      <c r="BF31" s="130">
        <f>IF('Payment Planner'!BL148&lt;&gt;"",IF('Payment Planner'!BL148&lt;&gt;"X",BG$9+INDEX(DayNamesRef,MATCH('Payment Planner'!BL148,DayNames,0))-1,""),IF('Payment Planner'!$F148&lt;&gt;"",BG$9+INDEX(DayNamesRef,MATCH('Payment Planner'!$F148,DayNames,0))-1,""))</f>
        <v>43299</v>
      </c>
      <c r="BG31" s="131">
        <f>IF('Payment Planner'!BM148&lt;&gt;"",'Payment Planner'!BM148,IF('Payment Planner'!$G148&lt;&gt;"",'Payment Planner'!$G148,""))</f>
        <v>100</v>
      </c>
      <c r="BH31" s="130">
        <f>IF('Payment Planner'!BN148&lt;&gt;"",IF('Payment Planner'!BN148&lt;&gt;"X",BI$9+INDEX(DayNamesRef,MATCH('Payment Planner'!BN148,DayNames,0))-1,""),IF('Payment Planner'!$F148&lt;&gt;"",BI$9+INDEX(DayNamesRef,MATCH('Payment Planner'!$F148,DayNames,0))-1,""))</f>
        <v>43306</v>
      </c>
      <c r="BI31" s="131">
        <f>IF('Payment Planner'!BO148&lt;&gt;"",'Payment Planner'!BO148,IF('Payment Planner'!$G148&lt;&gt;"",'Payment Planner'!$G148,""))</f>
        <v>100</v>
      </c>
      <c r="BJ31" s="130">
        <f>IF('Payment Planner'!BP148&lt;&gt;"",IF('Payment Planner'!BP148&lt;&gt;"X",BK$9+INDEX(DayNamesRef,MATCH('Payment Planner'!BP148,DayNames,0))-1,""),IF('Payment Planner'!$F148&lt;&gt;"",BK$9+INDEX(DayNamesRef,MATCH('Payment Planner'!$F148,DayNames,0))-1,""))</f>
        <v>43313</v>
      </c>
      <c r="BK31" s="131">
        <f>IF('Payment Planner'!BQ148&lt;&gt;"",'Payment Planner'!BQ148,IF('Payment Planner'!$G148&lt;&gt;"",'Payment Planner'!$G148,""))</f>
        <v>100</v>
      </c>
      <c r="BL31" s="130">
        <f>IF('Payment Planner'!BR148&lt;&gt;"",IF('Payment Planner'!BR148&lt;&gt;"X",BM$9+INDEX(DayNamesRef,MATCH('Payment Planner'!BR148,DayNames,0))-1,""),IF('Payment Planner'!$F148&lt;&gt;"",BM$9+INDEX(DayNamesRef,MATCH('Payment Planner'!$F148,DayNames,0))-1,""))</f>
        <v>43320</v>
      </c>
      <c r="BM31" s="131">
        <f>IF('Payment Planner'!BS148&lt;&gt;"",'Payment Planner'!BS148,IF('Payment Planner'!$G148&lt;&gt;"",'Payment Planner'!$G148,""))</f>
        <v>100</v>
      </c>
      <c r="BN31" s="130">
        <f>IF('Payment Planner'!BT148&lt;&gt;"",IF('Payment Planner'!BT148&lt;&gt;"X",BO$9+INDEX(DayNamesRef,MATCH('Payment Planner'!BT148,DayNames,0))-1,""),IF('Payment Planner'!$F148&lt;&gt;"",BO$9+INDEX(DayNamesRef,MATCH('Payment Planner'!$F148,DayNames,0))-1,""))</f>
        <v>43327</v>
      </c>
      <c r="BO31" s="131">
        <f>IF('Payment Planner'!BU148&lt;&gt;"",'Payment Planner'!BU148,IF('Payment Planner'!$G148&lt;&gt;"",'Payment Planner'!$G148,""))</f>
        <v>100</v>
      </c>
      <c r="BP31" s="130">
        <f>IF('Payment Planner'!BV148&lt;&gt;"",IF('Payment Planner'!BV148&lt;&gt;"X",BQ$9+INDEX(DayNamesRef,MATCH('Payment Planner'!BV148,DayNames,0))-1,""),IF('Payment Planner'!$F148&lt;&gt;"",BQ$9+INDEX(DayNamesRef,MATCH('Payment Planner'!$F148,DayNames,0))-1,""))</f>
        <v>43334</v>
      </c>
      <c r="BQ31" s="131">
        <f>IF('Payment Planner'!BW148&lt;&gt;"",'Payment Planner'!BW148,IF('Payment Planner'!$G148&lt;&gt;"",'Payment Planner'!$G148,""))</f>
        <v>100</v>
      </c>
      <c r="BR31" s="130">
        <f>IF('Payment Planner'!BX148&lt;&gt;"",IF('Payment Planner'!BX148&lt;&gt;"X",BS$9+INDEX(DayNamesRef,MATCH('Payment Planner'!BX148,DayNames,0))-1,""),IF('Payment Planner'!$F148&lt;&gt;"",BS$9+INDEX(DayNamesRef,MATCH('Payment Planner'!$F148,DayNames,0))-1,""))</f>
        <v>43341</v>
      </c>
      <c r="BS31" s="131">
        <f>IF('Payment Planner'!BY148&lt;&gt;"",'Payment Planner'!BY148,IF('Payment Planner'!$G148&lt;&gt;"",'Payment Planner'!$G148,""))</f>
        <v>100</v>
      </c>
      <c r="BT31" s="130">
        <f>IF('Payment Planner'!BZ148&lt;&gt;"",IF('Payment Planner'!BZ148&lt;&gt;"X",BU$9+INDEX(DayNamesRef,MATCH('Payment Planner'!BZ148,DayNames,0))-1,""),IF('Payment Planner'!$F148&lt;&gt;"",BU$9+INDEX(DayNamesRef,MATCH('Payment Planner'!$F148,DayNames,0))-1,""))</f>
        <v>43348</v>
      </c>
      <c r="BU31" s="131">
        <f>IF('Payment Planner'!CA148&lt;&gt;"",'Payment Planner'!CA148,IF('Payment Planner'!$G148&lt;&gt;"",'Payment Planner'!$G148,""))</f>
        <v>100</v>
      </c>
      <c r="BV31" s="130">
        <f>IF('Payment Planner'!CB148&lt;&gt;"",IF('Payment Planner'!CB148&lt;&gt;"X",BW$9+INDEX(DayNamesRef,MATCH('Payment Planner'!CB148,DayNames,0))-1,""),IF('Payment Planner'!$F148&lt;&gt;"",BW$9+INDEX(DayNamesRef,MATCH('Payment Planner'!$F148,DayNames,0))-1,""))</f>
        <v>43355</v>
      </c>
      <c r="BW31" s="131">
        <f>IF('Payment Planner'!CC148&lt;&gt;"",'Payment Planner'!CC148,IF('Payment Planner'!$G148&lt;&gt;"",'Payment Planner'!$G148,""))</f>
        <v>100</v>
      </c>
      <c r="BX31" s="130">
        <f>IF('Payment Planner'!CD148&lt;&gt;"",IF('Payment Planner'!CD148&lt;&gt;"X",BY$9+INDEX(DayNamesRef,MATCH('Payment Planner'!CD148,DayNames,0))-1,""),IF('Payment Planner'!$F148&lt;&gt;"",BY$9+INDEX(DayNamesRef,MATCH('Payment Planner'!$F148,DayNames,0))-1,""))</f>
        <v>43362</v>
      </c>
      <c r="BY31" s="131">
        <f>IF('Payment Planner'!CE148&lt;&gt;"",'Payment Planner'!CE148,IF('Payment Planner'!$G148&lt;&gt;"",'Payment Planner'!$G148,""))</f>
        <v>100</v>
      </c>
      <c r="BZ31" s="130">
        <f>IF('Payment Planner'!CF148&lt;&gt;"",IF('Payment Planner'!CF148&lt;&gt;"X",CA$9+INDEX(DayNamesRef,MATCH('Payment Planner'!CF148,DayNames,0))-1,""),IF('Payment Planner'!$F148&lt;&gt;"",CA$9+INDEX(DayNamesRef,MATCH('Payment Planner'!$F148,DayNames,0))-1,""))</f>
        <v>43369</v>
      </c>
      <c r="CA31" s="131">
        <f>IF('Payment Planner'!CG148&lt;&gt;"",'Payment Planner'!CG148,IF('Payment Planner'!$G148&lt;&gt;"",'Payment Planner'!$G148,""))</f>
        <v>100</v>
      </c>
      <c r="CB31" s="130">
        <f>IF('Payment Planner'!CH148&lt;&gt;"",IF('Payment Planner'!CH148&lt;&gt;"X",CC$9+INDEX(DayNamesRef,MATCH('Payment Planner'!CH148,DayNames,0))-1,""),IF('Payment Planner'!$F148&lt;&gt;"",CC$9+INDEX(DayNamesRef,MATCH('Payment Planner'!$F148,DayNames,0))-1,""))</f>
        <v>43376</v>
      </c>
      <c r="CC31" s="131">
        <f>IF('Payment Planner'!CI148&lt;&gt;"",'Payment Planner'!CI148,IF('Payment Planner'!$G148&lt;&gt;"",'Payment Planner'!$G148,""))</f>
        <v>100</v>
      </c>
      <c r="CD31" s="130">
        <f>IF('Payment Planner'!CJ148&lt;&gt;"",IF('Payment Planner'!CJ148&lt;&gt;"X",CE$9+INDEX(DayNamesRef,MATCH('Payment Planner'!CJ148,DayNames,0))-1,""),IF('Payment Planner'!$F148&lt;&gt;"",CE$9+INDEX(DayNamesRef,MATCH('Payment Planner'!$F148,DayNames,0))-1,""))</f>
        <v>43383</v>
      </c>
      <c r="CE31" s="131">
        <f>IF('Payment Planner'!CK148&lt;&gt;"",'Payment Planner'!CK148,IF('Payment Planner'!$G148&lt;&gt;"",'Payment Planner'!$G148,""))</f>
        <v>100</v>
      </c>
      <c r="CF31" s="130">
        <f>IF('Payment Planner'!CL148&lt;&gt;"",IF('Payment Planner'!CL148&lt;&gt;"X",CG$9+INDEX(DayNamesRef,MATCH('Payment Planner'!CL148,DayNames,0))-1,""),IF('Payment Planner'!$F148&lt;&gt;"",CG$9+INDEX(DayNamesRef,MATCH('Payment Planner'!$F148,DayNames,0))-1,""))</f>
        <v>43390</v>
      </c>
      <c r="CG31" s="131">
        <f>IF('Payment Planner'!CM148&lt;&gt;"",'Payment Planner'!CM148,IF('Payment Planner'!$G148&lt;&gt;"",'Payment Planner'!$G148,""))</f>
        <v>100</v>
      </c>
      <c r="CH31" s="130">
        <f>IF('Payment Planner'!CN148&lt;&gt;"",IF('Payment Planner'!CN148&lt;&gt;"X",CI$9+INDEX(DayNamesRef,MATCH('Payment Planner'!CN148,DayNames,0))-1,""),IF('Payment Planner'!$F148&lt;&gt;"",CI$9+INDEX(DayNamesRef,MATCH('Payment Planner'!$F148,DayNames,0))-1,""))</f>
        <v>43397</v>
      </c>
      <c r="CI31" s="131">
        <f>IF('Payment Planner'!CO148&lt;&gt;"",'Payment Planner'!CO148,IF('Payment Planner'!$G148&lt;&gt;"",'Payment Planner'!$G148,""))</f>
        <v>100</v>
      </c>
      <c r="CJ31" s="130">
        <f>IF('Payment Planner'!CP148&lt;&gt;"",IF('Payment Planner'!CP148&lt;&gt;"X",CK$9+INDEX(DayNamesRef,MATCH('Payment Planner'!CP148,DayNames,0))-1,""),IF('Payment Planner'!$F148&lt;&gt;"",CK$9+INDEX(DayNamesRef,MATCH('Payment Planner'!$F148,DayNames,0))-1,""))</f>
        <v>43404</v>
      </c>
      <c r="CK31" s="131">
        <f>IF('Payment Planner'!CQ148&lt;&gt;"",'Payment Planner'!CQ148,IF('Payment Planner'!$G148&lt;&gt;"",'Payment Planner'!$G148,""))</f>
        <v>100</v>
      </c>
      <c r="CL31" s="130">
        <f>IF('Payment Planner'!CR148&lt;&gt;"",IF('Payment Planner'!CR148&lt;&gt;"X",CM$9+INDEX(DayNamesRef,MATCH('Payment Planner'!CR148,DayNames,0))-1,""),IF('Payment Planner'!$F148&lt;&gt;"",CM$9+INDEX(DayNamesRef,MATCH('Payment Planner'!$F148,DayNames,0))-1,""))</f>
        <v>43411</v>
      </c>
      <c r="CM31" s="131">
        <f>IF('Payment Planner'!CS148&lt;&gt;"",'Payment Planner'!CS148,IF('Payment Planner'!$G148&lt;&gt;"",'Payment Planner'!$G148,""))</f>
        <v>100</v>
      </c>
      <c r="CN31" s="130">
        <f>IF('Payment Planner'!CT148&lt;&gt;"",IF('Payment Planner'!CT148&lt;&gt;"X",CO$9+INDEX(DayNamesRef,MATCH('Payment Planner'!CT148,DayNames,0))-1,""),IF('Payment Planner'!$F148&lt;&gt;"",CO$9+INDEX(DayNamesRef,MATCH('Payment Planner'!$F148,DayNames,0))-1,""))</f>
        <v>43418</v>
      </c>
      <c r="CO31" s="131">
        <f>IF('Payment Planner'!CU148&lt;&gt;"",'Payment Planner'!CU148,IF('Payment Planner'!$G148&lt;&gt;"",'Payment Planner'!$G148,""))</f>
        <v>100</v>
      </c>
      <c r="CP31" s="130">
        <f>IF('Payment Planner'!CV148&lt;&gt;"",IF('Payment Planner'!CV148&lt;&gt;"X",CQ$9+INDEX(DayNamesRef,MATCH('Payment Planner'!CV148,DayNames,0))-1,""),IF('Payment Planner'!$F148&lt;&gt;"",CQ$9+INDEX(DayNamesRef,MATCH('Payment Planner'!$F148,DayNames,0))-1,""))</f>
        <v>43425</v>
      </c>
      <c r="CQ31" s="131">
        <f>IF('Payment Planner'!CW148&lt;&gt;"",'Payment Planner'!CW148,IF('Payment Planner'!$G148&lt;&gt;"",'Payment Planner'!$G148,""))</f>
        <v>100</v>
      </c>
      <c r="CR31" s="130">
        <f>IF('Payment Planner'!CX148&lt;&gt;"",IF('Payment Planner'!CX148&lt;&gt;"X",CS$9+INDEX(DayNamesRef,MATCH('Payment Planner'!CX148,DayNames,0))-1,""),IF('Payment Planner'!$F148&lt;&gt;"",CS$9+INDEX(DayNamesRef,MATCH('Payment Planner'!$F148,DayNames,0))-1,""))</f>
        <v>43432</v>
      </c>
      <c r="CS31" s="131">
        <f>IF('Payment Planner'!CY148&lt;&gt;"",'Payment Planner'!CY148,IF('Payment Planner'!$G148&lt;&gt;"",'Payment Planner'!$G148,""))</f>
        <v>100</v>
      </c>
      <c r="CT31" s="130">
        <f>IF('Payment Planner'!CZ148&lt;&gt;"",IF('Payment Planner'!CZ148&lt;&gt;"X",CU$9+INDEX(DayNamesRef,MATCH('Payment Planner'!CZ148,DayNames,0))-1,""),IF('Payment Planner'!$F148&lt;&gt;"",CU$9+INDEX(DayNamesRef,MATCH('Payment Planner'!$F148,DayNames,0))-1,""))</f>
        <v>43439</v>
      </c>
      <c r="CU31" s="131">
        <f>IF('Payment Planner'!DA148&lt;&gt;"",'Payment Planner'!DA148,IF('Payment Planner'!$G148&lt;&gt;"",'Payment Planner'!$G148,""))</f>
        <v>100</v>
      </c>
      <c r="CV31" s="130">
        <f>IF('Payment Planner'!DB148&lt;&gt;"",IF('Payment Planner'!DB148&lt;&gt;"X",CW$9+INDEX(DayNamesRef,MATCH('Payment Planner'!DB148,DayNames,0))-1,""),IF('Payment Planner'!$F148&lt;&gt;"",CW$9+INDEX(DayNamesRef,MATCH('Payment Planner'!$F148,DayNames,0))-1,""))</f>
        <v>43446</v>
      </c>
      <c r="CW31" s="131">
        <f>IF('Payment Planner'!DC148&lt;&gt;"",'Payment Planner'!DC148,IF('Payment Planner'!$G148&lt;&gt;"",'Payment Planner'!$G148,""))</f>
        <v>100</v>
      </c>
      <c r="CX31" s="130">
        <f>IF('Payment Planner'!DD148&lt;&gt;"",IF('Payment Planner'!DD148&lt;&gt;"X",CY$9+INDEX(DayNamesRef,MATCH('Payment Planner'!DD148,DayNames,0))-1,""),IF('Payment Planner'!$F148&lt;&gt;"",CY$9+INDEX(DayNamesRef,MATCH('Payment Planner'!$F148,DayNames,0))-1,""))</f>
        <v>43453</v>
      </c>
      <c r="CY31" s="131">
        <f>IF('Payment Planner'!DE148&lt;&gt;"",'Payment Planner'!DE148,IF('Payment Planner'!$G148&lt;&gt;"",'Payment Planner'!$G148,""))</f>
        <v>100</v>
      </c>
      <c r="CZ31" s="130">
        <f>IF('Payment Planner'!DF148&lt;&gt;"",IF('Payment Planner'!DF148&lt;&gt;"X",DA$9+INDEX(DayNamesRef,MATCH('Payment Planner'!DF148,DayNames,0))-1,""),IF('Payment Planner'!$F148&lt;&gt;"",DA$9+INDEX(DayNamesRef,MATCH('Payment Planner'!$F148,DayNames,0))-1,""))</f>
        <v>43460</v>
      </c>
      <c r="DA31" s="131">
        <f>IF('Payment Planner'!DG148&lt;&gt;"",'Payment Planner'!DG148,IF('Payment Planner'!$G148&lt;&gt;"",'Payment Planner'!$G148,""))</f>
        <v>100</v>
      </c>
      <c r="DB31" s="130">
        <f>IF('Payment Planner'!DH148&lt;&gt;"",IF('Payment Planner'!DH148&lt;&gt;"X",DC$9+INDEX(DayNamesRef,MATCH('Payment Planner'!DH148,DayNames,0))-1,""),IF('Payment Planner'!$F148&lt;&gt;"",DC$9+INDEX(DayNamesRef,MATCH('Payment Planner'!$F148,DayNames,0))-1,""))</f>
        <v>43467</v>
      </c>
      <c r="DC31" s="131">
        <f>IF('Payment Planner'!DI148&lt;&gt;"",'Payment Planner'!DI148,IF('Payment Planner'!$G148&lt;&gt;"",'Payment Planner'!$G148,""))</f>
        <v>100</v>
      </c>
      <c r="DD31" s="71" t="str">
        <f>IF('Payment Planner'!E148&lt;&gt;"",'Payment Planner'!E148,"")</f>
        <v>Gym Membership</v>
      </c>
      <c r="DM31" s="119"/>
      <c r="DN31" s="123"/>
      <c r="DO31" s="119"/>
      <c r="DP31" s="119"/>
      <c r="DQ31" s="119"/>
      <c r="DR31" s="119"/>
      <c r="DS31" s="119"/>
      <c r="DT31" s="119"/>
    </row>
    <row r="32" spans="1:124" ht="14.4" x14ac:dyDescent="0.3">
      <c r="A32" s="71">
        <v>22</v>
      </c>
      <c r="B32" s="130">
        <f>IF('Payment Planner'!H149&lt;&gt;"",IF('Payment Planner'!H149&lt;&gt;"X",C$9+INDEX(DayNamesRef,MATCH('Payment Planner'!H149,DayNames,0))-1,""),IF('Payment Planner'!$F149&lt;&gt;"",C$9+INDEX(DayNamesRef,MATCH('Payment Planner'!$F149,DayNames,0))-1,""))</f>
        <v>43103</v>
      </c>
      <c r="C32" s="131">
        <f>IF('Payment Planner'!I149&lt;&gt;"",'Payment Planner'!I149,IF('Payment Planner'!$G149&lt;&gt;"",'Payment Planner'!$G149,""))</f>
        <v>25</v>
      </c>
      <c r="D32" s="130">
        <f>IF('Payment Planner'!J149&lt;&gt;"",IF('Payment Planner'!J149&lt;&gt;"X",E$9+INDEX(DayNamesRef,MATCH('Payment Planner'!J149,DayNames,0))-1,""),IF('Payment Planner'!$F149&lt;&gt;"",E$9+INDEX(DayNamesRef,MATCH('Payment Planner'!$F149,DayNames,0))-1,""))</f>
        <v>43110</v>
      </c>
      <c r="E32" s="131">
        <f>IF('Payment Planner'!K149&lt;&gt;"",'Payment Planner'!K149,IF('Payment Planner'!$G149&lt;&gt;"",'Payment Planner'!$G149,""))</f>
        <v>25</v>
      </c>
      <c r="F32" s="130">
        <f>IF('Payment Planner'!L149&lt;&gt;"",IF('Payment Planner'!L149&lt;&gt;"X",G$9+INDEX(DayNamesRef,MATCH('Payment Planner'!L149,DayNames,0))-1,""),IF('Payment Planner'!$F149&lt;&gt;"",G$9+INDEX(DayNamesRef,MATCH('Payment Planner'!$F149,DayNames,0))-1,""))</f>
        <v>43117</v>
      </c>
      <c r="G32" s="131">
        <f>IF('Payment Planner'!M149&lt;&gt;"",'Payment Planner'!M149,IF('Payment Planner'!$G149&lt;&gt;"",'Payment Planner'!$G149,""))</f>
        <v>25</v>
      </c>
      <c r="H32" s="130">
        <f>IF('Payment Planner'!N149&lt;&gt;"",IF('Payment Planner'!N149&lt;&gt;"X",I$9+INDEX(DayNamesRef,MATCH('Payment Planner'!N149,DayNames,0))-1,""),IF('Payment Planner'!$F149&lt;&gt;"",I$9+INDEX(DayNamesRef,MATCH('Payment Planner'!$F149,DayNames,0))-1,""))</f>
        <v>43124</v>
      </c>
      <c r="I32" s="131">
        <f>IF('Payment Planner'!O149&lt;&gt;"",'Payment Planner'!O149,IF('Payment Planner'!$G149&lt;&gt;"",'Payment Planner'!$G149,""))</f>
        <v>25</v>
      </c>
      <c r="J32" s="130">
        <f>IF('Payment Planner'!P149&lt;&gt;"",IF('Payment Planner'!P149&lt;&gt;"X",K$9+INDEX(DayNamesRef,MATCH('Payment Planner'!P149,DayNames,0))-1,""),IF('Payment Planner'!$F149&lt;&gt;"",K$9+INDEX(DayNamesRef,MATCH('Payment Planner'!$F149,DayNames,0))-1,""))</f>
        <v>43131</v>
      </c>
      <c r="K32" s="131">
        <f>IF('Payment Planner'!Q149&lt;&gt;"",'Payment Planner'!Q149,IF('Payment Planner'!$G149&lt;&gt;"",'Payment Planner'!$G149,""))</f>
        <v>25</v>
      </c>
      <c r="L32" s="130">
        <f>IF('Payment Planner'!R149&lt;&gt;"",IF('Payment Planner'!R149&lt;&gt;"X",M$9+INDEX(DayNamesRef,MATCH('Payment Planner'!R149,DayNames,0))-1,""),IF('Payment Planner'!$F149&lt;&gt;"",M$9+INDEX(DayNamesRef,MATCH('Payment Planner'!$F149,DayNames,0))-1,""))</f>
        <v>43138</v>
      </c>
      <c r="M32" s="131">
        <f>IF('Payment Planner'!S149&lt;&gt;"",'Payment Planner'!S149,IF('Payment Planner'!$G149&lt;&gt;"",'Payment Planner'!$G149,""))</f>
        <v>25</v>
      </c>
      <c r="N32" s="130">
        <f>IF('Payment Planner'!T149&lt;&gt;"",IF('Payment Planner'!T149&lt;&gt;"X",O$9+INDEX(DayNamesRef,MATCH('Payment Planner'!T149,DayNames,0))-1,""),IF('Payment Planner'!$F149&lt;&gt;"",O$9+INDEX(DayNamesRef,MATCH('Payment Planner'!$F149,DayNames,0))-1,""))</f>
        <v>43145</v>
      </c>
      <c r="O32" s="131">
        <f>IF('Payment Planner'!U149&lt;&gt;"",'Payment Planner'!U149,IF('Payment Planner'!$G149&lt;&gt;"",'Payment Planner'!$G149,""))</f>
        <v>25</v>
      </c>
      <c r="P32" s="130">
        <f>IF('Payment Planner'!V149&lt;&gt;"",IF('Payment Planner'!V149&lt;&gt;"X",Q$9+INDEX(DayNamesRef,MATCH('Payment Planner'!V149,DayNames,0))-1,""),IF('Payment Planner'!$F149&lt;&gt;"",Q$9+INDEX(DayNamesRef,MATCH('Payment Planner'!$F149,DayNames,0))-1,""))</f>
        <v>43152</v>
      </c>
      <c r="Q32" s="131">
        <f>IF('Payment Planner'!W149&lt;&gt;"",'Payment Planner'!W149,IF('Payment Planner'!$G149&lt;&gt;"",'Payment Planner'!$G149,""))</f>
        <v>25</v>
      </c>
      <c r="R32" s="130">
        <f>IF('Payment Planner'!X149&lt;&gt;"",IF('Payment Planner'!X149&lt;&gt;"X",S$9+INDEX(DayNamesRef,MATCH('Payment Planner'!X149,DayNames,0))-1,""),IF('Payment Planner'!$F149&lt;&gt;"",S$9+INDEX(DayNamesRef,MATCH('Payment Planner'!$F149,DayNames,0))-1,""))</f>
        <v>43159</v>
      </c>
      <c r="S32" s="131">
        <f>IF('Payment Planner'!Y149&lt;&gt;"",'Payment Planner'!Y149,IF('Payment Planner'!$G149&lt;&gt;"",'Payment Planner'!$G149,""))</f>
        <v>25</v>
      </c>
      <c r="T32" s="130">
        <f>IF('Payment Planner'!Z149&lt;&gt;"",IF('Payment Planner'!Z149&lt;&gt;"X",U$9+INDEX(DayNamesRef,MATCH('Payment Planner'!Z149,DayNames,0))-1,""),IF('Payment Planner'!$F149&lt;&gt;"",U$9+INDEX(DayNamesRef,MATCH('Payment Planner'!$F149,DayNames,0))-1,""))</f>
        <v>43166</v>
      </c>
      <c r="U32" s="131">
        <f>IF('Payment Planner'!AA149&lt;&gt;"",'Payment Planner'!AA149,IF('Payment Planner'!$G149&lt;&gt;"",'Payment Planner'!$G149,""))</f>
        <v>25</v>
      </c>
      <c r="V32" s="130">
        <f>IF('Payment Planner'!AB149&lt;&gt;"",IF('Payment Planner'!AB149&lt;&gt;"X",W$9+INDEX(DayNamesRef,MATCH('Payment Planner'!AB149,DayNames,0))-1,""),IF('Payment Planner'!$F149&lt;&gt;"",W$9+INDEX(DayNamesRef,MATCH('Payment Planner'!$F149,DayNames,0))-1,""))</f>
        <v>43173</v>
      </c>
      <c r="W32" s="131">
        <f>IF('Payment Planner'!AC149&lt;&gt;"",'Payment Planner'!AC149,IF('Payment Planner'!$G149&lt;&gt;"",'Payment Planner'!$G149,""))</f>
        <v>25</v>
      </c>
      <c r="X32" s="130">
        <f>IF('Payment Planner'!AD149&lt;&gt;"",IF('Payment Planner'!AD149&lt;&gt;"X",Y$9+INDEX(DayNamesRef,MATCH('Payment Planner'!AD149,DayNames,0))-1,""),IF('Payment Planner'!$F149&lt;&gt;"",Y$9+INDEX(DayNamesRef,MATCH('Payment Planner'!$F149,DayNames,0))-1,""))</f>
        <v>43180</v>
      </c>
      <c r="Y32" s="131">
        <f>IF('Payment Planner'!AE149&lt;&gt;"",'Payment Planner'!AE149,IF('Payment Planner'!$G149&lt;&gt;"",'Payment Planner'!$G149,""))</f>
        <v>25</v>
      </c>
      <c r="Z32" s="130">
        <f>IF('Payment Planner'!AF149&lt;&gt;"",IF('Payment Planner'!AF149&lt;&gt;"X",AA$9+INDEX(DayNamesRef,MATCH('Payment Planner'!AF149,DayNames,0))-1,""),IF('Payment Planner'!$F149&lt;&gt;"",AA$9+INDEX(DayNamesRef,MATCH('Payment Planner'!$F149,DayNames,0))-1,""))</f>
        <v>43187</v>
      </c>
      <c r="AA32" s="131">
        <f>IF('Payment Planner'!AG149&lt;&gt;"",'Payment Planner'!AG149,IF('Payment Planner'!$G149&lt;&gt;"",'Payment Planner'!$G149,""))</f>
        <v>25</v>
      </c>
      <c r="AB32" s="130">
        <f>IF('Payment Planner'!AH149&lt;&gt;"",IF('Payment Planner'!AH149&lt;&gt;"X",AC$9+INDEX(DayNamesRef,MATCH('Payment Planner'!AH149,DayNames,0))-1,""),IF('Payment Planner'!$F149&lt;&gt;"",AC$9+INDEX(DayNamesRef,MATCH('Payment Planner'!$F149,DayNames,0))-1,""))</f>
        <v>43194</v>
      </c>
      <c r="AC32" s="131">
        <f>IF('Payment Planner'!AI149&lt;&gt;"",'Payment Planner'!AI149,IF('Payment Planner'!$G149&lt;&gt;"",'Payment Planner'!$G149,""))</f>
        <v>25</v>
      </c>
      <c r="AD32" s="130">
        <f>IF('Payment Planner'!AJ149&lt;&gt;"",IF('Payment Planner'!AJ149&lt;&gt;"X",AE$9+INDEX(DayNamesRef,MATCH('Payment Planner'!AJ149,DayNames,0))-1,""),IF('Payment Planner'!$F149&lt;&gt;"",AE$9+INDEX(DayNamesRef,MATCH('Payment Planner'!$F149,DayNames,0))-1,""))</f>
        <v>43201</v>
      </c>
      <c r="AE32" s="131">
        <f>IF('Payment Planner'!AK149&lt;&gt;"",'Payment Planner'!AK149,IF('Payment Planner'!$G149&lt;&gt;"",'Payment Planner'!$G149,""))</f>
        <v>25</v>
      </c>
      <c r="AF32" s="130">
        <f>IF('Payment Planner'!AL149&lt;&gt;"",IF('Payment Planner'!AL149&lt;&gt;"X",AG$9+INDEX(DayNamesRef,MATCH('Payment Planner'!AL149,DayNames,0))-1,""),IF('Payment Planner'!$F149&lt;&gt;"",AG$9+INDEX(DayNamesRef,MATCH('Payment Planner'!$F149,DayNames,0))-1,""))</f>
        <v>43208</v>
      </c>
      <c r="AG32" s="131">
        <f>IF('Payment Planner'!AM149&lt;&gt;"",'Payment Planner'!AM149,IF('Payment Planner'!$G149&lt;&gt;"",'Payment Planner'!$G149,""))</f>
        <v>25</v>
      </c>
      <c r="AH32" s="130">
        <f>IF('Payment Planner'!AN149&lt;&gt;"",IF('Payment Planner'!AN149&lt;&gt;"X",AI$9+INDEX(DayNamesRef,MATCH('Payment Planner'!AN149,DayNames,0))-1,""),IF('Payment Planner'!$F149&lt;&gt;"",AI$9+INDEX(DayNamesRef,MATCH('Payment Planner'!$F149,DayNames,0))-1,""))</f>
        <v>43215</v>
      </c>
      <c r="AI32" s="131">
        <f>IF('Payment Planner'!AO149&lt;&gt;"",'Payment Planner'!AO149,IF('Payment Planner'!$G149&lt;&gt;"",'Payment Planner'!$G149,""))</f>
        <v>25</v>
      </c>
      <c r="AJ32" s="130">
        <f>IF('Payment Planner'!AP149&lt;&gt;"",IF('Payment Planner'!AP149&lt;&gt;"X",AK$9+INDEX(DayNamesRef,MATCH('Payment Planner'!AP149,DayNames,0))-1,""),IF('Payment Planner'!$F149&lt;&gt;"",AK$9+INDEX(DayNamesRef,MATCH('Payment Planner'!$F149,DayNames,0))-1,""))</f>
        <v>43222</v>
      </c>
      <c r="AK32" s="131">
        <f>IF('Payment Planner'!AQ149&lt;&gt;"",'Payment Planner'!AQ149,IF('Payment Planner'!$G149&lt;&gt;"",'Payment Planner'!$G149,""))</f>
        <v>25</v>
      </c>
      <c r="AL32" s="130">
        <f>IF('Payment Planner'!AR149&lt;&gt;"",IF('Payment Planner'!AR149&lt;&gt;"X",AM$9+INDEX(DayNamesRef,MATCH('Payment Planner'!AR149,DayNames,0))-1,""),IF('Payment Planner'!$F149&lt;&gt;"",AM$9+INDEX(DayNamesRef,MATCH('Payment Planner'!$F149,DayNames,0))-1,""))</f>
        <v>43229</v>
      </c>
      <c r="AM32" s="131">
        <f>IF('Payment Planner'!AS149&lt;&gt;"",'Payment Planner'!AS149,IF('Payment Planner'!$G149&lt;&gt;"",'Payment Planner'!$G149,""))</f>
        <v>25</v>
      </c>
      <c r="AN32" s="130">
        <f>IF('Payment Planner'!AT149&lt;&gt;"",IF('Payment Planner'!AT149&lt;&gt;"X",AO$9+INDEX(DayNamesRef,MATCH('Payment Planner'!AT149,DayNames,0))-1,""),IF('Payment Planner'!$F149&lt;&gt;"",AO$9+INDEX(DayNamesRef,MATCH('Payment Planner'!$F149,DayNames,0))-1,""))</f>
        <v>43236</v>
      </c>
      <c r="AO32" s="131">
        <f>IF('Payment Planner'!AU149&lt;&gt;"",'Payment Planner'!AU149,IF('Payment Planner'!$G149&lt;&gt;"",'Payment Planner'!$G149,""))</f>
        <v>25</v>
      </c>
      <c r="AP32" s="130">
        <f>IF('Payment Planner'!AV149&lt;&gt;"",IF('Payment Planner'!AV149&lt;&gt;"X",AQ$9+INDEX(DayNamesRef,MATCH('Payment Planner'!AV149,DayNames,0))-1,""),IF('Payment Planner'!$F149&lt;&gt;"",AQ$9+INDEX(DayNamesRef,MATCH('Payment Planner'!$F149,DayNames,0))-1,""))</f>
        <v>43243</v>
      </c>
      <c r="AQ32" s="131">
        <f>IF('Payment Planner'!AW149&lt;&gt;"",'Payment Planner'!AW149,IF('Payment Planner'!$G149&lt;&gt;"",'Payment Planner'!$G149,""))</f>
        <v>25</v>
      </c>
      <c r="AR32" s="130">
        <f>IF('Payment Planner'!AX149&lt;&gt;"",IF('Payment Planner'!AX149&lt;&gt;"X",AS$9+INDEX(DayNamesRef,MATCH('Payment Planner'!AX149,DayNames,0))-1,""),IF('Payment Planner'!$F149&lt;&gt;"",AS$9+INDEX(DayNamesRef,MATCH('Payment Planner'!$F149,DayNames,0))-1,""))</f>
        <v>43250</v>
      </c>
      <c r="AS32" s="131">
        <f>IF('Payment Planner'!AY149&lt;&gt;"",'Payment Planner'!AY149,IF('Payment Planner'!$G149&lt;&gt;"",'Payment Planner'!$G149,""))</f>
        <v>25</v>
      </c>
      <c r="AT32" s="130">
        <f>IF('Payment Planner'!AZ149&lt;&gt;"",IF('Payment Planner'!AZ149&lt;&gt;"X",AU$9+INDEX(DayNamesRef,MATCH('Payment Planner'!AZ149,DayNames,0))-1,""),IF('Payment Planner'!$F149&lt;&gt;"",AU$9+INDEX(DayNamesRef,MATCH('Payment Planner'!$F149,DayNames,0))-1,""))</f>
        <v>43257</v>
      </c>
      <c r="AU32" s="131">
        <f>IF('Payment Planner'!BA149&lt;&gt;"",'Payment Planner'!BA149,IF('Payment Planner'!$G149&lt;&gt;"",'Payment Planner'!$G149,""))</f>
        <v>25</v>
      </c>
      <c r="AV32" s="130">
        <f>IF('Payment Planner'!BB149&lt;&gt;"",IF('Payment Planner'!BB149&lt;&gt;"X",AW$9+INDEX(DayNamesRef,MATCH('Payment Planner'!BB149,DayNames,0))-1,""),IF('Payment Planner'!$F149&lt;&gt;"",AW$9+INDEX(DayNamesRef,MATCH('Payment Planner'!$F149,DayNames,0))-1,""))</f>
        <v>43264</v>
      </c>
      <c r="AW32" s="131">
        <f>IF('Payment Planner'!BC149&lt;&gt;"",'Payment Planner'!BC149,IF('Payment Planner'!$G149&lt;&gt;"",'Payment Planner'!$G149,""))</f>
        <v>25</v>
      </c>
      <c r="AX32" s="130">
        <f>IF('Payment Planner'!BD149&lt;&gt;"",IF('Payment Planner'!BD149&lt;&gt;"X",AY$9+INDEX(DayNamesRef,MATCH('Payment Planner'!BD149,DayNames,0))-1,""),IF('Payment Planner'!$F149&lt;&gt;"",AY$9+INDEX(DayNamesRef,MATCH('Payment Planner'!$F149,DayNames,0))-1,""))</f>
        <v>43271</v>
      </c>
      <c r="AY32" s="131">
        <f>IF('Payment Planner'!BE149&lt;&gt;"",'Payment Planner'!BE149,IF('Payment Planner'!$G149&lt;&gt;"",'Payment Planner'!$G149,""))</f>
        <v>25</v>
      </c>
      <c r="AZ32" s="130">
        <f>IF('Payment Planner'!BF149&lt;&gt;"",IF('Payment Planner'!BF149&lt;&gt;"X",BA$9+INDEX(DayNamesRef,MATCH('Payment Planner'!BF149,DayNames,0))-1,""),IF('Payment Planner'!$F149&lt;&gt;"",BA$9+INDEX(DayNamesRef,MATCH('Payment Planner'!$F149,DayNames,0))-1,""))</f>
        <v>43278</v>
      </c>
      <c r="BA32" s="131">
        <f>IF('Payment Planner'!BG149&lt;&gt;"",'Payment Planner'!BG149,IF('Payment Planner'!$G149&lt;&gt;"",'Payment Planner'!$G149,""))</f>
        <v>25</v>
      </c>
      <c r="BB32" s="130">
        <f>IF('Payment Planner'!BH149&lt;&gt;"",IF('Payment Planner'!BH149&lt;&gt;"X",BC$9+INDEX(DayNamesRef,MATCH('Payment Planner'!BH149,DayNames,0))-1,""),IF('Payment Planner'!$F149&lt;&gt;"",BC$9+INDEX(DayNamesRef,MATCH('Payment Planner'!$F149,DayNames,0))-1,""))</f>
        <v>43285</v>
      </c>
      <c r="BC32" s="131">
        <f>IF('Payment Planner'!BI149&lt;&gt;"",'Payment Planner'!BI149,IF('Payment Planner'!$G149&lt;&gt;"",'Payment Planner'!$G149,""))</f>
        <v>25</v>
      </c>
      <c r="BD32" s="130">
        <f>IF('Payment Planner'!BJ149&lt;&gt;"",IF('Payment Planner'!BJ149&lt;&gt;"X",BE$9+INDEX(DayNamesRef,MATCH('Payment Planner'!BJ149,DayNames,0))-1,""),IF('Payment Planner'!$F149&lt;&gt;"",BE$9+INDEX(DayNamesRef,MATCH('Payment Planner'!$F149,DayNames,0))-1,""))</f>
        <v>43292</v>
      </c>
      <c r="BE32" s="131">
        <f>IF('Payment Planner'!BK149&lt;&gt;"",'Payment Planner'!BK149,IF('Payment Planner'!$G149&lt;&gt;"",'Payment Planner'!$G149,""))</f>
        <v>25</v>
      </c>
      <c r="BF32" s="130">
        <f>IF('Payment Planner'!BL149&lt;&gt;"",IF('Payment Planner'!BL149&lt;&gt;"X",BG$9+INDEX(DayNamesRef,MATCH('Payment Planner'!BL149,DayNames,0))-1,""),IF('Payment Planner'!$F149&lt;&gt;"",BG$9+INDEX(DayNamesRef,MATCH('Payment Planner'!$F149,DayNames,0))-1,""))</f>
        <v>43299</v>
      </c>
      <c r="BG32" s="131">
        <f>IF('Payment Planner'!BM149&lt;&gt;"",'Payment Planner'!BM149,IF('Payment Planner'!$G149&lt;&gt;"",'Payment Planner'!$G149,""))</f>
        <v>25</v>
      </c>
      <c r="BH32" s="130">
        <f>IF('Payment Planner'!BN149&lt;&gt;"",IF('Payment Planner'!BN149&lt;&gt;"X",BI$9+INDEX(DayNamesRef,MATCH('Payment Planner'!BN149,DayNames,0))-1,""),IF('Payment Planner'!$F149&lt;&gt;"",BI$9+INDEX(DayNamesRef,MATCH('Payment Planner'!$F149,DayNames,0))-1,""))</f>
        <v>43306</v>
      </c>
      <c r="BI32" s="131">
        <f>IF('Payment Planner'!BO149&lt;&gt;"",'Payment Planner'!BO149,IF('Payment Planner'!$G149&lt;&gt;"",'Payment Planner'!$G149,""))</f>
        <v>25</v>
      </c>
      <c r="BJ32" s="130">
        <f>IF('Payment Planner'!BP149&lt;&gt;"",IF('Payment Planner'!BP149&lt;&gt;"X",BK$9+INDEX(DayNamesRef,MATCH('Payment Planner'!BP149,DayNames,0))-1,""),IF('Payment Planner'!$F149&lt;&gt;"",BK$9+INDEX(DayNamesRef,MATCH('Payment Planner'!$F149,DayNames,0))-1,""))</f>
        <v>43313</v>
      </c>
      <c r="BK32" s="131">
        <f>IF('Payment Planner'!BQ149&lt;&gt;"",'Payment Planner'!BQ149,IF('Payment Planner'!$G149&lt;&gt;"",'Payment Planner'!$G149,""))</f>
        <v>25</v>
      </c>
      <c r="BL32" s="130">
        <f>IF('Payment Planner'!BR149&lt;&gt;"",IF('Payment Planner'!BR149&lt;&gt;"X",BM$9+INDEX(DayNamesRef,MATCH('Payment Planner'!BR149,DayNames,0))-1,""),IF('Payment Planner'!$F149&lt;&gt;"",BM$9+INDEX(DayNamesRef,MATCH('Payment Planner'!$F149,DayNames,0))-1,""))</f>
        <v>43320</v>
      </c>
      <c r="BM32" s="131">
        <f>IF('Payment Planner'!BS149&lt;&gt;"",'Payment Planner'!BS149,IF('Payment Planner'!$G149&lt;&gt;"",'Payment Planner'!$G149,""))</f>
        <v>25</v>
      </c>
      <c r="BN32" s="130">
        <f>IF('Payment Planner'!BT149&lt;&gt;"",IF('Payment Planner'!BT149&lt;&gt;"X",BO$9+INDEX(DayNamesRef,MATCH('Payment Planner'!BT149,DayNames,0))-1,""),IF('Payment Planner'!$F149&lt;&gt;"",BO$9+INDEX(DayNamesRef,MATCH('Payment Planner'!$F149,DayNames,0))-1,""))</f>
        <v>43327</v>
      </c>
      <c r="BO32" s="131">
        <f>IF('Payment Planner'!BU149&lt;&gt;"",'Payment Planner'!BU149,IF('Payment Planner'!$G149&lt;&gt;"",'Payment Planner'!$G149,""))</f>
        <v>25</v>
      </c>
      <c r="BP32" s="130">
        <f>IF('Payment Planner'!BV149&lt;&gt;"",IF('Payment Planner'!BV149&lt;&gt;"X",BQ$9+INDEX(DayNamesRef,MATCH('Payment Planner'!BV149,DayNames,0))-1,""),IF('Payment Planner'!$F149&lt;&gt;"",BQ$9+INDEX(DayNamesRef,MATCH('Payment Planner'!$F149,DayNames,0))-1,""))</f>
        <v>43334</v>
      </c>
      <c r="BQ32" s="131">
        <f>IF('Payment Planner'!BW149&lt;&gt;"",'Payment Planner'!BW149,IF('Payment Planner'!$G149&lt;&gt;"",'Payment Planner'!$G149,""))</f>
        <v>25</v>
      </c>
      <c r="BR32" s="130">
        <f>IF('Payment Planner'!BX149&lt;&gt;"",IF('Payment Planner'!BX149&lt;&gt;"X",BS$9+INDEX(DayNamesRef,MATCH('Payment Planner'!BX149,DayNames,0))-1,""),IF('Payment Planner'!$F149&lt;&gt;"",BS$9+INDEX(DayNamesRef,MATCH('Payment Planner'!$F149,DayNames,0))-1,""))</f>
        <v>43341</v>
      </c>
      <c r="BS32" s="131">
        <f>IF('Payment Planner'!BY149&lt;&gt;"",'Payment Planner'!BY149,IF('Payment Planner'!$G149&lt;&gt;"",'Payment Planner'!$G149,""))</f>
        <v>25</v>
      </c>
      <c r="BT32" s="130">
        <f>IF('Payment Planner'!BZ149&lt;&gt;"",IF('Payment Planner'!BZ149&lt;&gt;"X",BU$9+INDEX(DayNamesRef,MATCH('Payment Planner'!BZ149,DayNames,0))-1,""),IF('Payment Planner'!$F149&lt;&gt;"",BU$9+INDEX(DayNamesRef,MATCH('Payment Planner'!$F149,DayNames,0))-1,""))</f>
        <v>43348</v>
      </c>
      <c r="BU32" s="131">
        <f>IF('Payment Planner'!CA149&lt;&gt;"",'Payment Planner'!CA149,IF('Payment Planner'!$G149&lt;&gt;"",'Payment Planner'!$G149,""))</f>
        <v>25</v>
      </c>
      <c r="BV32" s="130">
        <f>IF('Payment Planner'!CB149&lt;&gt;"",IF('Payment Planner'!CB149&lt;&gt;"X",BW$9+INDEX(DayNamesRef,MATCH('Payment Planner'!CB149,DayNames,0))-1,""),IF('Payment Planner'!$F149&lt;&gt;"",BW$9+INDEX(DayNamesRef,MATCH('Payment Planner'!$F149,DayNames,0))-1,""))</f>
        <v>43355</v>
      </c>
      <c r="BW32" s="131">
        <f>IF('Payment Planner'!CC149&lt;&gt;"",'Payment Planner'!CC149,IF('Payment Planner'!$G149&lt;&gt;"",'Payment Planner'!$G149,""))</f>
        <v>25</v>
      </c>
      <c r="BX32" s="130">
        <f>IF('Payment Planner'!CD149&lt;&gt;"",IF('Payment Planner'!CD149&lt;&gt;"X",BY$9+INDEX(DayNamesRef,MATCH('Payment Planner'!CD149,DayNames,0))-1,""),IF('Payment Planner'!$F149&lt;&gt;"",BY$9+INDEX(DayNamesRef,MATCH('Payment Planner'!$F149,DayNames,0))-1,""))</f>
        <v>43362</v>
      </c>
      <c r="BY32" s="131">
        <f>IF('Payment Planner'!CE149&lt;&gt;"",'Payment Planner'!CE149,IF('Payment Planner'!$G149&lt;&gt;"",'Payment Planner'!$G149,""))</f>
        <v>25</v>
      </c>
      <c r="BZ32" s="130">
        <f>IF('Payment Planner'!CF149&lt;&gt;"",IF('Payment Planner'!CF149&lt;&gt;"X",CA$9+INDEX(DayNamesRef,MATCH('Payment Planner'!CF149,DayNames,0))-1,""),IF('Payment Planner'!$F149&lt;&gt;"",CA$9+INDEX(DayNamesRef,MATCH('Payment Planner'!$F149,DayNames,0))-1,""))</f>
        <v>43369</v>
      </c>
      <c r="CA32" s="131">
        <f>IF('Payment Planner'!CG149&lt;&gt;"",'Payment Planner'!CG149,IF('Payment Planner'!$G149&lt;&gt;"",'Payment Planner'!$G149,""))</f>
        <v>25</v>
      </c>
      <c r="CB32" s="130">
        <f>IF('Payment Planner'!CH149&lt;&gt;"",IF('Payment Planner'!CH149&lt;&gt;"X",CC$9+INDEX(DayNamesRef,MATCH('Payment Planner'!CH149,DayNames,0))-1,""),IF('Payment Planner'!$F149&lt;&gt;"",CC$9+INDEX(DayNamesRef,MATCH('Payment Planner'!$F149,DayNames,0))-1,""))</f>
        <v>43376</v>
      </c>
      <c r="CC32" s="131">
        <f>IF('Payment Planner'!CI149&lt;&gt;"",'Payment Planner'!CI149,IF('Payment Planner'!$G149&lt;&gt;"",'Payment Planner'!$G149,""))</f>
        <v>25</v>
      </c>
      <c r="CD32" s="130">
        <f>IF('Payment Planner'!CJ149&lt;&gt;"",IF('Payment Planner'!CJ149&lt;&gt;"X",CE$9+INDEX(DayNamesRef,MATCH('Payment Planner'!CJ149,DayNames,0))-1,""),IF('Payment Planner'!$F149&lt;&gt;"",CE$9+INDEX(DayNamesRef,MATCH('Payment Planner'!$F149,DayNames,0))-1,""))</f>
        <v>43383</v>
      </c>
      <c r="CE32" s="131">
        <f>IF('Payment Planner'!CK149&lt;&gt;"",'Payment Planner'!CK149,IF('Payment Planner'!$G149&lt;&gt;"",'Payment Planner'!$G149,""))</f>
        <v>25</v>
      </c>
      <c r="CF32" s="130">
        <f>IF('Payment Planner'!CL149&lt;&gt;"",IF('Payment Planner'!CL149&lt;&gt;"X",CG$9+INDEX(DayNamesRef,MATCH('Payment Planner'!CL149,DayNames,0))-1,""),IF('Payment Planner'!$F149&lt;&gt;"",CG$9+INDEX(DayNamesRef,MATCH('Payment Planner'!$F149,DayNames,0))-1,""))</f>
        <v>43390</v>
      </c>
      <c r="CG32" s="131">
        <f>IF('Payment Planner'!CM149&lt;&gt;"",'Payment Planner'!CM149,IF('Payment Planner'!$G149&lt;&gt;"",'Payment Planner'!$G149,""))</f>
        <v>25</v>
      </c>
      <c r="CH32" s="130">
        <f>IF('Payment Planner'!CN149&lt;&gt;"",IF('Payment Planner'!CN149&lt;&gt;"X",CI$9+INDEX(DayNamesRef,MATCH('Payment Planner'!CN149,DayNames,0))-1,""),IF('Payment Planner'!$F149&lt;&gt;"",CI$9+INDEX(DayNamesRef,MATCH('Payment Planner'!$F149,DayNames,0))-1,""))</f>
        <v>43397</v>
      </c>
      <c r="CI32" s="131">
        <f>IF('Payment Planner'!CO149&lt;&gt;"",'Payment Planner'!CO149,IF('Payment Planner'!$G149&lt;&gt;"",'Payment Planner'!$G149,""))</f>
        <v>25</v>
      </c>
      <c r="CJ32" s="130">
        <f>IF('Payment Planner'!CP149&lt;&gt;"",IF('Payment Planner'!CP149&lt;&gt;"X",CK$9+INDEX(DayNamesRef,MATCH('Payment Planner'!CP149,DayNames,0))-1,""),IF('Payment Planner'!$F149&lt;&gt;"",CK$9+INDEX(DayNamesRef,MATCH('Payment Planner'!$F149,DayNames,0))-1,""))</f>
        <v>43404</v>
      </c>
      <c r="CK32" s="131">
        <f>IF('Payment Planner'!CQ149&lt;&gt;"",'Payment Planner'!CQ149,IF('Payment Planner'!$G149&lt;&gt;"",'Payment Planner'!$G149,""))</f>
        <v>25</v>
      </c>
      <c r="CL32" s="130">
        <f>IF('Payment Planner'!CR149&lt;&gt;"",IF('Payment Planner'!CR149&lt;&gt;"X",CM$9+INDEX(DayNamesRef,MATCH('Payment Planner'!CR149,DayNames,0))-1,""),IF('Payment Planner'!$F149&lt;&gt;"",CM$9+INDEX(DayNamesRef,MATCH('Payment Planner'!$F149,DayNames,0))-1,""))</f>
        <v>43411</v>
      </c>
      <c r="CM32" s="131">
        <f>IF('Payment Planner'!CS149&lt;&gt;"",'Payment Planner'!CS149,IF('Payment Planner'!$G149&lt;&gt;"",'Payment Planner'!$G149,""))</f>
        <v>25</v>
      </c>
      <c r="CN32" s="130">
        <f>IF('Payment Planner'!CT149&lt;&gt;"",IF('Payment Planner'!CT149&lt;&gt;"X",CO$9+INDEX(DayNamesRef,MATCH('Payment Planner'!CT149,DayNames,0))-1,""),IF('Payment Planner'!$F149&lt;&gt;"",CO$9+INDEX(DayNamesRef,MATCH('Payment Planner'!$F149,DayNames,0))-1,""))</f>
        <v>43418</v>
      </c>
      <c r="CO32" s="131">
        <f>IF('Payment Planner'!CU149&lt;&gt;"",'Payment Planner'!CU149,IF('Payment Planner'!$G149&lt;&gt;"",'Payment Planner'!$G149,""))</f>
        <v>25</v>
      </c>
      <c r="CP32" s="130">
        <f>IF('Payment Planner'!CV149&lt;&gt;"",IF('Payment Planner'!CV149&lt;&gt;"X",CQ$9+INDEX(DayNamesRef,MATCH('Payment Planner'!CV149,DayNames,0))-1,""),IF('Payment Planner'!$F149&lt;&gt;"",CQ$9+INDEX(DayNamesRef,MATCH('Payment Planner'!$F149,DayNames,0))-1,""))</f>
        <v>43425</v>
      </c>
      <c r="CQ32" s="131">
        <f>IF('Payment Planner'!CW149&lt;&gt;"",'Payment Planner'!CW149,IF('Payment Planner'!$G149&lt;&gt;"",'Payment Planner'!$G149,""))</f>
        <v>25</v>
      </c>
      <c r="CR32" s="130">
        <f>IF('Payment Planner'!CX149&lt;&gt;"",IF('Payment Planner'!CX149&lt;&gt;"X",CS$9+INDEX(DayNamesRef,MATCH('Payment Planner'!CX149,DayNames,0))-1,""),IF('Payment Planner'!$F149&lt;&gt;"",CS$9+INDEX(DayNamesRef,MATCH('Payment Planner'!$F149,DayNames,0))-1,""))</f>
        <v>43432</v>
      </c>
      <c r="CS32" s="131">
        <f>IF('Payment Planner'!CY149&lt;&gt;"",'Payment Planner'!CY149,IF('Payment Planner'!$G149&lt;&gt;"",'Payment Planner'!$G149,""))</f>
        <v>25</v>
      </c>
      <c r="CT32" s="130">
        <f>IF('Payment Planner'!CZ149&lt;&gt;"",IF('Payment Planner'!CZ149&lt;&gt;"X",CU$9+INDEX(DayNamesRef,MATCH('Payment Planner'!CZ149,DayNames,0))-1,""),IF('Payment Planner'!$F149&lt;&gt;"",CU$9+INDEX(DayNamesRef,MATCH('Payment Planner'!$F149,DayNames,0))-1,""))</f>
        <v>43439</v>
      </c>
      <c r="CU32" s="131">
        <f>IF('Payment Planner'!DA149&lt;&gt;"",'Payment Planner'!DA149,IF('Payment Planner'!$G149&lt;&gt;"",'Payment Planner'!$G149,""))</f>
        <v>25</v>
      </c>
      <c r="CV32" s="130">
        <f>IF('Payment Planner'!DB149&lt;&gt;"",IF('Payment Planner'!DB149&lt;&gt;"X",CW$9+INDEX(DayNamesRef,MATCH('Payment Planner'!DB149,DayNames,0))-1,""),IF('Payment Planner'!$F149&lt;&gt;"",CW$9+INDEX(DayNamesRef,MATCH('Payment Planner'!$F149,DayNames,0))-1,""))</f>
        <v>43446</v>
      </c>
      <c r="CW32" s="131">
        <f>IF('Payment Planner'!DC149&lt;&gt;"",'Payment Planner'!DC149,IF('Payment Planner'!$G149&lt;&gt;"",'Payment Planner'!$G149,""))</f>
        <v>25</v>
      </c>
      <c r="CX32" s="130">
        <f>IF('Payment Planner'!DD149&lt;&gt;"",IF('Payment Planner'!DD149&lt;&gt;"X",CY$9+INDEX(DayNamesRef,MATCH('Payment Planner'!DD149,DayNames,0))-1,""),IF('Payment Planner'!$F149&lt;&gt;"",CY$9+INDEX(DayNamesRef,MATCH('Payment Planner'!$F149,DayNames,0))-1,""))</f>
        <v>43453</v>
      </c>
      <c r="CY32" s="131">
        <f>IF('Payment Planner'!DE149&lt;&gt;"",'Payment Planner'!DE149,IF('Payment Planner'!$G149&lt;&gt;"",'Payment Planner'!$G149,""))</f>
        <v>25</v>
      </c>
      <c r="CZ32" s="130">
        <f>IF('Payment Planner'!DF149&lt;&gt;"",IF('Payment Planner'!DF149&lt;&gt;"X",DA$9+INDEX(DayNamesRef,MATCH('Payment Planner'!DF149,DayNames,0))-1,""),IF('Payment Planner'!$F149&lt;&gt;"",DA$9+INDEX(DayNamesRef,MATCH('Payment Planner'!$F149,DayNames,0))-1,""))</f>
        <v>43460</v>
      </c>
      <c r="DA32" s="131">
        <f>IF('Payment Planner'!DG149&lt;&gt;"",'Payment Planner'!DG149,IF('Payment Planner'!$G149&lt;&gt;"",'Payment Planner'!$G149,""))</f>
        <v>25</v>
      </c>
      <c r="DB32" s="130">
        <f>IF('Payment Planner'!DH149&lt;&gt;"",IF('Payment Planner'!DH149&lt;&gt;"X",DC$9+INDEX(DayNamesRef,MATCH('Payment Planner'!DH149,DayNames,0))-1,""),IF('Payment Planner'!$F149&lt;&gt;"",DC$9+INDEX(DayNamesRef,MATCH('Payment Planner'!$F149,DayNames,0))-1,""))</f>
        <v>43467</v>
      </c>
      <c r="DC32" s="131">
        <f>IF('Payment Planner'!DI149&lt;&gt;"",'Payment Planner'!DI149,IF('Payment Planner'!$G149&lt;&gt;"",'Payment Planner'!$G149,""))</f>
        <v>25</v>
      </c>
      <c r="DD32" s="71" t="str">
        <f>IF('Payment Planner'!E149&lt;&gt;"",'Payment Planner'!E149,"")</f>
        <v>Mobile Phone</v>
      </c>
      <c r="DM32" s="119"/>
      <c r="DN32" s="123"/>
      <c r="DO32" s="119"/>
      <c r="DP32" s="119"/>
      <c r="DQ32" s="119"/>
      <c r="DR32" s="119"/>
      <c r="DS32" s="119"/>
      <c r="DT32" s="119"/>
    </row>
    <row r="33" spans="1:124" ht="14.4" x14ac:dyDescent="0.3">
      <c r="A33" s="71">
        <v>23</v>
      </c>
      <c r="B33" s="130">
        <f>IF('Payment Planner'!H150&lt;&gt;"",IF('Payment Planner'!H150&lt;&gt;"X",C$9+INDEX(DayNamesRef,MATCH('Payment Planner'!H150,DayNames,0))-1,""),IF('Payment Planner'!$F150&lt;&gt;"",C$9+INDEX(DayNamesRef,MATCH('Payment Planner'!$F150,DayNames,0))-1,""))</f>
        <v>43103</v>
      </c>
      <c r="C33" s="131">
        <f>IF('Payment Planner'!I150&lt;&gt;"",'Payment Planner'!I150,IF('Payment Planner'!$G150&lt;&gt;"",'Payment Planner'!$G150,""))</f>
        <v>15</v>
      </c>
      <c r="D33" s="130">
        <f>IF('Payment Planner'!J150&lt;&gt;"",IF('Payment Planner'!J150&lt;&gt;"X",E$9+INDEX(DayNamesRef,MATCH('Payment Planner'!J150,DayNames,0))-1,""),IF('Payment Planner'!$F150&lt;&gt;"",E$9+INDEX(DayNamesRef,MATCH('Payment Planner'!$F150,DayNames,0))-1,""))</f>
        <v>43110</v>
      </c>
      <c r="E33" s="131">
        <f>IF('Payment Planner'!K150&lt;&gt;"",'Payment Planner'!K150,IF('Payment Planner'!$G150&lt;&gt;"",'Payment Planner'!$G150,""))</f>
        <v>15</v>
      </c>
      <c r="F33" s="130">
        <f>IF('Payment Planner'!L150&lt;&gt;"",IF('Payment Planner'!L150&lt;&gt;"X",G$9+INDEX(DayNamesRef,MATCH('Payment Planner'!L150,DayNames,0))-1,""),IF('Payment Planner'!$F150&lt;&gt;"",G$9+INDEX(DayNamesRef,MATCH('Payment Planner'!$F150,DayNames,0))-1,""))</f>
        <v>43117</v>
      </c>
      <c r="G33" s="131">
        <f>IF('Payment Planner'!M150&lt;&gt;"",'Payment Planner'!M150,IF('Payment Planner'!$G150&lt;&gt;"",'Payment Planner'!$G150,""))</f>
        <v>15</v>
      </c>
      <c r="H33" s="130">
        <f>IF('Payment Planner'!N150&lt;&gt;"",IF('Payment Planner'!N150&lt;&gt;"X",I$9+INDEX(DayNamesRef,MATCH('Payment Planner'!N150,DayNames,0))-1,""),IF('Payment Planner'!$F150&lt;&gt;"",I$9+INDEX(DayNamesRef,MATCH('Payment Planner'!$F150,DayNames,0))-1,""))</f>
        <v>43124</v>
      </c>
      <c r="I33" s="131">
        <f>IF('Payment Planner'!O150&lt;&gt;"",'Payment Planner'!O150,IF('Payment Planner'!$G150&lt;&gt;"",'Payment Planner'!$G150,""))</f>
        <v>15</v>
      </c>
      <c r="J33" s="130">
        <f>IF('Payment Planner'!P150&lt;&gt;"",IF('Payment Planner'!P150&lt;&gt;"X",K$9+INDEX(DayNamesRef,MATCH('Payment Planner'!P150,DayNames,0))-1,""),IF('Payment Planner'!$F150&lt;&gt;"",K$9+INDEX(DayNamesRef,MATCH('Payment Planner'!$F150,DayNames,0))-1,""))</f>
        <v>43131</v>
      </c>
      <c r="K33" s="131">
        <f>IF('Payment Planner'!Q150&lt;&gt;"",'Payment Planner'!Q150,IF('Payment Planner'!$G150&lt;&gt;"",'Payment Planner'!$G150,""))</f>
        <v>15</v>
      </c>
      <c r="L33" s="130">
        <f>IF('Payment Planner'!R150&lt;&gt;"",IF('Payment Planner'!R150&lt;&gt;"X",M$9+INDEX(DayNamesRef,MATCH('Payment Planner'!R150,DayNames,0))-1,""),IF('Payment Planner'!$F150&lt;&gt;"",M$9+INDEX(DayNamesRef,MATCH('Payment Planner'!$F150,DayNames,0))-1,""))</f>
        <v>43138</v>
      </c>
      <c r="M33" s="131">
        <f>IF('Payment Planner'!S150&lt;&gt;"",'Payment Planner'!S150,IF('Payment Planner'!$G150&lt;&gt;"",'Payment Planner'!$G150,""))</f>
        <v>15</v>
      </c>
      <c r="N33" s="130">
        <f>IF('Payment Planner'!T150&lt;&gt;"",IF('Payment Planner'!T150&lt;&gt;"X",O$9+INDEX(DayNamesRef,MATCH('Payment Planner'!T150,DayNames,0))-1,""),IF('Payment Planner'!$F150&lt;&gt;"",O$9+INDEX(DayNamesRef,MATCH('Payment Planner'!$F150,DayNames,0))-1,""))</f>
        <v>43145</v>
      </c>
      <c r="O33" s="131">
        <f>IF('Payment Planner'!U150&lt;&gt;"",'Payment Planner'!U150,IF('Payment Planner'!$G150&lt;&gt;"",'Payment Planner'!$G150,""))</f>
        <v>15</v>
      </c>
      <c r="P33" s="130">
        <f>IF('Payment Planner'!V150&lt;&gt;"",IF('Payment Planner'!V150&lt;&gt;"X",Q$9+INDEX(DayNamesRef,MATCH('Payment Planner'!V150,DayNames,0))-1,""),IF('Payment Planner'!$F150&lt;&gt;"",Q$9+INDEX(DayNamesRef,MATCH('Payment Planner'!$F150,DayNames,0))-1,""))</f>
        <v>43152</v>
      </c>
      <c r="Q33" s="131">
        <f>IF('Payment Planner'!W150&lt;&gt;"",'Payment Planner'!W150,IF('Payment Planner'!$G150&lt;&gt;"",'Payment Planner'!$G150,""))</f>
        <v>15</v>
      </c>
      <c r="R33" s="130">
        <f>IF('Payment Planner'!X150&lt;&gt;"",IF('Payment Planner'!X150&lt;&gt;"X",S$9+INDEX(DayNamesRef,MATCH('Payment Planner'!X150,DayNames,0))-1,""),IF('Payment Planner'!$F150&lt;&gt;"",S$9+INDEX(DayNamesRef,MATCH('Payment Planner'!$F150,DayNames,0))-1,""))</f>
        <v>43159</v>
      </c>
      <c r="S33" s="131">
        <f>IF('Payment Planner'!Y150&lt;&gt;"",'Payment Planner'!Y150,IF('Payment Planner'!$G150&lt;&gt;"",'Payment Planner'!$G150,""))</f>
        <v>15</v>
      </c>
      <c r="T33" s="130">
        <f>IF('Payment Planner'!Z150&lt;&gt;"",IF('Payment Planner'!Z150&lt;&gt;"X",U$9+INDEX(DayNamesRef,MATCH('Payment Planner'!Z150,DayNames,0))-1,""),IF('Payment Planner'!$F150&lt;&gt;"",U$9+INDEX(DayNamesRef,MATCH('Payment Planner'!$F150,DayNames,0))-1,""))</f>
        <v>43166</v>
      </c>
      <c r="U33" s="131">
        <f>IF('Payment Planner'!AA150&lt;&gt;"",'Payment Planner'!AA150,IF('Payment Planner'!$G150&lt;&gt;"",'Payment Planner'!$G150,""))</f>
        <v>15</v>
      </c>
      <c r="V33" s="130">
        <f>IF('Payment Planner'!AB150&lt;&gt;"",IF('Payment Planner'!AB150&lt;&gt;"X",W$9+INDEX(DayNamesRef,MATCH('Payment Planner'!AB150,DayNames,0))-1,""),IF('Payment Planner'!$F150&lt;&gt;"",W$9+INDEX(DayNamesRef,MATCH('Payment Planner'!$F150,DayNames,0))-1,""))</f>
        <v>43173</v>
      </c>
      <c r="W33" s="131">
        <f>IF('Payment Planner'!AC150&lt;&gt;"",'Payment Planner'!AC150,IF('Payment Planner'!$G150&lt;&gt;"",'Payment Planner'!$G150,""))</f>
        <v>15</v>
      </c>
      <c r="X33" s="130">
        <f>IF('Payment Planner'!AD150&lt;&gt;"",IF('Payment Planner'!AD150&lt;&gt;"X",Y$9+INDEX(DayNamesRef,MATCH('Payment Planner'!AD150,DayNames,0))-1,""),IF('Payment Planner'!$F150&lt;&gt;"",Y$9+INDEX(DayNamesRef,MATCH('Payment Planner'!$F150,DayNames,0))-1,""))</f>
        <v>43180</v>
      </c>
      <c r="Y33" s="131">
        <f>IF('Payment Planner'!AE150&lt;&gt;"",'Payment Planner'!AE150,IF('Payment Planner'!$G150&lt;&gt;"",'Payment Planner'!$G150,""))</f>
        <v>15</v>
      </c>
      <c r="Z33" s="130">
        <f>IF('Payment Planner'!AF150&lt;&gt;"",IF('Payment Planner'!AF150&lt;&gt;"X",AA$9+INDEX(DayNamesRef,MATCH('Payment Planner'!AF150,DayNames,0))-1,""),IF('Payment Planner'!$F150&lt;&gt;"",AA$9+INDEX(DayNamesRef,MATCH('Payment Planner'!$F150,DayNames,0))-1,""))</f>
        <v>43187</v>
      </c>
      <c r="AA33" s="131">
        <f>IF('Payment Planner'!AG150&lt;&gt;"",'Payment Planner'!AG150,IF('Payment Planner'!$G150&lt;&gt;"",'Payment Planner'!$G150,""))</f>
        <v>15</v>
      </c>
      <c r="AB33" s="130">
        <f>IF('Payment Planner'!AH150&lt;&gt;"",IF('Payment Planner'!AH150&lt;&gt;"X",AC$9+INDEX(DayNamesRef,MATCH('Payment Planner'!AH150,DayNames,0))-1,""),IF('Payment Planner'!$F150&lt;&gt;"",AC$9+INDEX(DayNamesRef,MATCH('Payment Planner'!$F150,DayNames,0))-1,""))</f>
        <v>43194</v>
      </c>
      <c r="AC33" s="131">
        <f>IF('Payment Planner'!AI150&lt;&gt;"",'Payment Planner'!AI150,IF('Payment Planner'!$G150&lt;&gt;"",'Payment Planner'!$G150,""))</f>
        <v>15</v>
      </c>
      <c r="AD33" s="130">
        <f>IF('Payment Planner'!AJ150&lt;&gt;"",IF('Payment Planner'!AJ150&lt;&gt;"X",AE$9+INDEX(DayNamesRef,MATCH('Payment Planner'!AJ150,DayNames,0))-1,""),IF('Payment Planner'!$F150&lt;&gt;"",AE$9+INDEX(DayNamesRef,MATCH('Payment Planner'!$F150,DayNames,0))-1,""))</f>
        <v>43201</v>
      </c>
      <c r="AE33" s="131">
        <f>IF('Payment Planner'!AK150&lt;&gt;"",'Payment Planner'!AK150,IF('Payment Planner'!$G150&lt;&gt;"",'Payment Planner'!$G150,""))</f>
        <v>15</v>
      </c>
      <c r="AF33" s="130">
        <f>IF('Payment Planner'!AL150&lt;&gt;"",IF('Payment Planner'!AL150&lt;&gt;"X",AG$9+INDEX(DayNamesRef,MATCH('Payment Planner'!AL150,DayNames,0))-1,""),IF('Payment Planner'!$F150&lt;&gt;"",AG$9+INDEX(DayNamesRef,MATCH('Payment Planner'!$F150,DayNames,0))-1,""))</f>
        <v>43208</v>
      </c>
      <c r="AG33" s="131">
        <f>IF('Payment Planner'!AM150&lt;&gt;"",'Payment Planner'!AM150,IF('Payment Planner'!$G150&lt;&gt;"",'Payment Planner'!$G150,""))</f>
        <v>15</v>
      </c>
      <c r="AH33" s="130">
        <f>IF('Payment Planner'!AN150&lt;&gt;"",IF('Payment Planner'!AN150&lt;&gt;"X",AI$9+INDEX(DayNamesRef,MATCH('Payment Planner'!AN150,DayNames,0))-1,""),IF('Payment Planner'!$F150&lt;&gt;"",AI$9+INDEX(DayNamesRef,MATCH('Payment Planner'!$F150,DayNames,0))-1,""))</f>
        <v>43215</v>
      </c>
      <c r="AI33" s="131">
        <f>IF('Payment Planner'!AO150&lt;&gt;"",'Payment Planner'!AO150,IF('Payment Planner'!$G150&lt;&gt;"",'Payment Planner'!$G150,""))</f>
        <v>15</v>
      </c>
      <c r="AJ33" s="130">
        <f>IF('Payment Planner'!AP150&lt;&gt;"",IF('Payment Planner'!AP150&lt;&gt;"X",AK$9+INDEX(DayNamesRef,MATCH('Payment Planner'!AP150,DayNames,0))-1,""),IF('Payment Planner'!$F150&lt;&gt;"",AK$9+INDEX(DayNamesRef,MATCH('Payment Planner'!$F150,DayNames,0))-1,""))</f>
        <v>43222</v>
      </c>
      <c r="AK33" s="131">
        <f>IF('Payment Planner'!AQ150&lt;&gt;"",'Payment Planner'!AQ150,IF('Payment Planner'!$G150&lt;&gt;"",'Payment Planner'!$G150,""))</f>
        <v>15</v>
      </c>
      <c r="AL33" s="130">
        <f>IF('Payment Planner'!AR150&lt;&gt;"",IF('Payment Planner'!AR150&lt;&gt;"X",AM$9+INDEX(DayNamesRef,MATCH('Payment Planner'!AR150,DayNames,0))-1,""),IF('Payment Planner'!$F150&lt;&gt;"",AM$9+INDEX(DayNamesRef,MATCH('Payment Planner'!$F150,DayNames,0))-1,""))</f>
        <v>43229</v>
      </c>
      <c r="AM33" s="131">
        <f>IF('Payment Planner'!AS150&lt;&gt;"",'Payment Planner'!AS150,IF('Payment Planner'!$G150&lt;&gt;"",'Payment Planner'!$G150,""))</f>
        <v>15</v>
      </c>
      <c r="AN33" s="130">
        <f>IF('Payment Planner'!AT150&lt;&gt;"",IF('Payment Planner'!AT150&lt;&gt;"X",AO$9+INDEX(DayNamesRef,MATCH('Payment Planner'!AT150,DayNames,0))-1,""),IF('Payment Planner'!$F150&lt;&gt;"",AO$9+INDEX(DayNamesRef,MATCH('Payment Planner'!$F150,DayNames,0))-1,""))</f>
        <v>43236</v>
      </c>
      <c r="AO33" s="131">
        <f>IF('Payment Planner'!AU150&lt;&gt;"",'Payment Planner'!AU150,IF('Payment Planner'!$G150&lt;&gt;"",'Payment Planner'!$G150,""))</f>
        <v>15</v>
      </c>
      <c r="AP33" s="130">
        <f>IF('Payment Planner'!AV150&lt;&gt;"",IF('Payment Planner'!AV150&lt;&gt;"X",AQ$9+INDEX(DayNamesRef,MATCH('Payment Planner'!AV150,DayNames,0))-1,""),IF('Payment Planner'!$F150&lt;&gt;"",AQ$9+INDEX(DayNamesRef,MATCH('Payment Planner'!$F150,DayNames,0))-1,""))</f>
        <v>43243</v>
      </c>
      <c r="AQ33" s="131">
        <f>IF('Payment Planner'!AW150&lt;&gt;"",'Payment Planner'!AW150,IF('Payment Planner'!$G150&lt;&gt;"",'Payment Planner'!$G150,""))</f>
        <v>15</v>
      </c>
      <c r="AR33" s="130">
        <f>IF('Payment Planner'!AX150&lt;&gt;"",IF('Payment Planner'!AX150&lt;&gt;"X",AS$9+INDEX(DayNamesRef,MATCH('Payment Planner'!AX150,DayNames,0))-1,""),IF('Payment Planner'!$F150&lt;&gt;"",AS$9+INDEX(DayNamesRef,MATCH('Payment Planner'!$F150,DayNames,0))-1,""))</f>
        <v>43250</v>
      </c>
      <c r="AS33" s="131">
        <f>IF('Payment Planner'!AY150&lt;&gt;"",'Payment Planner'!AY150,IF('Payment Planner'!$G150&lt;&gt;"",'Payment Planner'!$G150,""))</f>
        <v>15</v>
      </c>
      <c r="AT33" s="130">
        <f>IF('Payment Planner'!AZ150&lt;&gt;"",IF('Payment Planner'!AZ150&lt;&gt;"X",AU$9+INDEX(DayNamesRef,MATCH('Payment Planner'!AZ150,DayNames,0))-1,""),IF('Payment Planner'!$F150&lt;&gt;"",AU$9+INDEX(DayNamesRef,MATCH('Payment Planner'!$F150,DayNames,0))-1,""))</f>
        <v>43257</v>
      </c>
      <c r="AU33" s="131">
        <f>IF('Payment Planner'!BA150&lt;&gt;"",'Payment Planner'!BA150,IF('Payment Planner'!$G150&lt;&gt;"",'Payment Planner'!$G150,""))</f>
        <v>15</v>
      </c>
      <c r="AV33" s="130">
        <f>IF('Payment Planner'!BB150&lt;&gt;"",IF('Payment Planner'!BB150&lt;&gt;"X",AW$9+INDEX(DayNamesRef,MATCH('Payment Planner'!BB150,DayNames,0))-1,""),IF('Payment Planner'!$F150&lt;&gt;"",AW$9+INDEX(DayNamesRef,MATCH('Payment Planner'!$F150,DayNames,0))-1,""))</f>
        <v>43264</v>
      </c>
      <c r="AW33" s="131">
        <f>IF('Payment Planner'!BC150&lt;&gt;"",'Payment Planner'!BC150,IF('Payment Planner'!$G150&lt;&gt;"",'Payment Planner'!$G150,""))</f>
        <v>15</v>
      </c>
      <c r="AX33" s="130">
        <f>IF('Payment Planner'!BD150&lt;&gt;"",IF('Payment Planner'!BD150&lt;&gt;"X",AY$9+INDEX(DayNamesRef,MATCH('Payment Planner'!BD150,DayNames,0))-1,""),IF('Payment Planner'!$F150&lt;&gt;"",AY$9+INDEX(DayNamesRef,MATCH('Payment Planner'!$F150,DayNames,0))-1,""))</f>
        <v>43271</v>
      </c>
      <c r="AY33" s="131">
        <f>IF('Payment Planner'!BE150&lt;&gt;"",'Payment Planner'!BE150,IF('Payment Planner'!$G150&lt;&gt;"",'Payment Planner'!$G150,""))</f>
        <v>15</v>
      </c>
      <c r="AZ33" s="130">
        <f>IF('Payment Planner'!BF150&lt;&gt;"",IF('Payment Planner'!BF150&lt;&gt;"X",BA$9+INDEX(DayNamesRef,MATCH('Payment Planner'!BF150,DayNames,0))-1,""),IF('Payment Planner'!$F150&lt;&gt;"",BA$9+INDEX(DayNamesRef,MATCH('Payment Planner'!$F150,DayNames,0))-1,""))</f>
        <v>43278</v>
      </c>
      <c r="BA33" s="131">
        <f>IF('Payment Planner'!BG150&lt;&gt;"",'Payment Planner'!BG150,IF('Payment Planner'!$G150&lt;&gt;"",'Payment Planner'!$G150,""))</f>
        <v>15</v>
      </c>
      <c r="BB33" s="130">
        <f>IF('Payment Planner'!BH150&lt;&gt;"",IF('Payment Planner'!BH150&lt;&gt;"X",BC$9+INDEX(DayNamesRef,MATCH('Payment Planner'!BH150,DayNames,0))-1,""),IF('Payment Planner'!$F150&lt;&gt;"",BC$9+INDEX(DayNamesRef,MATCH('Payment Planner'!$F150,DayNames,0))-1,""))</f>
        <v>43285</v>
      </c>
      <c r="BC33" s="131">
        <f>IF('Payment Planner'!BI150&lt;&gt;"",'Payment Planner'!BI150,IF('Payment Planner'!$G150&lt;&gt;"",'Payment Planner'!$G150,""))</f>
        <v>15</v>
      </c>
      <c r="BD33" s="130">
        <f>IF('Payment Planner'!BJ150&lt;&gt;"",IF('Payment Planner'!BJ150&lt;&gt;"X",BE$9+INDEX(DayNamesRef,MATCH('Payment Planner'!BJ150,DayNames,0))-1,""),IF('Payment Planner'!$F150&lt;&gt;"",BE$9+INDEX(DayNamesRef,MATCH('Payment Planner'!$F150,DayNames,0))-1,""))</f>
        <v>43292</v>
      </c>
      <c r="BE33" s="131">
        <f>IF('Payment Planner'!BK150&lt;&gt;"",'Payment Planner'!BK150,IF('Payment Planner'!$G150&lt;&gt;"",'Payment Planner'!$G150,""))</f>
        <v>15</v>
      </c>
      <c r="BF33" s="130">
        <f>IF('Payment Planner'!BL150&lt;&gt;"",IF('Payment Planner'!BL150&lt;&gt;"X",BG$9+INDEX(DayNamesRef,MATCH('Payment Planner'!BL150,DayNames,0))-1,""),IF('Payment Planner'!$F150&lt;&gt;"",BG$9+INDEX(DayNamesRef,MATCH('Payment Planner'!$F150,DayNames,0))-1,""))</f>
        <v>43299</v>
      </c>
      <c r="BG33" s="131">
        <f>IF('Payment Planner'!BM150&lt;&gt;"",'Payment Planner'!BM150,IF('Payment Planner'!$G150&lt;&gt;"",'Payment Planner'!$G150,""))</f>
        <v>15</v>
      </c>
      <c r="BH33" s="130">
        <f>IF('Payment Planner'!BN150&lt;&gt;"",IF('Payment Planner'!BN150&lt;&gt;"X",BI$9+INDEX(DayNamesRef,MATCH('Payment Planner'!BN150,DayNames,0))-1,""),IF('Payment Planner'!$F150&lt;&gt;"",BI$9+INDEX(DayNamesRef,MATCH('Payment Planner'!$F150,DayNames,0))-1,""))</f>
        <v>43306</v>
      </c>
      <c r="BI33" s="131">
        <f>IF('Payment Planner'!BO150&lt;&gt;"",'Payment Planner'!BO150,IF('Payment Planner'!$G150&lt;&gt;"",'Payment Planner'!$G150,""))</f>
        <v>15</v>
      </c>
      <c r="BJ33" s="130">
        <f>IF('Payment Planner'!BP150&lt;&gt;"",IF('Payment Planner'!BP150&lt;&gt;"X",BK$9+INDEX(DayNamesRef,MATCH('Payment Planner'!BP150,DayNames,0))-1,""),IF('Payment Planner'!$F150&lt;&gt;"",BK$9+INDEX(DayNamesRef,MATCH('Payment Planner'!$F150,DayNames,0))-1,""))</f>
        <v>43313</v>
      </c>
      <c r="BK33" s="131">
        <f>IF('Payment Planner'!BQ150&lt;&gt;"",'Payment Planner'!BQ150,IF('Payment Planner'!$G150&lt;&gt;"",'Payment Planner'!$G150,""))</f>
        <v>15</v>
      </c>
      <c r="BL33" s="130">
        <f>IF('Payment Planner'!BR150&lt;&gt;"",IF('Payment Planner'!BR150&lt;&gt;"X",BM$9+INDEX(DayNamesRef,MATCH('Payment Planner'!BR150,DayNames,0))-1,""),IF('Payment Planner'!$F150&lt;&gt;"",BM$9+INDEX(DayNamesRef,MATCH('Payment Planner'!$F150,DayNames,0))-1,""))</f>
        <v>43320</v>
      </c>
      <c r="BM33" s="131">
        <f>IF('Payment Planner'!BS150&lt;&gt;"",'Payment Planner'!BS150,IF('Payment Planner'!$G150&lt;&gt;"",'Payment Planner'!$G150,""))</f>
        <v>15</v>
      </c>
      <c r="BN33" s="130">
        <f>IF('Payment Planner'!BT150&lt;&gt;"",IF('Payment Planner'!BT150&lt;&gt;"X",BO$9+INDEX(DayNamesRef,MATCH('Payment Planner'!BT150,DayNames,0))-1,""),IF('Payment Planner'!$F150&lt;&gt;"",BO$9+INDEX(DayNamesRef,MATCH('Payment Planner'!$F150,DayNames,0))-1,""))</f>
        <v>43327</v>
      </c>
      <c r="BO33" s="131">
        <f>IF('Payment Planner'!BU150&lt;&gt;"",'Payment Planner'!BU150,IF('Payment Planner'!$G150&lt;&gt;"",'Payment Planner'!$G150,""))</f>
        <v>15</v>
      </c>
      <c r="BP33" s="130">
        <f>IF('Payment Planner'!BV150&lt;&gt;"",IF('Payment Planner'!BV150&lt;&gt;"X",BQ$9+INDEX(DayNamesRef,MATCH('Payment Planner'!BV150,DayNames,0))-1,""),IF('Payment Planner'!$F150&lt;&gt;"",BQ$9+INDEX(DayNamesRef,MATCH('Payment Planner'!$F150,DayNames,0))-1,""))</f>
        <v>43334</v>
      </c>
      <c r="BQ33" s="131">
        <f>IF('Payment Planner'!BW150&lt;&gt;"",'Payment Planner'!BW150,IF('Payment Planner'!$G150&lt;&gt;"",'Payment Planner'!$G150,""))</f>
        <v>15</v>
      </c>
      <c r="BR33" s="130">
        <f>IF('Payment Planner'!BX150&lt;&gt;"",IF('Payment Planner'!BX150&lt;&gt;"X",BS$9+INDEX(DayNamesRef,MATCH('Payment Planner'!BX150,DayNames,0))-1,""),IF('Payment Planner'!$F150&lt;&gt;"",BS$9+INDEX(DayNamesRef,MATCH('Payment Planner'!$F150,DayNames,0))-1,""))</f>
        <v>43341</v>
      </c>
      <c r="BS33" s="131">
        <f>IF('Payment Planner'!BY150&lt;&gt;"",'Payment Planner'!BY150,IF('Payment Planner'!$G150&lt;&gt;"",'Payment Planner'!$G150,""))</f>
        <v>15</v>
      </c>
      <c r="BT33" s="130">
        <f>IF('Payment Planner'!BZ150&lt;&gt;"",IF('Payment Planner'!BZ150&lt;&gt;"X",BU$9+INDEX(DayNamesRef,MATCH('Payment Planner'!BZ150,DayNames,0))-1,""),IF('Payment Planner'!$F150&lt;&gt;"",BU$9+INDEX(DayNamesRef,MATCH('Payment Planner'!$F150,DayNames,0))-1,""))</f>
        <v>43348</v>
      </c>
      <c r="BU33" s="131">
        <f>IF('Payment Planner'!CA150&lt;&gt;"",'Payment Planner'!CA150,IF('Payment Planner'!$G150&lt;&gt;"",'Payment Planner'!$G150,""))</f>
        <v>15</v>
      </c>
      <c r="BV33" s="130">
        <f>IF('Payment Planner'!CB150&lt;&gt;"",IF('Payment Planner'!CB150&lt;&gt;"X",BW$9+INDEX(DayNamesRef,MATCH('Payment Planner'!CB150,DayNames,0))-1,""),IF('Payment Planner'!$F150&lt;&gt;"",BW$9+INDEX(DayNamesRef,MATCH('Payment Planner'!$F150,DayNames,0))-1,""))</f>
        <v>43355</v>
      </c>
      <c r="BW33" s="131">
        <f>IF('Payment Planner'!CC150&lt;&gt;"",'Payment Planner'!CC150,IF('Payment Planner'!$G150&lt;&gt;"",'Payment Planner'!$G150,""))</f>
        <v>15</v>
      </c>
      <c r="BX33" s="130">
        <f>IF('Payment Planner'!CD150&lt;&gt;"",IF('Payment Planner'!CD150&lt;&gt;"X",BY$9+INDEX(DayNamesRef,MATCH('Payment Planner'!CD150,DayNames,0))-1,""),IF('Payment Planner'!$F150&lt;&gt;"",BY$9+INDEX(DayNamesRef,MATCH('Payment Planner'!$F150,DayNames,0))-1,""))</f>
        <v>43362</v>
      </c>
      <c r="BY33" s="131">
        <f>IF('Payment Planner'!CE150&lt;&gt;"",'Payment Planner'!CE150,IF('Payment Planner'!$G150&lt;&gt;"",'Payment Planner'!$G150,""))</f>
        <v>15</v>
      </c>
      <c r="BZ33" s="130">
        <f>IF('Payment Planner'!CF150&lt;&gt;"",IF('Payment Planner'!CF150&lt;&gt;"X",CA$9+INDEX(DayNamesRef,MATCH('Payment Planner'!CF150,DayNames,0))-1,""),IF('Payment Planner'!$F150&lt;&gt;"",CA$9+INDEX(DayNamesRef,MATCH('Payment Planner'!$F150,DayNames,0))-1,""))</f>
        <v>43369</v>
      </c>
      <c r="CA33" s="131">
        <f>IF('Payment Planner'!CG150&lt;&gt;"",'Payment Planner'!CG150,IF('Payment Planner'!$G150&lt;&gt;"",'Payment Planner'!$G150,""))</f>
        <v>15</v>
      </c>
      <c r="CB33" s="130">
        <f>IF('Payment Planner'!CH150&lt;&gt;"",IF('Payment Planner'!CH150&lt;&gt;"X",CC$9+INDEX(DayNamesRef,MATCH('Payment Planner'!CH150,DayNames,0))-1,""),IF('Payment Planner'!$F150&lt;&gt;"",CC$9+INDEX(DayNamesRef,MATCH('Payment Planner'!$F150,DayNames,0))-1,""))</f>
        <v>43376</v>
      </c>
      <c r="CC33" s="131">
        <f>IF('Payment Planner'!CI150&lt;&gt;"",'Payment Planner'!CI150,IF('Payment Planner'!$G150&lt;&gt;"",'Payment Planner'!$G150,""))</f>
        <v>15</v>
      </c>
      <c r="CD33" s="130">
        <f>IF('Payment Planner'!CJ150&lt;&gt;"",IF('Payment Planner'!CJ150&lt;&gt;"X",CE$9+INDEX(DayNamesRef,MATCH('Payment Planner'!CJ150,DayNames,0))-1,""),IF('Payment Planner'!$F150&lt;&gt;"",CE$9+INDEX(DayNamesRef,MATCH('Payment Planner'!$F150,DayNames,0))-1,""))</f>
        <v>43383</v>
      </c>
      <c r="CE33" s="131">
        <f>IF('Payment Planner'!CK150&lt;&gt;"",'Payment Planner'!CK150,IF('Payment Planner'!$G150&lt;&gt;"",'Payment Planner'!$G150,""))</f>
        <v>15</v>
      </c>
      <c r="CF33" s="130">
        <f>IF('Payment Planner'!CL150&lt;&gt;"",IF('Payment Planner'!CL150&lt;&gt;"X",CG$9+INDEX(DayNamesRef,MATCH('Payment Planner'!CL150,DayNames,0))-1,""),IF('Payment Planner'!$F150&lt;&gt;"",CG$9+INDEX(DayNamesRef,MATCH('Payment Planner'!$F150,DayNames,0))-1,""))</f>
        <v>43390</v>
      </c>
      <c r="CG33" s="131">
        <f>IF('Payment Planner'!CM150&lt;&gt;"",'Payment Planner'!CM150,IF('Payment Planner'!$G150&lt;&gt;"",'Payment Planner'!$G150,""))</f>
        <v>15</v>
      </c>
      <c r="CH33" s="130">
        <f>IF('Payment Planner'!CN150&lt;&gt;"",IF('Payment Planner'!CN150&lt;&gt;"X",CI$9+INDEX(DayNamesRef,MATCH('Payment Planner'!CN150,DayNames,0))-1,""),IF('Payment Planner'!$F150&lt;&gt;"",CI$9+INDEX(DayNamesRef,MATCH('Payment Planner'!$F150,DayNames,0))-1,""))</f>
        <v>43397</v>
      </c>
      <c r="CI33" s="131">
        <f>IF('Payment Planner'!CO150&lt;&gt;"",'Payment Planner'!CO150,IF('Payment Planner'!$G150&lt;&gt;"",'Payment Planner'!$G150,""))</f>
        <v>15</v>
      </c>
      <c r="CJ33" s="130">
        <f>IF('Payment Planner'!CP150&lt;&gt;"",IF('Payment Planner'!CP150&lt;&gt;"X",CK$9+INDEX(DayNamesRef,MATCH('Payment Planner'!CP150,DayNames,0))-1,""),IF('Payment Planner'!$F150&lt;&gt;"",CK$9+INDEX(DayNamesRef,MATCH('Payment Planner'!$F150,DayNames,0))-1,""))</f>
        <v>43404</v>
      </c>
      <c r="CK33" s="131">
        <f>IF('Payment Planner'!CQ150&lt;&gt;"",'Payment Planner'!CQ150,IF('Payment Planner'!$G150&lt;&gt;"",'Payment Planner'!$G150,""))</f>
        <v>15</v>
      </c>
      <c r="CL33" s="130">
        <f>IF('Payment Planner'!CR150&lt;&gt;"",IF('Payment Planner'!CR150&lt;&gt;"X",CM$9+INDEX(DayNamesRef,MATCH('Payment Planner'!CR150,DayNames,0))-1,""),IF('Payment Planner'!$F150&lt;&gt;"",CM$9+INDEX(DayNamesRef,MATCH('Payment Planner'!$F150,DayNames,0))-1,""))</f>
        <v>43411</v>
      </c>
      <c r="CM33" s="131">
        <f>IF('Payment Planner'!CS150&lt;&gt;"",'Payment Planner'!CS150,IF('Payment Planner'!$G150&lt;&gt;"",'Payment Planner'!$G150,""))</f>
        <v>15</v>
      </c>
      <c r="CN33" s="130">
        <f>IF('Payment Planner'!CT150&lt;&gt;"",IF('Payment Planner'!CT150&lt;&gt;"X",CO$9+INDEX(DayNamesRef,MATCH('Payment Planner'!CT150,DayNames,0))-1,""),IF('Payment Planner'!$F150&lt;&gt;"",CO$9+INDEX(DayNamesRef,MATCH('Payment Planner'!$F150,DayNames,0))-1,""))</f>
        <v>43418</v>
      </c>
      <c r="CO33" s="131">
        <f>IF('Payment Planner'!CU150&lt;&gt;"",'Payment Planner'!CU150,IF('Payment Planner'!$G150&lt;&gt;"",'Payment Planner'!$G150,""))</f>
        <v>15</v>
      </c>
      <c r="CP33" s="130">
        <f>IF('Payment Planner'!CV150&lt;&gt;"",IF('Payment Planner'!CV150&lt;&gt;"X",CQ$9+INDEX(DayNamesRef,MATCH('Payment Planner'!CV150,DayNames,0))-1,""),IF('Payment Planner'!$F150&lt;&gt;"",CQ$9+INDEX(DayNamesRef,MATCH('Payment Planner'!$F150,DayNames,0))-1,""))</f>
        <v>43425</v>
      </c>
      <c r="CQ33" s="131">
        <f>IF('Payment Planner'!CW150&lt;&gt;"",'Payment Planner'!CW150,IF('Payment Planner'!$G150&lt;&gt;"",'Payment Planner'!$G150,""))</f>
        <v>15</v>
      </c>
      <c r="CR33" s="130">
        <f>IF('Payment Planner'!CX150&lt;&gt;"",IF('Payment Planner'!CX150&lt;&gt;"X",CS$9+INDEX(DayNamesRef,MATCH('Payment Planner'!CX150,DayNames,0))-1,""),IF('Payment Planner'!$F150&lt;&gt;"",CS$9+INDEX(DayNamesRef,MATCH('Payment Planner'!$F150,DayNames,0))-1,""))</f>
        <v>43432</v>
      </c>
      <c r="CS33" s="131">
        <f>IF('Payment Planner'!CY150&lt;&gt;"",'Payment Planner'!CY150,IF('Payment Planner'!$G150&lt;&gt;"",'Payment Planner'!$G150,""))</f>
        <v>15</v>
      </c>
      <c r="CT33" s="130">
        <f>IF('Payment Planner'!CZ150&lt;&gt;"",IF('Payment Planner'!CZ150&lt;&gt;"X",CU$9+INDEX(DayNamesRef,MATCH('Payment Planner'!CZ150,DayNames,0))-1,""),IF('Payment Planner'!$F150&lt;&gt;"",CU$9+INDEX(DayNamesRef,MATCH('Payment Planner'!$F150,DayNames,0))-1,""))</f>
        <v>43439</v>
      </c>
      <c r="CU33" s="131">
        <f>IF('Payment Planner'!DA150&lt;&gt;"",'Payment Planner'!DA150,IF('Payment Planner'!$G150&lt;&gt;"",'Payment Planner'!$G150,""))</f>
        <v>15</v>
      </c>
      <c r="CV33" s="130">
        <f>IF('Payment Planner'!DB150&lt;&gt;"",IF('Payment Planner'!DB150&lt;&gt;"X",CW$9+INDEX(DayNamesRef,MATCH('Payment Planner'!DB150,DayNames,0))-1,""),IF('Payment Planner'!$F150&lt;&gt;"",CW$9+INDEX(DayNamesRef,MATCH('Payment Planner'!$F150,DayNames,0))-1,""))</f>
        <v>43446</v>
      </c>
      <c r="CW33" s="131">
        <f>IF('Payment Planner'!DC150&lt;&gt;"",'Payment Planner'!DC150,IF('Payment Planner'!$G150&lt;&gt;"",'Payment Planner'!$G150,""))</f>
        <v>15</v>
      </c>
      <c r="CX33" s="130">
        <f>IF('Payment Planner'!DD150&lt;&gt;"",IF('Payment Planner'!DD150&lt;&gt;"X",CY$9+INDEX(DayNamesRef,MATCH('Payment Planner'!DD150,DayNames,0))-1,""),IF('Payment Planner'!$F150&lt;&gt;"",CY$9+INDEX(DayNamesRef,MATCH('Payment Planner'!$F150,DayNames,0))-1,""))</f>
        <v>43453</v>
      </c>
      <c r="CY33" s="131">
        <f>IF('Payment Planner'!DE150&lt;&gt;"",'Payment Planner'!DE150,IF('Payment Planner'!$G150&lt;&gt;"",'Payment Planner'!$G150,""))</f>
        <v>15</v>
      </c>
      <c r="CZ33" s="130">
        <f>IF('Payment Planner'!DF150&lt;&gt;"",IF('Payment Planner'!DF150&lt;&gt;"X",DA$9+INDEX(DayNamesRef,MATCH('Payment Planner'!DF150,DayNames,0))-1,""),IF('Payment Planner'!$F150&lt;&gt;"",DA$9+INDEX(DayNamesRef,MATCH('Payment Planner'!$F150,DayNames,0))-1,""))</f>
        <v>43460</v>
      </c>
      <c r="DA33" s="131">
        <f>IF('Payment Planner'!DG150&lt;&gt;"",'Payment Planner'!DG150,IF('Payment Planner'!$G150&lt;&gt;"",'Payment Planner'!$G150,""))</f>
        <v>15</v>
      </c>
      <c r="DB33" s="130">
        <f>IF('Payment Planner'!DH150&lt;&gt;"",IF('Payment Planner'!DH150&lt;&gt;"X",DC$9+INDEX(DayNamesRef,MATCH('Payment Planner'!DH150,DayNames,0))-1,""),IF('Payment Planner'!$F150&lt;&gt;"",DC$9+INDEX(DayNamesRef,MATCH('Payment Planner'!$F150,DayNames,0))-1,""))</f>
        <v>43467</v>
      </c>
      <c r="DC33" s="131">
        <f>IF('Payment Planner'!DI150&lt;&gt;"",'Payment Planner'!DI150,IF('Payment Planner'!$G150&lt;&gt;"",'Payment Planner'!$G150,""))</f>
        <v>15</v>
      </c>
      <c r="DD33" s="71" t="str">
        <f>IF('Payment Planner'!E150&lt;&gt;"",'Payment Planner'!E150,"")</f>
        <v>House Phone</v>
      </c>
      <c r="DM33" s="119"/>
      <c r="DN33" s="123"/>
      <c r="DO33" s="119"/>
      <c r="DP33" s="119"/>
      <c r="DQ33" s="119"/>
      <c r="DR33" s="119"/>
      <c r="DS33" s="119"/>
      <c r="DT33" s="119"/>
    </row>
    <row r="34" spans="1:124" ht="14.4" x14ac:dyDescent="0.3">
      <c r="A34" s="71">
        <v>24</v>
      </c>
      <c r="B34" s="130">
        <f>IF('Payment Planner'!H151&lt;&gt;"",IF('Payment Planner'!H151&lt;&gt;"X",C$9+INDEX(DayNamesRef,MATCH('Payment Planner'!H151,DayNames,0))-1,""),IF('Payment Planner'!$F151&lt;&gt;"",C$9+INDEX(DayNamesRef,MATCH('Payment Planner'!$F151,DayNames,0))-1,""))</f>
        <v>43103</v>
      </c>
      <c r="C34" s="131">
        <f>IF('Payment Planner'!I151&lt;&gt;"",'Payment Planner'!I151,IF('Payment Planner'!$G151&lt;&gt;"",'Payment Planner'!$G151,""))</f>
        <v>50</v>
      </c>
      <c r="D34" s="130">
        <f>IF('Payment Planner'!J151&lt;&gt;"",IF('Payment Planner'!J151&lt;&gt;"X",E$9+INDEX(DayNamesRef,MATCH('Payment Planner'!J151,DayNames,0))-1,""),IF('Payment Planner'!$F151&lt;&gt;"",E$9+INDEX(DayNamesRef,MATCH('Payment Planner'!$F151,DayNames,0))-1,""))</f>
        <v>43110</v>
      </c>
      <c r="E34" s="131">
        <f>IF('Payment Planner'!K151&lt;&gt;"",'Payment Planner'!K151,IF('Payment Planner'!$G151&lt;&gt;"",'Payment Planner'!$G151,""))</f>
        <v>50</v>
      </c>
      <c r="F34" s="130">
        <f>IF('Payment Planner'!L151&lt;&gt;"",IF('Payment Planner'!L151&lt;&gt;"X",G$9+INDEX(DayNamesRef,MATCH('Payment Planner'!L151,DayNames,0))-1,""),IF('Payment Planner'!$F151&lt;&gt;"",G$9+INDEX(DayNamesRef,MATCH('Payment Planner'!$F151,DayNames,0))-1,""))</f>
        <v>43117</v>
      </c>
      <c r="G34" s="131">
        <f>IF('Payment Planner'!M151&lt;&gt;"",'Payment Planner'!M151,IF('Payment Planner'!$G151&lt;&gt;"",'Payment Planner'!$G151,""))</f>
        <v>50</v>
      </c>
      <c r="H34" s="130">
        <f>IF('Payment Planner'!N151&lt;&gt;"",IF('Payment Planner'!N151&lt;&gt;"X",I$9+INDEX(DayNamesRef,MATCH('Payment Planner'!N151,DayNames,0))-1,""),IF('Payment Planner'!$F151&lt;&gt;"",I$9+INDEX(DayNamesRef,MATCH('Payment Planner'!$F151,DayNames,0))-1,""))</f>
        <v>43124</v>
      </c>
      <c r="I34" s="131">
        <f>IF('Payment Planner'!O151&lt;&gt;"",'Payment Planner'!O151,IF('Payment Planner'!$G151&lt;&gt;"",'Payment Planner'!$G151,""))</f>
        <v>50</v>
      </c>
      <c r="J34" s="130">
        <f>IF('Payment Planner'!P151&lt;&gt;"",IF('Payment Planner'!P151&lt;&gt;"X",K$9+INDEX(DayNamesRef,MATCH('Payment Planner'!P151,DayNames,0))-1,""),IF('Payment Planner'!$F151&lt;&gt;"",K$9+INDEX(DayNamesRef,MATCH('Payment Planner'!$F151,DayNames,0))-1,""))</f>
        <v>43131</v>
      </c>
      <c r="K34" s="131">
        <f>IF('Payment Planner'!Q151&lt;&gt;"",'Payment Planner'!Q151,IF('Payment Planner'!$G151&lt;&gt;"",'Payment Planner'!$G151,""))</f>
        <v>50</v>
      </c>
      <c r="L34" s="130">
        <f>IF('Payment Planner'!R151&lt;&gt;"",IF('Payment Planner'!R151&lt;&gt;"X",M$9+INDEX(DayNamesRef,MATCH('Payment Planner'!R151,DayNames,0))-1,""),IF('Payment Planner'!$F151&lt;&gt;"",M$9+INDEX(DayNamesRef,MATCH('Payment Planner'!$F151,DayNames,0))-1,""))</f>
        <v>43138</v>
      </c>
      <c r="M34" s="131">
        <f>IF('Payment Planner'!S151&lt;&gt;"",'Payment Planner'!S151,IF('Payment Planner'!$G151&lt;&gt;"",'Payment Planner'!$G151,""))</f>
        <v>50</v>
      </c>
      <c r="N34" s="130">
        <f>IF('Payment Planner'!T151&lt;&gt;"",IF('Payment Planner'!T151&lt;&gt;"X",O$9+INDEX(DayNamesRef,MATCH('Payment Planner'!T151,DayNames,0))-1,""),IF('Payment Planner'!$F151&lt;&gt;"",O$9+INDEX(DayNamesRef,MATCH('Payment Planner'!$F151,DayNames,0))-1,""))</f>
        <v>43145</v>
      </c>
      <c r="O34" s="131">
        <f>IF('Payment Planner'!U151&lt;&gt;"",'Payment Planner'!U151,IF('Payment Planner'!$G151&lt;&gt;"",'Payment Planner'!$G151,""))</f>
        <v>50</v>
      </c>
      <c r="P34" s="130">
        <f>IF('Payment Planner'!V151&lt;&gt;"",IF('Payment Planner'!V151&lt;&gt;"X",Q$9+INDEX(DayNamesRef,MATCH('Payment Planner'!V151,DayNames,0))-1,""),IF('Payment Planner'!$F151&lt;&gt;"",Q$9+INDEX(DayNamesRef,MATCH('Payment Planner'!$F151,DayNames,0))-1,""))</f>
        <v>43152</v>
      </c>
      <c r="Q34" s="131">
        <f>IF('Payment Planner'!W151&lt;&gt;"",'Payment Planner'!W151,IF('Payment Planner'!$G151&lt;&gt;"",'Payment Planner'!$G151,""))</f>
        <v>50</v>
      </c>
      <c r="R34" s="130">
        <f>IF('Payment Planner'!X151&lt;&gt;"",IF('Payment Planner'!X151&lt;&gt;"X",S$9+INDEX(DayNamesRef,MATCH('Payment Planner'!X151,DayNames,0))-1,""),IF('Payment Planner'!$F151&lt;&gt;"",S$9+INDEX(DayNamesRef,MATCH('Payment Planner'!$F151,DayNames,0))-1,""))</f>
        <v>43159</v>
      </c>
      <c r="S34" s="131">
        <f>IF('Payment Planner'!Y151&lt;&gt;"",'Payment Planner'!Y151,IF('Payment Planner'!$G151&lt;&gt;"",'Payment Planner'!$G151,""))</f>
        <v>50</v>
      </c>
      <c r="T34" s="130">
        <f>IF('Payment Planner'!Z151&lt;&gt;"",IF('Payment Planner'!Z151&lt;&gt;"X",U$9+INDEX(DayNamesRef,MATCH('Payment Planner'!Z151,DayNames,0))-1,""),IF('Payment Planner'!$F151&lt;&gt;"",U$9+INDEX(DayNamesRef,MATCH('Payment Planner'!$F151,DayNames,0))-1,""))</f>
        <v>43166</v>
      </c>
      <c r="U34" s="131">
        <f>IF('Payment Planner'!AA151&lt;&gt;"",'Payment Planner'!AA151,IF('Payment Planner'!$G151&lt;&gt;"",'Payment Planner'!$G151,""))</f>
        <v>50</v>
      </c>
      <c r="V34" s="130">
        <f>IF('Payment Planner'!AB151&lt;&gt;"",IF('Payment Planner'!AB151&lt;&gt;"X",W$9+INDEX(DayNamesRef,MATCH('Payment Planner'!AB151,DayNames,0))-1,""),IF('Payment Planner'!$F151&lt;&gt;"",W$9+INDEX(DayNamesRef,MATCH('Payment Planner'!$F151,DayNames,0))-1,""))</f>
        <v>43173</v>
      </c>
      <c r="W34" s="131">
        <f>IF('Payment Planner'!AC151&lt;&gt;"",'Payment Planner'!AC151,IF('Payment Planner'!$G151&lt;&gt;"",'Payment Planner'!$G151,""))</f>
        <v>50</v>
      </c>
      <c r="X34" s="130">
        <f>IF('Payment Planner'!AD151&lt;&gt;"",IF('Payment Planner'!AD151&lt;&gt;"X",Y$9+INDEX(DayNamesRef,MATCH('Payment Planner'!AD151,DayNames,0))-1,""),IF('Payment Planner'!$F151&lt;&gt;"",Y$9+INDEX(DayNamesRef,MATCH('Payment Planner'!$F151,DayNames,0))-1,""))</f>
        <v>43180</v>
      </c>
      <c r="Y34" s="131">
        <f>IF('Payment Planner'!AE151&lt;&gt;"",'Payment Planner'!AE151,IF('Payment Planner'!$G151&lt;&gt;"",'Payment Planner'!$G151,""))</f>
        <v>50</v>
      </c>
      <c r="Z34" s="130">
        <f>IF('Payment Planner'!AF151&lt;&gt;"",IF('Payment Planner'!AF151&lt;&gt;"X",AA$9+INDEX(DayNamesRef,MATCH('Payment Planner'!AF151,DayNames,0))-1,""),IF('Payment Planner'!$F151&lt;&gt;"",AA$9+INDEX(DayNamesRef,MATCH('Payment Planner'!$F151,DayNames,0))-1,""))</f>
        <v>43187</v>
      </c>
      <c r="AA34" s="131">
        <f>IF('Payment Planner'!AG151&lt;&gt;"",'Payment Planner'!AG151,IF('Payment Planner'!$G151&lt;&gt;"",'Payment Planner'!$G151,""))</f>
        <v>50</v>
      </c>
      <c r="AB34" s="130">
        <f>IF('Payment Planner'!AH151&lt;&gt;"",IF('Payment Planner'!AH151&lt;&gt;"X",AC$9+INDEX(DayNamesRef,MATCH('Payment Planner'!AH151,DayNames,0))-1,""),IF('Payment Planner'!$F151&lt;&gt;"",AC$9+INDEX(DayNamesRef,MATCH('Payment Planner'!$F151,DayNames,0))-1,""))</f>
        <v>43194</v>
      </c>
      <c r="AC34" s="131">
        <f>IF('Payment Planner'!AI151&lt;&gt;"",'Payment Planner'!AI151,IF('Payment Planner'!$G151&lt;&gt;"",'Payment Planner'!$G151,""))</f>
        <v>50</v>
      </c>
      <c r="AD34" s="130">
        <f>IF('Payment Planner'!AJ151&lt;&gt;"",IF('Payment Planner'!AJ151&lt;&gt;"X",AE$9+INDEX(DayNamesRef,MATCH('Payment Planner'!AJ151,DayNames,0))-1,""),IF('Payment Planner'!$F151&lt;&gt;"",AE$9+INDEX(DayNamesRef,MATCH('Payment Planner'!$F151,DayNames,0))-1,""))</f>
        <v>43201</v>
      </c>
      <c r="AE34" s="131">
        <f>IF('Payment Planner'!AK151&lt;&gt;"",'Payment Planner'!AK151,IF('Payment Planner'!$G151&lt;&gt;"",'Payment Planner'!$G151,""))</f>
        <v>50</v>
      </c>
      <c r="AF34" s="130">
        <f>IF('Payment Planner'!AL151&lt;&gt;"",IF('Payment Planner'!AL151&lt;&gt;"X",AG$9+INDEX(DayNamesRef,MATCH('Payment Planner'!AL151,DayNames,0))-1,""),IF('Payment Planner'!$F151&lt;&gt;"",AG$9+INDEX(DayNamesRef,MATCH('Payment Planner'!$F151,DayNames,0))-1,""))</f>
        <v>43208</v>
      </c>
      <c r="AG34" s="131">
        <f>IF('Payment Planner'!AM151&lt;&gt;"",'Payment Planner'!AM151,IF('Payment Planner'!$G151&lt;&gt;"",'Payment Planner'!$G151,""))</f>
        <v>50</v>
      </c>
      <c r="AH34" s="130">
        <f>IF('Payment Planner'!AN151&lt;&gt;"",IF('Payment Planner'!AN151&lt;&gt;"X",AI$9+INDEX(DayNamesRef,MATCH('Payment Planner'!AN151,DayNames,0))-1,""),IF('Payment Planner'!$F151&lt;&gt;"",AI$9+INDEX(DayNamesRef,MATCH('Payment Planner'!$F151,DayNames,0))-1,""))</f>
        <v>43215</v>
      </c>
      <c r="AI34" s="131">
        <f>IF('Payment Planner'!AO151&lt;&gt;"",'Payment Planner'!AO151,IF('Payment Planner'!$G151&lt;&gt;"",'Payment Planner'!$G151,""))</f>
        <v>50</v>
      </c>
      <c r="AJ34" s="130">
        <f>IF('Payment Planner'!AP151&lt;&gt;"",IF('Payment Planner'!AP151&lt;&gt;"X",AK$9+INDEX(DayNamesRef,MATCH('Payment Planner'!AP151,DayNames,0))-1,""),IF('Payment Planner'!$F151&lt;&gt;"",AK$9+INDEX(DayNamesRef,MATCH('Payment Planner'!$F151,DayNames,0))-1,""))</f>
        <v>43222</v>
      </c>
      <c r="AK34" s="131">
        <f>IF('Payment Planner'!AQ151&lt;&gt;"",'Payment Planner'!AQ151,IF('Payment Planner'!$G151&lt;&gt;"",'Payment Planner'!$G151,""))</f>
        <v>50</v>
      </c>
      <c r="AL34" s="130">
        <f>IF('Payment Planner'!AR151&lt;&gt;"",IF('Payment Planner'!AR151&lt;&gt;"X",AM$9+INDEX(DayNamesRef,MATCH('Payment Planner'!AR151,DayNames,0))-1,""),IF('Payment Planner'!$F151&lt;&gt;"",AM$9+INDEX(DayNamesRef,MATCH('Payment Planner'!$F151,DayNames,0))-1,""))</f>
        <v>43229</v>
      </c>
      <c r="AM34" s="131">
        <f>IF('Payment Planner'!AS151&lt;&gt;"",'Payment Planner'!AS151,IF('Payment Planner'!$G151&lt;&gt;"",'Payment Planner'!$G151,""))</f>
        <v>50</v>
      </c>
      <c r="AN34" s="130">
        <f>IF('Payment Planner'!AT151&lt;&gt;"",IF('Payment Planner'!AT151&lt;&gt;"X",AO$9+INDEX(DayNamesRef,MATCH('Payment Planner'!AT151,DayNames,0))-1,""),IF('Payment Planner'!$F151&lt;&gt;"",AO$9+INDEX(DayNamesRef,MATCH('Payment Planner'!$F151,DayNames,0))-1,""))</f>
        <v>43236</v>
      </c>
      <c r="AO34" s="131">
        <f>IF('Payment Planner'!AU151&lt;&gt;"",'Payment Planner'!AU151,IF('Payment Planner'!$G151&lt;&gt;"",'Payment Planner'!$G151,""))</f>
        <v>50</v>
      </c>
      <c r="AP34" s="130">
        <f>IF('Payment Planner'!AV151&lt;&gt;"",IF('Payment Planner'!AV151&lt;&gt;"X",AQ$9+INDEX(DayNamesRef,MATCH('Payment Planner'!AV151,DayNames,0))-1,""),IF('Payment Planner'!$F151&lt;&gt;"",AQ$9+INDEX(DayNamesRef,MATCH('Payment Planner'!$F151,DayNames,0))-1,""))</f>
        <v>43243</v>
      </c>
      <c r="AQ34" s="131">
        <f>IF('Payment Planner'!AW151&lt;&gt;"",'Payment Planner'!AW151,IF('Payment Planner'!$G151&lt;&gt;"",'Payment Planner'!$G151,""))</f>
        <v>50</v>
      </c>
      <c r="AR34" s="130">
        <f>IF('Payment Planner'!AX151&lt;&gt;"",IF('Payment Planner'!AX151&lt;&gt;"X",AS$9+INDEX(DayNamesRef,MATCH('Payment Planner'!AX151,DayNames,0))-1,""),IF('Payment Planner'!$F151&lt;&gt;"",AS$9+INDEX(DayNamesRef,MATCH('Payment Planner'!$F151,DayNames,0))-1,""))</f>
        <v>43250</v>
      </c>
      <c r="AS34" s="131">
        <f>IF('Payment Planner'!AY151&lt;&gt;"",'Payment Planner'!AY151,IF('Payment Planner'!$G151&lt;&gt;"",'Payment Planner'!$G151,""))</f>
        <v>50</v>
      </c>
      <c r="AT34" s="130">
        <f>IF('Payment Planner'!AZ151&lt;&gt;"",IF('Payment Planner'!AZ151&lt;&gt;"X",AU$9+INDEX(DayNamesRef,MATCH('Payment Planner'!AZ151,DayNames,0))-1,""),IF('Payment Planner'!$F151&lt;&gt;"",AU$9+INDEX(DayNamesRef,MATCH('Payment Planner'!$F151,DayNames,0))-1,""))</f>
        <v>43257</v>
      </c>
      <c r="AU34" s="131">
        <f>IF('Payment Planner'!BA151&lt;&gt;"",'Payment Planner'!BA151,IF('Payment Planner'!$G151&lt;&gt;"",'Payment Planner'!$G151,""))</f>
        <v>50</v>
      </c>
      <c r="AV34" s="130">
        <f>IF('Payment Planner'!BB151&lt;&gt;"",IF('Payment Planner'!BB151&lt;&gt;"X",AW$9+INDEX(DayNamesRef,MATCH('Payment Planner'!BB151,DayNames,0))-1,""),IF('Payment Planner'!$F151&lt;&gt;"",AW$9+INDEX(DayNamesRef,MATCH('Payment Planner'!$F151,DayNames,0))-1,""))</f>
        <v>43264</v>
      </c>
      <c r="AW34" s="131">
        <f>IF('Payment Planner'!BC151&lt;&gt;"",'Payment Planner'!BC151,IF('Payment Planner'!$G151&lt;&gt;"",'Payment Planner'!$G151,""))</f>
        <v>50</v>
      </c>
      <c r="AX34" s="130">
        <f>IF('Payment Planner'!BD151&lt;&gt;"",IF('Payment Planner'!BD151&lt;&gt;"X",AY$9+INDEX(DayNamesRef,MATCH('Payment Planner'!BD151,DayNames,0))-1,""),IF('Payment Planner'!$F151&lt;&gt;"",AY$9+INDEX(DayNamesRef,MATCH('Payment Planner'!$F151,DayNames,0))-1,""))</f>
        <v>43271</v>
      </c>
      <c r="AY34" s="131">
        <f>IF('Payment Planner'!BE151&lt;&gt;"",'Payment Planner'!BE151,IF('Payment Planner'!$G151&lt;&gt;"",'Payment Planner'!$G151,""))</f>
        <v>50</v>
      </c>
      <c r="AZ34" s="130">
        <f>IF('Payment Planner'!BF151&lt;&gt;"",IF('Payment Planner'!BF151&lt;&gt;"X",BA$9+INDEX(DayNamesRef,MATCH('Payment Planner'!BF151,DayNames,0))-1,""),IF('Payment Planner'!$F151&lt;&gt;"",BA$9+INDEX(DayNamesRef,MATCH('Payment Planner'!$F151,DayNames,0))-1,""))</f>
        <v>43278</v>
      </c>
      <c r="BA34" s="131">
        <f>IF('Payment Planner'!BG151&lt;&gt;"",'Payment Planner'!BG151,IF('Payment Planner'!$G151&lt;&gt;"",'Payment Planner'!$G151,""))</f>
        <v>50</v>
      </c>
      <c r="BB34" s="130">
        <f>IF('Payment Planner'!BH151&lt;&gt;"",IF('Payment Planner'!BH151&lt;&gt;"X",BC$9+INDEX(DayNamesRef,MATCH('Payment Planner'!BH151,DayNames,0))-1,""),IF('Payment Planner'!$F151&lt;&gt;"",BC$9+INDEX(DayNamesRef,MATCH('Payment Planner'!$F151,DayNames,0))-1,""))</f>
        <v>43285</v>
      </c>
      <c r="BC34" s="131">
        <f>IF('Payment Planner'!BI151&lt;&gt;"",'Payment Planner'!BI151,IF('Payment Planner'!$G151&lt;&gt;"",'Payment Planner'!$G151,""))</f>
        <v>50</v>
      </c>
      <c r="BD34" s="130">
        <f>IF('Payment Planner'!BJ151&lt;&gt;"",IF('Payment Planner'!BJ151&lt;&gt;"X",BE$9+INDEX(DayNamesRef,MATCH('Payment Planner'!BJ151,DayNames,0))-1,""),IF('Payment Planner'!$F151&lt;&gt;"",BE$9+INDEX(DayNamesRef,MATCH('Payment Planner'!$F151,DayNames,0))-1,""))</f>
        <v>43292</v>
      </c>
      <c r="BE34" s="131">
        <f>IF('Payment Planner'!BK151&lt;&gt;"",'Payment Planner'!BK151,IF('Payment Planner'!$G151&lt;&gt;"",'Payment Planner'!$G151,""))</f>
        <v>50</v>
      </c>
      <c r="BF34" s="130">
        <f>IF('Payment Planner'!BL151&lt;&gt;"",IF('Payment Planner'!BL151&lt;&gt;"X",BG$9+INDEX(DayNamesRef,MATCH('Payment Planner'!BL151,DayNames,0))-1,""),IF('Payment Planner'!$F151&lt;&gt;"",BG$9+INDEX(DayNamesRef,MATCH('Payment Planner'!$F151,DayNames,0))-1,""))</f>
        <v>43299</v>
      </c>
      <c r="BG34" s="131">
        <f>IF('Payment Planner'!BM151&lt;&gt;"",'Payment Planner'!BM151,IF('Payment Planner'!$G151&lt;&gt;"",'Payment Planner'!$G151,""))</f>
        <v>50</v>
      </c>
      <c r="BH34" s="130">
        <f>IF('Payment Planner'!BN151&lt;&gt;"",IF('Payment Planner'!BN151&lt;&gt;"X",BI$9+INDEX(DayNamesRef,MATCH('Payment Planner'!BN151,DayNames,0))-1,""),IF('Payment Planner'!$F151&lt;&gt;"",BI$9+INDEX(DayNamesRef,MATCH('Payment Planner'!$F151,DayNames,0))-1,""))</f>
        <v>43306</v>
      </c>
      <c r="BI34" s="131">
        <f>IF('Payment Planner'!BO151&lt;&gt;"",'Payment Planner'!BO151,IF('Payment Planner'!$G151&lt;&gt;"",'Payment Planner'!$G151,""))</f>
        <v>50</v>
      </c>
      <c r="BJ34" s="130">
        <f>IF('Payment Planner'!BP151&lt;&gt;"",IF('Payment Planner'!BP151&lt;&gt;"X",BK$9+INDEX(DayNamesRef,MATCH('Payment Planner'!BP151,DayNames,0))-1,""),IF('Payment Planner'!$F151&lt;&gt;"",BK$9+INDEX(DayNamesRef,MATCH('Payment Planner'!$F151,DayNames,0))-1,""))</f>
        <v>43313</v>
      </c>
      <c r="BK34" s="131">
        <f>IF('Payment Planner'!BQ151&lt;&gt;"",'Payment Planner'!BQ151,IF('Payment Planner'!$G151&lt;&gt;"",'Payment Planner'!$G151,""))</f>
        <v>50</v>
      </c>
      <c r="BL34" s="130">
        <f>IF('Payment Planner'!BR151&lt;&gt;"",IF('Payment Planner'!BR151&lt;&gt;"X",BM$9+INDEX(DayNamesRef,MATCH('Payment Planner'!BR151,DayNames,0))-1,""),IF('Payment Planner'!$F151&lt;&gt;"",BM$9+INDEX(DayNamesRef,MATCH('Payment Planner'!$F151,DayNames,0))-1,""))</f>
        <v>43320</v>
      </c>
      <c r="BM34" s="131">
        <f>IF('Payment Planner'!BS151&lt;&gt;"",'Payment Planner'!BS151,IF('Payment Planner'!$G151&lt;&gt;"",'Payment Planner'!$G151,""))</f>
        <v>50</v>
      </c>
      <c r="BN34" s="130">
        <f>IF('Payment Planner'!BT151&lt;&gt;"",IF('Payment Planner'!BT151&lt;&gt;"X",BO$9+INDEX(DayNamesRef,MATCH('Payment Planner'!BT151,DayNames,0))-1,""),IF('Payment Planner'!$F151&lt;&gt;"",BO$9+INDEX(DayNamesRef,MATCH('Payment Planner'!$F151,DayNames,0))-1,""))</f>
        <v>43327</v>
      </c>
      <c r="BO34" s="131">
        <f>IF('Payment Planner'!BU151&lt;&gt;"",'Payment Planner'!BU151,IF('Payment Planner'!$G151&lt;&gt;"",'Payment Planner'!$G151,""))</f>
        <v>50</v>
      </c>
      <c r="BP34" s="130">
        <f>IF('Payment Planner'!BV151&lt;&gt;"",IF('Payment Planner'!BV151&lt;&gt;"X",BQ$9+INDEX(DayNamesRef,MATCH('Payment Planner'!BV151,DayNames,0))-1,""),IF('Payment Planner'!$F151&lt;&gt;"",BQ$9+INDEX(DayNamesRef,MATCH('Payment Planner'!$F151,DayNames,0))-1,""))</f>
        <v>43334</v>
      </c>
      <c r="BQ34" s="131">
        <f>IF('Payment Planner'!BW151&lt;&gt;"",'Payment Planner'!BW151,IF('Payment Planner'!$G151&lt;&gt;"",'Payment Planner'!$G151,""))</f>
        <v>50</v>
      </c>
      <c r="BR34" s="130">
        <f>IF('Payment Planner'!BX151&lt;&gt;"",IF('Payment Planner'!BX151&lt;&gt;"X",BS$9+INDEX(DayNamesRef,MATCH('Payment Planner'!BX151,DayNames,0))-1,""),IF('Payment Planner'!$F151&lt;&gt;"",BS$9+INDEX(DayNamesRef,MATCH('Payment Planner'!$F151,DayNames,0))-1,""))</f>
        <v>43341</v>
      </c>
      <c r="BS34" s="131">
        <f>IF('Payment Planner'!BY151&lt;&gt;"",'Payment Planner'!BY151,IF('Payment Planner'!$G151&lt;&gt;"",'Payment Planner'!$G151,""))</f>
        <v>50</v>
      </c>
      <c r="BT34" s="130">
        <f>IF('Payment Planner'!BZ151&lt;&gt;"",IF('Payment Planner'!BZ151&lt;&gt;"X",BU$9+INDEX(DayNamesRef,MATCH('Payment Planner'!BZ151,DayNames,0))-1,""),IF('Payment Planner'!$F151&lt;&gt;"",BU$9+INDEX(DayNamesRef,MATCH('Payment Planner'!$F151,DayNames,0))-1,""))</f>
        <v>43348</v>
      </c>
      <c r="BU34" s="131">
        <f>IF('Payment Planner'!CA151&lt;&gt;"",'Payment Planner'!CA151,IF('Payment Planner'!$G151&lt;&gt;"",'Payment Planner'!$G151,""))</f>
        <v>50</v>
      </c>
      <c r="BV34" s="130">
        <f>IF('Payment Planner'!CB151&lt;&gt;"",IF('Payment Planner'!CB151&lt;&gt;"X",BW$9+INDEX(DayNamesRef,MATCH('Payment Planner'!CB151,DayNames,0))-1,""),IF('Payment Planner'!$F151&lt;&gt;"",BW$9+INDEX(DayNamesRef,MATCH('Payment Planner'!$F151,DayNames,0))-1,""))</f>
        <v>43355</v>
      </c>
      <c r="BW34" s="131">
        <f>IF('Payment Planner'!CC151&lt;&gt;"",'Payment Planner'!CC151,IF('Payment Planner'!$G151&lt;&gt;"",'Payment Planner'!$G151,""))</f>
        <v>50</v>
      </c>
      <c r="BX34" s="130">
        <f>IF('Payment Planner'!CD151&lt;&gt;"",IF('Payment Planner'!CD151&lt;&gt;"X",BY$9+INDEX(DayNamesRef,MATCH('Payment Planner'!CD151,DayNames,0))-1,""),IF('Payment Planner'!$F151&lt;&gt;"",BY$9+INDEX(DayNamesRef,MATCH('Payment Planner'!$F151,DayNames,0))-1,""))</f>
        <v>43362</v>
      </c>
      <c r="BY34" s="131">
        <f>IF('Payment Planner'!CE151&lt;&gt;"",'Payment Planner'!CE151,IF('Payment Planner'!$G151&lt;&gt;"",'Payment Planner'!$G151,""))</f>
        <v>50</v>
      </c>
      <c r="BZ34" s="130">
        <f>IF('Payment Planner'!CF151&lt;&gt;"",IF('Payment Planner'!CF151&lt;&gt;"X",CA$9+INDEX(DayNamesRef,MATCH('Payment Planner'!CF151,DayNames,0))-1,""),IF('Payment Planner'!$F151&lt;&gt;"",CA$9+INDEX(DayNamesRef,MATCH('Payment Planner'!$F151,DayNames,0))-1,""))</f>
        <v>43369</v>
      </c>
      <c r="CA34" s="131">
        <f>IF('Payment Planner'!CG151&lt;&gt;"",'Payment Planner'!CG151,IF('Payment Planner'!$G151&lt;&gt;"",'Payment Planner'!$G151,""))</f>
        <v>50</v>
      </c>
      <c r="CB34" s="130">
        <f>IF('Payment Planner'!CH151&lt;&gt;"",IF('Payment Planner'!CH151&lt;&gt;"X",CC$9+INDEX(DayNamesRef,MATCH('Payment Planner'!CH151,DayNames,0))-1,""),IF('Payment Planner'!$F151&lt;&gt;"",CC$9+INDEX(DayNamesRef,MATCH('Payment Planner'!$F151,DayNames,0))-1,""))</f>
        <v>43376</v>
      </c>
      <c r="CC34" s="131">
        <f>IF('Payment Planner'!CI151&lt;&gt;"",'Payment Planner'!CI151,IF('Payment Planner'!$G151&lt;&gt;"",'Payment Planner'!$G151,""))</f>
        <v>50</v>
      </c>
      <c r="CD34" s="130">
        <f>IF('Payment Planner'!CJ151&lt;&gt;"",IF('Payment Planner'!CJ151&lt;&gt;"X",CE$9+INDEX(DayNamesRef,MATCH('Payment Planner'!CJ151,DayNames,0))-1,""),IF('Payment Planner'!$F151&lt;&gt;"",CE$9+INDEX(DayNamesRef,MATCH('Payment Planner'!$F151,DayNames,0))-1,""))</f>
        <v>43383</v>
      </c>
      <c r="CE34" s="131">
        <f>IF('Payment Planner'!CK151&lt;&gt;"",'Payment Planner'!CK151,IF('Payment Planner'!$G151&lt;&gt;"",'Payment Planner'!$G151,""))</f>
        <v>50</v>
      </c>
      <c r="CF34" s="130">
        <f>IF('Payment Planner'!CL151&lt;&gt;"",IF('Payment Planner'!CL151&lt;&gt;"X",CG$9+INDEX(DayNamesRef,MATCH('Payment Planner'!CL151,DayNames,0))-1,""),IF('Payment Planner'!$F151&lt;&gt;"",CG$9+INDEX(DayNamesRef,MATCH('Payment Planner'!$F151,DayNames,0))-1,""))</f>
        <v>43390</v>
      </c>
      <c r="CG34" s="131">
        <f>IF('Payment Planner'!CM151&lt;&gt;"",'Payment Planner'!CM151,IF('Payment Planner'!$G151&lt;&gt;"",'Payment Planner'!$G151,""))</f>
        <v>50</v>
      </c>
      <c r="CH34" s="130">
        <f>IF('Payment Planner'!CN151&lt;&gt;"",IF('Payment Planner'!CN151&lt;&gt;"X",CI$9+INDEX(DayNamesRef,MATCH('Payment Planner'!CN151,DayNames,0))-1,""),IF('Payment Planner'!$F151&lt;&gt;"",CI$9+INDEX(DayNamesRef,MATCH('Payment Planner'!$F151,DayNames,0))-1,""))</f>
        <v>43397</v>
      </c>
      <c r="CI34" s="131">
        <f>IF('Payment Planner'!CO151&lt;&gt;"",'Payment Planner'!CO151,IF('Payment Planner'!$G151&lt;&gt;"",'Payment Planner'!$G151,""))</f>
        <v>50</v>
      </c>
      <c r="CJ34" s="130">
        <f>IF('Payment Planner'!CP151&lt;&gt;"",IF('Payment Planner'!CP151&lt;&gt;"X",CK$9+INDEX(DayNamesRef,MATCH('Payment Planner'!CP151,DayNames,0))-1,""),IF('Payment Planner'!$F151&lt;&gt;"",CK$9+INDEX(DayNamesRef,MATCH('Payment Planner'!$F151,DayNames,0))-1,""))</f>
        <v>43404</v>
      </c>
      <c r="CK34" s="131">
        <f>IF('Payment Planner'!CQ151&lt;&gt;"",'Payment Planner'!CQ151,IF('Payment Planner'!$G151&lt;&gt;"",'Payment Planner'!$G151,""))</f>
        <v>50</v>
      </c>
      <c r="CL34" s="130">
        <f>IF('Payment Planner'!CR151&lt;&gt;"",IF('Payment Planner'!CR151&lt;&gt;"X",CM$9+INDEX(DayNamesRef,MATCH('Payment Planner'!CR151,DayNames,0))-1,""),IF('Payment Planner'!$F151&lt;&gt;"",CM$9+INDEX(DayNamesRef,MATCH('Payment Planner'!$F151,DayNames,0))-1,""))</f>
        <v>43411</v>
      </c>
      <c r="CM34" s="131">
        <f>IF('Payment Planner'!CS151&lt;&gt;"",'Payment Planner'!CS151,IF('Payment Planner'!$G151&lt;&gt;"",'Payment Planner'!$G151,""))</f>
        <v>50</v>
      </c>
      <c r="CN34" s="130">
        <f>IF('Payment Planner'!CT151&lt;&gt;"",IF('Payment Planner'!CT151&lt;&gt;"X",CO$9+INDEX(DayNamesRef,MATCH('Payment Planner'!CT151,DayNames,0))-1,""),IF('Payment Planner'!$F151&lt;&gt;"",CO$9+INDEX(DayNamesRef,MATCH('Payment Planner'!$F151,DayNames,0))-1,""))</f>
        <v>43418</v>
      </c>
      <c r="CO34" s="131">
        <f>IF('Payment Planner'!CU151&lt;&gt;"",'Payment Planner'!CU151,IF('Payment Planner'!$G151&lt;&gt;"",'Payment Planner'!$G151,""))</f>
        <v>50</v>
      </c>
      <c r="CP34" s="130">
        <f>IF('Payment Planner'!CV151&lt;&gt;"",IF('Payment Planner'!CV151&lt;&gt;"X",CQ$9+INDEX(DayNamesRef,MATCH('Payment Planner'!CV151,DayNames,0))-1,""),IF('Payment Planner'!$F151&lt;&gt;"",CQ$9+INDEX(DayNamesRef,MATCH('Payment Planner'!$F151,DayNames,0))-1,""))</f>
        <v>43425</v>
      </c>
      <c r="CQ34" s="131">
        <f>IF('Payment Planner'!CW151&lt;&gt;"",'Payment Planner'!CW151,IF('Payment Planner'!$G151&lt;&gt;"",'Payment Planner'!$G151,""))</f>
        <v>50</v>
      </c>
      <c r="CR34" s="130">
        <f>IF('Payment Planner'!CX151&lt;&gt;"",IF('Payment Planner'!CX151&lt;&gt;"X",CS$9+INDEX(DayNamesRef,MATCH('Payment Planner'!CX151,DayNames,0))-1,""),IF('Payment Planner'!$F151&lt;&gt;"",CS$9+INDEX(DayNamesRef,MATCH('Payment Planner'!$F151,DayNames,0))-1,""))</f>
        <v>43432</v>
      </c>
      <c r="CS34" s="131">
        <f>IF('Payment Planner'!CY151&lt;&gt;"",'Payment Planner'!CY151,IF('Payment Planner'!$G151&lt;&gt;"",'Payment Planner'!$G151,""))</f>
        <v>50</v>
      </c>
      <c r="CT34" s="130">
        <f>IF('Payment Planner'!CZ151&lt;&gt;"",IF('Payment Planner'!CZ151&lt;&gt;"X",CU$9+INDEX(DayNamesRef,MATCH('Payment Planner'!CZ151,DayNames,0))-1,""),IF('Payment Planner'!$F151&lt;&gt;"",CU$9+INDEX(DayNamesRef,MATCH('Payment Planner'!$F151,DayNames,0))-1,""))</f>
        <v>43439</v>
      </c>
      <c r="CU34" s="131">
        <f>IF('Payment Planner'!DA151&lt;&gt;"",'Payment Planner'!DA151,IF('Payment Planner'!$G151&lt;&gt;"",'Payment Planner'!$G151,""))</f>
        <v>50</v>
      </c>
      <c r="CV34" s="130">
        <f>IF('Payment Planner'!DB151&lt;&gt;"",IF('Payment Planner'!DB151&lt;&gt;"X",CW$9+INDEX(DayNamesRef,MATCH('Payment Planner'!DB151,DayNames,0))-1,""),IF('Payment Planner'!$F151&lt;&gt;"",CW$9+INDEX(DayNamesRef,MATCH('Payment Planner'!$F151,DayNames,0))-1,""))</f>
        <v>43446</v>
      </c>
      <c r="CW34" s="131">
        <f>IF('Payment Planner'!DC151&lt;&gt;"",'Payment Planner'!DC151,IF('Payment Planner'!$G151&lt;&gt;"",'Payment Planner'!$G151,""))</f>
        <v>50</v>
      </c>
      <c r="CX34" s="130">
        <f>IF('Payment Planner'!DD151&lt;&gt;"",IF('Payment Planner'!DD151&lt;&gt;"X",CY$9+INDEX(DayNamesRef,MATCH('Payment Planner'!DD151,DayNames,0))-1,""),IF('Payment Planner'!$F151&lt;&gt;"",CY$9+INDEX(DayNamesRef,MATCH('Payment Planner'!$F151,DayNames,0))-1,""))</f>
        <v>43453</v>
      </c>
      <c r="CY34" s="131">
        <f>IF('Payment Planner'!DE151&lt;&gt;"",'Payment Planner'!DE151,IF('Payment Planner'!$G151&lt;&gt;"",'Payment Planner'!$G151,""))</f>
        <v>50</v>
      </c>
      <c r="CZ34" s="130">
        <f>IF('Payment Planner'!DF151&lt;&gt;"",IF('Payment Planner'!DF151&lt;&gt;"X",DA$9+INDEX(DayNamesRef,MATCH('Payment Planner'!DF151,DayNames,0))-1,""),IF('Payment Planner'!$F151&lt;&gt;"",DA$9+INDEX(DayNamesRef,MATCH('Payment Planner'!$F151,DayNames,0))-1,""))</f>
        <v>43460</v>
      </c>
      <c r="DA34" s="131">
        <f>IF('Payment Planner'!DG151&lt;&gt;"",'Payment Planner'!DG151,IF('Payment Planner'!$G151&lt;&gt;"",'Payment Planner'!$G151,""))</f>
        <v>50</v>
      </c>
      <c r="DB34" s="130">
        <f>IF('Payment Planner'!DH151&lt;&gt;"",IF('Payment Planner'!DH151&lt;&gt;"X",DC$9+INDEX(DayNamesRef,MATCH('Payment Planner'!DH151,DayNames,0))-1,""),IF('Payment Planner'!$F151&lt;&gt;"",DC$9+INDEX(DayNamesRef,MATCH('Payment Planner'!$F151,DayNames,0))-1,""))</f>
        <v>43467</v>
      </c>
      <c r="DC34" s="131">
        <f>IF('Payment Planner'!DI151&lt;&gt;"",'Payment Planner'!DI151,IF('Payment Planner'!$G151&lt;&gt;"",'Payment Planner'!$G151,""))</f>
        <v>50</v>
      </c>
      <c r="DD34" s="71" t="str">
        <f>IF('Payment Planner'!E151&lt;&gt;"",'Payment Planner'!E151,"")</f>
        <v>Hobbies</v>
      </c>
      <c r="DM34" s="119"/>
      <c r="DN34" s="123"/>
      <c r="DO34" s="119"/>
      <c r="DP34" s="119"/>
      <c r="DQ34" s="119"/>
      <c r="DR34" s="119"/>
      <c r="DS34" s="119"/>
      <c r="DT34" s="119"/>
    </row>
    <row r="35" spans="1:124" ht="14.4" x14ac:dyDescent="0.3">
      <c r="A35" s="71">
        <v>25</v>
      </c>
      <c r="B35" s="130">
        <f>IF('Payment Planner'!H152&lt;&gt;"",IF('Payment Planner'!H152&lt;&gt;"X",C$9+INDEX(DayNamesRef,MATCH('Payment Planner'!H152,DayNames,0))-1,""),IF('Payment Planner'!$F152&lt;&gt;"",C$9+INDEX(DayNamesRef,MATCH('Payment Planner'!$F152,DayNames,0))-1,""))</f>
        <v>43103</v>
      </c>
      <c r="C35" s="131">
        <f>IF('Payment Planner'!I152&lt;&gt;"",'Payment Planner'!I152,IF('Payment Planner'!$G152&lt;&gt;"",'Payment Planner'!$G152,""))</f>
        <v>500</v>
      </c>
      <c r="D35" s="130">
        <f>IF('Payment Planner'!J152&lt;&gt;"",IF('Payment Planner'!J152&lt;&gt;"X",E$9+INDEX(DayNamesRef,MATCH('Payment Planner'!J152,DayNames,0))-1,""),IF('Payment Planner'!$F152&lt;&gt;"",E$9+INDEX(DayNamesRef,MATCH('Payment Planner'!$F152,DayNames,0))-1,""))</f>
        <v>43110</v>
      </c>
      <c r="E35" s="131">
        <f>IF('Payment Planner'!K152&lt;&gt;"",'Payment Planner'!K152,IF('Payment Planner'!$G152&lt;&gt;"",'Payment Planner'!$G152,""))</f>
        <v>500</v>
      </c>
      <c r="F35" s="130">
        <f>IF('Payment Planner'!L152&lt;&gt;"",IF('Payment Planner'!L152&lt;&gt;"X",G$9+INDEX(DayNamesRef,MATCH('Payment Planner'!L152,DayNames,0))-1,""),IF('Payment Planner'!$F152&lt;&gt;"",G$9+INDEX(DayNamesRef,MATCH('Payment Planner'!$F152,DayNames,0))-1,""))</f>
        <v>43117</v>
      </c>
      <c r="G35" s="131">
        <f>IF('Payment Planner'!M152&lt;&gt;"",'Payment Planner'!M152,IF('Payment Planner'!$G152&lt;&gt;"",'Payment Planner'!$G152,""))</f>
        <v>500</v>
      </c>
      <c r="H35" s="130">
        <f>IF('Payment Planner'!N152&lt;&gt;"",IF('Payment Planner'!N152&lt;&gt;"X",I$9+INDEX(DayNamesRef,MATCH('Payment Planner'!N152,DayNames,0))-1,""),IF('Payment Planner'!$F152&lt;&gt;"",I$9+INDEX(DayNamesRef,MATCH('Payment Planner'!$F152,DayNames,0))-1,""))</f>
        <v>43124</v>
      </c>
      <c r="I35" s="131">
        <f>IF('Payment Planner'!O152&lt;&gt;"",'Payment Planner'!O152,IF('Payment Planner'!$G152&lt;&gt;"",'Payment Planner'!$G152,""))</f>
        <v>500</v>
      </c>
      <c r="J35" s="130">
        <f>IF('Payment Planner'!P152&lt;&gt;"",IF('Payment Planner'!P152&lt;&gt;"X",K$9+INDEX(DayNamesRef,MATCH('Payment Planner'!P152,DayNames,0))-1,""),IF('Payment Planner'!$F152&lt;&gt;"",K$9+INDEX(DayNamesRef,MATCH('Payment Planner'!$F152,DayNames,0))-1,""))</f>
        <v>43131</v>
      </c>
      <c r="K35" s="131">
        <f>IF('Payment Planner'!Q152&lt;&gt;"",'Payment Planner'!Q152,IF('Payment Planner'!$G152&lt;&gt;"",'Payment Planner'!$G152,""))</f>
        <v>500</v>
      </c>
      <c r="L35" s="130">
        <f>IF('Payment Planner'!R152&lt;&gt;"",IF('Payment Planner'!R152&lt;&gt;"X",M$9+INDEX(DayNamesRef,MATCH('Payment Planner'!R152,DayNames,0))-1,""),IF('Payment Planner'!$F152&lt;&gt;"",M$9+INDEX(DayNamesRef,MATCH('Payment Planner'!$F152,DayNames,0))-1,""))</f>
        <v>43138</v>
      </c>
      <c r="M35" s="131">
        <f>IF('Payment Planner'!S152&lt;&gt;"",'Payment Planner'!S152,IF('Payment Planner'!$G152&lt;&gt;"",'Payment Planner'!$G152,""))</f>
        <v>500</v>
      </c>
      <c r="N35" s="130">
        <f>IF('Payment Planner'!T152&lt;&gt;"",IF('Payment Planner'!T152&lt;&gt;"X",O$9+INDEX(DayNamesRef,MATCH('Payment Planner'!T152,DayNames,0))-1,""),IF('Payment Planner'!$F152&lt;&gt;"",O$9+INDEX(DayNamesRef,MATCH('Payment Planner'!$F152,DayNames,0))-1,""))</f>
        <v>43145</v>
      </c>
      <c r="O35" s="131">
        <f>IF('Payment Planner'!U152&lt;&gt;"",'Payment Planner'!U152,IF('Payment Planner'!$G152&lt;&gt;"",'Payment Planner'!$G152,""))</f>
        <v>500</v>
      </c>
      <c r="P35" s="130">
        <f>IF('Payment Planner'!V152&lt;&gt;"",IF('Payment Planner'!V152&lt;&gt;"X",Q$9+INDEX(DayNamesRef,MATCH('Payment Planner'!V152,DayNames,0))-1,""),IF('Payment Planner'!$F152&lt;&gt;"",Q$9+INDEX(DayNamesRef,MATCH('Payment Planner'!$F152,DayNames,0))-1,""))</f>
        <v>43152</v>
      </c>
      <c r="Q35" s="131">
        <f>IF('Payment Planner'!W152&lt;&gt;"",'Payment Planner'!W152,IF('Payment Planner'!$G152&lt;&gt;"",'Payment Planner'!$G152,""))</f>
        <v>500</v>
      </c>
      <c r="R35" s="130">
        <f>IF('Payment Planner'!X152&lt;&gt;"",IF('Payment Planner'!X152&lt;&gt;"X",S$9+INDEX(DayNamesRef,MATCH('Payment Planner'!X152,DayNames,0))-1,""),IF('Payment Planner'!$F152&lt;&gt;"",S$9+INDEX(DayNamesRef,MATCH('Payment Planner'!$F152,DayNames,0))-1,""))</f>
        <v>43159</v>
      </c>
      <c r="S35" s="131">
        <f>IF('Payment Planner'!Y152&lt;&gt;"",'Payment Planner'!Y152,IF('Payment Planner'!$G152&lt;&gt;"",'Payment Planner'!$G152,""))</f>
        <v>500</v>
      </c>
      <c r="T35" s="130">
        <f>IF('Payment Planner'!Z152&lt;&gt;"",IF('Payment Planner'!Z152&lt;&gt;"X",U$9+INDEX(DayNamesRef,MATCH('Payment Planner'!Z152,DayNames,0))-1,""),IF('Payment Planner'!$F152&lt;&gt;"",U$9+INDEX(DayNamesRef,MATCH('Payment Planner'!$F152,DayNames,0))-1,""))</f>
        <v>43166</v>
      </c>
      <c r="U35" s="131">
        <f>IF('Payment Planner'!AA152&lt;&gt;"",'Payment Planner'!AA152,IF('Payment Planner'!$G152&lt;&gt;"",'Payment Planner'!$G152,""))</f>
        <v>500</v>
      </c>
      <c r="V35" s="130">
        <f>IF('Payment Planner'!AB152&lt;&gt;"",IF('Payment Planner'!AB152&lt;&gt;"X",W$9+INDEX(DayNamesRef,MATCH('Payment Planner'!AB152,DayNames,0))-1,""),IF('Payment Planner'!$F152&lt;&gt;"",W$9+INDEX(DayNamesRef,MATCH('Payment Planner'!$F152,DayNames,0))-1,""))</f>
        <v>43173</v>
      </c>
      <c r="W35" s="131">
        <f>IF('Payment Planner'!AC152&lt;&gt;"",'Payment Planner'!AC152,IF('Payment Planner'!$G152&lt;&gt;"",'Payment Planner'!$G152,""))</f>
        <v>500</v>
      </c>
      <c r="X35" s="130">
        <f>IF('Payment Planner'!AD152&lt;&gt;"",IF('Payment Planner'!AD152&lt;&gt;"X",Y$9+INDEX(DayNamesRef,MATCH('Payment Planner'!AD152,DayNames,0))-1,""),IF('Payment Planner'!$F152&lt;&gt;"",Y$9+INDEX(DayNamesRef,MATCH('Payment Planner'!$F152,DayNames,0))-1,""))</f>
        <v>43180</v>
      </c>
      <c r="Y35" s="131">
        <f>IF('Payment Planner'!AE152&lt;&gt;"",'Payment Planner'!AE152,IF('Payment Planner'!$G152&lt;&gt;"",'Payment Planner'!$G152,""))</f>
        <v>500</v>
      </c>
      <c r="Z35" s="130">
        <f>IF('Payment Planner'!AF152&lt;&gt;"",IF('Payment Planner'!AF152&lt;&gt;"X",AA$9+INDEX(DayNamesRef,MATCH('Payment Planner'!AF152,DayNames,0))-1,""),IF('Payment Planner'!$F152&lt;&gt;"",AA$9+INDEX(DayNamesRef,MATCH('Payment Planner'!$F152,DayNames,0))-1,""))</f>
        <v>43187</v>
      </c>
      <c r="AA35" s="131">
        <f>IF('Payment Planner'!AG152&lt;&gt;"",'Payment Planner'!AG152,IF('Payment Planner'!$G152&lt;&gt;"",'Payment Planner'!$G152,""))</f>
        <v>500</v>
      </c>
      <c r="AB35" s="130">
        <f>IF('Payment Planner'!AH152&lt;&gt;"",IF('Payment Planner'!AH152&lt;&gt;"X",AC$9+INDEX(DayNamesRef,MATCH('Payment Planner'!AH152,DayNames,0))-1,""),IF('Payment Planner'!$F152&lt;&gt;"",AC$9+INDEX(DayNamesRef,MATCH('Payment Planner'!$F152,DayNames,0))-1,""))</f>
        <v>43194</v>
      </c>
      <c r="AC35" s="131">
        <f>IF('Payment Planner'!AI152&lt;&gt;"",'Payment Planner'!AI152,IF('Payment Planner'!$G152&lt;&gt;"",'Payment Planner'!$G152,""))</f>
        <v>500</v>
      </c>
      <c r="AD35" s="130">
        <f>IF('Payment Planner'!AJ152&lt;&gt;"",IF('Payment Planner'!AJ152&lt;&gt;"X",AE$9+INDEX(DayNamesRef,MATCH('Payment Planner'!AJ152,DayNames,0))-1,""),IF('Payment Planner'!$F152&lt;&gt;"",AE$9+INDEX(DayNamesRef,MATCH('Payment Planner'!$F152,DayNames,0))-1,""))</f>
        <v>43201</v>
      </c>
      <c r="AE35" s="131">
        <f>IF('Payment Planner'!AK152&lt;&gt;"",'Payment Planner'!AK152,IF('Payment Planner'!$G152&lt;&gt;"",'Payment Planner'!$G152,""))</f>
        <v>500</v>
      </c>
      <c r="AF35" s="130">
        <f>IF('Payment Planner'!AL152&lt;&gt;"",IF('Payment Planner'!AL152&lt;&gt;"X",AG$9+INDEX(DayNamesRef,MATCH('Payment Planner'!AL152,DayNames,0))-1,""),IF('Payment Planner'!$F152&lt;&gt;"",AG$9+INDEX(DayNamesRef,MATCH('Payment Planner'!$F152,DayNames,0))-1,""))</f>
        <v>43208</v>
      </c>
      <c r="AG35" s="131">
        <f>IF('Payment Planner'!AM152&lt;&gt;"",'Payment Planner'!AM152,IF('Payment Planner'!$G152&lt;&gt;"",'Payment Planner'!$G152,""))</f>
        <v>500</v>
      </c>
      <c r="AH35" s="130">
        <f>IF('Payment Planner'!AN152&lt;&gt;"",IF('Payment Planner'!AN152&lt;&gt;"X",AI$9+INDEX(DayNamesRef,MATCH('Payment Planner'!AN152,DayNames,0))-1,""),IF('Payment Planner'!$F152&lt;&gt;"",AI$9+INDEX(DayNamesRef,MATCH('Payment Planner'!$F152,DayNames,0))-1,""))</f>
        <v>43215</v>
      </c>
      <c r="AI35" s="131">
        <f>IF('Payment Planner'!AO152&lt;&gt;"",'Payment Planner'!AO152,IF('Payment Planner'!$G152&lt;&gt;"",'Payment Planner'!$G152,""))</f>
        <v>500</v>
      </c>
      <c r="AJ35" s="130">
        <f>IF('Payment Planner'!AP152&lt;&gt;"",IF('Payment Planner'!AP152&lt;&gt;"X",AK$9+INDEX(DayNamesRef,MATCH('Payment Planner'!AP152,DayNames,0))-1,""),IF('Payment Planner'!$F152&lt;&gt;"",AK$9+INDEX(DayNamesRef,MATCH('Payment Planner'!$F152,DayNames,0))-1,""))</f>
        <v>43222</v>
      </c>
      <c r="AK35" s="131">
        <f>IF('Payment Planner'!AQ152&lt;&gt;"",'Payment Planner'!AQ152,IF('Payment Planner'!$G152&lt;&gt;"",'Payment Planner'!$G152,""))</f>
        <v>500</v>
      </c>
      <c r="AL35" s="130">
        <f>IF('Payment Planner'!AR152&lt;&gt;"",IF('Payment Planner'!AR152&lt;&gt;"X",AM$9+INDEX(DayNamesRef,MATCH('Payment Planner'!AR152,DayNames,0))-1,""),IF('Payment Planner'!$F152&lt;&gt;"",AM$9+INDEX(DayNamesRef,MATCH('Payment Planner'!$F152,DayNames,0))-1,""))</f>
        <v>43229</v>
      </c>
      <c r="AM35" s="131">
        <f>IF('Payment Planner'!AS152&lt;&gt;"",'Payment Planner'!AS152,IF('Payment Planner'!$G152&lt;&gt;"",'Payment Planner'!$G152,""))</f>
        <v>500</v>
      </c>
      <c r="AN35" s="130">
        <f>IF('Payment Planner'!AT152&lt;&gt;"",IF('Payment Planner'!AT152&lt;&gt;"X",AO$9+INDEX(DayNamesRef,MATCH('Payment Planner'!AT152,DayNames,0))-1,""),IF('Payment Planner'!$F152&lt;&gt;"",AO$9+INDEX(DayNamesRef,MATCH('Payment Planner'!$F152,DayNames,0))-1,""))</f>
        <v>43236</v>
      </c>
      <c r="AO35" s="131">
        <f>IF('Payment Planner'!AU152&lt;&gt;"",'Payment Planner'!AU152,IF('Payment Planner'!$G152&lt;&gt;"",'Payment Planner'!$G152,""))</f>
        <v>500</v>
      </c>
      <c r="AP35" s="130">
        <f>IF('Payment Planner'!AV152&lt;&gt;"",IF('Payment Planner'!AV152&lt;&gt;"X",AQ$9+INDEX(DayNamesRef,MATCH('Payment Planner'!AV152,DayNames,0))-1,""),IF('Payment Planner'!$F152&lt;&gt;"",AQ$9+INDEX(DayNamesRef,MATCH('Payment Planner'!$F152,DayNames,0))-1,""))</f>
        <v>43243</v>
      </c>
      <c r="AQ35" s="131">
        <f>IF('Payment Planner'!AW152&lt;&gt;"",'Payment Planner'!AW152,IF('Payment Planner'!$G152&lt;&gt;"",'Payment Planner'!$G152,""))</f>
        <v>500</v>
      </c>
      <c r="AR35" s="130">
        <f>IF('Payment Planner'!AX152&lt;&gt;"",IF('Payment Planner'!AX152&lt;&gt;"X",AS$9+INDEX(DayNamesRef,MATCH('Payment Planner'!AX152,DayNames,0))-1,""),IF('Payment Planner'!$F152&lt;&gt;"",AS$9+INDEX(DayNamesRef,MATCH('Payment Planner'!$F152,DayNames,0))-1,""))</f>
        <v>43250</v>
      </c>
      <c r="AS35" s="131">
        <f>IF('Payment Planner'!AY152&lt;&gt;"",'Payment Planner'!AY152,IF('Payment Planner'!$G152&lt;&gt;"",'Payment Planner'!$G152,""))</f>
        <v>500</v>
      </c>
      <c r="AT35" s="130">
        <f>IF('Payment Planner'!AZ152&lt;&gt;"",IF('Payment Planner'!AZ152&lt;&gt;"X",AU$9+INDEX(DayNamesRef,MATCH('Payment Planner'!AZ152,DayNames,0))-1,""),IF('Payment Planner'!$F152&lt;&gt;"",AU$9+INDEX(DayNamesRef,MATCH('Payment Planner'!$F152,DayNames,0))-1,""))</f>
        <v>43257</v>
      </c>
      <c r="AU35" s="131">
        <f>IF('Payment Planner'!BA152&lt;&gt;"",'Payment Planner'!BA152,IF('Payment Planner'!$G152&lt;&gt;"",'Payment Planner'!$G152,""))</f>
        <v>500</v>
      </c>
      <c r="AV35" s="130">
        <f>IF('Payment Planner'!BB152&lt;&gt;"",IF('Payment Planner'!BB152&lt;&gt;"X",AW$9+INDEX(DayNamesRef,MATCH('Payment Planner'!BB152,DayNames,0))-1,""),IF('Payment Planner'!$F152&lt;&gt;"",AW$9+INDEX(DayNamesRef,MATCH('Payment Planner'!$F152,DayNames,0))-1,""))</f>
        <v>43264</v>
      </c>
      <c r="AW35" s="131">
        <f>IF('Payment Planner'!BC152&lt;&gt;"",'Payment Planner'!BC152,IF('Payment Planner'!$G152&lt;&gt;"",'Payment Planner'!$G152,""))</f>
        <v>500</v>
      </c>
      <c r="AX35" s="130">
        <f>IF('Payment Planner'!BD152&lt;&gt;"",IF('Payment Planner'!BD152&lt;&gt;"X",AY$9+INDEX(DayNamesRef,MATCH('Payment Planner'!BD152,DayNames,0))-1,""),IF('Payment Planner'!$F152&lt;&gt;"",AY$9+INDEX(DayNamesRef,MATCH('Payment Planner'!$F152,DayNames,0))-1,""))</f>
        <v>43271</v>
      </c>
      <c r="AY35" s="131">
        <f>IF('Payment Planner'!BE152&lt;&gt;"",'Payment Planner'!BE152,IF('Payment Planner'!$G152&lt;&gt;"",'Payment Planner'!$G152,""))</f>
        <v>500</v>
      </c>
      <c r="AZ35" s="130">
        <f>IF('Payment Planner'!BF152&lt;&gt;"",IF('Payment Planner'!BF152&lt;&gt;"X",BA$9+INDEX(DayNamesRef,MATCH('Payment Planner'!BF152,DayNames,0))-1,""),IF('Payment Planner'!$F152&lt;&gt;"",BA$9+INDEX(DayNamesRef,MATCH('Payment Planner'!$F152,DayNames,0))-1,""))</f>
        <v>43278</v>
      </c>
      <c r="BA35" s="131">
        <f>IF('Payment Planner'!BG152&lt;&gt;"",'Payment Planner'!BG152,IF('Payment Planner'!$G152&lt;&gt;"",'Payment Planner'!$G152,""))</f>
        <v>500</v>
      </c>
      <c r="BB35" s="130">
        <f>IF('Payment Planner'!BH152&lt;&gt;"",IF('Payment Planner'!BH152&lt;&gt;"X",BC$9+INDEX(DayNamesRef,MATCH('Payment Planner'!BH152,DayNames,0))-1,""),IF('Payment Planner'!$F152&lt;&gt;"",BC$9+INDEX(DayNamesRef,MATCH('Payment Planner'!$F152,DayNames,0))-1,""))</f>
        <v>43285</v>
      </c>
      <c r="BC35" s="131">
        <f>IF('Payment Planner'!BI152&lt;&gt;"",'Payment Planner'!BI152,IF('Payment Planner'!$G152&lt;&gt;"",'Payment Planner'!$G152,""))</f>
        <v>500</v>
      </c>
      <c r="BD35" s="130">
        <f>IF('Payment Planner'!BJ152&lt;&gt;"",IF('Payment Planner'!BJ152&lt;&gt;"X",BE$9+INDEX(DayNamesRef,MATCH('Payment Planner'!BJ152,DayNames,0))-1,""),IF('Payment Planner'!$F152&lt;&gt;"",BE$9+INDEX(DayNamesRef,MATCH('Payment Planner'!$F152,DayNames,0))-1,""))</f>
        <v>43292</v>
      </c>
      <c r="BE35" s="131">
        <f>IF('Payment Planner'!BK152&lt;&gt;"",'Payment Planner'!BK152,IF('Payment Planner'!$G152&lt;&gt;"",'Payment Planner'!$G152,""))</f>
        <v>500</v>
      </c>
      <c r="BF35" s="130">
        <f>IF('Payment Planner'!BL152&lt;&gt;"",IF('Payment Planner'!BL152&lt;&gt;"X",BG$9+INDEX(DayNamesRef,MATCH('Payment Planner'!BL152,DayNames,0))-1,""),IF('Payment Planner'!$F152&lt;&gt;"",BG$9+INDEX(DayNamesRef,MATCH('Payment Planner'!$F152,DayNames,0))-1,""))</f>
        <v>43299</v>
      </c>
      <c r="BG35" s="131">
        <f>IF('Payment Planner'!BM152&lt;&gt;"",'Payment Planner'!BM152,IF('Payment Planner'!$G152&lt;&gt;"",'Payment Planner'!$G152,""))</f>
        <v>500</v>
      </c>
      <c r="BH35" s="130">
        <f>IF('Payment Planner'!BN152&lt;&gt;"",IF('Payment Planner'!BN152&lt;&gt;"X",BI$9+INDEX(DayNamesRef,MATCH('Payment Planner'!BN152,DayNames,0))-1,""),IF('Payment Planner'!$F152&lt;&gt;"",BI$9+INDEX(DayNamesRef,MATCH('Payment Planner'!$F152,DayNames,0))-1,""))</f>
        <v>43306</v>
      </c>
      <c r="BI35" s="131">
        <f>IF('Payment Planner'!BO152&lt;&gt;"",'Payment Planner'!BO152,IF('Payment Planner'!$G152&lt;&gt;"",'Payment Planner'!$G152,""))</f>
        <v>500</v>
      </c>
      <c r="BJ35" s="130">
        <f>IF('Payment Planner'!BP152&lt;&gt;"",IF('Payment Planner'!BP152&lt;&gt;"X",BK$9+INDEX(DayNamesRef,MATCH('Payment Planner'!BP152,DayNames,0))-1,""),IF('Payment Planner'!$F152&lt;&gt;"",BK$9+INDEX(DayNamesRef,MATCH('Payment Planner'!$F152,DayNames,0))-1,""))</f>
        <v>43313</v>
      </c>
      <c r="BK35" s="131">
        <f>IF('Payment Planner'!BQ152&lt;&gt;"",'Payment Planner'!BQ152,IF('Payment Planner'!$G152&lt;&gt;"",'Payment Planner'!$G152,""))</f>
        <v>500</v>
      </c>
      <c r="BL35" s="130">
        <f>IF('Payment Planner'!BR152&lt;&gt;"",IF('Payment Planner'!BR152&lt;&gt;"X",BM$9+INDEX(DayNamesRef,MATCH('Payment Planner'!BR152,DayNames,0))-1,""),IF('Payment Planner'!$F152&lt;&gt;"",BM$9+INDEX(DayNamesRef,MATCH('Payment Planner'!$F152,DayNames,0))-1,""))</f>
        <v>43320</v>
      </c>
      <c r="BM35" s="131">
        <f>IF('Payment Planner'!BS152&lt;&gt;"",'Payment Planner'!BS152,IF('Payment Planner'!$G152&lt;&gt;"",'Payment Planner'!$G152,""))</f>
        <v>500</v>
      </c>
      <c r="BN35" s="130">
        <f>IF('Payment Planner'!BT152&lt;&gt;"",IF('Payment Planner'!BT152&lt;&gt;"X",BO$9+INDEX(DayNamesRef,MATCH('Payment Planner'!BT152,DayNames,0))-1,""),IF('Payment Planner'!$F152&lt;&gt;"",BO$9+INDEX(DayNamesRef,MATCH('Payment Planner'!$F152,DayNames,0))-1,""))</f>
        <v>43327</v>
      </c>
      <c r="BO35" s="131">
        <f>IF('Payment Planner'!BU152&lt;&gt;"",'Payment Planner'!BU152,IF('Payment Planner'!$G152&lt;&gt;"",'Payment Planner'!$G152,""))</f>
        <v>500</v>
      </c>
      <c r="BP35" s="130">
        <f>IF('Payment Planner'!BV152&lt;&gt;"",IF('Payment Planner'!BV152&lt;&gt;"X",BQ$9+INDEX(DayNamesRef,MATCH('Payment Planner'!BV152,DayNames,0))-1,""),IF('Payment Planner'!$F152&lt;&gt;"",BQ$9+INDEX(DayNamesRef,MATCH('Payment Planner'!$F152,DayNames,0))-1,""))</f>
        <v>43334</v>
      </c>
      <c r="BQ35" s="131">
        <f>IF('Payment Planner'!BW152&lt;&gt;"",'Payment Planner'!BW152,IF('Payment Planner'!$G152&lt;&gt;"",'Payment Planner'!$G152,""))</f>
        <v>500</v>
      </c>
      <c r="BR35" s="130">
        <f>IF('Payment Planner'!BX152&lt;&gt;"",IF('Payment Planner'!BX152&lt;&gt;"X",BS$9+INDEX(DayNamesRef,MATCH('Payment Planner'!BX152,DayNames,0))-1,""),IF('Payment Planner'!$F152&lt;&gt;"",BS$9+INDEX(DayNamesRef,MATCH('Payment Planner'!$F152,DayNames,0))-1,""))</f>
        <v>43341</v>
      </c>
      <c r="BS35" s="131">
        <f>IF('Payment Planner'!BY152&lt;&gt;"",'Payment Planner'!BY152,IF('Payment Planner'!$G152&lt;&gt;"",'Payment Planner'!$G152,""))</f>
        <v>500</v>
      </c>
      <c r="BT35" s="130">
        <f>IF('Payment Planner'!BZ152&lt;&gt;"",IF('Payment Planner'!BZ152&lt;&gt;"X",BU$9+INDEX(DayNamesRef,MATCH('Payment Planner'!BZ152,DayNames,0))-1,""),IF('Payment Planner'!$F152&lt;&gt;"",BU$9+INDEX(DayNamesRef,MATCH('Payment Planner'!$F152,DayNames,0))-1,""))</f>
        <v>43348</v>
      </c>
      <c r="BU35" s="131">
        <f>IF('Payment Planner'!CA152&lt;&gt;"",'Payment Planner'!CA152,IF('Payment Planner'!$G152&lt;&gt;"",'Payment Planner'!$G152,""))</f>
        <v>500</v>
      </c>
      <c r="BV35" s="130">
        <f>IF('Payment Planner'!CB152&lt;&gt;"",IF('Payment Planner'!CB152&lt;&gt;"X",BW$9+INDEX(DayNamesRef,MATCH('Payment Planner'!CB152,DayNames,0))-1,""),IF('Payment Planner'!$F152&lt;&gt;"",BW$9+INDEX(DayNamesRef,MATCH('Payment Planner'!$F152,DayNames,0))-1,""))</f>
        <v>43355</v>
      </c>
      <c r="BW35" s="131">
        <f>IF('Payment Planner'!CC152&lt;&gt;"",'Payment Planner'!CC152,IF('Payment Planner'!$G152&lt;&gt;"",'Payment Planner'!$G152,""))</f>
        <v>500</v>
      </c>
      <c r="BX35" s="130">
        <f>IF('Payment Planner'!CD152&lt;&gt;"",IF('Payment Planner'!CD152&lt;&gt;"X",BY$9+INDEX(DayNamesRef,MATCH('Payment Planner'!CD152,DayNames,0))-1,""),IF('Payment Planner'!$F152&lt;&gt;"",BY$9+INDEX(DayNamesRef,MATCH('Payment Planner'!$F152,DayNames,0))-1,""))</f>
        <v>43362</v>
      </c>
      <c r="BY35" s="131">
        <f>IF('Payment Planner'!CE152&lt;&gt;"",'Payment Planner'!CE152,IF('Payment Planner'!$G152&lt;&gt;"",'Payment Planner'!$G152,""))</f>
        <v>500</v>
      </c>
      <c r="BZ35" s="130">
        <f>IF('Payment Planner'!CF152&lt;&gt;"",IF('Payment Planner'!CF152&lt;&gt;"X",CA$9+INDEX(DayNamesRef,MATCH('Payment Planner'!CF152,DayNames,0))-1,""),IF('Payment Planner'!$F152&lt;&gt;"",CA$9+INDEX(DayNamesRef,MATCH('Payment Planner'!$F152,DayNames,0))-1,""))</f>
        <v>43369</v>
      </c>
      <c r="CA35" s="131">
        <f>IF('Payment Planner'!CG152&lt;&gt;"",'Payment Planner'!CG152,IF('Payment Planner'!$G152&lt;&gt;"",'Payment Planner'!$G152,""))</f>
        <v>500</v>
      </c>
      <c r="CB35" s="130">
        <f>IF('Payment Planner'!CH152&lt;&gt;"",IF('Payment Planner'!CH152&lt;&gt;"X",CC$9+INDEX(DayNamesRef,MATCH('Payment Planner'!CH152,DayNames,0))-1,""),IF('Payment Planner'!$F152&lt;&gt;"",CC$9+INDEX(DayNamesRef,MATCH('Payment Planner'!$F152,DayNames,0))-1,""))</f>
        <v>43376</v>
      </c>
      <c r="CC35" s="131">
        <f>IF('Payment Planner'!CI152&lt;&gt;"",'Payment Planner'!CI152,IF('Payment Planner'!$G152&lt;&gt;"",'Payment Planner'!$G152,""))</f>
        <v>500</v>
      </c>
      <c r="CD35" s="130">
        <f>IF('Payment Planner'!CJ152&lt;&gt;"",IF('Payment Planner'!CJ152&lt;&gt;"X",CE$9+INDEX(DayNamesRef,MATCH('Payment Planner'!CJ152,DayNames,0))-1,""),IF('Payment Planner'!$F152&lt;&gt;"",CE$9+INDEX(DayNamesRef,MATCH('Payment Planner'!$F152,DayNames,0))-1,""))</f>
        <v>43383</v>
      </c>
      <c r="CE35" s="131">
        <f>IF('Payment Planner'!CK152&lt;&gt;"",'Payment Planner'!CK152,IF('Payment Planner'!$G152&lt;&gt;"",'Payment Planner'!$G152,""))</f>
        <v>500</v>
      </c>
      <c r="CF35" s="130">
        <f>IF('Payment Planner'!CL152&lt;&gt;"",IF('Payment Planner'!CL152&lt;&gt;"X",CG$9+INDEX(DayNamesRef,MATCH('Payment Planner'!CL152,DayNames,0))-1,""),IF('Payment Planner'!$F152&lt;&gt;"",CG$9+INDEX(DayNamesRef,MATCH('Payment Planner'!$F152,DayNames,0))-1,""))</f>
        <v>43390</v>
      </c>
      <c r="CG35" s="131">
        <f>IF('Payment Planner'!CM152&lt;&gt;"",'Payment Planner'!CM152,IF('Payment Planner'!$G152&lt;&gt;"",'Payment Planner'!$G152,""))</f>
        <v>500</v>
      </c>
      <c r="CH35" s="130">
        <f>IF('Payment Planner'!CN152&lt;&gt;"",IF('Payment Planner'!CN152&lt;&gt;"X",CI$9+INDEX(DayNamesRef,MATCH('Payment Planner'!CN152,DayNames,0))-1,""),IF('Payment Planner'!$F152&lt;&gt;"",CI$9+INDEX(DayNamesRef,MATCH('Payment Planner'!$F152,DayNames,0))-1,""))</f>
        <v>43397</v>
      </c>
      <c r="CI35" s="131">
        <f>IF('Payment Planner'!CO152&lt;&gt;"",'Payment Planner'!CO152,IF('Payment Planner'!$G152&lt;&gt;"",'Payment Planner'!$G152,""))</f>
        <v>500</v>
      </c>
      <c r="CJ35" s="130">
        <f>IF('Payment Planner'!CP152&lt;&gt;"",IF('Payment Planner'!CP152&lt;&gt;"X",CK$9+INDEX(DayNamesRef,MATCH('Payment Planner'!CP152,DayNames,0))-1,""),IF('Payment Planner'!$F152&lt;&gt;"",CK$9+INDEX(DayNamesRef,MATCH('Payment Planner'!$F152,DayNames,0))-1,""))</f>
        <v>43404</v>
      </c>
      <c r="CK35" s="131">
        <f>IF('Payment Planner'!CQ152&lt;&gt;"",'Payment Planner'!CQ152,IF('Payment Planner'!$G152&lt;&gt;"",'Payment Planner'!$G152,""))</f>
        <v>500</v>
      </c>
      <c r="CL35" s="130">
        <f>IF('Payment Planner'!CR152&lt;&gt;"",IF('Payment Planner'!CR152&lt;&gt;"X",CM$9+INDEX(DayNamesRef,MATCH('Payment Planner'!CR152,DayNames,0))-1,""),IF('Payment Planner'!$F152&lt;&gt;"",CM$9+INDEX(DayNamesRef,MATCH('Payment Planner'!$F152,DayNames,0))-1,""))</f>
        <v>43411</v>
      </c>
      <c r="CM35" s="131">
        <f>IF('Payment Planner'!CS152&lt;&gt;"",'Payment Planner'!CS152,IF('Payment Planner'!$G152&lt;&gt;"",'Payment Planner'!$G152,""))</f>
        <v>500</v>
      </c>
      <c r="CN35" s="130">
        <f>IF('Payment Planner'!CT152&lt;&gt;"",IF('Payment Planner'!CT152&lt;&gt;"X",CO$9+INDEX(DayNamesRef,MATCH('Payment Planner'!CT152,DayNames,0))-1,""),IF('Payment Planner'!$F152&lt;&gt;"",CO$9+INDEX(DayNamesRef,MATCH('Payment Planner'!$F152,DayNames,0))-1,""))</f>
        <v>43418</v>
      </c>
      <c r="CO35" s="131">
        <f>IF('Payment Planner'!CU152&lt;&gt;"",'Payment Planner'!CU152,IF('Payment Planner'!$G152&lt;&gt;"",'Payment Planner'!$G152,""))</f>
        <v>500</v>
      </c>
      <c r="CP35" s="130">
        <f>IF('Payment Planner'!CV152&lt;&gt;"",IF('Payment Planner'!CV152&lt;&gt;"X",CQ$9+INDEX(DayNamesRef,MATCH('Payment Planner'!CV152,DayNames,0))-1,""),IF('Payment Planner'!$F152&lt;&gt;"",CQ$9+INDEX(DayNamesRef,MATCH('Payment Planner'!$F152,DayNames,0))-1,""))</f>
        <v>43425</v>
      </c>
      <c r="CQ35" s="131">
        <f>IF('Payment Planner'!CW152&lt;&gt;"",'Payment Planner'!CW152,IF('Payment Planner'!$G152&lt;&gt;"",'Payment Planner'!$G152,""))</f>
        <v>500</v>
      </c>
      <c r="CR35" s="130">
        <f>IF('Payment Planner'!CX152&lt;&gt;"",IF('Payment Planner'!CX152&lt;&gt;"X",CS$9+INDEX(DayNamesRef,MATCH('Payment Planner'!CX152,DayNames,0))-1,""),IF('Payment Planner'!$F152&lt;&gt;"",CS$9+INDEX(DayNamesRef,MATCH('Payment Planner'!$F152,DayNames,0))-1,""))</f>
        <v>43432</v>
      </c>
      <c r="CS35" s="131">
        <f>IF('Payment Planner'!CY152&lt;&gt;"",'Payment Planner'!CY152,IF('Payment Planner'!$G152&lt;&gt;"",'Payment Planner'!$G152,""))</f>
        <v>500</v>
      </c>
      <c r="CT35" s="130">
        <f>IF('Payment Planner'!CZ152&lt;&gt;"",IF('Payment Planner'!CZ152&lt;&gt;"X",CU$9+INDEX(DayNamesRef,MATCH('Payment Planner'!CZ152,DayNames,0))-1,""),IF('Payment Planner'!$F152&lt;&gt;"",CU$9+INDEX(DayNamesRef,MATCH('Payment Planner'!$F152,DayNames,0))-1,""))</f>
        <v>43439</v>
      </c>
      <c r="CU35" s="131">
        <f>IF('Payment Planner'!DA152&lt;&gt;"",'Payment Planner'!DA152,IF('Payment Planner'!$G152&lt;&gt;"",'Payment Planner'!$G152,""))</f>
        <v>500</v>
      </c>
      <c r="CV35" s="130">
        <f>IF('Payment Planner'!DB152&lt;&gt;"",IF('Payment Planner'!DB152&lt;&gt;"X",CW$9+INDEX(DayNamesRef,MATCH('Payment Planner'!DB152,DayNames,0))-1,""),IF('Payment Planner'!$F152&lt;&gt;"",CW$9+INDEX(DayNamesRef,MATCH('Payment Planner'!$F152,DayNames,0))-1,""))</f>
        <v>43446</v>
      </c>
      <c r="CW35" s="131">
        <f>IF('Payment Planner'!DC152&lt;&gt;"",'Payment Planner'!DC152,IF('Payment Planner'!$G152&lt;&gt;"",'Payment Planner'!$G152,""))</f>
        <v>500</v>
      </c>
      <c r="CX35" s="130">
        <f>IF('Payment Planner'!DD152&lt;&gt;"",IF('Payment Planner'!DD152&lt;&gt;"X",CY$9+INDEX(DayNamesRef,MATCH('Payment Planner'!DD152,DayNames,0))-1,""),IF('Payment Planner'!$F152&lt;&gt;"",CY$9+INDEX(DayNamesRef,MATCH('Payment Planner'!$F152,DayNames,0))-1,""))</f>
        <v>43453</v>
      </c>
      <c r="CY35" s="131">
        <f>IF('Payment Planner'!DE152&lt;&gt;"",'Payment Planner'!DE152,IF('Payment Planner'!$G152&lt;&gt;"",'Payment Planner'!$G152,""))</f>
        <v>500</v>
      </c>
      <c r="CZ35" s="130">
        <f>IF('Payment Planner'!DF152&lt;&gt;"",IF('Payment Planner'!DF152&lt;&gt;"X",DA$9+INDEX(DayNamesRef,MATCH('Payment Planner'!DF152,DayNames,0))-1,""),IF('Payment Planner'!$F152&lt;&gt;"",DA$9+INDEX(DayNamesRef,MATCH('Payment Planner'!$F152,DayNames,0))-1,""))</f>
        <v>43460</v>
      </c>
      <c r="DA35" s="131">
        <f>IF('Payment Planner'!DG152&lt;&gt;"",'Payment Planner'!DG152,IF('Payment Planner'!$G152&lt;&gt;"",'Payment Planner'!$G152,""))</f>
        <v>500</v>
      </c>
      <c r="DB35" s="130">
        <f>IF('Payment Planner'!DH152&lt;&gt;"",IF('Payment Planner'!DH152&lt;&gt;"X",DC$9+INDEX(DayNamesRef,MATCH('Payment Planner'!DH152,DayNames,0))-1,""),IF('Payment Planner'!$F152&lt;&gt;"",DC$9+INDEX(DayNamesRef,MATCH('Payment Planner'!$F152,DayNames,0))-1,""))</f>
        <v>43467</v>
      </c>
      <c r="DC35" s="131">
        <f>IF('Payment Planner'!DI152&lt;&gt;"",'Payment Planner'!DI152,IF('Payment Planner'!$G152&lt;&gt;"",'Payment Planner'!$G152,""))</f>
        <v>500</v>
      </c>
      <c r="DD35" s="71" t="str">
        <f>IF('Payment Planner'!E152&lt;&gt;"",'Payment Planner'!E152,"")</f>
        <v>Eating Out/Restaurant</v>
      </c>
      <c r="DM35" s="119"/>
      <c r="DN35" s="123"/>
      <c r="DO35" s="119"/>
      <c r="DP35" s="119"/>
      <c r="DQ35" s="119"/>
      <c r="DR35" s="119"/>
      <c r="DS35" s="119"/>
      <c r="DT35" s="119"/>
    </row>
    <row r="36" spans="1:124" ht="14.4" x14ac:dyDescent="0.3">
      <c r="A36" s="71">
        <v>26</v>
      </c>
      <c r="B36" s="130">
        <f>IF('Payment Planner'!H153&lt;&gt;"",IF('Payment Planner'!H153&lt;&gt;"X",C$9+INDEX(DayNamesRef,MATCH('Payment Planner'!H153,DayNames,0))-1,""),IF('Payment Planner'!$F153&lt;&gt;"",C$9+INDEX(DayNamesRef,MATCH('Payment Planner'!$F153,DayNames,0))-1,""))</f>
        <v>43103</v>
      </c>
      <c r="C36" s="131">
        <f>IF('Payment Planner'!I153&lt;&gt;"",'Payment Planner'!I153,IF('Payment Planner'!$G153&lt;&gt;"",'Payment Planner'!$G153,""))</f>
        <v>250</v>
      </c>
      <c r="D36" s="130">
        <f>IF('Payment Planner'!J153&lt;&gt;"",IF('Payment Planner'!J153&lt;&gt;"X",E$9+INDEX(DayNamesRef,MATCH('Payment Planner'!J153,DayNames,0))-1,""),IF('Payment Planner'!$F153&lt;&gt;"",E$9+INDEX(DayNamesRef,MATCH('Payment Planner'!$F153,DayNames,0))-1,""))</f>
        <v>43110</v>
      </c>
      <c r="E36" s="131">
        <f>IF('Payment Planner'!K153&lt;&gt;"",'Payment Planner'!K153,IF('Payment Planner'!$G153&lt;&gt;"",'Payment Planner'!$G153,""))</f>
        <v>250</v>
      </c>
      <c r="F36" s="130">
        <f>IF('Payment Planner'!L153&lt;&gt;"",IF('Payment Planner'!L153&lt;&gt;"X",G$9+INDEX(DayNamesRef,MATCH('Payment Planner'!L153,DayNames,0))-1,""),IF('Payment Planner'!$F153&lt;&gt;"",G$9+INDEX(DayNamesRef,MATCH('Payment Planner'!$F153,DayNames,0))-1,""))</f>
        <v>43117</v>
      </c>
      <c r="G36" s="131">
        <f>IF('Payment Planner'!M153&lt;&gt;"",'Payment Planner'!M153,IF('Payment Planner'!$G153&lt;&gt;"",'Payment Planner'!$G153,""))</f>
        <v>250</v>
      </c>
      <c r="H36" s="130">
        <f>IF('Payment Planner'!N153&lt;&gt;"",IF('Payment Planner'!N153&lt;&gt;"X",I$9+INDEX(DayNamesRef,MATCH('Payment Planner'!N153,DayNames,0))-1,""),IF('Payment Planner'!$F153&lt;&gt;"",I$9+INDEX(DayNamesRef,MATCH('Payment Planner'!$F153,DayNames,0))-1,""))</f>
        <v>43124</v>
      </c>
      <c r="I36" s="131">
        <f>IF('Payment Planner'!O153&lt;&gt;"",'Payment Planner'!O153,IF('Payment Planner'!$G153&lt;&gt;"",'Payment Planner'!$G153,""))</f>
        <v>250</v>
      </c>
      <c r="J36" s="130">
        <f>IF('Payment Planner'!P153&lt;&gt;"",IF('Payment Planner'!P153&lt;&gt;"X",K$9+INDEX(DayNamesRef,MATCH('Payment Planner'!P153,DayNames,0))-1,""),IF('Payment Planner'!$F153&lt;&gt;"",K$9+INDEX(DayNamesRef,MATCH('Payment Planner'!$F153,DayNames,0))-1,""))</f>
        <v>43131</v>
      </c>
      <c r="K36" s="131">
        <f>IF('Payment Planner'!Q153&lt;&gt;"",'Payment Planner'!Q153,IF('Payment Planner'!$G153&lt;&gt;"",'Payment Planner'!$G153,""))</f>
        <v>250</v>
      </c>
      <c r="L36" s="130">
        <f>IF('Payment Planner'!R153&lt;&gt;"",IF('Payment Planner'!R153&lt;&gt;"X",M$9+INDEX(DayNamesRef,MATCH('Payment Planner'!R153,DayNames,0))-1,""),IF('Payment Planner'!$F153&lt;&gt;"",M$9+INDEX(DayNamesRef,MATCH('Payment Planner'!$F153,DayNames,0))-1,""))</f>
        <v>43138</v>
      </c>
      <c r="M36" s="131">
        <f>IF('Payment Planner'!S153&lt;&gt;"",'Payment Planner'!S153,IF('Payment Planner'!$G153&lt;&gt;"",'Payment Planner'!$G153,""))</f>
        <v>250</v>
      </c>
      <c r="N36" s="130">
        <f>IF('Payment Planner'!T153&lt;&gt;"",IF('Payment Planner'!T153&lt;&gt;"X",O$9+INDEX(DayNamesRef,MATCH('Payment Planner'!T153,DayNames,0))-1,""),IF('Payment Planner'!$F153&lt;&gt;"",O$9+INDEX(DayNamesRef,MATCH('Payment Planner'!$F153,DayNames,0))-1,""))</f>
        <v>43145</v>
      </c>
      <c r="O36" s="131">
        <f>IF('Payment Planner'!U153&lt;&gt;"",'Payment Planner'!U153,IF('Payment Planner'!$G153&lt;&gt;"",'Payment Planner'!$G153,""))</f>
        <v>250</v>
      </c>
      <c r="P36" s="130">
        <f>IF('Payment Planner'!V153&lt;&gt;"",IF('Payment Planner'!V153&lt;&gt;"X",Q$9+INDEX(DayNamesRef,MATCH('Payment Planner'!V153,DayNames,0))-1,""),IF('Payment Planner'!$F153&lt;&gt;"",Q$9+INDEX(DayNamesRef,MATCH('Payment Planner'!$F153,DayNames,0))-1,""))</f>
        <v>43152</v>
      </c>
      <c r="Q36" s="131">
        <f>IF('Payment Planner'!W153&lt;&gt;"",'Payment Planner'!W153,IF('Payment Planner'!$G153&lt;&gt;"",'Payment Planner'!$G153,""))</f>
        <v>250</v>
      </c>
      <c r="R36" s="130">
        <f>IF('Payment Planner'!X153&lt;&gt;"",IF('Payment Planner'!X153&lt;&gt;"X",S$9+INDEX(DayNamesRef,MATCH('Payment Planner'!X153,DayNames,0))-1,""),IF('Payment Planner'!$F153&lt;&gt;"",S$9+INDEX(DayNamesRef,MATCH('Payment Planner'!$F153,DayNames,0))-1,""))</f>
        <v>43159</v>
      </c>
      <c r="S36" s="131">
        <f>IF('Payment Planner'!Y153&lt;&gt;"",'Payment Planner'!Y153,IF('Payment Planner'!$G153&lt;&gt;"",'Payment Planner'!$G153,""))</f>
        <v>250</v>
      </c>
      <c r="T36" s="130">
        <f>IF('Payment Planner'!Z153&lt;&gt;"",IF('Payment Planner'!Z153&lt;&gt;"X",U$9+INDEX(DayNamesRef,MATCH('Payment Planner'!Z153,DayNames,0))-1,""),IF('Payment Planner'!$F153&lt;&gt;"",U$9+INDEX(DayNamesRef,MATCH('Payment Planner'!$F153,DayNames,0))-1,""))</f>
        <v>43166</v>
      </c>
      <c r="U36" s="131">
        <f>IF('Payment Planner'!AA153&lt;&gt;"",'Payment Planner'!AA153,IF('Payment Planner'!$G153&lt;&gt;"",'Payment Planner'!$G153,""))</f>
        <v>250</v>
      </c>
      <c r="V36" s="130">
        <f>IF('Payment Planner'!AB153&lt;&gt;"",IF('Payment Planner'!AB153&lt;&gt;"X",W$9+INDEX(DayNamesRef,MATCH('Payment Planner'!AB153,DayNames,0))-1,""),IF('Payment Planner'!$F153&lt;&gt;"",W$9+INDEX(DayNamesRef,MATCH('Payment Planner'!$F153,DayNames,0))-1,""))</f>
        <v>43173</v>
      </c>
      <c r="W36" s="131">
        <f>IF('Payment Planner'!AC153&lt;&gt;"",'Payment Planner'!AC153,IF('Payment Planner'!$G153&lt;&gt;"",'Payment Planner'!$G153,""))</f>
        <v>250</v>
      </c>
      <c r="X36" s="130">
        <f>IF('Payment Planner'!AD153&lt;&gt;"",IF('Payment Planner'!AD153&lt;&gt;"X",Y$9+INDEX(DayNamesRef,MATCH('Payment Planner'!AD153,DayNames,0))-1,""),IF('Payment Planner'!$F153&lt;&gt;"",Y$9+INDEX(DayNamesRef,MATCH('Payment Planner'!$F153,DayNames,0))-1,""))</f>
        <v>43180</v>
      </c>
      <c r="Y36" s="131">
        <f>IF('Payment Planner'!AE153&lt;&gt;"",'Payment Planner'!AE153,IF('Payment Planner'!$G153&lt;&gt;"",'Payment Planner'!$G153,""))</f>
        <v>250</v>
      </c>
      <c r="Z36" s="130">
        <f>IF('Payment Planner'!AF153&lt;&gt;"",IF('Payment Planner'!AF153&lt;&gt;"X",AA$9+INDEX(DayNamesRef,MATCH('Payment Planner'!AF153,DayNames,0))-1,""),IF('Payment Planner'!$F153&lt;&gt;"",AA$9+INDEX(DayNamesRef,MATCH('Payment Planner'!$F153,DayNames,0))-1,""))</f>
        <v>43187</v>
      </c>
      <c r="AA36" s="131">
        <f>IF('Payment Planner'!AG153&lt;&gt;"",'Payment Planner'!AG153,IF('Payment Planner'!$G153&lt;&gt;"",'Payment Planner'!$G153,""))</f>
        <v>250</v>
      </c>
      <c r="AB36" s="130">
        <f>IF('Payment Planner'!AH153&lt;&gt;"",IF('Payment Planner'!AH153&lt;&gt;"X",AC$9+INDEX(DayNamesRef,MATCH('Payment Planner'!AH153,DayNames,0))-1,""),IF('Payment Planner'!$F153&lt;&gt;"",AC$9+INDEX(DayNamesRef,MATCH('Payment Planner'!$F153,DayNames,0))-1,""))</f>
        <v>43194</v>
      </c>
      <c r="AC36" s="131">
        <f>IF('Payment Planner'!AI153&lt;&gt;"",'Payment Planner'!AI153,IF('Payment Planner'!$G153&lt;&gt;"",'Payment Planner'!$G153,""))</f>
        <v>250</v>
      </c>
      <c r="AD36" s="130">
        <f>IF('Payment Planner'!AJ153&lt;&gt;"",IF('Payment Planner'!AJ153&lt;&gt;"X",AE$9+INDEX(DayNamesRef,MATCH('Payment Planner'!AJ153,DayNames,0))-1,""),IF('Payment Planner'!$F153&lt;&gt;"",AE$9+INDEX(DayNamesRef,MATCH('Payment Planner'!$F153,DayNames,0))-1,""))</f>
        <v>43201</v>
      </c>
      <c r="AE36" s="131">
        <f>IF('Payment Planner'!AK153&lt;&gt;"",'Payment Planner'!AK153,IF('Payment Planner'!$G153&lt;&gt;"",'Payment Planner'!$G153,""))</f>
        <v>250</v>
      </c>
      <c r="AF36" s="130">
        <f>IF('Payment Planner'!AL153&lt;&gt;"",IF('Payment Planner'!AL153&lt;&gt;"X",AG$9+INDEX(DayNamesRef,MATCH('Payment Planner'!AL153,DayNames,0))-1,""),IF('Payment Planner'!$F153&lt;&gt;"",AG$9+INDEX(DayNamesRef,MATCH('Payment Planner'!$F153,DayNames,0))-1,""))</f>
        <v>43208</v>
      </c>
      <c r="AG36" s="131">
        <f>IF('Payment Planner'!AM153&lt;&gt;"",'Payment Planner'!AM153,IF('Payment Planner'!$G153&lt;&gt;"",'Payment Planner'!$G153,""))</f>
        <v>250</v>
      </c>
      <c r="AH36" s="130">
        <f>IF('Payment Planner'!AN153&lt;&gt;"",IF('Payment Planner'!AN153&lt;&gt;"X",AI$9+INDEX(DayNamesRef,MATCH('Payment Planner'!AN153,DayNames,0))-1,""),IF('Payment Planner'!$F153&lt;&gt;"",AI$9+INDEX(DayNamesRef,MATCH('Payment Planner'!$F153,DayNames,0))-1,""))</f>
        <v>43215</v>
      </c>
      <c r="AI36" s="131">
        <f>IF('Payment Planner'!AO153&lt;&gt;"",'Payment Planner'!AO153,IF('Payment Planner'!$G153&lt;&gt;"",'Payment Planner'!$G153,""))</f>
        <v>250</v>
      </c>
      <c r="AJ36" s="130">
        <f>IF('Payment Planner'!AP153&lt;&gt;"",IF('Payment Planner'!AP153&lt;&gt;"X",AK$9+INDEX(DayNamesRef,MATCH('Payment Planner'!AP153,DayNames,0))-1,""),IF('Payment Planner'!$F153&lt;&gt;"",AK$9+INDEX(DayNamesRef,MATCH('Payment Planner'!$F153,DayNames,0))-1,""))</f>
        <v>43222</v>
      </c>
      <c r="AK36" s="131">
        <f>IF('Payment Planner'!AQ153&lt;&gt;"",'Payment Planner'!AQ153,IF('Payment Planner'!$G153&lt;&gt;"",'Payment Planner'!$G153,""))</f>
        <v>250</v>
      </c>
      <c r="AL36" s="130">
        <f>IF('Payment Planner'!AR153&lt;&gt;"",IF('Payment Planner'!AR153&lt;&gt;"X",AM$9+INDEX(DayNamesRef,MATCH('Payment Planner'!AR153,DayNames,0))-1,""),IF('Payment Planner'!$F153&lt;&gt;"",AM$9+INDEX(DayNamesRef,MATCH('Payment Planner'!$F153,DayNames,0))-1,""))</f>
        <v>43229</v>
      </c>
      <c r="AM36" s="131">
        <f>IF('Payment Planner'!AS153&lt;&gt;"",'Payment Planner'!AS153,IF('Payment Planner'!$G153&lt;&gt;"",'Payment Planner'!$G153,""))</f>
        <v>250</v>
      </c>
      <c r="AN36" s="130">
        <f>IF('Payment Planner'!AT153&lt;&gt;"",IF('Payment Planner'!AT153&lt;&gt;"X",AO$9+INDEX(DayNamesRef,MATCH('Payment Planner'!AT153,DayNames,0))-1,""),IF('Payment Planner'!$F153&lt;&gt;"",AO$9+INDEX(DayNamesRef,MATCH('Payment Planner'!$F153,DayNames,0))-1,""))</f>
        <v>43236</v>
      </c>
      <c r="AO36" s="131">
        <f>IF('Payment Planner'!AU153&lt;&gt;"",'Payment Planner'!AU153,IF('Payment Planner'!$G153&lt;&gt;"",'Payment Planner'!$G153,""))</f>
        <v>250</v>
      </c>
      <c r="AP36" s="130">
        <f>IF('Payment Planner'!AV153&lt;&gt;"",IF('Payment Planner'!AV153&lt;&gt;"X",AQ$9+INDEX(DayNamesRef,MATCH('Payment Planner'!AV153,DayNames,0))-1,""),IF('Payment Planner'!$F153&lt;&gt;"",AQ$9+INDEX(DayNamesRef,MATCH('Payment Planner'!$F153,DayNames,0))-1,""))</f>
        <v>43243</v>
      </c>
      <c r="AQ36" s="131">
        <f>IF('Payment Planner'!AW153&lt;&gt;"",'Payment Planner'!AW153,IF('Payment Planner'!$G153&lt;&gt;"",'Payment Planner'!$G153,""))</f>
        <v>250</v>
      </c>
      <c r="AR36" s="130">
        <f>IF('Payment Planner'!AX153&lt;&gt;"",IF('Payment Planner'!AX153&lt;&gt;"X",AS$9+INDEX(DayNamesRef,MATCH('Payment Planner'!AX153,DayNames,0))-1,""),IF('Payment Planner'!$F153&lt;&gt;"",AS$9+INDEX(DayNamesRef,MATCH('Payment Planner'!$F153,DayNames,0))-1,""))</f>
        <v>43250</v>
      </c>
      <c r="AS36" s="131">
        <f>IF('Payment Planner'!AY153&lt;&gt;"",'Payment Planner'!AY153,IF('Payment Planner'!$G153&lt;&gt;"",'Payment Planner'!$G153,""))</f>
        <v>250</v>
      </c>
      <c r="AT36" s="130">
        <f>IF('Payment Planner'!AZ153&lt;&gt;"",IF('Payment Planner'!AZ153&lt;&gt;"X",AU$9+INDEX(DayNamesRef,MATCH('Payment Planner'!AZ153,DayNames,0))-1,""),IF('Payment Planner'!$F153&lt;&gt;"",AU$9+INDEX(DayNamesRef,MATCH('Payment Planner'!$F153,DayNames,0))-1,""))</f>
        <v>43257</v>
      </c>
      <c r="AU36" s="131">
        <f>IF('Payment Planner'!BA153&lt;&gt;"",'Payment Planner'!BA153,IF('Payment Planner'!$G153&lt;&gt;"",'Payment Planner'!$G153,""))</f>
        <v>250</v>
      </c>
      <c r="AV36" s="130">
        <f>IF('Payment Planner'!BB153&lt;&gt;"",IF('Payment Planner'!BB153&lt;&gt;"X",AW$9+INDEX(DayNamesRef,MATCH('Payment Planner'!BB153,DayNames,0))-1,""),IF('Payment Planner'!$F153&lt;&gt;"",AW$9+INDEX(DayNamesRef,MATCH('Payment Planner'!$F153,DayNames,0))-1,""))</f>
        <v>43264</v>
      </c>
      <c r="AW36" s="131">
        <f>IF('Payment Planner'!BC153&lt;&gt;"",'Payment Planner'!BC153,IF('Payment Planner'!$G153&lt;&gt;"",'Payment Planner'!$G153,""))</f>
        <v>250</v>
      </c>
      <c r="AX36" s="130">
        <f>IF('Payment Planner'!BD153&lt;&gt;"",IF('Payment Planner'!BD153&lt;&gt;"X",AY$9+INDEX(DayNamesRef,MATCH('Payment Planner'!BD153,DayNames,0))-1,""),IF('Payment Planner'!$F153&lt;&gt;"",AY$9+INDEX(DayNamesRef,MATCH('Payment Planner'!$F153,DayNames,0))-1,""))</f>
        <v>43271</v>
      </c>
      <c r="AY36" s="131">
        <f>IF('Payment Planner'!BE153&lt;&gt;"",'Payment Planner'!BE153,IF('Payment Planner'!$G153&lt;&gt;"",'Payment Planner'!$G153,""))</f>
        <v>250</v>
      </c>
      <c r="AZ36" s="130">
        <f>IF('Payment Planner'!BF153&lt;&gt;"",IF('Payment Planner'!BF153&lt;&gt;"X",BA$9+INDEX(DayNamesRef,MATCH('Payment Planner'!BF153,DayNames,0))-1,""),IF('Payment Planner'!$F153&lt;&gt;"",BA$9+INDEX(DayNamesRef,MATCH('Payment Planner'!$F153,DayNames,0))-1,""))</f>
        <v>43278</v>
      </c>
      <c r="BA36" s="131">
        <f>IF('Payment Planner'!BG153&lt;&gt;"",'Payment Planner'!BG153,IF('Payment Planner'!$G153&lt;&gt;"",'Payment Planner'!$G153,""))</f>
        <v>250</v>
      </c>
      <c r="BB36" s="130">
        <f>IF('Payment Planner'!BH153&lt;&gt;"",IF('Payment Planner'!BH153&lt;&gt;"X",BC$9+INDEX(DayNamesRef,MATCH('Payment Planner'!BH153,DayNames,0))-1,""),IF('Payment Planner'!$F153&lt;&gt;"",BC$9+INDEX(DayNamesRef,MATCH('Payment Planner'!$F153,DayNames,0))-1,""))</f>
        <v>43285</v>
      </c>
      <c r="BC36" s="131">
        <f>IF('Payment Planner'!BI153&lt;&gt;"",'Payment Planner'!BI153,IF('Payment Planner'!$G153&lt;&gt;"",'Payment Planner'!$G153,""))</f>
        <v>250</v>
      </c>
      <c r="BD36" s="130">
        <f>IF('Payment Planner'!BJ153&lt;&gt;"",IF('Payment Planner'!BJ153&lt;&gt;"X",BE$9+INDEX(DayNamesRef,MATCH('Payment Planner'!BJ153,DayNames,0))-1,""),IF('Payment Planner'!$F153&lt;&gt;"",BE$9+INDEX(DayNamesRef,MATCH('Payment Planner'!$F153,DayNames,0))-1,""))</f>
        <v>43292</v>
      </c>
      <c r="BE36" s="131">
        <f>IF('Payment Planner'!BK153&lt;&gt;"",'Payment Planner'!BK153,IF('Payment Planner'!$G153&lt;&gt;"",'Payment Planner'!$G153,""))</f>
        <v>250</v>
      </c>
      <c r="BF36" s="130">
        <f>IF('Payment Planner'!BL153&lt;&gt;"",IF('Payment Planner'!BL153&lt;&gt;"X",BG$9+INDEX(DayNamesRef,MATCH('Payment Planner'!BL153,DayNames,0))-1,""),IF('Payment Planner'!$F153&lt;&gt;"",BG$9+INDEX(DayNamesRef,MATCH('Payment Planner'!$F153,DayNames,0))-1,""))</f>
        <v>43299</v>
      </c>
      <c r="BG36" s="131">
        <f>IF('Payment Planner'!BM153&lt;&gt;"",'Payment Planner'!BM153,IF('Payment Planner'!$G153&lt;&gt;"",'Payment Planner'!$G153,""))</f>
        <v>250</v>
      </c>
      <c r="BH36" s="130">
        <f>IF('Payment Planner'!BN153&lt;&gt;"",IF('Payment Planner'!BN153&lt;&gt;"X",BI$9+INDEX(DayNamesRef,MATCH('Payment Planner'!BN153,DayNames,0))-1,""),IF('Payment Planner'!$F153&lt;&gt;"",BI$9+INDEX(DayNamesRef,MATCH('Payment Planner'!$F153,DayNames,0))-1,""))</f>
        <v>43306</v>
      </c>
      <c r="BI36" s="131">
        <f>IF('Payment Planner'!BO153&lt;&gt;"",'Payment Planner'!BO153,IF('Payment Planner'!$G153&lt;&gt;"",'Payment Planner'!$G153,""))</f>
        <v>250</v>
      </c>
      <c r="BJ36" s="130">
        <f>IF('Payment Planner'!BP153&lt;&gt;"",IF('Payment Planner'!BP153&lt;&gt;"X",BK$9+INDEX(DayNamesRef,MATCH('Payment Planner'!BP153,DayNames,0))-1,""),IF('Payment Planner'!$F153&lt;&gt;"",BK$9+INDEX(DayNamesRef,MATCH('Payment Planner'!$F153,DayNames,0))-1,""))</f>
        <v>43313</v>
      </c>
      <c r="BK36" s="131">
        <f>IF('Payment Planner'!BQ153&lt;&gt;"",'Payment Planner'!BQ153,IF('Payment Planner'!$G153&lt;&gt;"",'Payment Planner'!$G153,""))</f>
        <v>250</v>
      </c>
      <c r="BL36" s="130">
        <f>IF('Payment Planner'!BR153&lt;&gt;"",IF('Payment Planner'!BR153&lt;&gt;"X",BM$9+INDEX(DayNamesRef,MATCH('Payment Planner'!BR153,DayNames,0))-1,""),IF('Payment Planner'!$F153&lt;&gt;"",BM$9+INDEX(DayNamesRef,MATCH('Payment Planner'!$F153,DayNames,0))-1,""))</f>
        <v>43320</v>
      </c>
      <c r="BM36" s="131">
        <f>IF('Payment Planner'!BS153&lt;&gt;"",'Payment Planner'!BS153,IF('Payment Planner'!$G153&lt;&gt;"",'Payment Planner'!$G153,""))</f>
        <v>250</v>
      </c>
      <c r="BN36" s="130">
        <f>IF('Payment Planner'!BT153&lt;&gt;"",IF('Payment Planner'!BT153&lt;&gt;"X",BO$9+INDEX(DayNamesRef,MATCH('Payment Planner'!BT153,DayNames,0))-1,""),IF('Payment Planner'!$F153&lt;&gt;"",BO$9+INDEX(DayNamesRef,MATCH('Payment Planner'!$F153,DayNames,0))-1,""))</f>
        <v>43327</v>
      </c>
      <c r="BO36" s="131">
        <f>IF('Payment Planner'!BU153&lt;&gt;"",'Payment Planner'!BU153,IF('Payment Planner'!$G153&lt;&gt;"",'Payment Planner'!$G153,""))</f>
        <v>250</v>
      </c>
      <c r="BP36" s="130">
        <f>IF('Payment Planner'!BV153&lt;&gt;"",IF('Payment Planner'!BV153&lt;&gt;"X",BQ$9+INDEX(DayNamesRef,MATCH('Payment Planner'!BV153,DayNames,0))-1,""),IF('Payment Planner'!$F153&lt;&gt;"",BQ$9+INDEX(DayNamesRef,MATCH('Payment Planner'!$F153,DayNames,0))-1,""))</f>
        <v>43334</v>
      </c>
      <c r="BQ36" s="131">
        <f>IF('Payment Planner'!BW153&lt;&gt;"",'Payment Planner'!BW153,IF('Payment Planner'!$G153&lt;&gt;"",'Payment Planner'!$G153,""))</f>
        <v>250</v>
      </c>
      <c r="BR36" s="130">
        <f>IF('Payment Planner'!BX153&lt;&gt;"",IF('Payment Planner'!BX153&lt;&gt;"X",BS$9+INDEX(DayNamesRef,MATCH('Payment Planner'!BX153,DayNames,0))-1,""),IF('Payment Planner'!$F153&lt;&gt;"",BS$9+INDEX(DayNamesRef,MATCH('Payment Planner'!$F153,DayNames,0))-1,""))</f>
        <v>43341</v>
      </c>
      <c r="BS36" s="131">
        <f>IF('Payment Planner'!BY153&lt;&gt;"",'Payment Planner'!BY153,IF('Payment Planner'!$G153&lt;&gt;"",'Payment Planner'!$G153,""))</f>
        <v>250</v>
      </c>
      <c r="BT36" s="130">
        <f>IF('Payment Planner'!BZ153&lt;&gt;"",IF('Payment Planner'!BZ153&lt;&gt;"X",BU$9+INDEX(DayNamesRef,MATCH('Payment Planner'!BZ153,DayNames,0))-1,""),IF('Payment Planner'!$F153&lt;&gt;"",BU$9+INDEX(DayNamesRef,MATCH('Payment Planner'!$F153,DayNames,0))-1,""))</f>
        <v>43348</v>
      </c>
      <c r="BU36" s="131">
        <f>IF('Payment Planner'!CA153&lt;&gt;"",'Payment Planner'!CA153,IF('Payment Planner'!$G153&lt;&gt;"",'Payment Planner'!$G153,""))</f>
        <v>250</v>
      </c>
      <c r="BV36" s="130">
        <f>IF('Payment Planner'!CB153&lt;&gt;"",IF('Payment Planner'!CB153&lt;&gt;"X",BW$9+INDEX(DayNamesRef,MATCH('Payment Planner'!CB153,DayNames,0))-1,""),IF('Payment Planner'!$F153&lt;&gt;"",BW$9+INDEX(DayNamesRef,MATCH('Payment Planner'!$F153,DayNames,0))-1,""))</f>
        <v>43355</v>
      </c>
      <c r="BW36" s="131">
        <f>IF('Payment Planner'!CC153&lt;&gt;"",'Payment Planner'!CC153,IF('Payment Planner'!$G153&lt;&gt;"",'Payment Planner'!$G153,""))</f>
        <v>250</v>
      </c>
      <c r="BX36" s="130">
        <f>IF('Payment Planner'!CD153&lt;&gt;"",IF('Payment Planner'!CD153&lt;&gt;"X",BY$9+INDEX(DayNamesRef,MATCH('Payment Planner'!CD153,DayNames,0))-1,""),IF('Payment Planner'!$F153&lt;&gt;"",BY$9+INDEX(DayNamesRef,MATCH('Payment Planner'!$F153,DayNames,0))-1,""))</f>
        <v>43362</v>
      </c>
      <c r="BY36" s="131">
        <f>IF('Payment Planner'!CE153&lt;&gt;"",'Payment Planner'!CE153,IF('Payment Planner'!$G153&lt;&gt;"",'Payment Planner'!$G153,""))</f>
        <v>250</v>
      </c>
      <c r="BZ36" s="130">
        <f>IF('Payment Planner'!CF153&lt;&gt;"",IF('Payment Planner'!CF153&lt;&gt;"X",CA$9+INDEX(DayNamesRef,MATCH('Payment Planner'!CF153,DayNames,0))-1,""),IF('Payment Planner'!$F153&lt;&gt;"",CA$9+INDEX(DayNamesRef,MATCH('Payment Planner'!$F153,DayNames,0))-1,""))</f>
        <v>43369</v>
      </c>
      <c r="CA36" s="131">
        <f>IF('Payment Planner'!CG153&lt;&gt;"",'Payment Planner'!CG153,IF('Payment Planner'!$G153&lt;&gt;"",'Payment Planner'!$G153,""))</f>
        <v>250</v>
      </c>
      <c r="CB36" s="130">
        <f>IF('Payment Planner'!CH153&lt;&gt;"",IF('Payment Planner'!CH153&lt;&gt;"X",CC$9+INDEX(DayNamesRef,MATCH('Payment Planner'!CH153,DayNames,0))-1,""),IF('Payment Planner'!$F153&lt;&gt;"",CC$9+INDEX(DayNamesRef,MATCH('Payment Planner'!$F153,DayNames,0))-1,""))</f>
        <v>43376</v>
      </c>
      <c r="CC36" s="131">
        <f>IF('Payment Planner'!CI153&lt;&gt;"",'Payment Planner'!CI153,IF('Payment Planner'!$G153&lt;&gt;"",'Payment Planner'!$G153,""))</f>
        <v>250</v>
      </c>
      <c r="CD36" s="130">
        <f>IF('Payment Planner'!CJ153&lt;&gt;"",IF('Payment Planner'!CJ153&lt;&gt;"X",CE$9+INDEX(DayNamesRef,MATCH('Payment Planner'!CJ153,DayNames,0))-1,""),IF('Payment Planner'!$F153&lt;&gt;"",CE$9+INDEX(DayNamesRef,MATCH('Payment Planner'!$F153,DayNames,0))-1,""))</f>
        <v>43383</v>
      </c>
      <c r="CE36" s="131">
        <f>IF('Payment Planner'!CK153&lt;&gt;"",'Payment Planner'!CK153,IF('Payment Planner'!$G153&lt;&gt;"",'Payment Planner'!$G153,""))</f>
        <v>250</v>
      </c>
      <c r="CF36" s="130">
        <f>IF('Payment Planner'!CL153&lt;&gt;"",IF('Payment Planner'!CL153&lt;&gt;"X",CG$9+INDEX(DayNamesRef,MATCH('Payment Planner'!CL153,DayNames,0))-1,""),IF('Payment Planner'!$F153&lt;&gt;"",CG$9+INDEX(DayNamesRef,MATCH('Payment Planner'!$F153,DayNames,0))-1,""))</f>
        <v>43390</v>
      </c>
      <c r="CG36" s="131">
        <f>IF('Payment Planner'!CM153&lt;&gt;"",'Payment Planner'!CM153,IF('Payment Planner'!$G153&lt;&gt;"",'Payment Planner'!$G153,""))</f>
        <v>250</v>
      </c>
      <c r="CH36" s="130">
        <f>IF('Payment Planner'!CN153&lt;&gt;"",IF('Payment Planner'!CN153&lt;&gt;"X",CI$9+INDEX(DayNamesRef,MATCH('Payment Planner'!CN153,DayNames,0))-1,""),IF('Payment Planner'!$F153&lt;&gt;"",CI$9+INDEX(DayNamesRef,MATCH('Payment Planner'!$F153,DayNames,0))-1,""))</f>
        <v>43397</v>
      </c>
      <c r="CI36" s="131">
        <f>IF('Payment Planner'!CO153&lt;&gt;"",'Payment Planner'!CO153,IF('Payment Planner'!$G153&lt;&gt;"",'Payment Planner'!$G153,""))</f>
        <v>250</v>
      </c>
      <c r="CJ36" s="130">
        <f>IF('Payment Planner'!CP153&lt;&gt;"",IF('Payment Planner'!CP153&lt;&gt;"X",CK$9+INDEX(DayNamesRef,MATCH('Payment Planner'!CP153,DayNames,0))-1,""),IF('Payment Planner'!$F153&lt;&gt;"",CK$9+INDEX(DayNamesRef,MATCH('Payment Planner'!$F153,DayNames,0))-1,""))</f>
        <v>43404</v>
      </c>
      <c r="CK36" s="131">
        <f>IF('Payment Planner'!CQ153&lt;&gt;"",'Payment Planner'!CQ153,IF('Payment Planner'!$G153&lt;&gt;"",'Payment Planner'!$G153,""))</f>
        <v>250</v>
      </c>
      <c r="CL36" s="130">
        <f>IF('Payment Planner'!CR153&lt;&gt;"",IF('Payment Planner'!CR153&lt;&gt;"X",CM$9+INDEX(DayNamesRef,MATCH('Payment Planner'!CR153,DayNames,0))-1,""),IF('Payment Planner'!$F153&lt;&gt;"",CM$9+INDEX(DayNamesRef,MATCH('Payment Planner'!$F153,DayNames,0))-1,""))</f>
        <v>43411</v>
      </c>
      <c r="CM36" s="131">
        <f>IF('Payment Planner'!CS153&lt;&gt;"",'Payment Planner'!CS153,IF('Payment Planner'!$G153&lt;&gt;"",'Payment Planner'!$G153,""))</f>
        <v>250</v>
      </c>
      <c r="CN36" s="130">
        <f>IF('Payment Planner'!CT153&lt;&gt;"",IF('Payment Planner'!CT153&lt;&gt;"X",CO$9+INDEX(DayNamesRef,MATCH('Payment Planner'!CT153,DayNames,0))-1,""),IF('Payment Planner'!$F153&lt;&gt;"",CO$9+INDEX(DayNamesRef,MATCH('Payment Planner'!$F153,DayNames,0))-1,""))</f>
        <v>43418</v>
      </c>
      <c r="CO36" s="131">
        <f>IF('Payment Planner'!CU153&lt;&gt;"",'Payment Planner'!CU153,IF('Payment Planner'!$G153&lt;&gt;"",'Payment Planner'!$G153,""))</f>
        <v>250</v>
      </c>
      <c r="CP36" s="130">
        <f>IF('Payment Planner'!CV153&lt;&gt;"",IF('Payment Planner'!CV153&lt;&gt;"X",CQ$9+INDEX(DayNamesRef,MATCH('Payment Planner'!CV153,DayNames,0))-1,""),IF('Payment Planner'!$F153&lt;&gt;"",CQ$9+INDEX(DayNamesRef,MATCH('Payment Planner'!$F153,DayNames,0))-1,""))</f>
        <v>43425</v>
      </c>
      <c r="CQ36" s="131">
        <f>IF('Payment Planner'!CW153&lt;&gt;"",'Payment Planner'!CW153,IF('Payment Planner'!$G153&lt;&gt;"",'Payment Planner'!$G153,""))</f>
        <v>250</v>
      </c>
      <c r="CR36" s="130">
        <f>IF('Payment Planner'!CX153&lt;&gt;"",IF('Payment Planner'!CX153&lt;&gt;"X",CS$9+INDEX(DayNamesRef,MATCH('Payment Planner'!CX153,DayNames,0))-1,""),IF('Payment Planner'!$F153&lt;&gt;"",CS$9+INDEX(DayNamesRef,MATCH('Payment Planner'!$F153,DayNames,0))-1,""))</f>
        <v>43432</v>
      </c>
      <c r="CS36" s="131">
        <f>IF('Payment Planner'!CY153&lt;&gt;"",'Payment Planner'!CY153,IF('Payment Planner'!$G153&lt;&gt;"",'Payment Planner'!$G153,""))</f>
        <v>250</v>
      </c>
      <c r="CT36" s="130">
        <f>IF('Payment Planner'!CZ153&lt;&gt;"",IF('Payment Planner'!CZ153&lt;&gt;"X",CU$9+INDEX(DayNamesRef,MATCH('Payment Planner'!CZ153,DayNames,0))-1,""),IF('Payment Planner'!$F153&lt;&gt;"",CU$9+INDEX(DayNamesRef,MATCH('Payment Planner'!$F153,DayNames,0))-1,""))</f>
        <v>43439</v>
      </c>
      <c r="CU36" s="131">
        <f>IF('Payment Planner'!DA153&lt;&gt;"",'Payment Planner'!DA153,IF('Payment Planner'!$G153&lt;&gt;"",'Payment Planner'!$G153,""))</f>
        <v>250</v>
      </c>
      <c r="CV36" s="130">
        <f>IF('Payment Planner'!DB153&lt;&gt;"",IF('Payment Planner'!DB153&lt;&gt;"X",CW$9+INDEX(DayNamesRef,MATCH('Payment Planner'!DB153,DayNames,0))-1,""),IF('Payment Planner'!$F153&lt;&gt;"",CW$9+INDEX(DayNamesRef,MATCH('Payment Planner'!$F153,DayNames,0))-1,""))</f>
        <v>43446</v>
      </c>
      <c r="CW36" s="131">
        <f>IF('Payment Planner'!DC153&lt;&gt;"",'Payment Planner'!DC153,IF('Payment Planner'!$G153&lt;&gt;"",'Payment Planner'!$G153,""))</f>
        <v>250</v>
      </c>
      <c r="CX36" s="130">
        <f>IF('Payment Planner'!DD153&lt;&gt;"",IF('Payment Planner'!DD153&lt;&gt;"X",CY$9+INDEX(DayNamesRef,MATCH('Payment Planner'!DD153,DayNames,0))-1,""),IF('Payment Planner'!$F153&lt;&gt;"",CY$9+INDEX(DayNamesRef,MATCH('Payment Planner'!$F153,DayNames,0))-1,""))</f>
        <v>43453</v>
      </c>
      <c r="CY36" s="131">
        <f>IF('Payment Planner'!DE153&lt;&gt;"",'Payment Planner'!DE153,IF('Payment Planner'!$G153&lt;&gt;"",'Payment Planner'!$G153,""))</f>
        <v>250</v>
      </c>
      <c r="CZ36" s="130">
        <f>IF('Payment Planner'!DF153&lt;&gt;"",IF('Payment Planner'!DF153&lt;&gt;"X",DA$9+INDEX(DayNamesRef,MATCH('Payment Planner'!DF153,DayNames,0))-1,""),IF('Payment Planner'!$F153&lt;&gt;"",DA$9+INDEX(DayNamesRef,MATCH('Payment Planner'!$F153,DayNames,0))-1,""))</f>
        <v>43460</v>
      </c>
      <c r="DA36" s="131">
        <f>IF('Payment Planner'!DG153&lt;&gt;"",'Payment Planner'!DG153,IF('Payment Planner'!$G153&lt;&gt;"",'Payment Planner'!$G153,""))</f>
        <v>250</v>
      </c>
      <c r="DB36" s="130">
        <f>IF('Payment Planner'!DH153&lt;&gt;"",IF('Payment Planner'!DH153&lt;&gt;"X",DC$9+INDEX(DayNamesRef,MATCH('Payment Planner'!DH153,DayNames,0))-1,""),IF('Payment Planner'!$F153&lt;&gt;"",DC$9+INDEX(DayNamesRef,MATCH('Payment Planner'!$F153,DayNames,0))-1,""))</f>
        <v>43467</v>
      </c>
      <c r="DC36" s="131">
        <f>IF('Payment Planner'!DI153&lt;&gt;"",'Payment Planner'!DI153,IF('Payment Planner'!$G153&lt;&gt;"",'Payment Planner'!$G153,""))</f>
        <v>250</v>
      </c>
      <c r="DD36" s="71" t="str">
        <f>IF('Payment Planner'!E153&lt;&gt;"",'Payment Planner'!E153,"")</f>
        <v>Groceries</v>
      </c>
      <c r="DM36" s="119"/>
      <c r="DN36" s="123"/>
      <c r="DO36" s="119"/>
      <c r="DP36" s="119"/>
      <c r="DQ36" s="119"/>
      <c r="DR36" s="119"/>
      <c r="DS36" s="119"/>
      <c r="DT36" s="119"/>
    </row>
    <row r="37" spans="1:124" ht="14.4" x14ac:dyDescent="0.3">
      <c r="A37" s="71">
        <v>27</v>
      </c>
      <c r="B37" s="130">
        <f>IF('Payment Planner'!H154&lt;&gt;"",IF('Payment Planner'!H154&lt;&gt;"X",C$9+INDEX(DayNamesRef,MATCH('Payment Planner'!H154,DayNames,0))-1,""),IF('Payment Planner'!$F154&lt;&gt;"",C$9+INDEX(DayNamesRef,MATCH('Payment Planner'!$F154,DayNames,0))-1,""))</f>
        <v>43103</v>
      </c>
      <c r="C37" s="131">
        <f>IF('Payment Planner'!I154&lt;&gt;"",'Payment Planner'!I154,IF('Payment Planner'!$G154&lt;&gt;"",'Payment Planner'!$G154,""))</f>
        <v>100</v>
      </c>
      <c r="D37" s="130">
        <f>IF('Payment Planner'!J154&lt;&gt;"",IF('Payment Planner'!J154&lt;&gt;"X",E$9+INDEX(DayNamesRef,MATCH('Payment Planner'!J154,DayNames,0))-1,""),IF('Payment Planner'!$F154&lt;&gt;"",E$9+INDEX(DayNamesRef,MATCH('Payment Planner'!$F154,DayNames,0))-1,""))</f>
        <v>43110</v>
      </c>
      <c r="E37" s="131">
        <f>IF('Payment Planner'!K154&lt;&gt;"",'Payment Planner'!K154,IF('Payment Planner'!$G154&lt;&gt;"",'Payment Planner'!$G154,""))</f>
        <v>100</v>
      </c>
      <c r="F37" s="130">
        <f>IF('Payment Planner'!L154&lt;&gt;"",IF('Payment Planner'!L154&lt;&gt;"X",G$9+INDEX(DayNamesRef,MATCH('Payment Planner'!L154,DayNames,0))-1,""),IF('Payment Planner'!$F154&lt;&gt;"",G$9+INDEX(DayNamesRef,MATCH('Payment Planner'!$F154,DayNames,0))-1,""))</f>
        <v>43117</v>
      </c>
      <c r="G37" s="131">
        <f>IF('Payment Planner'!M154&lt;&gt;"",'Payment Planner'!M154,IF('Payment Planner'!$G154&lt;&gt;"",'Payment Planner'!$G154,""))</f>
        <v>100</v>
      </c>
      <c r="H37" s="130">
        <f>IF('Payment Planner'!N154&lt;&gt;"",IF('Payment Planner'!N154&lt;&gt;"X",I$9+INDEX(DayNamesRef,MATCH('Payment Planner'!N154,DayNames,0))-1,""),IF('Payment Planner'!$F154&lt;&gt;"",I$9+INDEX(DayNamesRef,MATCH('Payment Planner'!$F154,DayNames,0))-1,""))</f>
        <v>43124</v>
      </c>
      <c r="I37" s="131">
        <f>IF('Payment Planner'!O154&lt;&gt;"",'Payment Planner'!O154,IF('Payment Planner'!$G154&lt;&gt;"",'Payment Planner'!$G154,""))</f>
        <v>100</v>
      </c>
      <c r="J37" s="130">
        <f>IF('Payment Planner'!P154&lt;&gt;"",IF('Payment Planner'!P154&lt;&gt;"X",K$9+INDEX(DayNamesRef,MATCH('Payment Planner'!P154,DayNames,0))-1,""),IF('Payment Planner'!$F154&lt;&gt;"",K$9+INDEX(DayNamesRef,MATCH('Payment Planner'!$F154,DayNames,0))-1,""))</f>
        <v>43131</v>
      </c>
      <c r="K37" s="131">
        <f>IF('Payment Planner'!Q154&lt;&gt;"",'Payment Planner'!Q154,IF('Payment Planner'!$G154&lt;&gt;"",'Payment Planner'!$G154,""))</f>
        <v>100</v>
      </c>
      <c r="L37" s="130">
        <f>IF('Payment Planner'!R154&lt;&gt;"",IF('Payment Planner'!R154&lt;&gt;"X",M$9+INDEX(DayNamesRef,MATCH('Payment Planner'!R154,DayNames,0))-1,""),IF('Payment Planner'!$F154&lt;&gt;"",M$9+INDEX(DayNamesRef,MATCH('Payment Planner'!$F154,DayNames,0))-1,""))</f>
        <v>43138</v>
      </c>
      <c r="M37" s="131">
        <f>IF('Payment Planner'!S154&lt;&gt;"",'Payment Planner'!S154,IF('Payment Planner'!$G154&lt;&gt;"",'Payment Planner'!$G154,""))</f>
        <v>100</v>
      </c>
      <c r="N37" s="130">
        <f>IF('Payment Planner'!T154&lt;&gt;"",IF('Payment Planner'!T154&lt;&gt;"X",O$9+INDEX(DayNamesRef,MATCH('Payment Planner'!T154,DayNames,0))-1,""),IF('Payment Planner'!$F154&lt;&gt;"",O$9+INDEX(DayNamesRef,MATCH('Payment Planner'!$F154,DayNames,0))-1,""))</f>
        <v>43145</v>
      </c>
      <c r="O37" s="131">
        <f>IF('Payment Planner'!U154&lt;&gt;"",'Payment Planner'!U154,IF('Payment Planner'!$G154&lt;&gt;"",'Payment Planner'!$G154,""))</f>
        <v>100</v>
      </c>
      <c r="P37" s="130">
        <f>IF('Payment Planner'!V154&lt;&gt;"",IF('Payment Planner'!V154&lt;&gt;"X",Q$9+INDEX(DayNamesRef,MATCH('Payment Planner'!V154,DayNames,0))-1,""),IF('Payment Planner'!$F154&lt;&gt;"",Q$9+INDEX(DayNamesRef,MATCH('Payment Planner'!$F154,DayNames,0))-1,""))</f>
        <v>43152</v>
      </c>
      <c r="Q37" s="131">
        <f>IF('Payment Planner'!W154&lt;&gt;"",'Payment Planner'!W154,IF('Payment Planner'!$G154&lt;&gt;"",'Payment Planner'!$G154,""))</f>
        <v>100</v>
      </c>
      <c r="R37" s="130">
        <f>IF('Payment Planner'!X154&lt;&gt;"",IF('Payment Planner'!X154&lt;&gt;"X",S$9+INDEX(DayNamesRef,MATCH('Payment Planner'!X154,DayNames,0))-1,""),IF('Payment Planner'!$F154&lt;&gt;"",S$9+INDEX(DayNamesRef,MATCH('Payment Planner'!$F154,DayNames,0))-1,""))</f>
        <v>43159</v>
      </c>
      <c r="S37" s="131">
        <f>IF('Payment Planner'!Y154&lt;&gt;"",'Payment Planner'!Y154,IF('Payment Planner'!$G154&lt;&gt;"",'Payment Planner'!$G154,""))</f>
        <v>100</v>
      </c>
      <c r="T37" s="130">
        <f>IF('Payment Planner'!Z154&lt;&gt;"",IF('Payment Planner'!Z154&lt;&gt;"X",U$9+INDEX(DayNamesRef,MATCH('Payment Planner'!Z154,DayNames,0))-1,""),IF('Payment Planner'!$F154&lt;&gt;"",U$9+INDEX(DayNamesRef,MATCH('Payment Planner'!$F154,DayNames,0))-1,""))</f>
        <v>43166</v>
      </c>
      <c r="U37" s="131">
        <f>IF('Payment Planner'!AA154&lt;&gt;"",'Payment Planner'!AA154,IF('Payment Planner'!$G154&lt;&gt;"",'Payment Planner'!$G154,""))</f>
        <v>100</v>
      </c>
      <c r="V37" s="130">
        <f>IF('Payment Planner'!AB154&lt;&gt;"",IF('Payment Planner'!AB154&lt;&gt;"X",W$9+INDEX(DayNamesRef,MATCH('Payment Planner'!AB154,DayNames,0))-1,""),IF('Payment Planner'!$F154&lt;&gt;"",W$9+INDEX(DayNamesRef,MATCH('Payment Planner'!$F154,DayNames,0))-1,""))</f>
        <v>43173</v>
      </c>
      <c r="W37" s="131">
        <f>IF('Payment Planner'!AC154&lt;&gt;"",'Payment Planner'!AC154,IF('Payment Planner'!$G154&lt;&gt;"",'Payment Planner'!$G154,""))</f>
        <v>100</v>
      </c>
      <c r="X37" s="130">
        <f>IF('Payment Planner'!AD154&lt;&gt;"",IF('Payment Planner'!AD154&lt;&gt;"X",Y$9+INDEX(DayNamesRef,MATCH('Payment Planner'!AD154,DayNames,0))-1,""),IF('Payment Planner'!$F154&lt;&gt;"",Y$9+INDEX(DayNamesRef,MATCH('Payment Planner'!$F154,DayNames,0))-1,""))</f>
        <v>43180</v>
      </c>
      <c r="Y37" s="131">
        <f>IF('Payment Planner'!AE154&lt;&gt;"",'Payment Planner'!AE154,IF('Payment Planner'!$G154&lt;&gt;"",'Payment Planner'!$G154,""))</f>
        <v>100</v>
      </c>
      <c r="Z37" s="130">
        <f>IF('Payment Planner'!AF154&lt;&gt;"",IF('Payment Planner'!AF154&lt;&gt;"X",AA$9+INDEX(DayNamesRef,MATCH('Payment Planner'!AF154,DayNames,0))-1,""),IF('Payment Planner'!$F154&lt;&gt;"",AA$9+INDEX(DayNamesRef,MATCH('Payment Planner'!$F154,DayNames,0))-1,""))</f>
        <v>43187</v>
      </c>
      <c r="AA37" s="131">
        <f>IF('Payment Planner'!AG154&lt;&gt;"",'Payment Planner'!AG154,IF('Payment Planner'!$G154&lt;&gt;"",'Payment Planner'!$G154,""))</f>
        <v>100</v>
      </c>
      <c r="AB37" s="130">
        <f>IF('Payment Planner'!AH154&lt;&gt;"",IF('Payment Planner'!AH154&lt;&gt;"X",AC$9+INDEX(DayNamesRef,MATCH('Payment Planner'!AH154,DayNames,0))-1,""),IF('Payment Planner'!$F154&lt;&gt;"",AC$9+INDEX(DayNamesRef,MATCH('Payment Planner'!$F154,DayNames,0))-1,""))</f>
        <v>43194</v>
      </c>
      <c r="AC37" s="131">
        <f>IF('Payment Planner'!AI154&lt;&gt;"",'Payment Planner'!AI154,IF('Payment Planner'!$G154&lt;&gt;"",'Payment Planner'!$G154,""))</f>
        <v>100</v>
      </c>
      <c r="AD37" s="130">
        <f>IF('Payment Planner'!AJ154&lt;&gt;"",IF('Payment Planner'!AJ154&lt;&gt;"X",AE$9+INDEX(DayNamesRef,MATCH('Payment Planner'!AJ154,DayNames,0))-1,""),IF('Payment Planner'!$F154&lt;&gt;"",AE$9+INDEX(DayNamesRef,MATCH('Payment Planner'!$F154,DayNames,0))-1,""))</f>
        <v>43201</v>
      </c>
      <c r="AE37" s="131">
        <f>IF('Payment Planner'!AK154&lt;&gt;"",'Payment Planner'!AK154,IF('Payment Planner'!$G154&lt;&gt;"",'Payment Planner'!$G154,""))</f>
        <v>100</v>
      </c>
      <c r="AF37" s="130">
        <f>IF('Payment Planner'!AL154&lt;&gt;"",IF('Payment Planner'!AL154&lt;&gt;"X",AG$9+INDEX(DayNamesRef,MATCH('Payment Planner'!AL154,DayNames,0))-1,""),IF('Payment Planner'!$F154&lt;&gt;"",AG$9+INDEX(DayNamesRef,MATCH('Payment Planner'!$F154,DayNames,0))-1,""))</f>
        <v>43208</v>
      </c>
      <c r="AG37" s="131">
        <f>IF('Payment Planner'!AM154&lt;&gt;"",'Payment Planner'!AM154,IF('Payment Planner'!$G154&lt;&gt;"",'Payment Planner'!$G154,""))</f>
        <v>100</v>
      </c>
      <c r="AH37" s="130">
        <f>IF('Payment Planner'!AN154&lt;&gt;"",IF('Payment Planner'!AN154&lt;&gt;"X",AI$9+INDEX(DayNamesRef,MATCH('Payment Planner'!AN154,DayNames,0))-1,""),IF('Payment Planner'!$F154&lt;&gt;"",AI$9+INDEX(DayNamesRef,MATCH('Payment Planner'!$F154,DayNames,0))-1,""))</f>
        <v>43215</v>
      </c>
      <c r="AI37" s="131">
        <f>IF('Payment Planner'!AO154&lt;&gt;"",'Payment Planner'!AO154,IF('Payment Planner'!$G154&lt;&gt;"",'Payment Planner'!$G154,""))</f>
        <v>100</v>
      </c>
      <c r="AJ37" s="130">
        <f>IF('Payment Planner'!AP154&lt;&gt;"",IF('Payment Planner'!AP154&lt;&gt;"X",AK$9+INDEX(DayNamesRef,MATCH('Payment Planner'!AP154,DayNames,0))-1,""),IF('Payment Planner'!$F154&lt;&gt;"",AK$9+INDEX(DayNamesRef,MATCH('Payment Planner'!$F154,DayNames,0))-1,""))</f>
        <v>43222</v>
      </c>
      <c r="AK37" s="131">
        <f>IF('Payment Planner'!AQ154&lt;&gt;"",'Payment Planner'!AQ154,IF('Payment Planner'!$G154&lt;&gt;"",'Payment Planner'!$G154,""))</f>
        <v>100</v>
      </c>
      <c r="AL37" s="130">
        <f>IF('Payment Planner'!AR154&lt;&gt;"",IF('Payment Planner'!AR154&lt;&gt;"X",AM$9+INDEX(DayNamesRef,MATCH('Payment Planner'!AR154,DayNames,0))-1,""),IF('Payment Planner'!$F154&lt;&gt;"",AM$9+INDEX(DayNamesRef,MATCH('Payment Planner'!$F154,DayNames,0))-1,""))</f>
        <v>43229</v>
      </c>
      <c r="AM37" s="131">
        <f>IF('Payment Planner'!AS154&lt;&gt;"",'Payment Planner'!AS154,IF('Payment Planner'!$G154&lt;&gt;"",'Payment Planner'!$G154,""))</f>
        <v>100</v>
      </c>
      <c r="AN37" s="130">
        <f>IF('Payment Planner'!AT154&lt;&gt;"",IF('Payment Planner'!AT154&lt;&gt;"X",AO$9+INDEX(DayNamesRef,MATCH('Payment Planner'!AT154,DayNames,0))-1,""),IF('Payment Planner'!$F154&lt;&gt;"",AO$9+INDEX(DayNamesRef,MATCH('Payment Planner'!$F154,DayNames,0))-1,""))</f>
        <v>43236</v>
      </c>
      <c r="AO37" s="131">
        <f>IF('Payment Planner'!AU154&lt;&gt;"",'Payment Planner'!AU154,IF('Payment Planner'!$G154&lt;&gt;"",'Payment Planner'!$G154,""))</f>
        <v>100</v>
      </c>
      <c r="AP37" s="130">
        <f>IF('Payment Planner'!AV154&lt;&gt;"",IF('Payment Planner'!AV154&lt;&gt;"X",AQ$9+INDEX(DayNamesRef,MATCH('Payment Planner'!AV154,DayNames,0))-1,""),IF('Payment Planner'!$F154&lt;&gt;"",AQ$9+INDEX(DayNamesRef,MATCH('Payment Planner'!$F154,DayNames,0))-1,""))</f>
        <v>43243</v>
      </c>
      <c r="AQ37" s="131">
        <f>IF('Payment Planner'!AW154&lt;&gt;"",'Payment Planner'!AW154,IF('Payment Planner'!$G154&lt;&gt;"",'Payment Planner'!$G154,""))</f>
        <v>100</v>
      </c>
      <c r="AR37" s="130">
        <f>IF('Payment Planner'!AX154&lt;&gt;"",IF('Payment Planner'!AX154&lt;&gt;"X",AS$9+INDEX(DayNamesRef,MATCH('Payment Planner'!AX154,DayNames,0))-1,""),IF('Payment Planner'!$F154&lt;&gt;"",AS$9+INDEX(DayNamesRef,MATCH('Payment Planner'!$F154,DayNames,0))-1,""))</f>
        <v>43250</v>
      </c>
      <c r="AS37" s="131">
        <f>IF('Payment Planner'!AY154&lt;&gt;"",'Payment Planner'!AY154,IF('Payment Planner'!$G154&lt;&gt;"",'Payment Planner'!$G154,""))</f>
        <v>100</v>
      </c>
      <c r="AT37" s="130">
        <f>IF('Payment Planner'!AZ154&lt;&gt;"",IF('Payment Planner'!AZ154&lt;&gt;"X",AU$9+INDEX(DayNamesRef,MATCH('Payment Planner'!AZ154,DayNames,0))-1,""),IF('Payment Planner'!$F154&lt;&gt;"",AU$9+INDEX(DayNamesRef,MATCH('Payment Planner'!$F154,DayNames,0))-1,""))</f>
        <v>43257</v>
      </c>
      <c r="AU37" s="131">
        <f>IF('Payment Planner'!BA154&lt;&gt;"",'Payment Planner'!BA154,IF('Payment Planner'!$G154&lt;&gt;"",'Payment Planner'!$G154,""))</f>
        <v>100</v>
      </c>
      <c r="AV37" s="130">
        <f>IF('Payment Planner'!BB154&lt;&gt;"",IF('Payment Planner'!BB154&lt;&gt;"X",AW$9+INDEX(DayNamesRef,MATCH('Payment Planner'!BB154,DayNames,0))-1,""),IF('Payment Planner'!$F154&lt;&gt;"",AW$9+INDEX(DayNamesRef,MATCH('Payment Planner'!$F154,DayNames,0))-1,""))</f>
        <v>43264</v>
      </c>
      <c r="AW37" s="131">
        <f>IF('Payment Planner'!BC154&lt;&gt;"",'Payment Planner'!BC154,IF('Payment Planner'!$G154&lt;&gt;"",'Payment Planner'!$G154,""))</f>
        <v>100</v>
      </c>
      <c r="AX37" s="130">
        <f>IF('Payment Planner'!BD154&lt;&gt;"",IF('Payment Planner'!BD154&lt;&gt;"X",AY$9+INDEX(DayNamesRef,MATCH('Payment Planner'!BD154,DayNames,0))-1,""),IF('Payment Planner'!$F154&lt;&gt;"",AY$9+INDEX(DayNamesRef,MATCH('Payment Planner'!$F154,DayNames,0))-1,""))</f>
        <v>43271</v>
      </c>
      <c r="AY37" s="131">
        <f>IF('Payment Planner'!BE154&lt;&gt;"",'Payment Planner'!BE154,IF('Payment Planner'!$G154&lt;&gt;"",'Payment Planner'!$G154,""))</f>
        <v>100</v>
      </c>
      <c r="AZ37" s="130">
        <f>IF('Payment Planner'!BF154&lt;&gt;"",IF('Payment Planner'!BF154&lt;&gt;"X",BA$9+INDEX(DayNamesRef,MATCH('Payment Planner'!BF154,DayNames,0))-1,""),IF('Payment Planner'!$F154&lt;&gt;"",BA$9+INDEX(DayNamesRef,MATCH('Payment Planner'!$F154,DayNames,0))-1,""))</f>
        <v>43278</v>
      </c>
      <c r="BA37" s="131">
        <f>IF('Payment Planner'!BG154&lt;&gt;"",'Payment Planner'!BG154,IF('Payment Planner'!$G154&lt;&gt;"",'Payment Planner'!$G154,""))</f>
        <v>100</v>
      </c>
      <c r="BB37" s="130">
        <f>IF('Payment Planner'!BH154&lt;&gt;"",IF('Payment Planner'!BH154&lt;&gt;"X",BC$9+INDEX(DayNamesRef,MATCH('Payment Planner'!BH154,DayNames,0))-1,""),IF('Payment Planner'!$F154&lt;&gt;"",BC$9+INDEX(DayNamesRef,MATCH('Payment Planner'!$F154,DayNames,0))-1,""))</f>
        <v>43285</v>
      </c>
      <c r="BC37" s="131">
        <f>IF('Payment Planner'!BI154&lt;&gt;"",'Payment Planner'!BI154,IF('Payment Planner'!$G154&lt;&gt;"",'Payment Planner'!$G154,""))</f>
        <v>100</v>
      </c>
      <c r="BD37" s="130">
        <f>IF('Payment Planner'!BJ154&lt;&gt;"",IF('Payment Planner'!BJ154&lt;&gt;"X",BE$9+INDEX(DayNamesRef,MATCH('Payment Planner'!BJ154,DayNames,0))-1,""),IF('Payment Planner'!$F154&lt;&gt;"",BE$9+INDEX(DayNamesRef,MATCH('Payment Planner'!$F154,DayNames,0))-1,""))</f>
        <v>43292</v>
      </c>
      <c r="BE37" s="131">
        <f>IF('Payment Planner'!BK154&lt;&gt;"",'Payment Planner'!BK154,IF('Payment Planner'!$G154&lt;&gt;"",'Payment Planner'!$G154,""))</f>
        <v>100</v>
      </c>
      <c r="BF37" s="130">
        <f>IF('Payment Planner'!BL154&lt;&gt;"",IF('Payment Planner'!BL154&lt;&gt;"X",BG$9+INDEX(DayNamesRef,MATCH('Payment Planner'!BL154,DayNames,0))-1,""),IF('Payment Planner'!$F154&lt;&gt;"",BG$9+INDEX(DayNamesRef,MATCH('Payment Planner'!$F154,DayNames,0))-1,""))</f>
        <v>43299</v>
      </c>
      <c r="BG37" s="131">
        <f>IF('Payment Planner'!BM154&lt;&gt;"",'Payment Planner'!BM154,IF('Payment Planner'!$G154&lt;&gt;"",'Payment Planner'!$G154,""))</f>
        <v>100</v>
      </c>
      <c r="BH37" s="130">
        <f>IF('Payment Planner'!BN154&lt;&gt;"",IF('Payment Planner'!BN154&lt;&gt;"X",BI$9+INDEX(DayNamesRef,MATCH('Payment Planner'!BN154,DayNames,0))-1,""),IF('Payment Planner'!$F154&lt;&gt;"",BI$9+INDEX(DayNamesRef,MATCH('Payment Planner'!$F154,DayNames,0))-1,""))</f>
        <v>43306</v>
      </c>
      <c r="BI37" s="131">
        <f>IF('Payment Planner'!BO154&lt;&gt;"",'Payment Planner'!BO154,IF('Payment Planner'!$G154&lt;&gt;"",'Payment Planner'!$G154,""))</f>
        <v>100</v>
      </c>
      <c r="BJ37" s="130">
        <f>IF('Payment Planner'!BP154&lt;&gt;"",IF('Payment Planner'!BP154&lt;&gt;"X",BK$9+INDEX(DayNamesRef,MATCH('Payment Planner'!BP154,DayNames,0))-1,""),IF('Payment Planner'!$F154&lt;&gt;"",BK$9+INDEX(DayNamesRef,MATCH('Payment Planner'!$F154,DayNames,0))-1,""))</f>
        <v>43313</v>
      </c>
      <c r="BK37" s="131">
        <f>IF('Payment Planner'!BQ154&lt;&gt;"",'Payment Planner'!BQ154,IF('Payment Planner'!$G154&lt;&gt;"",'Payment Planner'!$G154,""))</f>
        <v>100</v>
      </c>
      <c r="BL37" s="130">
        <f>IF('Payment Planner'!BR154&lt;&gt;"",IF('Payment Planner'!BR154&lt;&gt;"X",BM$9+INDEX(DayNamesRef,MATCH('Payment Planner'!BR154,DayNames,0))-1,""),IF('Payment Planner'!$F154&lt;&gt;"",BM$9+INDEX(DayNamesRef,MATCH('Payment Planner'!$F154,DayNames,0))-1,""))</f>
        <v>43320</v>
      </c>
      <c r="BM37" s="131">
        <f>IF('Payment Planner'!BS154&lt;&gt;"",'Payment Planner'!BS154,IF('Payment Planner'!$G154&lt;&gt;"",'Payment Planner'!$G154,""))</f>
        <v>100</v>
      </c>
      <c r="BN37" s="130">
        <f>IF('Payment Planner'!BT154&lt;&gt;"",IF('Payment Planner'!BT154&lt;&gt;"X",BO$9+INDEX(DayNamesRef,MATCH('Payment Planner'!BT154,DayNames,0))-1,""),IF('Payment Planner'!$F154&lt;&gt;"",BO$9+INDEX(DayNamesRef,MATCH('Payment Planner'!$F154,DayNames,0))-1,""))</f>
        <v>43327</v>
      </c>
      <c r="BO37" s="131">
        <f>IF('Payment Planner'!BU154&lt;&gt;"",'Payment Planner'!BU154,IF('Payment Planner'!$G154&lt;&gt;"",'Payment Planner'!$G154,""))</f>
        <v>100</v>
      </c>
      <c r="BP37" s="130">
        <f>IF('Payment Planner'!BV154&lt;&gt;"",IF('Payment Planner'!BV154&lt;&gt;"X",BQ$9+INDEX(DayNamesRef,MATCH('Payment Planner'!BV154,DayNames,0))-1,""),IF('Payment Planner'!$F154&lt;&gt;"",BQ$9+INDEX(DayNamesRef,MATCH('Payment Planner'!$F154,DayNames,0))-1,""))</f>
        <v>43334</v>
      </c>
      <c r="BQ37" s="131">
        <f>IF('Payment Planner'!BW154&lt;&gt;"",'Payment Planner'!BW154,IF('Payment Planner'!$G154&lt;&gt;"",'Payment Planner'!$G154,""))</f>
        <v>100</v>
      </c>
      <c r="BR37" s="130">
        <f>IF('Payment Planner'!BX154&lt;&gt;"",IF('Payment Planner'!BX154&lt;&gt;"X",BS$9+INDEX(DayNamesRef,MATCH('Payment Planner'!BX154,DayNames,0))-1,""),IF('Payment Planner'!$F154&lt;&gt;"",BS$9+INDEX(DayNamesRef,MATCH('Payment Planner'!$F154,DayNames,0))-1,""))</f>
        <v>43341</v>
      </c>
      <c r="BS37" s="131">
        <f>IF('Payment Planner'!BY154&lt;&gt;"",'Payment Planner'!BY154,IF('Payment Planner'!$G154&lt;&gt;"",'Payment Planner'!$G154,""))</f>
        <v>100</v>
      </c>
      <c r="BT37" s="130">
        <f>IF('Payment Planner'!BZ154&lt;&gt;"",IF('Payment Planner'!BZ154&lt;&gt;"X",BU$9+INDEX(DayNamesRef,MATCH('Payment Planner'!BZ154,DayNames,0))-1,""),IF('Payment Planner'!$F154&lt;&gt;"",BU$9+INDEX(DayNamesRef,MATCH('Payment Planner'!$F154,DayNames,0))-1,""))</f>
        <v>43348</v>
      </c>
      <c r="BU37" s="131">
        <f>IF('Payment Planner'!CA154&lt;&gt;"",'Payment Planner'!CA154,IF('Payment Planner'!$G154&lt;&gt;"",'Payment Planner'!$G154,""))</f>
        <v>100</v>
      </c>
      <c r="BV37" s="130">
        <f>IF('Payment Planner'!CB154&lt;&gt;"",IF('Payment Planner'!CB154&lt;&gt;"X",BW$9+INDEX(DayNamesRef,MATCH('Payment Planner'!CB154,DayNames,0))-1,""),IF('Payment Planner'!$F154&lt;&gt;"",BW$9+INDEX(DayNamesRef,MATCH('Payment Planner'!$F154,DayNames,0))-1,""))</f>
        <v>43355</v>
      </c>
      <c r="BW37" s="131">
        <f>IF('Payment Planner'!CC154&lt;&gt;"",'Payment Planner'!CC154,IF('Payment Planner'!$G154&lt;&gt;"",'Payment Planner'!$G154,""))</f>
        <v>100</v>
      </c>
      <c r="BX37" s="130">
        <f>IF('Payment Planner'!CD154&lt;&gt;"",IF('Payment Planner'!CD154&lt;&gt;"X",BY$9+INDEX(DayNamesRef,MATCH('Payment Planner'!CD154,DayNames,0))-1,""),IF('Payment Planner'!$F154&lt;&gt;"",BY$9+INDEX(DayNamesRef,MATCH('Payment Planner'!$F154,DayNames,0))-1,""))</f>
        <v>43362</v>
      </c>
      <c r="BY37" s="131">
        <f>IF('Payment Planner'!CE154&lt;&gt;"",'Payment Planner'!CE154,IF('Payment Planner'!$G154&lt;&gt;"",'Payment Planner'!$G154,""))</f>
        <v>100</v>
      </c>
      <c r="BZ37" s="130">
        <f>IF('Payment Planner'!CF154&lt;&gt;"",IF('Payment Planner'!CF154&lt;&gt;"X",CA$9+INDEX(DayNamesRef,MATCH('Payment Planner'!CF154,DayNames,0))-1,""),IF('Payment Planner'!$F154&lt;&gt;"",CA$9+INDEX(DayNamesRef,MATCH('Payment Planner'!$F154,DayNames,0))-1,""))</f>
        <v>43369</v>
      </c>
      <c r="CA37" s="131">
        <f>IF('Payment Planner'!CG154&lt;&gt;"",'Payment Planner'!CG154,IF('Payment Planner'!$G154&lt;&gt;"",'Payment Planner'!$G154,""))</f>
        <v>100</v>
      </c>
      <c r="CB37" s="130">
        <f>IF('Payment Planner'!CH154&lt;&gt;"",IF('Payment Planner'!CH154&lt;&gt;"X",CC$9+INDEX(DayNamesRef,MATCH('Payment Planner'!CH154,DayNames,0))-1,""),IF('Payment Planner'!$F154&lt;&gt;"",CC$9+INDEX(DayNamesRef,MATCH('Payment Planner'!$F154,DayNames,0))-1,""))</f>
        <v>43376</v>
      </c>
      <c r="CC37" s="131">
        <f>IF('Payment Planner'!CI154&lt;&gt;"",'Payment Planner'!CI154,IF('Payment Planner'!$G154&lt;&gt;"",'Payment Planner'!$G154,""))</f>
        <v>100</v>
      </c>
      <c r="CD37" s="130">
        <f>IF('Payment Planner'!CJ154&lt;&gt;"",IF('Payment Planner'!CJ154&lt;&gt;"X",CE$9+INDEX(DayNamesRef,MATCH('Payment Planner'!CJ154,DayNames,0))-1,""),IF('Payment Planner'!$F154&lt;&gt;"",CE$9+INDEX(DayNamesRef,MATCH('Payment Planner'!$F154,DayNames,0))-1,""))</f>
        <v>43383</v>
      </c>
      <c r="CE37" s="131">
        <f>IF('Payment Planner'!CK154&lt;&gt;"",'Payment Planner'!CK154,IF('Payment Planner'!$G154&lt;&gt;"",'Payment Planner'!$G154,""))</f>
        <v>100</v>
      </c>
      <c r="CF37" s="130">
        <f>IF('Payment Planner'!CL154&lt;&gt;"",IF('Payment Planner'!CL154&lt;&gt;"X",CG$9+INDEX(DayNamesRef,MATCH('Payment Planner'!CL154,DayNames,0))-1,""),IF('Payment Planner'!$F154&lt;&gt;"",CG$9+INDEX(DayNamesRef,MATCH('Payment Planner'!$F154,DayNames,0))-1,""))</f>
        <v>43390</v>
      </c>
      <c r="CG37" s="131">
        <f>IF('Payment Planner'!CM154&lt;&gt;"",'Payment Planner'!CM154,IF('Payment Planner'!$G154&lt;&gt;"",'Payment Planner'!$G154,""))</f>
        <v>100</v>
      </c>
      <c r="CH37" s="130">
        <f>IF('Payment Planner'!CN154&lt;&gt;"",IF('Payment Planner'!CN154&lt;&gt;"X",CI$9+INDEX(DayNamesRef,MATCH('Payment Planner'!CN154,DayNames,0))-1,""),IF('Payment Planner'!$F154&lt;&gt;"",CI$9+INDEX(DayNamesRef,MATCH('Payment Planner'!$F154,DayNames,0))-1,""))</f>
        <v>43397</v>
      </c>
      <c r="CI37" s="131">
        <f>IF('Payment Planner'!CO154&lt;&gt;"",'Payment Planner'!CO154,IF('Payment Planner'!$G154&lt;&gt;"",'Payment Planner'!$G154,""))</f>
        <v>100</v>
      </c>
      <c r="CJ37" s="130">
        <f>IF('Payment Planner'!CP154&lt;&gt;"",IF('Payment Planner'!CP154&lt;&gt;"X",CK$9+INDEX(DayNamesRef,MATCH('Payment Planner'!CP154,DayNames,0))-1,""),IF('Payment Planner'!$F154&lt;&gt;"",CK$9+INDEX(DayNamesRef,MATCH('Payment Planner'!$F154,DayNames,0))-1,""))</f>
        <v>43404</v>
      </c>
      <c r="CK37" s="131">
        <f>IF('Payment Planner'!CQ154&lt;&gt;"",'Payment Planner'!CQ154,IF('Payment Planner'!$G154&lt;&gt;"",'Payment Planner'!$G154,""))</f>
        <v>100</v>
      </c>
      <c r="CL37" s="130">
        <f>IF('Payment Planner'!CR154&lt;&gt;"",IF('Payment Planner'!CR154&lt;&gt;"X",CM$9+INDEX(DayNamesRef,MATCH('Payment Planner'!CR154,DayNames,0))-1,""),IF('Payment Planner'!$F154&lt;&gt;"",CM$9+INDEX(DayNamesRef,MATCH('Payment Planner'!$F154,DayNames,0))-1,""))</f>
        <v>43411</v>
      </c>
      <c r="CM37" s="131">
        <f>IF('Payment Planner'!CS154&lt;&gt;"",'Payment Planner'!CS154,IF('Payment Planner'!$G154&lt;&gt;"",'Payment Planner'!$G154,""))</f>
        <v>100</v>
      </c>
      <c r="CN37" s="130">
        <f>IF('Payment Planner'!CT154&lt;&gt;"",IF('Payment Planner'!CT154&lt;&gt;"X",CO$9+INDEX(DayNamesRef,MATCH('Payment Planner'!CT154,DayNames,0))-1,""),IF('Payment Planner'!$F154&lt;&gt;"",CO$9+INDEX(DayNamesRef,MATCH('Payment Planner'!$F154,DayNames,0))-1,""))</f>
        <v>43418</v>
      </c>
      <c r="CO37" s="131">
        <f>IF('Payment Planner'!CU154&lt;&gt;"",'Payment Planner'!CU154,IF('Payment Planner'!$G154&lt;&gt;"",'Payment Planner'!$G154,""))</f>
        <v>100</v>
      </c>
      <c r="CP37" s="130">
        <f>IF('Payment Planner'!CV154&lt;&gt;"",IF('Payment Planner'!CV154&lt;&gt;"X",CQ$9+INDEX(DayNamesRef,MATCH('Payment Planner'!CV154,DayNames,0))-1,""),IF('Payment Planner'!$F154&lt;&gt;"",CQ$9+INDEX(DayNamesRef,MATCH('Payment Planner'!$F154,DayNames,0))-1,""))</f>
        <v>43425</v>
      </c>
      <c r="CQ37" s="131">
        <f>IF('Payment Planner'!CW154&lt;&gt;"",'Payment Planner'!CW154,IF('Payment Planner'!$G154&lt;&gt;"",'Payment Planner'!$G154,""))</f>
        <v>100</v>
      </c>
      <c r="CR37" s="130">
        <f>IF('Payment Planner'!CX154&lt;&gt;"",IF('Payment Planner'!CX154&lt;&gt;"X",CS$9+INDEX(DayNamesRef,MATCH('Payment Planner'!CX154,DayNames,0))-1,""),IF('Payment Planner'!$F154&lt;&gt;"",CS$9+INDEX(DayNamesRef,MATCH('Payment Planner'!$F154,DayNames,0))-1,""))</f>
        <v>43432</v>
      </c>
      <c r="CS37" s="131">
        <f>IF('Payment Planner'!CY154&lt;&gt;"",'Payment Planner'!CY154,IF('Payment Planner'!$G154&lt;&gt;"",'Payment Planner'!$G154,""))</f>
        <v>100</v>
      </c>
      <c r="CT37" s="130">
        <f>IF('Payment Planner'!CZ154&lt;&gt;"",IF('Payment Planner'!CZ154&lt;&gt;"X",CU$9+INDEX(DayNamesRef,MATCH('Payment Planner'!CZ154,DayNames,0))-1,""),IF('Payment Planner'!$F154&lt;&gt;"",CU$9+INDEX(DayNamesRef,MATCH('Payment Planner'!$F154,DayNames,0))-1,""))</f>
        <v>43439</v>
      </c>
      <c r="CU37" s="131">
        <f>IF('Payment Planner'!DA154&lt;&gt;"",'Payment Planner'!DA154,IF('Payment Planner'!$G154&lt;&gt;"",'Payment Planner'!$G154,""))</f>
        <v>100</v>
      </c>
      <c r="CV37" s="130">
        <f>IF('Payment Planner'!DB154&lt;&gt;"",IF('Payment Planner'!DB154&lt;&gt;"X",CW$9+INDEX(DayNamesRef,MATCH('Payment Planner'!DB154,DayNames,0))-1,""),IF('Payment Planner'!$F154&lt;&gt;"",CW$9+INDEX(DayNamesRef,MATCH('Payment Planner'!$F154,DayNames,0))-1,""))</f>
        <v>43446</v>
      </c>
      <c r="CW37" s="131">
        <f>IF('Payment Planner'!DC154&lt;&gt;"",'Payment Planner'!DC154,IF('Payment Planner'!$G154&lt;&gt;"",'Payment Planner'!$G154,""))</f>
        <v>100</v>
      </c>
      <c r="CX37" s="130">
        <f>IF('Payment Planner'!DD154&lt;&gt;"",IF('Payment Planner'!DD154&lt;&gt;"X",CY$9+INDEX(DayNamesRef,MATCH('Payment Planner'!DD154,DayNames,0))-1,""),IF('Payment Planner'!$F154&lt;&gt;"",CY$9+INDEX(DayNamesRef,MATCH('Payment Planner'!$F154,DayNames,0))-1,""))</f>
        <v>43453</v>
      </c>
      <c r="CY37" s="131">
        <f>IF('Payment Planner'!DE154&lt;&gt;"",'Payment Planner'!DE154,IF('Payment Planner'!$G154&lt;&gt;"",'Payment Planner'!$G154,""))</f>
        <v>100</v>
      </c>
      <c r="CZ37" s="130">
        <f>IF('Payment Planner'!DF154&lt;&gt;"",IF('Payment Planner'!DF154&lt;&gt;"X",DA$9+INDEX(DayNamesRef,MATCH('Payment Planner'!DF154,DayNames,0))-1,""),IF('Payment Planner'!$F154&lt;&gt;"",DA$9+INDEX(DayNamesRef,MATCH('Payment Planner'!$F154,DayNames,0))-1,""))</f>
        <v>43460</v>
      </c>
      <c r="DA37" s="131">
        <f>IF('Payment Planner'!DG154&lt;&gt;"",'Payment Planner'!DG154,IF('Payment Planner'!$G154&lt;&gt;"",'Payment Planner'!$G154,""))</f>
        <v>100</v>
      </c>
      <c r="DB37" s="130">
        <f>IF('Payment Planner'!DH154&lt;&gt;"",IF('Payment Planner'!DH154&lt;&gt;"X",DC$9+INDEX(DayNamesRef,MATCH('Payment Planner'!DH154,DayNames,0))-1,""),IF('Payment Planner'!$F154&lt;&gt;"",DC$9+INDEX(DayNamesRef,MATCH('Payment Planner'!$F154,DayNames,0))-1,""))</f>
        <v>43467</v>
      </c>
      <c r="DC37" s="131">
        <f>IF('Payment Planner'!DI154&lt;&gt;"",'Payment Planner'!DI154,IF('Payment Planner'!$G154&lt;&gt;"",'Payment Planner'!$G154,""))</f>
        <v>100</v>
      </c>
      <c r="DD37" s="71" t="str">
        <f>IF('Payment Planner'!E154&lt;&gt;"",'Payment Planner'!E154,"")</f>
        <v>Clothes</v>
      </c>
      <c r="DM37" s="119"/>
      <c r="DN37" s="123"/>
      <c r="DO37" s="119"/>
      <c r="DP37" s="119"/>
      <c r="DQ37" s="119"/>
      <c r="DR37" s="119"/>
      <c r="DS37" s="119"/>
      <c r="DT37" s="119"/>
    </row>
    <row r="38" spans="1:124" ht="14.4" x14ac:dyDescent="0.3">
      <c r="A38" s="71">
        <v>28</v>
      </c>
      <c r="B38" s="130">
        <f>IF('Payment Planner'!H155&lt;&gt;"",IF('Payment Planner'!H155&lt;&gt;"X",C$9+INDEX(DayNamesRef,MATCH('Payment Planner'!H155,DayNames,0))-1,""),IF('Payment Planner'!$F155&lt;&gt;"",C$9+INDEX(DayNamesRef,MATCH('Payment Planner'!$F155,DayNames,0))-1,""))</f>
        <v>43103</v>
      </c>
      <c r="C38" s="131">
        <f>IF('Payment Planner'!I155&lt;&gt;"",'Payment Planner'!I155,IF('Payment Planner'!$G155&lt;&gt;"",'Payment Planner'!$G155,""))</f>
        <v>100</v>
      </c>
      <c r="D38" s="130">
        <f>IF('Payment Planner'!J155&lt;&gt;"",IF('Payment Planner'!J155&lt;&gt;"X",E$9+INDEX(DayNamesRef,MATCH('Payment Planner'!J155,DayNames,0))-1,""),IF('Payment Planner'!$F155&lt;&gt;"",E$9+INDEX(DayNamesRef,MATCH('Payment Planner'!$F155,DayNames,0))-1,""))</f>
        <v>43110</v>
      </c>
      <c r="E38" s="131">
        <f>IF('Payment Planner'!K155&lt;&gt;"",'Payment Planner'!K155,IF('Payment Planner'!$G155&lt;&gt;"",'Payment Planner'!$G155,""))</f>
        <v>100</v>
      </c>
      <c r="F38" s="130">
        <f>IF('Payment Planner'!L155&lt;&gt;"",IF('Payment Planner'!L155&lt;&gt;"X",G$9+INDEX(DayNamesRef,MATCH('Payment Planner'!L155,DayNames,0))-1,""),IF('Payment Planner'!$F155&lt;&gt;"",G$9+INDEX(DayNamesRef,MATCH('Payment Planner'!$F155,DayNames,0))-1,""))</f>
        <v>43117</v>
      </c>
      <c r="G38" s="131">
        <f>IF('Payment Planner'!M155&lt;&gt;"",'Payment Planner'!M155,IF('Payment Planner'!$G155&lt;&gt;"",'Payment Planner'!$G155,""))</f>
        <v>100</v>
      </c>
      <c r="H38" s="130">
        <f>IF('Payment Planner'!N155&lt;&gt;"",IF('Payment Planner'!N155&lt;&gt;"X",I$9+INDEX(DayNamesRef,MATCH('Payment Planner'!N155,DayNames,0))-1,""),IF('Payment Planner'!$F155&lt;&gt;"",I$9+INDEX(DayNamesRef,MATCH('Payment Planner'!$F155,DayNames,0))-1,""))</f>
        <v>43124</v>
      </c>
      <c r="I38" s="131">
        <f>IF('Payment Planner'!O155&lt;&gt;"",'Payment Planner'!O155,IF('Payment Planner'!$G155&lt;&gt;"",'Payment Planner'!$G155,""))</f>
        <v>100</v>
      </c>
      <c r="J38" s="130">
        <f>IF('Payment Planner'!P155&lt;&gt;"",IF('Payment Planner'!P155&lt;&gt;"X",K$9+INDEX(DayNamesRef,MATCH('Payment Planner'!P155,DayNames,0))-1,""),IF('Payment Planner'!$F155&lt;&gt;"",K$9+INDEX(DayNamesRef,MATCH('Payment Planner'!$F155,DayNames,0))-1,""))</f>
        <v>43131</v>
      </c>
      <c r="K38" s="131">
        <f>IF('Payment Planner'!Q155&lt;&gt;"",'Payment Planner'!Q155,IF('Payment Planner'!$G155&lt;&gt;"",'Payment Planner'!$G155,""))</f>
        <v>100</v>
      </c>
      <c r="L38" s="130">
        <f>IF('Payment Planner'!R155&lt;&gt;"",IF('Payment Planner'!R155&lt;&gt;"X",M$9+INDEX(DayNamesRef,MATCH('Payment Planner'!R155,DayNames,0))-1,""),IF('Payment Planner'!$F155&lt;&gt;"",M$9+INDEX(DayNamesRef,MATCH('Payment Planner'!$F155,DayNames,0))-1,""))</f>
        <v>43138</v>
      </c>
      <c r="M38" s="131">
        <f>IF('Payment Planner'!S155&lt;&gt;"",'Payment Planner'!S155,IF('Payment Planner'!$G155&lt;&gt;"",'Payment Planner'!$G155,""))</f>
        <v>100</v>
      </c>
      <c r="N38" s="130">
        <f>IF('Payment Planner'!T155&lt;&gt;"",IF('Payment Planner'!T155&lt;&gt;"X",O$9+INDEX(DayNamesRef,MATCH('Payment Planner'!T155,DayNames,0))-1,""),IF('Payment Planner'!$F155&lt;&gt;"",O$9+INDEX(DayNamesRef,MATCH('Payment Planner'!$F155,DayNames,0))-1,""))</f>
        <v>43145</v>
      </c>
      <c r="O38" s="131">
        <f>IF('Payment Planner'!U155&lt;&gt;"",'Payment Planner'!U155,IF('Payment Planner'!$G155&lt;&gt;"",'Payment Planner'!$G155,""))</f>
        <v>100</v>
      </c>
      <c r="P38" s="130">
        <f>IF('Payment Planner'!V155&lt;&gt;"",IF('Payment Planner'!V155&lt;&gt;"X",Q$9+INDEX(DayNamesRef,MATCH('Payment Planner'!V155,DayNames,0))-1,""),IF('Payment Planner'!$F155&lt;&gt;"",Q$9+INDEX(DayNamesRef,MATCH('Payment Planner'!$F155,DayNames,0))-1,""))</f>
        <v>43152</v>
      </c>
      <c r="Q38" s="131">
        <f>IF('Payment Planner'!W155&lt;&gt;"",'Payment Planner'!W155,IF('Payment Planner'!$G155&lt;&gt;"",'Payment Planner'!$G155,""))</f>
        <v>100</v>
      </c>
      <c r="R38" s="130">
        <f>IF('Payment Planner'!X155&lt;&gt;"",IF('Payment Planner'!X155&lt;&gt;"X",S$9+INDEX(DayNamesRef,MATCH('Payment Planner'!X155,DayNames,0))-1,""),IF('Payment Planner'!$F155&lt;&gt;"",S$9+INDEX(DayNamesRef,MATCH('Payment Planner'!$F155,DayNames,0))-1,""))</f>
        <v>43159</v>
      </c>
      <c r="S38" s="131">
        <f>IF('Payment Planner'!Y155&lt;&gt;"",'Payment Planner'!Y155,IF('Payment Planner'!$G155&lt;&gt;"",'Payment Planner'!$G155,""))</f>
        <v>100</v>
      </c>
      <c r="T38" s="130">
        <f>IF('Payment Planner'!Z155&lt;&gt;"",IF('Payment Planner'!Z155&lt;&gt;"X",U$9+INDEX(DayNamesRef,MATCH('Payment Planner'!Z155,DayNames,0))-1,""),IF('Payment Planner'!$F155&lt;&gt;"",U$9+INDEX(DayNamesRef,MATCH('Payment Planner'!$F155,DayNames,0))-1,""))</f>
        <v>43166</v>
      </c>
      <c r="U38" s="131">
        <f>IF('Payment Planner'!AA155&lt;&gt;"",'Payment Planner'!AA155,IF('Payment Planner'!$G155&lt;&gt;"",'Payment Planner'!$G155,""))</f>
        <v>100</v>
      </c>
      <c r="V38" s="130">
        <f>IF('Payment Planner'!AB155&lt;&gt;"",IF('Payment Planner'!AB155&lt;&gt;"X",W$9+INDEX(DayNamesRef,MATCH('Payment Planner'!AB155,DayNames,0))-1,""),IF('Payment Planner'!$F155&lt;&gt;"",W$9+INDEX(DayNamesRef,MATCH('Payment Planner'!$F155,DayNames,0))-1,""))</f>
        <v>43173</v>
      </c>
      <c r="W38" s="131">
        <f>IF('Payment Planner'!AC155&lt;&gt;"",'Payment Planner'!AC155,IF('Payment Planner'!$G155&lt;&gt;"",'Payment Planner'!$G155,""))</f>
        <v>100</v>
      </c>
      <c r="X38" s="130">
        <f>IF('Payment Planner'!AD155&lt;&gt;"",IF('Payment Planner'!AD155&lt;&gt;"X",Y$9+INDEX(DayNamesRef,MATCH('Payment Planner'!AD155,DayNames,0))-1,""),IF('Payment Planner'!$F155&lt;&gt;"",Y$9+INDEX(DayNamesRef,MATCH('Payment Planner'!$F155,DayNames,0))-1,""))</f>
        <v>43180</v>
      </c>
      <c r="Y38" s="131">
        <f>IF('Payment Planner'!AE155&lt;&gt;"",'Payment Planner'!AE155,IF('Payment Planner'!$G155&lt;&gt;"",'Payment Planner'!$G155,""))</f>
        <v>100</v>
      </c>
      <c r="Z38" s="130">
        <f>IF('Payment Planner'!AF155&lt;&gt;"",IF('Payment Planner'!AF155&lt;&gt;"X",AA$9+INDEX(DayNamesRef,MATCH('Payment Planner'!AF155,DayNames,0))-1,""),IF('Payment Planner'!$F155&lt;&gt;"",AA$9+INDEX(DayNamesRef,MATCH('Payment Planner'!$F155,DayNames,0))-1,""))</f>
        <v>43187</v>
      </c>
      <c r="AA38" s="131">
        <f>IF('Payment Planner'!AG155&lt;&gt;"",'Payment Planner'!AG155,IF('Payment Planner'!$G155&lt;&gt;"",'Payment Planner'!$G155,""))</f>
        <v>100</v>
      </c>
      <c r="AB38" s="130">
        <f>IF('Payment Planner'!AH155&lt;&gt;"",IF('Payment Planner'!AH155&lt;&gt;"X",AC$9+INDEX(DayNamesRef,MATCH('Payment Planner'!AH155,DayNames,0))-1,""),IF('Payment Planner'!$F155&lt;&gt;"",AC$9+INDEX(DayNamesRef,MATCH('Payment Planner'!$F155,DayNames,0))-1,""))</f>
        <v>43194</v>
      </c>
      <c r="AC38" s="131">
        <f>IF('Payment Planner'!AI155&lt;&gt;"",'Payment Planner'!AI155,IF('Payment Planner'!$G155&lt;&gt;"",'Payment Planner'!$G155,""))</f>
        <v>100</v>
      </c>
      <c r="AD38" s="130">
        <f>IF('Payment Planner'!AJ155&lt;&gt;"",IF('Payment Planner'!AJ155&lt;&gt;"X",AE$9+INDEX(DayNamesRef,MATCH('Payment Planner'!AJ155,DayNames,0))-1,""),IF('Payment Planner'!$F155&lt;&gt;"",AE$9+INDEX(DayNamesRef,MATCH('Payment Planner'!$F155,DayNames,0))-1,""))</f>
        <v>43201</v>
      </c>
      <c r="AE38" s="131">
        <f>IF('Payment Planner'!AK155&lt;&gt;"",'Payment Planner'!AK155,IF('Payment Planner'!$G155&lt;&gt;"",'Payment Planner'!$G155,""))</f>
        <v>100</v>
      </c>
      <c r="AF38" s="130">
        <f>IF('Payment Planner'!AL155&lt;&gt;"",IF('Payment Planner'!AL155&lt;&gt;"X",AG$9+INDEX(DayNamesRef,MATCH('Payment Planner'!AL155,DayNames,0))-1,""),IF('Payment Planner'!$F155&lt;&gt;"",AG$9+INDEX(DayNamesRef,MATCH('Payment Planner'!$F155,DayNames,0))-1,""))</f>
        <v>43208</v>
      </c>
      <c r="AG38" s="131">
        <f>IF('Payment Planner'!AM155&lt;&gt;"",'Payment Planner'!AM155,IF('Payment Planner'!$G155&lt;&gt;"",'Payment Planner'!$G155,""))</f>
        <v>100</v>
      </c>
      <c r="AH38" s="130">
        <f>IF('Payment Planner'!AN155&lt;&gt;"",IF('Payment Planner'!AN155&lt;&gt;"X",AI$9+INDEX(DayNamesRef,MATCH('Payment Planner'!AN155,DayNames,0))-1,""),IF('Payment Planner'!$F155&lt;&gt;"",AI$9+INDEX(DayNamesRef,MATCH('Payment Planner'!$F155,DayNames,0))-1,""))</f>
        <v>43215</v>
      </c>
      <c r="AI38" s="131">
        <f>IF('Payment Planner'!AO155&lt;&gt;"",'Payment Planner'!AO155,IF('Payment Planner'!$G155&lt;&gt;"",'Payment Planner'!$G155,""))</f>
        <v>100</v>
      </c>
      <c r="AJ38" s="130">
        <f>IF('Payment Planner'!AP155&lt;&gt;"",IF('Payment Planner'!AP155&lt;&gt;"X",AK$9+INDEX(DayNamesRef,MATCH('Payment Planner'!AP155,DayNames,0))-1,""),IF('Payment Planner'!$F155&lt;&gt;"",AK$9+INDEX(DayNamesRef,MATCH('Payment Planner'!$F155,DayNames,0))-1,""))</f>
        <v>43222</v>
      </c>
      <c r="AK38" s="131">
        <f>IF('Payment Planner'!AQ155&lt;&gt;"",'Payment Planner'!AQ155,IF('Payment Planner'!$G155&lt;&gt;"",'Payment Planner'!$G155,""))</f>
        <v>100</v>
      </c>
      <c r="AL38" s="130">
        <f>IF('Payment Planner'!AR155&lt;&gt;"",IF('Payment Planner'!AR155&lt;&gt;"X",AM$9+INDEX(DayNamesRef,MATCH('Payment Planner'!AR155,DayNames,0))-1,""),IF('Payment Planner'!$F155&lt;&gt;"",AM$9+INDEX(DayNamesRef,MATCH('Payment Planner'!$F155,DayNames,0))-1,""))</f>
        <v>43229</v>
      </c>
      <c r="AM38" s="131">
        <f>IF('Payment Planner'!AS155&lt;&gt;"",'Payment Planner'!AS155,IF('Payment Planner'!$G155&lt;&gt;"",'Payment Planner'!$G155,""))</f>
        <v>100</v>
      </c>
      <c r="AN38" s="130">
        <f>IF('Payment Planner'!AT155&lt;&gt;"",IF('Payment Planner'!AT155&lt;&gt;"X",AO$9+INDEX(DayNamesRef,MATCH('Payment Planner'!AT155,DayNames,0))-1,""),IF('Payment Planner'!$F155&lt;&gt;"",AO$9+INDEX(DayNamesRef,MATCH('Payment Planner'!$F155,DayNames,0))-1,""))</f>
        <v>43236</v>
      </c>
      <c r="AO38" s="131">
        <f>IF('Payment Planner'!AU155&lt;&gt;"",'Payment Planner'!AU155,IF('Payment Planner'!$G155&lt;&gt;"",'Payment Planner'!$G155,""))</f>
        <v>100</v>
      </c>
      <c r="AP38" s="130">
        <f>IF('Payment Planner'!AV155&lt;&gt;"",IF('Payment Planner'!AV155&lt;&gt;"X",AQ$9+INDEX(DayNamesRef,MATCH('Payment Planner'!AV155,DayNames,0))-1,""),IF('Payment Planner'!$F155&lt;&gt;"",AQ$9+INDEX(DayNamesRef,MATCH('Payment Planner'!$F155,DayNames,0))-1,""))</f>
        <v>43243</v>
      </c>
      <c r="AQ38" s="131">
        <f>IF('Payment Planner'!AW155&lt;&gt;"",'Payment Planner'!AW155,IF('Payment Planner'!$G155&lt;&gt;"",'Payment Planner'!$G155,""))</f>
        <v>100</v>
      </c>
      <c r="AR38" s="130">
        <f>IF('Payment Planner'!AX155&lt;&gt;"",IF('Payment Planner'!AX155&lt;&gt;"X",AS$9+INDEX(DayNamesRef,MATCH('Payment Planner'!AX155,DayNames,0))-1,""),IF('Payment Planner'!$F155&lt;&gt;"",AS$9+INDEX(DayNamesRef,MATCH('Payment Planner'!$F155,DayNames,0))-1,""))</f>
        <v>43250</v>
      </c>
      <c r="AS38" s="131">
        <f>IF('Payment Planner'!AY155&lt;&gt;"",'Payment Planner'!AY155,IF('Payment Planner'!$G155&lt;&gt;"",'Payment Planner'!$G155,""))</f>
        <v>100</v>
      </c>
      <c r="AT38" s="130">
        <f>IF('Payment Planner'!AZ155&lt;&gt;"",IF('Payment Planner'!AZ155&lt;&gt;"X",AU$9+INDEX(DayNamesRef,MATCH('Payment Planner'!AZ155,DayNames,0))-1,""),IF('Payment Planner'!$F155&lt;&gt;"",AU$9+INDEX(DayNamesRef,MATCH('Payment Planner'!$F155,DayNames,0))-1,""))</f>
        <v>43257</v>
      </c>
      <c r="AU38" s="131">
        <f>IF('Payment Planner'!BA155&lt;&gt;"",'Payment Planner'!BA155,IF('Payment Planner'!$G155&lt;&gt;"",'Payment Planner'!$G155,""))</f>
        <v>100</v>
      </c>
      <c r="AV38" s="130">
        <f>IF('Payment Planner'!BB155&lt;&gt;"",IF('Payment Planner'!BB155&lt;&gt;"X",AW$9+INDEX(DayNamesRef,MATCH('Payment Planner'!BB155,DayNames,0))-1,""),IF('Payment Planner'!$F155&lt;&gt;"",AW$9+INDEX(DayNamesRef,MATCH('Payment Planner'!$F155,DayNames,0))-1,""))</f>
        <v>43264</v>
      </c>
      <c r="AW38" s="131">
        <f>IF('Payment Planner'!BC155&lt;&gt;"",'Payment Planner'!BC155,IF('Payment Planner'!$G155&lt;&gt;"",'Payment Planner'!$G155,""))</f>
        <v>100</v>
      </c>
      <c r="AX38" s="130">
        <f>IF('Payment Planner'!BD155&lt;&gt;"",IF('Payment Planner'!BD155&lt;&gt;"X",AY$9+INDEX(DayNamesRef,MATCH('Payment Planner'!BD155,DayNames,0))-1,""),IF('Payment Planner'!$F155&lt;&gt;"",AY$9+INDEX(DayNamesRef,MATCH('Payment Planner'!$F155,DayNames,0))-1,""))</f>
        <v>43271</v>
      </c>
      <c r="AY38" s="131">
        <f>IF('Payment Planner'!BE155&lt;&gt;"",'Payment Planner'!BE155,IF('Payment Planner'!$G155&lt;&gt;"",'Payment Planner'!$G155,""))</f>
        <v>100</v>
      </c>
      <c r="AZ38" s="130">
        <f>IF('Payment Planner'!BF155&lt;&gt;"",IF('Payment Planner'!BF155&lt;&gt;"X",BA$9+INDEX(DayNamesRef,MATCH('Payment Planner'!BF155,DayNames,0))-1,""),IF('Payment Planner'!$F155&lt;&gt;"",BA$9+INDEX(DayNamesRef,MATCH('Payment Planner'!$F155,DayNames,0))-1,""))</f>
        <v>43278</v>
      </c>
      <c r="BA38" s="131">
        <f>IF('Payment Planner'!BG155&lt;&gt;"",'Payment Planner'!BG155,IF('Payment Planner'!$G155&lt;&gt;"",'Payment Planner'!$G155,""))</f>
        <v>100</v>
      </c>
      <c r="BB38" s="130">
        <f>IF('Payment Planner'!BH155&lt;&gt;"",IF('Payment Planner'!BH155&lt;&gt;"X",BC$9+INDEX(DayNamesRef,MATCH('Payment Planner'!BH155,DayNames,0))-1,""),IF('Payment Planner'!$F155&lt;&gt;"",BC$9+INDEX(DayNamesRef,MATCH('Payment Planner'!$F155,DayNames,0))-1,""))</f>
        <v>43285</v>
      </c>
      <c r="BC38" s="131">
        <f>IF('Payment Planner'!BI155&lt;&gt;"",'Payment Planner'!BI155,IF('Payment Planner'!$G155&lt;&gt;"",'Payment Planner'!$G155,""))</f>
        <v>100</v>
      </c>
      <c r="BD38" s="130">
        <f>IF('Payment Planner'!BJ155&lt;&gt;"",IF('Payment Planner'!BJ155&lt;&gt;"X",BE$9+INDEX(DayNamesRef,MATCH('Payment Planner'!BJ155,DayNames,0))-1,""),IF('Payment Planner'!$F155&lt;&gt;"",BE$9+INDEX(DayNamesRef,MATCH('Payment Planner'!$F155,DayNames,0))-1,""))</f>
        <v>43292</v>
      </c>
      <c r="BE38" s="131">
        <f>IF('Payment Planner'!BK155&lt;&gt;"",'Payment Planner'!BK155,IF('Payment Planner'!$G155&lt;&gt;"",'Payment Planner'!$G155,""))</f>
        <v>100</v>
      </c>
      <c r="BF38" s="130">
        <f>IF('Payment Planner'!BL155&lt;&gt;"",IF('Payment Planner'!BL155&lt;&gt;"X",BG$9+INDEX(DayNamesRef,MATCH('Payment Planner'!BL155,DayNames,0))-1,""),IF('Payment Planner'!$F155&lt;&gt;"",BG$9+INDEX(DayNamesRef,MATCH('Payment Planner'!$F155,DayNames,0))-1,""))</f>
        <v>43299</v>
      </c>
      <c r="BG38" s="131">
        <f>IF('Payment Planner'!BM155&lt;&gt;"",'Payment Planner'!BM155,IF('Payment Planner'!$G155&lt;&gt;"",'Payment Planner'!$G155,""))</f>
        <v>100</v>
      </c>
      <c r="BH38" s="130">
        <f>IF('Payment Planner'!BN155&lt;&gt;"",IF('Payment Planner'!BN155&lt;&gt;"X",BI$9+INDEX(DayNamesRef,MATCH('Payment Planner'!BN155,DayNames,0))-1,""),IF('Payment Planner'!$F155&lt;&gt;"",BI$9+INDEX(DayNamesRef,MATCH('Payment Planner'!$F155,DayNames,0))-1,""))</f>
        <v>43306</v>
      </c>
      <c r="BI38" s="131">
        <f>IF('Payment Planner'!BO155&lt;&gt;"",'Payment Planner'!BO155,IF('Payment Planner'!$G155&lt;&gt;"",'Payment Planner'!$G155,""))</f>
        <v>100</v>
      </c>
      <c r="BJ38" s="130">
        <f>IF('Payment Planner'!BP155&lt;&gt;"",IF('Payment Planner'!BP155&lt;&gt;"X",BK$9+INDEX(DayNamesRef,MATCH('Payment Planner'!BP155,DayNames,0))-1,""),IF('Payment Planner'!$F155&lt;&gt;"",BK$9+INDEX(DayNamesRef,MATCH('Payment Planner'!$F155,DayNames,0))-1,""))</f>
        <v>43313</v>
      </c>
      <c r="BK38" s="131">
        <f>IF('Payment Planner'!BQ155&lt;&gt;"",'Payment Planner'!BQ155,IF('Payment Planner'!$G155&lt;&gt;"",'Payment Planner'!$G155,""))</f>
        <v>100</v>
      </c>
      <c r="BL38" s="130">
        <f>IF('Payment Planner'!BR155&lt;&gt;"",IF('Payment Planner'!BR155&lt;&gt;"X",BM$9+INDEX(DayNamesRef,MATCH('Payment Planner'!BR155,DayNames,0))-1,""),IF('Payment Planner'!$F155&lt;&gt;"",BM$9+INDEX(DayNamesRef,MATCH('Payment Planner'!$F155,DayNames,0))-1,""))</f>
        <v>43320</v>
      </c>
      <c r="BM38" s="131">
        <f>IF('Payment Planner'!BS155&lt;&gt;"",'Payment Planner'!BS155,IF('Payment Planner'!$G155&lt;&gt;"",'Payment Planner'!$G155,""))</f>
        <v>100</v>
      </c>
      <c r="BN38" s="130">
        <f>IF('Payment Planner'!BT155&lt;&gt;"",IF('Payment Planner'!BT155&lt;&gt;"X",BO$9+INDEX(DayNamesRef,MATCH('Payment Planner'!BT155,DayNames,0))-1,""),IF('Payment Planner'!$F155&lt;&gt;"",BO$9+INDEX(DayNamesRef,MATCH('Payment Planner'!$F155,DayNames,0))-1,""))</f>
        <v>43327</v>
      </c>
      <c r="BO38" s="131">
        <f>IF('Payment Planner'!BU155&lt;&gt;"",'Payment Planner'!BU155,IF('Payment Planner'!$G155&lt;&gt;"",'Payment Planner'!$G155,""))</f>
        <v>100</v>
      </c>
      <c r="BP38" s="130">
        <f>IF('Payment Planner'!BV155&lt;&gt;"",IF('Payment Planner'!BV155&lt;&gt;"X",BQ$9+INDEX(DayNamesRef,MATCH('Payment Planner'!BV155,DayNames,0))-1,""),IF('Payment Planner'!$F155&lt;&gt;"",BQ$9+INDEX(DayNamesRef,MATCH('Payment Planner'!$F155,DayNames,0))-1,""))</f>
        <v>43334</v>
      </c>
      <c r="BQ38" s="131">
        <f>IF('Payment Planner'!BW155&lt;&gt;"",'Payment Planner'!BW155,IF('Payment Planner'!$G155&lt;&gt;"",'Payment Planner'!$G155,""))</f>
        <v>100</v>
      </c>
      <c r="BR38" s="130">
        <f>IF('Payment Planner'!BX155&lt;&gt;"",IF('Payment Planner'!BX155&lt;&gt;"X",BS$9+INDEX(DayNamesRef,MATCH('Payment Planner'!BX155,DayNames,0))-1,""),IF('Payment Planner'!$F155&lt;&gt;"",BS$9+INDEX(DayNamesRef,MATCH('Payment Planner'!$F155,DayNames,0))-1,""))</f>
        <v>43341</v>
      </c>
      <c r="BS38" s="131">
        <f>IF('Payment Planner'!BY155&lt;&gt;"",'Payment Planner'!BY155,IF('Payment Planner'!$G155&lt;&gt;"",'Payment Planner'!$G155,""))</f>
        <v>100</v>
      </c>
      <c r="BT38" s="130">
        <f>IF('Payment Planner'!BZ155&lt;&gt;"",IF('Payment Planner'!BZ155&lt;&gt;"X",BU$9+INDEX(DayNamesRef,MATCH('Payment Planner'!BZ155,DayNames,0))-1,""),IF('Payment Planner'!$F155&lt;&gt;"",BU$9+INDEX(DayNamesRef,MATCH('Payment Planner'!$F155,DayNames,0))-1,""))</f>
        <v>43348</v>
      </c>
      <c r="BU38" s="131">
        <f>IF('Payment Planner'!CA155&lt;&gt;"",'Payment Planner'!CA155,IF('Payment Planner'!$G155&lt;&gt;"",'Payment Planner'!$G155,""))</f>
        <v>100</v>
      </c>
      <c r="BV38" s="130">
        <f>IF('Payment Planner'!CB155&lt;&gt;"",IF('Payment Planner'!CB155&lt;&gt;"X",BW$9+INDEX(DayNamesRef,MATCH('Payment Planner'!CB155,DayNames,0))-1,""),IF('Payment Planner'!$F155&lt;&gt;"",BW$9+INDEX(DayNamesRef,MATCH('Payment Planner'!$F155,DayNames,0))-1,""))</f>
        <v>43355</v>
      </c>
      <c r="BW38" s="131">
        <f>IF('Payment Planner'!CC155&lt;&gt;"",'Payment Planner'!CC155,IF('Payment Planner'!$G155&lt;&gt;"",'Payment Planner'!$G155,""))</f>
        <v>100</v>
      </c>
      <c r="BX38" s="130">
        <f>IF('Payment Planner'!CD155&lt;&gt;"",IF('Payment Planner'!CD155&lt;&gt;"X",BY$9+INDEX(DayNamesRef,MATCH('Payment Planner'!CD155,DayNames,0))-1,""),IF('Payment Planner'!$F155&lt;&gt;"",BY$9+INDEX(DayNamesRef,MATCH('Payment Planner'!$F155,DayNames,0))-1,""))</f>
        <v>43362</v>
      </c>
      <c r="BY38" s="131">
        <f>IF('Payment Planner'!CE155&lt;&gt;"",'Payment Planner'!CE155,IF('Payment Planner'!$G155&lt;&gt;"",'Payment Planner'!$G155,""))</f>
        <v>100</v>
      </c>
      <c r="BZ38" s="130">
        <f>IF('Payment Planner'!CF155&lt;&gt;"",IF('Payment Planner'!CF155&lt;&gt;"X",CA$9+INDEX(DayNamesRef,MATCH('Payment Planner'!CF155,DayNames,0))-1,""),IF('Payment Planner'!$F155&lt;&gt;"",CA$9+INDEX(DayNamesRef,MATCH('Payment Planner'!$F155,DayNames,0))-1,""))</f>
        <v>43369</v>
      </c>
      <c r="CA38" s="131">
        <f>IF('Payment Planner'!CG155&lt;&gt;"",'Payment Planner'!CG155,IF('Payment Planner'!$G155&lt;&gt;"",'Payment Planner'!$G155,""))</f>
        <v>100</v>
      </c>
      <c r="CB38" s="130">
        <f>IF('Payment Planner'!CH155&lt;&gt;"",IF('Payment Planner'!CH155&lt;&gt;"X",CC$9+INDEX(DayNamesRef,MATCH('Payment Planner'!CH155,DayNames,0))-1,""),IF('Payment Planner'!$F155&lt;&gt;"",CC$9+INDEX(DayNamesRef,MATCH('Payment Planner'!$F155,DayNames,0))-1,""))</f>
        <v>43376</v>
      </c>
      <c r="CC38" s="131">
        <f>IF('Payment Planner'!CI155&lt;&gt;"",'Payment Planner'!CI155,IF('Payment Planner'!$G155&lt;&gt;"",'Payment Planner'!$G155,""))</f>
        <v>100</v>
      </c>
      <c r="CD38" s="130">
        <f>IF('Payment Planner'!CJ155&lt;&gt;"",IF('Payment Planner'!CJ155&lt;&gt;"X",CE$9+INDEX(DayNamesRef,MATCH('Payment Planner'!CJ155,DayNames,0))-1,""),IF('Payment Planner'!$F155&lt;&gt;"",CE$9+INDEX(DayNamesRef,MATCH('Payment Planner'!$F155,DayNames,0))-1,""))</f>
        <v>43383</v>
      </c>
      <c r="CE38" s="131">
        <f>IF('Payment Planner'!CK155&lt;&gt;"",'Payment Planner'!CK155,IF('Payment Planner'!$G155&lt;&gt;"",'Payment Planner'!$G155,""))</f>
        <v>100</v>
      </c>
      <c r="CF38" s="130">
        <f>IF('Payment Planner'!CL155&lt;&gt;"",IF('Payment Planner'!CL155&lt;&gt;"X",CG$9+INDEX(DayNamesRef,MATCH('Payment Planner'!CL155,DayNames,0))-1,""),IF('Payment Planner'!$F155&lt;&gt;"",CG$9+INDEX(DayNamesRef,MATCH('Payment Planner'!$F155,DayNames,0))-1,""))</f>
        <v>43390</v>
      </c>
      <c r="CG38" s="131">
        <f>IF('Payment Planner'!CM155&lt;&gt;"",'Payment Planner'!CM155,IF('Payment Planner'!$G155&lt;&gt;"",'Payment Planner'!$G155,""))</f>
        <v>100</v>
      </c>
      <c r="CH38" s="130">
        <f>IF('Payment Planner'!CN155&lt;&gt;"",IF('Payment Planner'!CN155&lt;&gt;"X",CI$9+INDEX(DayNamesRef,MATCH('Payment Planner'!CN155,DayNames,0))-1,""),IF('Payment Planner'!$F155&lt;&gt;"",CI$9+INDEX(DayNamesRef,MATCH('Payment Planner'!$F155,DayNames,0))-1,""))</f>
        <v>43397</v>
      </c>
      <c r="CI38" s="131">
        <f>IF('Payment Planner'!CO155&lt;&gt;"",'Payment Planner'!CO155,IF('Payment Planner'!$G155&lt;&gt;"",'Payment Planner'!$G155,""))</f>
        <v>100</v>
      </c>
      <c r="CJ38" s="130">
        <f>IF('Payment Planner'!CP155&lt;&gt;"",IF('Payment Planner'!CP155&lt;&gt;"X",CK$9+INDEX(DayNamesRef,MATCH('Payment Planner'!CP155,DayNames,0))-1,""),IF('Payment Planner'!$F155&lt;&gt;"",CK$9+INDEX(DayNamesRef,MATCH('Payment Planner'!$F155,DayNames,0))-1,""))</f>
        <v>43404</v>
      </c>
      <c r="CK38" s="131">
        <f>IF('Payment Planner'!CQ155&lt;&gt;"",'Payment Planner'!CQ155,IF('Payment Planner'!$G155&lt;&gt;"",'Payment Planner'!$G155,""))</f>
        <v>100</v>
      </c>
      <c r="CL38" s="130">
        <f>IF('Payment Planner'!CR155&lt;&gt;"",IF('Payment Planner'!CR155&lt;&gt;"X",CM$9+INDEX(DayNamesRef,MATCH('Payment Planner'!CR155,DayNames,0))-1,""),IF('Payment Planner'!$F155&lt;&gt;"",CM$9+INDEX(DayNamesRef,MATCH('Payment Planner'!$F155,DayNames,0))-1,""))</f>
        <v>43411</v>
      </c>
      <c r="CM38" s="131">
        <f>IF('Payment Planner'!CS155&lt;&gt;"",'Payment Planner'!CS155,IF('Payment Planner'!$G155&lt;&gt;"",'Payment Planner'!$G155,""))</f>
        <v>100</v>
      </c>
      <c r="CN38" s="130">
        <f>IF('Payment Planner'!CT155&lt;&gt;"",IF('Payment Planner'!CT155&lt;&gt;"X",CO$9+INDEX(DayNamesRef,MATCH('Payment Planner'!CT155,DayNames,0))-1,""),IF('Payment Planner'!$F155&lt;&gt;"",CO$9+INDEX(DayNamesRef,MATCH('Payment Planner'!$F155,DayNames,0))-1,""))</f>
        <v>43418</v>
      </c>
      <c r="CO38" s="131">
        <f>IF('Payment Planner'!CU155&lt;&gt;"",'Payment Planner'!CU155,IF('Payment Planner'!$G155&lt;&gt;"",'Payment Planner'!$G155,""))</f>
        <v>100</v>
      </c>
      <c r="CP38" s="130">
        <f>IF('Payment Planner'!CV155&lt;&gt;"",IF('Payment Planner'!CV155&lt;&gt;"X",CQ$9+INDEX(DayNamesRef,MATCH('Payment Planner'!CV155,DayNames,0))-1,""),IF('Payment Planner'!$F155&lt;&gt;"",CQ$9+INDEX(DayNamesRef,MATCH('Payment Planner'!$F155,DayNames,0))-1,""))</f>
        <v>43425</v>
      </c>
      <c r="CQ38" s="131">
        <f>IF('Payment Planner'!CW155&lt;&gt;"",'Payment Planner'!CW155,IF('Payment Planner'!$G155&lt;&gt;"",'Payment Planner'!$G155,""))</f>
        <v>100</v>
      </c>
      <c r="CR38" s="130">
        <f>IF('Payment Planner'!CX155&lt;&gt;"",IF('Payment Planner'!CX155&lt;&gt;"X",CS$9+INDEX(DayNamesRef,MATCH('Payment Planner'!CX155,DayNames,0))-1,""),IF('Payment Planner'!$F155&lt;&gt;"",CS$9+INDEX(DayNamesRef,MATCH('Payment Planner'!$F155,DayNames,0))-1,""))</f>
        <v>43432</v>
      </c>
      <c r="CS38" s="131">
        <f>IF('Payment Planner'!CY155&lt;&gt;"",'Payment Planner'!CY155,IF('Payment Planner'!$G155&lt;&gt;"",'Payment Planner'!$G155,""))</f>
        <v>100</v>
      </c>
      <c r="CT38" s="130">
        <f>IF('Payment Planner'!CZ155&lt;&gt;"",IF('Payment Planner'!CZ155&lt;&gt;"X",CU$9+INDEX(DayNamesRef,MATCH('Payment Planner'!CZ155,DayNames,0))-1,""),IF('Payment Planner'!$F155&lt;&gt;"",CU$9+INDEX(DayNamesRef,MATCH('Payment Planner'!$F155,DayNames,0))-1,""))</f>
        <v>43439</v>
      </c>
      <c r="CU38" s="131">
        <f>IF('Payment Planner'!DA155&lt;&gt;"",'Payment Planner'!DA155,IF('Payment Planner'!$G155&lt;&gt;"",'Payment Planner'!$G155,""))</f>
        <v>100</v>
      </c>
      <c r="CV38" s="130">
        <f>IF('Payment Planner'!DB155&lt;&gt;"",IF('Payment Planner'!DB155&lt;&gt;"X",CW$9+INDEX(DayNamesRef,MATCH('Payment Planner'!DB155,DayNames,0))-1,""),IF('Payment Planner'!$F155&lt;&gt;"",CW$9+INDEX(DayNamesRef,MATCH('Payment Planner'!$F155,DayNames,0))-1,""))</f>
        <v>43446</v>
      </c>
      <c r="CW38" s="131">
        <f>IF('Payment Planner'!DC155&lt;&gt;"",'Payment Planner'!DC155,IF('Payment Planner'!$G155&lt;&gt;"",'Payment Planner'!$G155,""))</f>
        <v>100</v>
      </c>
      <c r="CX38" s="130">
        <f>IF('Payment Planner'!DD155&lt;&gt;"",IF('Payment Planner'!DD155&lt;&gt;"X",CY$9+INDEX(DayNamesRef,MATCH('Payment Planner'!DD155,DayNames,0))-1,""),IF('Payment Planner'!$F155&lt;&gt;"",CY$9+INDEX(DayNamesRef,MATCH('Payment Planner'!$F155,DayNames,0))-1,""))</f>
        <v>43453</v>
      </c>
      <c r="CY38" s="131">
        <f>IF('Payment Planner'!DE155&lt;&gt;"",'Payment Planner'!DE155,IF('Payment Planner'!$G155&lt;&gt;"",'Payment Planner'!$G155,""))</f>
        <v>100</v>
      </c>
      <c r="CZ38" s="130">
        <f>IF('Payment Planner'!DF155&lt;&gt;"",IF('Payment Planner'!DF155&lt;&gt;"X",DA$9+INDEX(DayNamesRef,MATCH('Payment Planner'!DF155,DayNames,0))-1,""),IF('Payment Planner'!$F155&lt;&gt;"",DA$9+INDEX(DayNamesRef,MATCH('Payment Planner'!$F155,DayNames,0))-1,""))</f>
        <v>43460</v>
      </c>
      <c r="DA38" s="131">
        <f>IF('Payment Planner'!DG155&lt;&gt;"",'Payment Planner'!DG155,IF('Payment Planner'!$G155&lt;&gt;"",'Payment Planner'!$G155,""))</f>
        <v>100</v>
      </c>
      <c r="DB38" s="130">
        <f>IF('Payment Planner'!DH155&lt;&gt;"",IF('Payment Planner'!DH155&lt;&gt;"X",DC$9+INDEX(DayNamesRef,MATCH('Payment Planner'!DH155,DayNames,0))-1,""),IF('Payment Planner'!$F155&lt;&gt;"",DC$9+INDEX(DayNamesRef,MATCH('Payment Planner'!$F155,DayNames,0))-1,""))</f>
        <v>43467</v>
      </c>
      <c r="DC38" s="131">
        <f>IF('Payment Planner'!DI155&lt;&gt;"",'Payment Planner'!DI155,IF('Payment Planner'!$G155&lt;&gt;"",'Payment Planner'!$G155,""))</f>
        <v>100</v>
      </c>
      <c r="DD38" s="71" t="str">
        <f>IF('Payment Planner'!E155&lt;&gt;"",'Payment Planner'!E155,"")</f>
        <v>Children Activities</v>
      </c>
      <c r="DM38" s="119"/>
      <c r="DN38" s="123"/>
      <c r="DO38" s="119"/>
      <c r="DP38" s="119"/>
      <c r="DQ38" s="119"/>
      <c r="DR38" s="119"/>
      <c r="DS38" s="119"/>
      <c r="DT38" s="119"/>
    </row>
    <row r="39" spans="1:124" ht="14.4" x14ac:dyDescent="0.3">
      <c r="A39" s="71">
        <v>29</v>
      </c>
      <c r="B39" s="130">
        <f>IF('Payment Planner'!H156&lt;&gt;"",IF('Payment Planner'!H156&lt;&gt;"X",C$9+INDEX(DayNamesRef,MATCH('Payment Planner'!H156,DayNames,0))-1,""),IF('Payment Planner'!$F156&lt;&gt;"",C$9+INDEX(DayNamesRef,MATCH('Payment Planner'!$F156,DayNames,0))-1,""))</f>
        <v>43103</v>
      </c>
      <c r="C39" s="131">
        <f>IF('Payment Planner'!I156&lt;&gt;"",'Payment Planner'!I156,IF('Payment Planner'!$G156&lt;&gt;"",'Payment Planner'!$G156,""))</f>
        <v>10</v>
      </c>
      <c r="D39" s="130">
        <f>IF('Payment Planner'!J156&lt;&gt;"",IF('Payment Planner'!J156&lt;&gt;"X",E$9+INDEX(DayNamesRef,MATCH('Payment Planner'!J156,DayNames,0))-1,""),IF('Payment Planner'!$F156&lt;&gt;"",E$9+INDEX(DayNamesRef,MATCH('Payment Planner'!$F156,DayNames,0))-1,""))</f>
        <v>43110</v>
      </c>
      <c r="E39" s="131">
        <f>IF('Payment Planner'!K156&lt;&gt;"",'Payment Planner'!K156,IF('Payment Planner'!$G156&lt;&gt;"",'Payment Planner'!$G156,""))</f>
        <v>10</v>
      </c>
      <c r="F39" s="130">
        <f>IF('Payment Planner'!L156&lt;&gt;"",IF('Payment Planner'!L156&lt;&gt;"X",G$9+INDEX(DayNamesRef,MATCH('Payment Planner'!L156,DayNames,0))-1,""),IF('Payment Planner'!$F156&lt;&gt;"",G$9+INDEX(DayNamesRef,MATCH('Payment Planner'!$F156,DayNames,0))-1,""))</f>
        <v>43117</v>
      </c>
      <c r="G39" s="131">
        <f>IF('Payment Planner'!M156&lt;&gt;"",'Payment Planner'!M156,IF('Payment Planner'!$G156&lt;&gt;"",'Payment Planner'!$G156,""))</f>
        <v>10</v>
      </c>
      <c r="H39" s="130">
        <f>IF('Payment Planner'!N156&lt;&gt;"",IF('Payment Planner'!N156&lt;&gt;"X",I$9+INDEX(DayNamesRef,MATCH('Payment Planner'!N156,DayNames,0))-1,""),IF('Payment Planner'!$F156&lt;&gt;"",I$9+INDEX(DayNamesRef,MATCH('Payment Planner'!$F156,DayNames,0))-1,""))</f>
        <v>43124</v>
      </c>
      <c r="I39" s="131">
        <f>IF('Payment Planner'!O156&lt;&gt;"",'Payment Planner'!O156,IF('Payment Planner'!$G156&lt;&gt;"",'Payment Planner'!$G156,""))</f>
        <v>10</v>
      </c>
      <c r="J39" s="130">
        <f>IF('Payment Planner'!P156&lt;&gt;"",IF('Payment Planner'!P156&lt;&gt;"X",K$9+INDEX(DayNamesRef,MATCH('Payment Planner'!P156,DayNames,0))-1,""),IF('Payment Planner'!$F156&lt;&gt;"",K$9+INDEX(DayNamesRef,MATCH('Payment Planner'!$F156,DayNames,0))-1,""))</f>
        <v>43131</v>
      </c>
      <c r="K39" s="131">
        <f>IF('Payment Planner'!Q156&lt;&gt;"",'Payment Planner'!Q156,IF('Payment Planner'!$G156&lt;&gt;"",'Payment Planner'!$G156,""))</f>
        <v>10</v>
      </c>
      <c r="L39" s="130">
        <f>IF('Payment Planner'!R156&lt;&gt;"",IF('Payment Planner'!R156&lt;&gt;"X",M$9+INDEX(DayNamesRef,MATCH('Payment Planner'!R156,DayNames,0))-1,""),IF('Payment Planner'!$F156&lt;&gt;"",M$9+INDEX(DayNamesRef,MATCH('Payment Planner'!$F156,DayNames,0))-1,""))</f>
        <v>43138</v>
      </c>
      <c r="M39" s="131">
        <f>IF('Payment Planner'!S156&lt;&gt;"",'Payment Planner'!S156,IF('Payment Planner'!$G156&lt;&gt;"",'Payment Planner'!$G156,""))</f>
        <v>10</v>
      </c>
      <c r="N39" s="130">
        <f>IF('Payment Planner'!T156&lt;&gt;"",IF('Payment Planner'!T156&lt;&gt;"X",O$9+INDEX(DayNamesRef,MATCH('Payment Planner'!T156,DayNames,0))-1,""),IF('Payment Planner'!$F156&lt;&gt;"",O$9+INDEX(DayNamesRef,MATCH('Payment Planner'!$F156,DayNames,0))-1,""))</f>
        <v>43145</v>
      </c>
      <c r="O39" s="131">
        <f>IF('Payment Planner'!U156&lt;&gt;"",'Payment Planner'!U156,IF('Payment Planner'!$G156&lt;&gt;"",'Payment Planner'!$G156,""))</f>
        <v>10</v>
      </c>
      <c r="P39" s="130">
        <f>IF('Payment Planner'!V156&lt;&gt;"",IF('Payment Planner'!V156&lt;&gt;"X",Q$9+INDEX(DayNamesRef,MATCH('Payment Planner'!V156,DayNames,0))-1,""),IF('Payment Planner'!$F156&lt;&gt;"",Q$9+INDEX(DayNamesRef,MATCH('Payment Planner'!$F156,DayNames,0))-1,""))</f>
        <v>43152</v>
      </c>
      <c r="Q39" s="131">
        <f>IF('Payment Planner'!W156&lt;&gt;"",'Payment Planner'!W156,IF('Payment Planner'!$G156&lt;&gt;"",'Payment Planner'!$G156,""))</f>
        <v>10</v>
      </c>
      <c r="R39" s="130">
        <f>IF('Payment Planner'!X156&lt;&gt;"",IF('Payment Planner'!X156&lt;&gt;"X",S$9+INDEX(DayNamesRef,MATCH('Payment Planner'!X156,DayNames,0))-1,""),IF('Payment Planner'!$F156&lt;&gt;"",S$9+INDEX(DayNamesRef,MATCH('Payment Planner'!$F156,DayNames,0))-1,""))</f>
        <v>43159</v>
      </c>
      <c r="S39" s="131">
        <f>IF('Payment Planner'!Y156&lt;&gt;"",'Payment Planner'!Y156,IF('Payment Planner'!$G156&lt;&gt;"",'Payment Planner'!$G156,""))</f>
        <v>10</v>
      </c>
      <c r="T39" s="130">
        <f>IF('Payment Planner'!Z156&lt;&gt;"",IF('Payment Planner'!Z156&lt;&gt;"X",U$9+INDEX(DayNamesRef,MATCH('Payment Planner'!Z156,DayNames,0))-1,""),IF('Payment Planner'!$F156&lt;&gt;"",U$9+INDEX(DayNamesRef,MATCH('Payment Planner'!$F156,DayNames,0))-1,""))</f>
        <v>43166</v>
      </c>
      <c r="U39" s="131">
        <f>IF('Payment Planner'!AA156&lt;&gt;"",'Payment Planner'!AA156,IF('Payment Planner'!$G156&lt;&gt;"",'Payment Planner'!$G156,""))</f>
        <v>10</v>
      </c>
      <c r="V39" s="130">
        <f>IF('Payment Planner'!AB156&lt;&gt;"",IF('Payment Planner'!AB156&lt;&gt;"X",W$9+INDEX(DayNamesRef,MATCH('Payment Planner'!AB156,DayNames,0))-1,""),IF('Payment Planner'!$F156&lt;&gt;"",W$9+INDEX(DayNamesRef,MATCH('Payment Planner'!$F156,DayNames,0))-1,""))</f>
        <v>43173</v>
      </c>
      <c r="W39" s="131">
        <f>IF('Payment Planner'!AC156&lt;&gt;"",'Payment Planner'!AC156,IF('Payment Planner'!$G156&lt;&gt;"",'Payment Planner'!$G156,""))</f>
        <v>10</v>
      </c>
      <c r="X39" s="130">
        <f>IF('Payment Planner'!AD156&lt;&gt;"",IF('Payment Planner'!AD156&lt;&gt;"X",Y$9+INDEX(DayNamesRef,MATCH('Payment Planner'!AD156,DayNames,0))-1,""),IF('Payment Planner'!$F156&lt;&gt;"",Y$9+INDEX(DayNamesRef,MATCH('Payment Planner'!$F156,DayNames,0))-1,""))</f>
        <v>43180</v>
      </c>
      <c r="Y39" s="131">
        <f>IF('Payment Planner'!AE156&lt;&gt;"",'Payment Planner'!AE156,IF('Payment Planner'!$G156&lt;&gt;"",'Payment Planner'!$G156,""))</f>
        <v>10</v>
      </c>
      <c r="Z39" s="130">
        <f>IF('Payment Planner'!AF156&lt;&gt;"",IF('Payment Planner'!AF156&lt;&gt;"X",AA$9+INDEX(DayNamesRef,MATCH('Payment Planner'!AF156,DayNames,0))-1,""),IF('Payment Planner'!$F156&lt;&gt;"",AA$9+INDEX(DayNamesRef,MATCH('Payment Planner'!$F156,DayNames,0))-1,""))</f>
        <v>43187</v>
      </c>
      <c r="AA39" s="131">
        <f>IF('Payment Planner'!AG156&lt;&gt;"",'Payment Planner'!AG156,IF('Payment Planner'!$G156&lt;&gt;"",'Payment Planner'!$G156,""))</f>
        <v>10</v>
      </c>
      <c r="AB39" s="130">
        <f>IF('Payment Planner'!AH156&lt;&gt;"",IF('Payment Planner'!AH156&lt;&gt;"X",AC$9+INDEX(DayNamesRef,MATCH('Payment Planner'!AH156,DayNames,0))-1,""),IF('Payment Planner'!$F156&lt;&gt;"",AC$9+INDEX(DayNamesRef,MATCH('Payment Planner'!$F156,DayNames,0))-1,""))</f>
        <v>43194</v>
      </c>
      <c r="AC39" s="131">
        <f>IF('Payment Planner'!AI156&lt;&gt;"",'Payment Planner'!AI156,IF('Payment Planner'!$G156&lt;&gt;"",'Payment Planner'!$G156,""))</f>
        <v>10</v>
      </c>
      <c r="AD39" s="130">
        <f>IF('Payment Planner'!AJ156&lt;&gt;"",IF('Payment Planner'!AJ156&lt;&gt;"X",AE$9+INDEX(DayNamesRef,MATCH('Payment Planner'!AJ156,DayNames,0))-1,""),IF('Payment Planner'!$F156&lt;&gt;"",AE$9+INDEX(DayNamesRef,MATCH('Payment Planner'!$F156,DayNames,0))-1,""))</f>
        <v>43201</v>
      </c>
      <c r="AE39" s="131">
        <f>IF('Payment Planner'!AK156&lt;&gt;"",'Payment Planner'!AK156,IF('Payment Planner'!$G156&lt;&gt;"",'Payment Planner'!$G156,""))</f>
        <v>10</v>
      </c>
      <c r="AF39" s="130">
        <f>IF('Payment Planner'!AL156&lt;&gt;"",IF('Payment Planner'!AL156&lt;&gt;"X",AG$9+INDEX(DayNamesRef,MATCH('Payment Planner'!AL156,DayNames,0))-1,""),IF('Payment Planner'!$F156&lt;&gt;"",AG$9+INDEX(DayNamesRef,MATCH('Payment Planner'!$F156,DayNames,0))-1,""))</f>
        <v>43208</v>
      </c>
      <c r="AG39" s="131">
        <f>IF('Payment Planner'!AM156&lt;&gt;"",'Payment Planner'!AM156,IF('Payment Planner'!$G156&lt;&gt;"",'Payment Planner'!$G156,""))</f>
        <v>10</v>
      </c>
      <c r="AH39" s="130">
        <f>IF('Payment Planner'!AN156&lt;&gt;"",IF('Payment Planner'!AN156&lt;&gt;"X",AI$9+INDEX(DayNamesRef,MATCH('Payment Planner'!AN156,DayNames,0))-1,""),IF('Payment Planner'!$F156&lt;&gt;"",AI$9+INDEX(DayNamesRef,MATCH('Payment Planner'!$F156,DayNames,0))-1,""))</f>
        <v>43215</v>
      </c>
      <c r="AI39" s="131">
        <f>IF('Payment Planner'!AO156&lt;&gt;"",'Payment Planner'!AO156,IF('Payment Planner'!$G156&lt;&gt;"",'Payment Planner'!$G156,""))</f>
        <v>10</v>
      </c>
      <c r="AJ39" s="130">
        <f>IF('Payment Planner'!AP156&lt;&gt;"",IF('Payment Planner'!AP156&lt;&gt;"X",AK$9+INDEX(DayNamesRef,MATCH('Payment Planner'!AP156,DayNames,0))-1,""),IF('Payment Planner'!$F156&lt;&gt;"",AK$9+INDEX(DayNamesRef,MATCH('Payment Planner'!$F156,DayNames,0))-1,""))</f>
        <v>43222</v>
      </c>
      <c r="AK39" s="131">
        <f>IF('Payment Planner'!AQ156&lt;&gt;"",'Payment Planner'!AQ156,IF('Payment Planner'!$G156&lt;&gt;"",'Payment Planner'!$G156,""))</f>
        <v>10</v>
      </c>
      <c r="AL39" s="130">
        <f>IF('Payment Planner'!AR156&lt;&gt;"",IF('Payment Planner'!AR156&lt;&gt;"X",AM$9+INDEX(DayNamesRef,MATCH('Payment Planner'!AR156,DayNames,0))-1,""),IF('Payment Planner'!$F156&lt;&gt;"",AM$9+INDEX(DayNamesRef,MATCH('Payment Planner'!$F156,DayNames,0))-1,""))</f>
        <v>43229</v>
      </c>
      <c r="AM39" s="131">
        <f>IF('Payment Planner'!AS156&lt;&gt;"",'Payment Planner'!AS156,IF('Payment Planner'!$G156&lt;&gt;"",'Payment Planner'!$G156,""))</f>
        <v>10</v>
      </c>
      <c r="AN39" s="130">
        <f>IF('Payment Planner'!AT156&lt;&gt;"",IF('Payment Planner'!AT156&lt;&gt;"X",AO$9+INDEX(DayNamesRef,MATCH('Payment Planner'!AT156,DayNames,0))-1,""),IF('Payment Planner'!$F156&lt;&gt;"",AO$9+INDEX(DayNamesRef,MATCH('Payment Planner'!$F156,DayNames,0))-1,""))</f>
        <v>43236</v>
      </c>
      <c r="AO39" s="131">
        <f>IF('Payment Planner'!AU156&lt;&gt;"",'Payment Planner'!AU156,IF('Payment Planner'!$G156&lt;&gt;"",'Payment Planner'!$G156,""))</f>
        <v>10</v>
      </c>
      <c r="AP39" s="130">
        <f>IF('Payment Planner'!AV156&lt;&gt;"",IF('Payment Planner'!AV156&lt;&gt;"X",AQ$9+INDEX(DayNamesRef,MATCH('Payment Planner'!AV156,DayNames,0))-1,""),IF('Payment Planner'!$F156&lt;&gt;"",AQ$9+INDEX(DayNamesRef,MATCH('Payment Planner'!$F156,DayNames,0))-1,""))</f>
        <v>43243</v>
      </c>
      <c r="AQ39" s="131">
        <f>IF('Payment Planner'!AW156&lt;&gt;"",'Payment Planner'!AW156,IF('Payment Planner'!$G156&lt;&gt;"",'Payment Planner'!$G156,""))</f>
        <v>10</v>
      </c>
      <c r="AR39" s="130">
        <f>IF('Payment Planner'!AX156&lt;&gt;"",IF('Payment Planner'!AX156&lt;&gt;"X",AS$9+INDEX(DayNamesRef,MATCH('Payment Planner'!AX156,DayNames,0))-1,""),IF('Payment Planner'!$F156&lt;&gt;"",AS$9+INDEX(DayNamesRef,MATCH('Payment Planner'!$F156,DayNames,0))-1,""))</f>
        <v>43250</v>
      </c>
      <c r="AS39" s="131">
        <f>IF('Payment Planner'!AY156&lt;&gt;"",'Payment Planner'!AY156,IF('Payment Planner'!$G156&lt;&gt;"",'Payment Planner'!$G156,""))</f>
        <v>10</v>
      </c>
      <c r="AT39" s="130">
        <f>IF('Payment Planner'!AZ156&lt;&gt;"",IF('Payment Planner'!AZ156&lt;&gt;"X",AU$9+INDEX(DayNamesRef,MATCH('Payment Planner'!AZ156,DayNames,0))-1,""),IF('Payment Planner'!$F156&lt;&gt;"",AU$9+INDEX(DayNamesRef,MATCH('Payment Planner'!$F156,DayNames,0))-1,""))</f>
        <v>43257</v>
      </c>
      <c r="AU39" s="131">
        <f>IF('Payment Planner'!BA156&lt;&gt;"",'Payment Planner'!BA156,IF('Payment Planner'!$G156&lt;&gt;"",'Payment Planner'!$G156,""))</f>
        <v>10</v>
      </c>
      <c r="AV39" s="130">
        <f>IF('Payment Planner'!BB156&lt;&gt;"",IF('Payment Planner'!BB156&lt;&gt;"X",AW$9+INDEX(DayNamesRef,MATCH('Payment Planner'!BB156,DayNames,0))-1,""),IF('Payment Planner'!$F156&lt;&gt;"",AW$9+INDEX(DayNamesRef,MATCH('Payment Planner'!$F156,DayNames,0))-1,""))</f>
        <v>43264</v>
      </c>
      <c r="AW39" s="131">
        <f>IF('Payment Planner'!BC156&lt;&gt;"",'Payment Planner'!BC156,IF('Payment Planner'!$G156&lt;&gt;"",'Payment Planner'!$G156,""))</f>
        <v>10</v>
      </c>
      <c r="AX39" s="130">
        <f>IF('Payment Planner'!BD156&lt;&gt;"",IF('Payment Planner'!BD156&lt;&gt;"X",AY$9+INDEX(DayNamesRef,MATCH('Payment Planner'!BD156,DayNames,0))-1,""),IF('Payment Planner'!$F156&lt;&gt;"",AY$9+INDEX(DayNamesRef,MATCH('Payment Planner'!$F156,DayNames,0))-1,""))</f>
        <v>43271</v>
      </c>
      <c r="AY39" s="131">
        <f>IF('Payment Planner'!BE156&lt;&gt;"",'Payment Planner'!BE156,IF('Payment Planner'!$G156&lt;&gt;"",'Payment Planner'!$G156,""))</f>
        <v>10</v>
      </c>
      <c r="AZ39" s="130">
        <f>IF('Payment Planner'!BF156&lt;&gt;"",IF('Payment Planner'!BF156&lt;&gt;"X",BA$9+INDEX(DayNamesRef,MATCH('Payment Planner'!BF156,DayNames,0))-1,""),IF('Payment Planner'!$F156&lt;&gt;"",BA$9+INDEX(DayNamesRef,MATCH('Payment Planner'!$F156,DayNames,0))-1,""))</f>
        <v>43278</v>
      </c>
      <c r="BA39" s="131">
        <f>IF('Payment Planner'!BG156&lt;&gt;"",'Payment Planner'!BG156,IF('Payment Planner'!$G156&lt;&gt;"",'Payment Planner'!$G156,""))</f>
        <v>10</v>
      </c>
      <c r="BB39" s="130">
        <f>IF('Payment Planner'!BH156&lt;&gt;"",IF('Payment Planner'!BH156&lt;&gt;"X",BC$9+INDEX(DayNamesRef,MATCH('Payment Planner'!BH156,DayNames,0))-1,""),IF('Payment Planner'!$F156&lt;&gt;"",BC$9+INDEX(DayNamesRef,MATCH('Payment Planner'!$F156,DayNames,0))-1,""))</f>
        <v>43285</v>
      </c>
      <c r="BC39" s="131">
        <f>IF('Payment Planner'!BI156&lt;&gt;"",'Payment Planner'!BI156,IF('Payment Planner'!$G156&lt;&gt;"",'Payment Planner'!$G156,""))</f>
        <v>10</v>
      </c>
      <c r="BD39" s="130">
        <f>IF('Payment Planner'!BJ156&lt;&gt;"",IF('Payment Planner'!BJ156&lt;&gt;"X",BE$9+INDEX(DayNamesRef,MATCH('Payment Planner'!BJ156,DayNames,0))-1,""),IF('Payment Planner'!$F156&lt;&gt;"",BE$9+INDEX(DayNamesRef,MATCH('Payment Planner'!$F156,DayNames,0))-1,""))</f>
        <v>43292</v>
      </c>
      <c r="BE39" s="131">
        <f>IF('Payment Planner'!BK156&lt;&gt;"",'Payment Planner'!BK156,IF('Payment Planner'!$G156&lt;&gt;"",'Payment Planner'!$G156,""))</f>
        <v>10</v>
      </c>
      <c r="BF39" s="130">
        <f>IF('Payment Planner'!BL156&lt;&gt;"",IF('Payment Planner'!BL156&lt;&gt;"X",BG$9+INDEX(DayNamesRef,MATCH('Payment Planner'!BL156,DayNames,0))-1,""),IF('Payment Planner'!$F156&lt;&gt;"",BG$9+INDEX(DayNamesRef,MATCH('Payment Planner'!$F156,DayNames,0))-1,""))</f>
        <v>43299</v>
      </c>
      <c r="BG39" s="131">
        <f>IF('Payment Planner'!BM156&lt;&gt;"",'Payment Planner'!BM156,IF('Payment Planner'!$G156&lt;&gt;"",'Payment Planner'!$G156,""))</f>
        <v>10</v>
      </c>
      <c r="BH39" s="130">
        <f>IF('Payment Planner'!BN156&lt;&gt;"",IF('Payment Planner'!BN156&lt;&gt;"X",BI$9+INDEX(DayNamesRef,MATCH('Payment Planner'!BN156,DayNames,0))-1,""),IF('Payment Planner'!$F156&lt;&gt;"",BI$9+INDEX(DayNamesRef,MATCH('Payment Planner'!$F156,DayNames,0))-1,""))</f>
        <v>43306</v>
      </c>
      <c r="BI39" s="131">
        <f>IF('Payment Planner'!BO156&lt;&gt;"",'Payment Planner'!BO156,IF('Payment Planner'!$G156&lt;&gt;"",'Payment Planner'!$G156,""))</f>
        <v>10</v>
      </c>
      <c r="BJ39" s="130">
        <f>IF('Payment Planner'!BP156&lt;&gt;"",IF('Payment Planner'!BP156&lt;&gt;"X",BK$9+INDEX(DayNamesRef,MATCH('Payment Planner'!BP156,DayNames,0))-1,""),IF('Payment Planner'!$F156&lt;&gt;"",BK$9+INDEX(DayNamesRef,MATCH('Payment Planner'!$F156,DayNames,0))-1,""))</f>
        <v>43313</v>
      </c>
      <c r="BK39" s="131">
        <f>IF('Payment Planner'!BQ156&lt;&gt;"",'Payment Planner'!BQ156,IF('Payment Planner'!$G156&lt;&gt;"",'Payment Planner'!$G156,""))</f>
        <v>10</v>
      </c>
      <c r="BL39" s="130">
        <f>IF('Payment Planner'!BR156&lt;&gt;"",IF('Payment Planner'!BR156&lt;&gt;"X",BM$9+INDEX(DayNamesRef,MATCH('Payment Planner'!BR156,DayNames,0))-1,""),IF('Payment Planner'!$F156&lt;&gt;"",BM$9+INDEX(DayNamesRef,MATCH('Payment Planner'!$F156,DayNames,0))-1,""))</f>
        <v>43320</v>
      </c>
      <c r="BM39" s="131">
        <f>IF('Payment Planner'!BS156&lt;&gt;"",'Payment Planner'!BS156,IF('Payment Planner'!$G156&lt;&gt;"",'Payment Planner'!$G156,""))</f>
        <v>10</v>
      </c>
      <c r="BN39" s="130">
        <f>IF('Payment Planner'!BT156&lt;&gt;"",IF('Payment Planner'!BT156&lt;&gt;"X",BO$9+INDEX(DayNamesRef,MATCH('Payment Planner'!BT156,DayNames,0))-1,""),IF('Payment Planner'!$F156&lt;&gt;"",BO$9+INDEX(DayNamesRef,MATCH('Payment Planner'!$F156,DayNames,0))-1,""))</f>
        <v>43327</v>
      </c>
      <c r="BO39" s="131">
        <f>IF('Payment Planner'!BU156&lt;&gt;"",'Payment Planner'!BU156,IF('Payment Planner'!$G156&lt;&gt;"",'Payment Planner'!$G156,""))</f>
        <v>10</v>
      </c>
      <c r="BP39" s="130">
        <f>IF('Payment Planner'!BV156&lt;&gt;"",IF('Payment Planner'!BV156&lt;&gt;"X",BQ$9+INDEX(DayNamesRef,MATCH('Payment Planner'!BV156,DayNames,0))-1,""),IF('Payment Planner'!$F156&lt;&gt;"",BQ$9+INDEX(DayNamesRef,MATCH('Payment Planner'!$F156,DayNames,0))-1,""))</f>
        <v>43334</v>
      </c>
      <c r="BQ39" s="131">
        <f>IF('Payment Planner'!BW156&lt;&gt;"",'Payment Planner'!BW156,IF('Payment Planner'!$G156&lt;&gt;"",'Payment Planner'!$G156,""))</f>
        <v>10</v>
      </c>
      <c r="BR39" s="130">
        <f>IF('Payment Planner'!BX156&lt;&gt;"",IF('Payment Planner'!BX156&lt;&gt;"X",BS$9+INDEX(DayNamesRef,MATCH('Payment Planner'!BX156,DayNames,0))-1,""),IF('Payment Planner'!$F156&lt;&gt;"",BS$9+INDEX(DayNamesRef,MATCH('Payment Planner'!$F156,DayNames,0))-1,""))</f>
        <v>43341</v>
      </c>
      <c r="BS39" s="131">
        <f>IF('Payment Planner'!BY156&lt;&gt;"",'Payment Planner'!BY156,IF('Payment Planner'!$G156&lt;&gt;"",'Payment Planner'!$G156,""))</f>
        <v>10</v>
      </c>
      <c r="BT39" s="130">
        <f>IF('Payment Planner'!BZ156&lt;&gt;"",IF('Payment Planner'!BZ156&lt;&gt;"X",BU$9+INDEX(DayNamesRef,MATCH('Payment Planner'!BZ156,DayNames,0))-1,""),IF('Payment Planner'!$F156&lt;&gt;"",BU$9+INDEX(DayNamesRef,MATCH('Payment Planner'!$F156,DayNames,0))-1,""))</f>
        <v>43348</v>
      </c>
      <c r="BU39" s="131">
        <f>IF('Payment Planner'!CA156&lt;&gt;"",'Payment Planner'!CA156,IF('Payment Planner'!$G156&lt;&gt;"",'Payment Planner'!$G156,""))</f>
        <v>10</v>
      </c>
      <c r="BV39" s="130">
        <f>IF('Payment Planner'!CB156&lt;&gt;"",IF('Payment Planner'!CB156&lt;&gt;"X",BW$9+INDEX(DayNamesRef,MATCH('Payment Planner'!CB156,DayNames,0))-1,""),IF('Payment Planner'!$F156&lt;&gt;"",BW$9+INDEX(DayNamesRef,MATCH('Payment Planner'!$F156,DayNames,0))-1,""))</f>
        <v>43355</v>
      </c>
      <c r="BW39" s="131">
        <f>IF('Payment Planner'!CC156&lt;&gt;"",'Payment Planner'!CC156,IF('Payment Planner'!$G156&lt;&gt;"",'Payment Planner'!$G156,""))</f>
        <v>10</v>
      </c>
      <c r="BX39" s="130">
        <f>IF('Payment Planner'!CD156&lt;&gt;"",IF('Payment Planner'!CD156&lt;&gt;"X",BY$9+INDEX(DayNamesRef,MATCH('Payment Planner'!CD156,DayNames,0))-1,""),IF('Payment Planner'!$F156&lt;&gt;"",BY$9+INDEX(DayNamesRef,MATCH('Payment Planner'!$F156,DayNames,0))-1,""))</f>
        <v>43362</v>
      </c>
      <c r="BY39" s="131">
        <f>IF('Payment Planner'!CE156&lt;&gt;"",'Payment Planner'!CE156,IF('Payment Planner'!$G156&lt;&gt;"",'Payment Planner'!$G156,""))</f>
        <v>10</v>
      </c>
      <c r="BZ39" s="130">
        <f>IF('Payment Planner'!CF156&lt;&gt;"",IF('Payment Planner'!CF156&lt;&gt;"X",CA$9+INDEX(DayNamesRef,MATCH('Payment Planner'!CF156,DayNames,0))-1,""),IF('Payment Planner'!$F156&lt;&gt;"",CA$9+INDEX(DayNamesRef,MATCH('Payment Planner'!$F156,DayNames,0))-1,""))</f>
        <v>43369</v>
      </c>
      <c r="CA39" s="131">
        <f>IF('Payment Planner'!CG156&lt;&gt;"",'Payment Planner'!CG156,IF('Payment Planner'!$G156&lt;&gt;"",'Payment Planner'!$G156,""))</f>
        <v>10</v>
      </c>
      <c r="CB39" s="130">
        <f>IF('Payment Planner'!CH156&lt;&gt;"",IF('Payment Planner'!CH156&lt;&gt;"X",CC$9+INDEX(DayNamesRef,MATCH('Payment Planner'!CH156,DayNames,0))-1,""),IF('Payment Planner'!$F156&lt;&gt;"",CC$9+INDEX(DayNamesRef,MATCH('Payment Planner'!$F156,DayNames,0))-1,""))</f>
        <v>43376</v>
      </c>
      <c r="CC39" s="131">
        <f>IF('Payment Planner'!CI156&lt;&gt;"",'Payment Planner'!CI156,IF('Payment Planner'!$G156&lt;&gt;"",'Payment Planner'!$G156,""))</f>
        <v>10</v>
      </c>
      <c r="CD39" s="130">
        <f>IF('Payment Planner'!CJ156&lt;&gt;"",IF('Payment Planner'!CJ156&lt;&gt;"X",CE$9+INDEX(DayNamesRef,MATCH('Payment Planner'!CJ156,DayNames,0))-1,""),IF('Payment Planner'!$F156&lt;&gt;"",CE$9+INDEX(DayNamesRef,MATCH('Payment Planner'!$F156,DayNames,0))-1,""))</f>
        <v>43383</v>
      </c>
      <c r="CE39" s="131">
        <f>IF('Payment Planner'!CK156&lt;&gt;"",'Payment Planner'!CK156,IF('Payment Planner'!$G156&lt;&gt;"",'Payment Planner'!$G156,""))</f>
        <v>10</v>
      </c>
      <c r="CF39" s="130">
        <f>IF('Payment Planner'!CL156&lt;&gt;"",IF('Payment Planner'!CL156&lt;&gt;"X",CG$9+INDEX(DayNamesRef,MATCH('Payment Planner'!CL156,DayNames,0))-1,""),IF('Payment Planner'!$F156&lt;&gt;"",CG$9+INDEX(DayNamesRef,MATCH('Payment Planner'!$F156,DayNames,0))-1,""))</f>
        <v>43390</v>
      </c>
      <c r="CG39" s="131">
        <f>IF('Payment Planner'!CM156&lt;&gt;"",'Payment Planner'!CM156,IF('Payment Planner'!$G156&lt;&gt;"",'Payment Planner'!$G156,""))</f>
        <v>10</v>
      </c>
      <c r="CH39" s="130">
        <f>IF('Payment Planner'!CN156&lt;&gt;"",IF('Payment Planner'!CN156&lt;&gt;"X",CI$9+INDEX(DayNamesRef,MATCH('Payment Planner'!CN156,DayNames,0))-1,""),IF('Payment Planner'!$F156&lt;&gt;"",CI$9+INDEX(DayNamesRef,MATCH('Payment Planner'!$F156,DayNames,0))-1,""))</f>
        <v>43397</v>
      </c>
      <c r="CI39" s="131">
        <f>IF('Payment Planner'!CO156&lt;&gt;"",'Payment Planner'!CO156,IF('Payment Planner'!$G156&lt;&gt;"",'Payment Planner'!$G156,""))</f>
        <v>10</v>
      </c>
      <c r="CJ39" s="130">
        <f>IF('Payment Planner'!CP156&lt;&gt;"",IF('Payment Planner'!CP156&lt;&gt;"X",CK$9+INDEX(DayNamesRef,MATCH('Payment Planner'!CP156,DayNames,0))-1,""),IF('Payment Planner'!$F156&lt;&gt;"",CK$9+INDEX(DayNamesRef,MATCH('Payment Planner'!$F156,DayNames,0))-1,""))</f>
        <v>43404</v>
      </c>
      <c r="CK39" s="131">
        <f>IF('Payment Planner'!CQ156&lt;&gt;"",'Payment Planner'!CQ156,IF('Payment Planner'!$G156&lt;&gt;"",'Payment Planner'!$G156,""))</f>
        <v>10</v>
      </c>
      <c r="CL39" s="130">
        <f>IF('Payment Planner'!CR156&lt;&gt;"",IF('Payment Planner'!CR156&lt;&gt;"X",CM$9+INDEX(DayNamesRef,MATCH('Payment Planner'!CR156,DayNames,0))-1,""),IF('Payment Planner'!$F156&lt;&gt;"",CM$9+INDEX(DayNamesRef,MATCH('Payment Planner'!$F156,DayNames,0))-1,""))</f>
        <v>43411</v>
      </c>
      <c r="CM39" s="131">
        <f>IF('Payment Planner'!CS156&lt;&gt;"",'Payment Planner'!CS156,IF('Payment Planner'!$G156&lt;&gt;"",'Payment Planner'!$G156,""))</f>
        <v>10</v>
      </c>
      <c r="CN39" s="130">
        <f>IF('Payment Planner'!CT156&lt;&gt;"",IF('Payment Planner'!CT156&lt;&gt;"X",CO$9+INDEX(DayNamesRef,MATCH('Payment Planner'!CT156,DayNames,0))-1,""),IF('Payment Planner'!$F156&lt;&gt;"",CO$9+INDEX(DayNamesRef,MATCH('Payment Planner'!$F156,DayNames,0))-1,""))</f>
        <v>43418</v>
      </c>
      <c r="CO39" s="131">
        <f>IF('Payment Planner'!CU156&lt;&gt;"",'Payment Planner'!CU156,IF('Payment Planner'!$G156&lt;&gt;"",'Payment Planner'!$G156,""))</f>
        <v>10</v>
      </c>
      <c r="CP39" s="130">
        <f>IF('Payment Planner'!CV156&lt;&gt;"",IF('Payment Planner'!CV156&lt;&gt;"X",CQ$9+INDEX(DayNamesRef,MATCH('Payment Planner'!CV156,DayNames,0))-1,""),IF('Payment Planner'!$F156&lt;&gt;"",CQ$9+INDEX(DayNamesRef,MATCH('Payment Planner'!$F156,DayNames,0))-1,""))</f>
        <v>43425</v>
      </c>
      <c r="CQ39" s="131">
        <f>IF('Payment Planner'!CW156&lt;&gt;"",'Payment Planner'!CW156,IF('Payment Planner'!$G156&lt;&gt;"",'Payment Planner'!$G156,""))</f>
        <v>10</v>
      </c>
      <c r="CR39" s="130">
        <f>IF('Payment Planner'!CX156&lt;&gt;"",IF('Payment Planner'!CX156&lt;&gt;"X",CS$9+INDEX(DayNamesRef,MATCH('Payment Planner'!CX156,DayNames,0))-1,""),IF('Payment Planner'!$F156&lt;&gt;"",CS$9+INDEX(DayNamesRef,MATCH('Payment Planner'!$F156,DayNames,0))-1,""))</f>
        <v>43432</v>
      </c>
      <c r="CS39" s="131">
        <f>IF('Payment Planner'!CY156&lt;&gt;"",'Payment Planner'!CY156,IF('Payment Planner'!$G156&lt;&gt;"",'Payment Planner'!$G156,""))</f>
        <v>10</v>
      </c>
      <c r="CT39" s="130">
        <f>IF('Payment Planner'!CZ156&lt;&gt;"",IF('Payment Planner'!CZ156&lt;&gt;"X",CU$9+INDEX(DayNamesRef,MATCH('Payment Planner'!CZ156,DayNames,0))-1,""),IF('Payment Planner'!$F156&lt;&gt;"",CU$9+INDEX(DayNamesRef,MATCH('Payment Planner'!$F156,DayNames,0))-1,""))</f>
        <v>43439</v>
      </c>
      <c r="CU39" s="131">
        <f>IF('Payment Planner'!DA156&lt;&gt;"",'Payment Planner'!DA156,IF('Payment Planner'!$G156&lt;&gt;"",'Payment Planner'!$G156,""))</f>
        <v>10</v>
      </c>
      <c r="CV39" s="130">
        <f>IF('Payment Planner'!DB156&lt;&gt;"",IF('Payment Planner'!DB156&lt;&gt;"X",CW$9+INDEX(DayNamesRef,MATCH('Payment Planner'!DB156,DayNames,0))-1,""),IF('Payment Planner'!$F156&lt;&gt;"",CW$9+INDEX(DayNamesRef,MATCH('Payment Planner'!$F156,DayNames,0))-1,""))</f>
        <v>43446</v>
      </c>
      <c r="CW39" s="131">
        <f>IF('Payment Planner'!DC156&lt;&gt;"",'Payment Planner'!DC156,IF('Payment Planner'!$G156&lt;&gt;"",'Payment Planner'!$G156,""))</f>
        <v>10</v>
      </c>
      <c r="CX39" s="130">
        <f>IF('Payment Planner'!DD156&lt;&gt;"",IF('Payment Planner'!DD156&lt;&gt;"X",CY$9+INDEX(DayNamesRef,MATCH('Payment Planner'!DD156,DayNames,0))-1,""),IF('Payment Planner'!$F156&lt;&gt;"",CY$9+INDEX(DayNamesRef,MATCH('Payment Planner'!$F156,DayNames,0))-1,""))</f>
        <v>43453</v>
      </c>
      <c r="CY39" s="131">
        <f>IF('Payment Planner'!DE156&lt;&gt;"",'Payment Planner'!DE156,IF('Payment Planner'!$G156&lt;&gt;"",'Payment Planner'!$G156,""))</f>
        <v>10</v>
      </c>
      <c r="CZ39" s="130">
        <f>IF('Payment Planner'!DF156&lt;&gt;"",IF('Payment Planner'!DF156&lt;&gt;"X",DA$9+INDEX(DayNamesRef,MATCH('Payment Planner'!DF156,DayNames,0))-1,""),IF('Payment Planner'!$F156&lt;&gt;"",DA$9+INDEX(DayNamesRef,MATCH('Payment Planner'!$F156,DayNames,0))-1,""))</f>
        <v>43460</v>
      </c>
      <c r="DA39" s="131">
        <f>IF('Payment Planner'!DG156&lt;&gt;"",'Payment Planner'!DG156,IF('Payment Planner'!$G156&lt;&gt;"",'Payment Planner'!$G156,""))</f>
        <v>10</v>
      </c>
      <c r="DB39" s="130">
        <f>IF('Payment Planner'!DH156&lt;&gt;"",IF('Payment Planner'!DH156&lt;&gt;"X",DC$9+INDEX(DayNamesRef,MATCH('Payment Planner'!DH156,DayNames,0))-1,""),IF('Payment Planner'!$F156&lt;&gt;"",DC$9+INDEX(DayNamesRef,MATCH('Payment Planner'!$F156,DayNames,0))-1,""))</f>
        <v>43467</v>
      </c>
      <c r="DC39" s="131">
        <f>IF('Payment Planner'!DI156&lt;&gt;"",'Payment Planner'!DI156,IF('Payment Planner'!$G156&lt;&gt;"",'Payment Planner'!$G156,""))</f>
        <v>10</v>
      </c>
      <c r="DD39" s="71" t="str">
        <f>IF('Payment Planner'!E156&lt;&gt;"",'Payment Planner'!E156,"")</f>
        <v>Cosmetics</v>
      </c>
      <c r="DM39" s="119"/>
      <c r="DN39" s="123"/>
      <c r="DO39" s="119"/>
      <c r="DP39" s="119"/>
      <c r="DQ39" s="119"/>
      <c r="DR39" s="119"/>
      <c r="DS39" s="119"/>
      <c r="DT39" s="119"/>
    </row>
    <row r="40" spans="1:124" ht="14.4" x14ac:dyDescent="0.3">
      <c r="A40" s="71">
        <v>30</v>
      </c>
      <c r="B40" s="130">
        <f>IF('Payment Planner'!H157&lt;&gt;"",IF('Payment Planner'!H157&lt;&gt;"X",C$9+INDEX(DayNamesRef,MATCH('Payment Planner'!H157,DayNames,0))-1,""),IF('Payment Planner'!$F157&lt;&gt;"",C$9+INDEX(DayNamesRef,MATCH('Payment Planner'!$F157,DayNames,0))-1,""))</f>
        <v>43103</v>
      </c>
      <c r="C40" s="131">
        <f>IF('Payment Planner'!I157&lt;&gt;"",'Payment Planner'!I157,IF('Payment Planner'!$G157&lt;&gt;"",'Payment Planner'!$G157,""))</f>
        <v>50</v>
      </c>
      <c r="D40" s="130">
        <f>IF('Payment Planner'!J157&lt;&gt;"",IF('Payment Planner'!J157&lt;&gt;"X",E$9+INDEX(DayNamesRef,MATCH('Payment Planner'!J157,DayNames,0))-1,""),IF('Payment Planner'!$F157&lt;&gt;"",E$9+INDEX(DayNamesRef,MATCH('Payment Planner'!$F157,DayNames,0))-1,""))</f>
        <v>43110</v>
      </c>
      <c r="E40" s="131">
        <f>IF('Payment Planner'!K157&lt;&gt;"",'Payment Planner'!K157,IF('Payment Planner'!$G157&lt;&gt;"",'Payment Planner'!$G157,""))</f>
        <v>50</v>
      </c>
      <c r="F40" s="130">
        <f>IF('Payment Planner'!L157&lt;&gt;"",IF('Payment Planner'!L157&lt;&gt;"X",G$9+INDEX(DayNamesRef,MATCH('Payment Planner'!L157,DayNames,0))-1,""),IF('Payment Planner'!$F157&lt;&gt;"",G$9+INDEX(DayNamesRef,MATCH('Payment Planner'!$F157,DayNames,0))-1,""))</f>
        <v>43117</v>
      </c>
      <c r="G40" s="131">
        <f>IF('Payment Planner'!M157&lt;&gt;"",'Payment Planner'!M157,IF('Payment Planner'!$G157&lt;&gt;"",'Payment Planner'!$G157,""))</f>
        <v>50</v>
      </c>
      <c r="H40" s="130">
        <f>IF('Payment Planner'!N157&lt;&gt;"",IF('Payment Planner'!N157&lt;&gt;"X",I$9+INDEX(DayNamesRef,MATCH('Payment Planner'!N157,DayNames,0))-1,""),IF('Payment Planner'!$F157&lt;&gt;"",I$9+INDEX(DayNamesRef,MATCH('Payment Planner'!$F157,DayNames,0))-1,""))</f>
        <v>43124</v>
      </c>
      <c r="I40" s="131">
        <f>IF('Payment Planner'!O157&lt;&gt;"",'Payment Planner'!O157,IF('Payment Planner'!$G157&lt;&gt;"",'Payment Planner'!$G157,""))</f>
        <v>50</v>
      </c>
      <c r="J40" s="130">
        <f>IF('Payment Planner'!P157&lt;&gt;"",IF('Payment Planner'!P157&lt;&gt;"X",K$9+INDEX(DayNamesRef,MATCH('Payment Planner'!P157,DayNames,0))-1,""),IF('Payment Planner'!$F157&lt;&gt;"",K$9+INDEX(DayNamesRef,MATCH('Payment Planner'!$F157,DayNames,0))-1,""))</f>
        <v>43131</v>
      </c>
      <c r="K40" s="131">
        <f>IF('Payment Planner'!Q157&lt;&gt;"",'Payment Planner'!Q157,IF('Payment Planner'!$G157&lt;&gt;"",'Payment Planner'!$G157,""))</f>
        <v>50</v>
      </c>
      <c r="L40" s="130">
        <f>IF('Payment Planner'!R157&lt;&gt;"",IF('Payment Planner'!R157&lt;&gt;"X",M$9+INDEX(DayNamesRef,MATCH('Payment Planner'!R157,DayNames,0))-1,""),IF('Payment Planner'!$F157&lt;&gt;"",M$9+INDEX(DayNamesRef,MATCH('Payment Planner'!$F157,DayNames,0))-1,""))</f>
        <v>43138</v>
      </c>
      <c r="M40" s="131">
        <f>IF('Payment Planner'!S157&lt;&gt;"",'Payment Planner'!S157,IF('Payment Planner'!$G157&lt;&gt;"",'Payment Planner'!$G157,""))</f>
        <v>50</v>
      </c>
      <c r="N40" s="130">
        <f>IF('Payment Planner'!T157&lt;&gt;"",IF('Payment Planner'!T157&lt;&gt;"X",O$9+INDEX(DayNamesRef,MATCH('Payment Planner'!T157,DayNames,0))-1,""),IF('Payment Planner'!$F157&lt;&gt;"",O$9+INDEX(DayNamesRef,MATCH('Payment Planner'!$F157,DayNames,0))-1,""))</f>
        <v>43145</v>
      </c>
      <c r="O40" s="131">
        <f>IF('Payment Planner'!U157&lt;&gt;"",'Payment Planner'!U157,IF('Payment Planner'!$G157&lt;&gt;"",'Payment Planner'!$G157,""))</f>
        <v>50</v>
      </c>
      <c r="P40" s="130">
        <f>IF('Payment Planner'!V157&lt;&gt;"",IF('Payment Planner'!V157&lt;&gt;"X",Q$9+INDEX(DayNamesRef,MATCH('Payment Planner'!V157,DayNames,0))-1,""),IF('Payment Planner'!$F157&lt;&gt;"",Q$9+INDEX(DayNamesRef,MATCH('Payment Planner'!$F157,DayNames,0))-1,""))</f>
        <v>43152</v>
      </c>
      <c r="Q40" s="131">
        <f>IF('Payment Planner'!W157&lt;&gt;"",'Payment Planner'!W157,IF('Payment Planner'!$G157&lt;&gt;"",'Payment Planner'!$G157,""))</f>
        <v>50</v>
      </c>
      <c r="R40" s="130">
        <f>IF('Payment Planner'!X157&lt;&gt;"",IF('Payment Planner'!X157&lt;&gt;"X",S$9+INDEX(DayNamesRef,MATCH('Payment Planner'!X157,DayNames,0))-1,""),IF('Payment Planner'!$F157&lt;&gt;"",S$9+INDEX(DayNamesRef,MATCH('Payment Planner'!$F157,DayNames,0))-1,""))</f>
        <v>43159</v>
      </c>
      <c r="S40" s="131">
        <f>IF('Payment Planner'!Y157&lt;&gt;"",'Payment Planner'!Y157,IF('Payment Planner'!$G157&lt;&gt;"",'Payment Planner'!$G157,""))</f>
        <v>50</v>
      </c>
      <c r="T40" s="130">
        <f>IF('Payment Planner'!Z157&lt;&gt;"",IF('Payment Planner'!Z157&lt;&gt;"X",U$9+INDEX(DayNamesRef,MATCH('Payment Planner'!Z157,DayNames,0))-1,""),IF('Payment Planner'!$F157&lt;&gt;"",U$9+INDEX(DayNamesRef,MATCH('Payment Planner'!$F157,DayNames,0))-1,""))</f>
        <v>43166</v>
      </c>
      <c r="U40" s="131">
        <f>IF('Payment Planner'!AA157&lt;&gt;"",'Payment Planner'!AA157,IF('Payment Planner'!$G157&lt;&gt;"",'Payment Planner'!$G157,""))</f>
        <v>50</v>
      </c>
      <c r="V40" s="130">
        <f>IF('Payment Planner'!AB157&lt;&gt;"",IF('Payment Planner'!AB157&lt;&gt;"X",W$9+INDEX(DayNamesRef,MATCH('Payment Planner'!AB157,DayNames,0))-1,""),IF('Payment Planner'!$F157&lt;&gt;"",W$9+INDEX(DayNamesRef,MATCH('Payment Planner'!$F157,DayNames,0))-1,""))</f>
        <v>43173</v>
      </c>
      <c r="W40" s="131">
        <f>IF('Payment Planner'!AC157&lt;&gt;"",'Payment Planner'!AC157,IF('Payment Planner'!$G157&lt;&gt;"",'Payment Planner'!$G157,""))</f>
        <v>50</v>
      </c>
      <c r="X40" s="130">
        <f>IF('Payment Planner'!AD157&lt;&gt;"",IF('Payment Planner'!AD157&lt;&gt;"X",Y$9+INDEX(DayNamesRef,MATCH('Payment Planner'!AD157,DayNames,0))-1,""),IF('Payment Planner'!$F157&lt;&gt;"",Y$9+INDEX(DayNamesRef,MATCH('Payment Planner'!$F157,DayNames,0))-1,""))</f>
        <v>43180</v>
      </c>
      <c r="Y40" s="131">
        <f>IF('Payment Planner'!AE157&lt;&gt;"",'Payment Planner'!AE157,IF('Payment Planner'!$G157&lt;&gt;"",'Payment Planner'!$G157,""))</f>
        <v>50</v>
      </c>
      <c r="Z40" s="130">
        <f>IF('Payment Planner'!AF157&lt;&gt;"",IF('Payment Planner'!AF157&lt;&gt;"X",AA$9+INDEX(DayNamesRef,MATCH('Payment Planner'!AF157,DayNames,0))-1,""),IF('Payment Planner'!$F157&lt;&gt;"",AA$9+INDEX(DayNamesRef,MATCH('Payment Planner'!$F157,DayNames,0))-1,""))</f>
        <v>43187</v>
      </c>
      <c r="AA40" s="131">
        <f>IF('Payment Planner'!AG157&lt;&gt;"",'Payment Planner'!AG157,IF('Payment Planner'!$G157&lt;&gt;"",'Payment Planner'!$G157,""))</f>
        <v>50</v>
      </c>
      <c r="AB40" s="130">
        <f>IF('Payment Planner'!AH157&lt;&gt;"",IF('Payment Planner'!AH157&lt;&gt;"X",AC$9+INDEX(DayNamesRef,MATCH('Payment Planner'!AH157,DayNames,0))-1,""),IF('Payment Planner'!$F157&lt;&gt;"",AC$9+INDEX(DayNamesRef,MATCH('Payment Planner'!$F157,DayNames,0))-1,""))</f>
        <v>43194</v>
      </c>
      <c r="AC40" s="131">
        <f>IF('Payment Planner'!AI157&lt;&gt;"",'Payment Planner'!AI157,IF('Payment Planner'!$G157&lt;&gt;"",'Payment Planner'!$G157,""))</f>
        <v>50</v>
      </c>
      <c r="AD40" s="130">
        <f>IF('Payment Planner'!AJ157&lt;&gt;"",IF('Payment Planner'!AJ157&lt;&gt;"X",AE$9+INDEX(DayNamesRef,MATCH('Payment Planner'!AJ157,DayNames,0))-1,""),IF('Payment Planner'!$F157&lt;&gt;"",AE$9+INDEX(DayNamesRef,MATCH('Payment Planner'!$F157,DayNames,0))-1,""))</f>
        <v>43201</v>
      </c>
      <c r="AE40" s="131">
        <f>IF('Payment Planner'!AK157&lt;&gt;"",'Payment Planner'!AK157,IF('Payment Planner'!$G157&lt;&gt;"",'Payment Planner'!$G157,""))</f>
        <v>50</v>
      </c>
      <c r="AF40" s="130">
        <f>IF('Payment Planner'!AL157&lt;&gt;"",IF('Payment Planner'!AL157&lt;&gt;"X",AG$9+INDEX(DayNamesRef,MATCH('Payment Planner'!AL157,DayNames,0))-1,""),IF('Payment Planner'!$F157&lt;&gt;"",AG$9+INDEX(DayNamesRef,MATCH('Payment Planner'!$F157,DayNames,0))-1,""))</f>
        <v>43208</v>
      </c>
      <c r="AG40" s="131">
        <f>IF('Payment Planner'!AM157&lt;&gt;"",'Payment Planner'!AM157,IF('Payment Planner'!$G157&lt;&gt;"",'Payment Planner'!$G157,""))</f>
        <v>50</v>
      </c>
      <c r="AH40" s="130">
        <f>IF('Payment Planner'!AN157&lt;&gt;"",IF('Payment Planner'!AN157&lt;&gt;"X",AI$9+INDEX(DayNamesRef,MATCH('Payment Planner'!AN157,DayNames,0))-1,""),IF('Payment Planner'!$F157&lt;&gt;"",AI$9+INDEX(DayNamesRef,MATCH('Payment Planner'!$F157,DayNames,0))-1,""))</f>
        <v>43215</v>
      </c>
      <c r="AI40" s="131">
        <f>IF('Payment Planner'!AO157&lt;&gt;"",'Payment Planner'!AO157,IF('Payment Planner'!$G157&lt;&gt;"",'Payment Planner'!$G157,""))</f>
        <v>50</v>
      </c>
      <c r="AJ40" s="130">
        <f>IF('Payment Planner'!AP157&lt;&gt;"",IF('Payment Planner'!AP157&lt;&gt;"X",AK$9+INDEX(DayNamesRef,MATCH('Payment Planner'!AP157,DayNames,0))-1,""),IF('Payment Planner'!$F157&lt;&gt;"",AK$9+INDEX(DayNamesRef,MATCH('Payment Planner'!$F157,DayNames,0))-1,""))</f>
        <v>43222</v>
      </c>
      <c r="AK40" s="131">
        <f>IF('Payment Planner'!AQ157&lt;&gt;"",'Payment Planner'!AQ157,IF('Payment Planner'!$G157&lt;&gt;"",'Payment Planner'!$G157,""))</f>
        <v>50</v>
      </c>
      <c r="AL40" s="130">
        <f>IF('Payment Planner'!AR157&lt;&gt;"",IF('Payment Planner'!AR157&lt;&gt;"X",AM$9+INDEX(DayNamesRef,MATCH('Payment Planner'!AR157,DayNames,0))-1,""),IF('Payment Planner'!$F157&lt;&gt;"",AM$9+INDEX(DayNamesRef,MATCH('Payment Planner'!$F157,DayNames,0))-1,""))</f>
        <v>43229</v>
      </c>
      <c r="AM40" s="131">
        <f>IF('Payment Planner'!AS157&lt;&gt;"",'Payment Planner'!AS157,IF('Payment Planner'!$G157&lt;&gt;"",'Payment Planner'!$G157,""))</f>
        <v>50</v>
      </c>
      <c r="AN40" s="130">
        <f>IF('Payment Planner'!AT157&lt;&gt;"",IF('Payment Planner'!AT157&lt;&gt;"X",AO$9+INDEX(DayNamesRef,MATCH('Payment Planner'!AT157,DayNames,0))-1,""),IF('Payment Planner'!$F157&lt;&gt;"",AO$9+INDEX(DayNamesRef,MATCH('Payment Planner'!$F157,DayNames,0))-1,""))</f>
        <v>43236</v>
      </c>
      <c r="AO40" s="131">
        <f>IF('Payment Planner'!AU157&lt;&gt;"",'Payment Planner'!AU157,IF('Payment Planner'!$G157&lt;&gt;"",'Payment Planner'!$G157,""))</f>
        <v>50</v>
      </c>
      <c r="AP40" s="130">
        <f>IF('Payment Planner'!AV157&lt;&gt;"",IF('Payment Planner'!AV157&lt;&gt;"X",AQ$9+INDEX(DayNamesRef,MATCH('Payment Planner'!AV157,DayNames,0))-1,""),IF('Payment Planner'!$F157&lt;&gt;"",AQ$9+INDEX(DayNamesRef,MATCH('Payment Planner'!$F157,DayNames,0))-1,""))</f>
        <v>43243</v>
      </c>
      <c r="AQ40" s="131">
        <f>IF('Payment Planner'!AW157&lt;&gt;"",'Payment Planner'!AW157,IF('Payment Planner'!$G157&lt;&gt;"",'Payment Planner'!$G157,""))</f>
        <v>50</v>
      </c>
      <c r="AR40" s="130">
        <f>IF('Payment Planner'!AX157&lt;&gt;"",IF('Payment Planner'!AX157&lt;&gt;"X",AS$9+INDEX(DayNamesRef,MATCH('Payment Planner'!AX157,DayNames,0))-1,""),IF('Payment Planner'!$F157&lt;&gt;"",AS$9+INDEX(DayNamesRef,MATCH('Payment Planner'!$F157,DayNames,0))-1,""))</f>
        <v>43250</v>
      </c>
      <c r="AS40" s="131">
        <f>IF('Payment Planner'!AY157&lt;&gt;"",'Payment Planner'!AY157,IF('Payment Planner'!$G157&lt;&gt;"",'Payment Planner'!$G157,""))</f>
        <v>50</v>
      </c>
      <c r="AT40" s="130">
        <f>IF('Payment Planner'!AZ157&lt;&gt;"",IF('Payment Planner'!AZ157&lt;&gt;"X",AU$9+INDEX(DayNamesRef,MATCH('Payment Planner'!AZ157,DayNames,0))-1,""),IF('Payment Planner'!$F157&lt;&gt;"",AU$9+INDEX(DayNamesRef,MATCH('Payment Planner'!$F157,DayNames,0))-1,""))</f>
        <v>43257</v>
      </c>
      <c r="AU40" s="131">
        <f>IF('Payment Planner'!BA157&lt;&gt;"",'Payment Planner'!BA157,IF('Payment Planner'!$G157&lt;&gt;"",'Payment Planner'!$G157,""))</f>
        <v>50</v>
      </c>
      <c r="AV40" s="130">
        <f>IF('Payment Planner'!BB157&lt;&gt;"",IF('Payment Planner'!BB157&lt;&gt;"X",AW$9+INDEX(DayNamesRef,MATCH('Payment Planner'!BB157,DayNames,0))-1,""),IF('Payment Planner'!$F157&lt;&gt;"",AW$9+INDEX(DayNamesRef,MATCH('Payment Planner'!$F157,DayNames,0))-1,""))</f>
        <v>43264</v>
      </c>
      <c r="AW40" s="131">
        <f>IF('Payment Planner'!BC157&lt;&gt;"",'Payment Planner'!BC157,IF('Payment Planner'!$G157&lt;&gt;"",'Payment Planner'!$G157,""))</f>
        <v>50</v>
      </c>
      <c r="AX40" s="130">
        <f>IF('Payment Planner'!BD157&lt;&gt;"",IF('Payment Planner'!BD157&lt;&gt;"X",AY$9+INDEX(DayNamesRef,MATCH('Payment Planner'!BD157,DayNames,0))-1,""),IF('Payment Planner'!$F157&lt;&gt;"",AY$9+INDEX(DayNamesRef,MATCH('Payment Planner'!$F157,DayNames,0))-1,""))</f>
        <v>43271</v>
      </c>
      <c r="AY40" s="131">
        <f>IF('Payment Planner'!BE157&lt;&gt;"",'Payment Planner'!BE157,IF('Payment Planner'!$G157&lt;&gt;"",'Payment Planner'!$G157,""))</f>
        <v>50</v>
      </c>
      <c r="AZ40" s="130">
        <f>IF('Payment Planner'!BF157&lt;&gt;"",IF('Payment Planner'!BF157&lt;&gt;"X",BA$9+INDEX(DayNamesRef,MATCH('Payment Planner'!BF157,DayNames,0))-1,""),IF('Payment Planner'!$F157&lt;&gt;"",BA$9+INDEX(DayNamesRef,MATCH('Payment Planner'!$F157,DayNames,0))-1,""))</f>
        <v>43278</v>
      </c>
      <c r="BA40" s="131">
        <f>IF('Payment Planner'!BG157&lt;&gt;"",'Payment Planner'!BG157,IF('Payment Planner'!$G157&lt;&gt;"",'Payment Planner'!$G157,""))</f>
        <v>50</v>
      </c>
      <c r="BB40" s="130">
        <f>IF('Payment Planner'!BH157&lt;&gt;"",IF('Payment Planner'!BH157&lt;&gt;"X",BC$9+INDEX(DayNamesRef,MATCH('Payment Planner'!BH157,DayNames,0))-1,""),IF('Payment Planner'!$F157&lt;&gt;"",BC$9+INDEX(DayNamesRef,MATCH('Payment Planner'!$F157,DayNames,0))-1,""))</f>
        <v>43285</v>
      </c>
      <c r="BC40" s="131">
        <f>IF('Payment Planner'!BI157&lt;&gt;"",'Payment Planner'!BI157,IF('Payment Planner'!$G157&lt;&gt;"",'Payment Planner'!$G157,""))</f>
        <v>50</v>
      </c>
      <c r="BD40" s="130">
        <f>IF('Payment Planner'!BJ157&lt;&gt;"",IF('Payment Planner'!BJ157&lt;&gt;"X",BE$9+INDEX(DayNamesRef,MATCH('Payment Planner'!BJ157,DayNames,0))-1,""),IF('Payment Planner'!$F157&lt;&gt;"",BE$9+INDEX(DayNamesRef,MATCH('Payment Planner'!$F157,DayNames,0))-1,""))</f>
        <v>43292</v>
      </c>
      <c r="BE40" s="131">
        <f>IF('Payment Planner'!BK157&lt;&gt;"",'Payment Planner'!BK157,IF('Payment Planner'!$G157&lt;&gt;"",'Payment Planner'!$G157,""))</f>
        <v>50</v>
      </c>
      <c r="BF40" s="130">
        <f>IF('Payment Planner'!BL157&lt;&gt;"",IF('Payment Planner'!BL157&lt;&gt;"X",BG$9+INDEX(DayNamesRef,MATCH('Payment Planner'!BL157,DayNames,0))-1,""),IF('Payment Planner'!$F157&lt;&gt;"",BG$9+INDEX(DayNamesRef,MATCH('Payment Planner'!$F157,DayNames,0))-1,""))</f>
        <v>43299</v>
      </c>
      <c r="BG40" s="131">
        <f>IF('Payment Planner'!BM157&lt;&gt;"",'Payment Planner'!BM157,IF('Payment Planner'!$G157&lt;&gt;"",'Payment Planner'!$G157,""))</f>
        <v>50</v>
      </c>
      <c r="BH40" s="130">
        <f>IF('Payment Planner'!BN157&lt;&gt;"",IF('Payment Planner'!BN157&lt;&gt;"X",BI$9+INDEX(DayNamesRef,MATCH('Payment Planner'!BN157,DayNames,0))-1,""),IF('Payment Planner'!$F157&lt;&gt;"",BI$9+INDEX(DayNamesRef,MATCH('Payment Planner'!$F157,DayNames,0))-1,""))</f>
        <v>43306</v>
      </c>
      <c r="BI40" s="131">
        <f>IF('Payment Planner'!BO157&lt;&gt;"",'Payment Planner'!BO157,IF('Payment Planner'!$G157&lt;&gt;"",'Payment Planner'!$G157,""))</f>
        <v>50</v>
      </c>
      <c r="BJ40" s="130">
        <f>IF('Payment Planner'!BP157&lt;&gt;"",IF('Payment Planner'!BP157&lt;&gt;"X",BK$9+INDEX(DayNamesRef,MATCH('Payment Planner'!BP157,DayNames,0))-1,""),IF('Payment Planner'!$F157&lt;&gt;"",BK$9+INDEX(DayNamesRef,MATCH('Payment Planner'!$F157,DayNames,0))-1,""))</f>
        <v>43313</v>
      </c>
      <c r="BK40" s="131">
        <f>IF('Payment Planner'!BQ157&lt;&gt;"",'Payment Planner'!BQ157,IF('Payment Planner'!$G157&lt;&gt;"",'Payment Planner'!$G157,""))</f>
        <v>50</v>
      </c>
      <c r="BL40" s="130">
        <f>IF('Payment Planner'!BR157&lt;&gt;"",IF('Payment Planner'!BR157&lt;&gt;"X",BM$9+INDEX(DayNamesRef,MATCH('Payment Planner'!BR157,DayNames,0))-1,""),IF('Payment Planner'!$F157&lt;&gt;"",BM$9+INDEX(DayNamesRef,MATCH('Payment Planner'!$F157,DayNames,0))-1,""))</f>
        <v>43320</v>
      </c>
      <c r="BM40" s="131">
        <f>IF('Payment Planner'!BS157&lt;&gt;"",'Payment Planner'!BS157,IF('Payment Planner'!$G157&lt;&gt;"",'Payment Planner'!$G157,""))</f>
        <v>50</v>
      </c>
      <c r="BN40" s="130">
        <f>IF('Payment Planner'!BT157&lt;&gt;"",IF('Payment Planner'!BT157&lt;&gt;"X",BO$9+INDEX(DayNamesRef,MATCH('Payment Planner'!BT157,DayNames,0))-1,""),IF('Payment Planner'!$F157&lt;&gt;"",BO$9+INDEX(DayNamesRef,MATCH('Payment Planner'!$F157,DayNames,0))-1,""))</f>
        <v>43327</v>
      </c>
      <c r="BO40" s="131">
        <f>IF('Payment Planner'!BU157&lt;&gt;"",'Payment Planner'!BU157,IF('Payment Planner'!$G157&lt;&gt;"",'Payment Planner'!$G157,""))</f>
        <v>50</v>
      </c>
      <c r="BP40" s="130">
        <f>IF('Payment Planner'!BV157&lt;&gt;"",IF('Payment Planner'!BV157&lt;&gt;"X",BQ$9+INDEX(DayNamesRef,MATCH('Payment Planner'!BV157,DayNames,0))-1,""),IF('Payment Planner'!$F157&lt;&gt;"",BQ$9+INDEX(DayNamesRef,MATCH('Payment Planner'!$F157,DayNames,0))-1,""))</f>
        <v>43334</v>
      </c>
      <c r="BQ40" s="131">
        <f>IF('Payment Planner'!BW157&lt;&gt;"",'Payment Planner'!BW157,IF('Payment Planner'!$G157&lt;&gt;"",'Payment Planner'!$G157,""))</f>
        <v>50</v>
      </c>
      <c r="BR40" s="130">
        <f>IF('Payment Planner'!BX157&lt;&gt;"",IF('Payment Planner'!BX157&lt;&gt;"X",BS$9+INDEX(DayNamesRef,MATCH('Payment Planner'!BX157,DayNames,0))-1,""),IF('Payment Planner'!$F157&lt;&gt;"",BS$9+INDEX(DayNamesRef,MATCH('Payment Planner'!$F157,DayNames,0))-1,""))</f>
        <v>43341</v>
      </c>
      <c r="BS40" s="131">
        <f>IF('Payment Planner'!BY157&lt;&gt;"",'Payment Planner'!BY157,IF('Payment Planner'!$G157&lt;&gt;"",'Payment Planner'!$G157,""))</f>
        <v>50</v>
      </c>
      <c r="BT40" s="130">
        <f>IF('Payment Planner'!BZ157&lt;&gt;"",IF('Payment Planner'!BZ157&lt;&gt;"X",BU$9+INDEX(DayNamesRef,MATCH('Payment Planner'!BZ157,DayNames,0))-1,""),IF('Payment Planner'!$F157&lt;&gt;"",BU$9+INDEX(DayNamesRef,MATCH('Payment Planner'!$F157,DayNames,0))-1,""))</f>
        <v>43348</v>
      </c>
      <c r="BU40" s="131">
        <f>IF('Payment Planner'!CA157&lt;&gt;"",'Payment Planner'!CA157,IF('Payment Planner'!$G157&lt;&gt;"",'Payment Planner'!$G157,""))</f>
        <v>50</v>
      </c>
      <c r="BV40" s="130">
        <f>IF('Payment Planner'!CB157&lt;&gt;"",IF('Payment Planner'!CB157&lt;&gt;"X",BW$9+INDEX(DayNamesRef,MATCH('Payment Planner'!CB157,DayNames,0))-1,""),IF('Payment Planner'!$F157&lt;&gt;"",BW$9+INDEX(DayNamesRef,MATCH('Payment Planner'!$F157,DayNames,0))-1,""))</f>
        <v>43355</v>
      </c>
      <c r="BW40" s="131">
        <f>IF('Payment Planner'!CC157&lt;&gt;"",'Payment Planner'!CC157,IF('Payment Planner'!$G157&lt;&gt;"",'Payment Planner'!$G157,""))</f>
        <v>50</v>
      </c>
      <c r="BX40" s="130">
        <f>IF('Payment Planner'!CD157&lt;&gt;"",IF('Payment Planner'!CD157&lt;&gt;"X",BY$9+INDEX(DayNamesRef,MATCH('Payment Planner'!CD157,DayNames,0))-1,""),IF('Payment Planner'!$F157&lt;&gt;"",BY$9+INDEX(DayNamesRef,MATCH('Payment Planner'!$F157,DayNames,0))-1,""))</f>
        <v>43362</v>
      </c>
      <c r="BY40" s="131">
        <f>IF('Payment Planner'!CE157&lt;&gt;"",'Payment Planner'!CE157,IF('Payment Planner'!$G157&lt;&gt;"",'Payment Planner'!$G157,""))</f>
        <v>50</v>
      </c>
      <c r="BZ40" s="130">
        <f>IF('Payment Planner'!CF157&lt;&gt;"",IF('Payment Planner'!CF157&lt;&gt;"X",CA$9+INDEX(DayNamesRef,MATCH('Payment Planner'!CF157,DayNames,0))-1,""),IF('Payment Planner'!$F157&lt;&gt;"",CA$9+INDEX(DayNamesRef,MATCH('Payment Planner'!$F157,DayNames,0))-1,""))</f>
        <v>43369</v>
      </c>
      <c r="CA40" s="131">
        <f>IF('Payment Planner'!CG157&lt;&gt;"",'Payment Planner'!CG157,IF('Payment Planner'!$G157&lt;&gt;"",'Payment Planner'!$G157,""))</f>
        <v>50</v>
      </c>
      <c r="CB40" s="130">
        <f>IF('Payment Planner'!CH157&lt;&gt;"",IF('Payment Planner'!CH157&lt;&gt;"X",CC$9+INDEX(DayNamesRef,MATCH('Payment Planner'!CH157,DayNames,0))-1,""),IF('Payment Planner'!$F157&lt;&gt;"",CC$9+INDEX(DayNamesRef,MATCH('Payment Planner'!$F157,DayNames,0))-1,""))</f>
        <v>43376</v>
      </c>
      <c r="CC40" s="131">
        <f>IF('Payment Planner'!CI157&lt;&gt;"",'Payment Planner'!CI157,IF('Payment Planner'!$G157&lt;&gt;"",'Payment Planner'!$G157,""))</f>
        <v>50</v>
      </c>
      <c r="CD40" s="130">
        <f>IF('Payment Planner'!CJ157&lt;&gt;"",IF('Payment Planner'!CJ157&lt;&gt;"X",CE$9+INDEX(DayNamesRef,MATCH('Payment Planner'!CJ157,DayNames,0))-1,""),IF('Payment Planner'!$F157&lt;&gt;"",CE$9+INDEX(DayNamesRef,MATCH('Payment Planner'!$F157,DayNames,0))-1,""))</f>
        <v>43383</v>
      </c>
      <c r="CE40" s="131">
        <f>IF('Payment Planner'!CK157&lt;&gt;"",'Payment Planner'!CK157,IF('Payment Planner'!$G157&lt;&gt;"",'Payment Planner'!$G157,""))</f>
        <v>50</v>
      </c>
      <c r="CF40" s="130">
        <f>IF('Payment Planner'!CL157&lt;&gt;"",IF('Payment Planner'!CL157&lt;&gt;"X",CG$9+INDEX(DayNamesRef,MATCH('Payment Planner'!CL157,DayNames,0))-1,""),IF('Payment Planner'!$F157&lt;&gt;"",CG$9+INDEX(DayNamesRef,MATCH('Payment Planner'!$F157,DayNames,0))-1,""))</f>
        <v>43390</v>
      </c>
      <c r="CG40" s="131">
        <f>IF('Payment Planner'!CM157&lt;&gt;"",'Payment Planner'!CM157,IF('Payment Planner'!$G157&lt;&gt;"",'Payment Planner'!$G157,""))</f>
        <v>50</v>
      </c>
      <c r="CH40" s="130">
        <f>IF('Payment Planner'!CN157&lt;&gt;"",IF('Payment Planner'!CN157&lt;&gt;"X",CI$9+INDEX(DayNamesRef,MATCH('Payment Planner'!CN157,DayNames,0))-1,""),IF('Payment Planner'!$F157&lt;&gt;"",CI$9+INDEX(DayNamesRef,MATCH('Payment Planner'!$F157,DayNames,0))-1,""))</f>
        <v>43397</v>
      </c>
      <c r="CI40" s="131">
        <f>IF('Payment Planner'!CO157&lt;&gt;"",'Payment Planner'!CO157,IF('Payment Planner'!$G157&lt;&gt;"",'Payment Planner'!$G157,""))</f>
        <v>50</v>
      </c>
      <c r="CJ40" s="130">
        <f>IF('Payment Planner'!CP157&lt;&gt;"",IF('Payment Planner'!CP157&lt;&gt;"X",CK$9+INDEX(DayNamesRef,MATCH('Payment Planner'!CP157,DayNames,0))-1,""),IF('Payment Planner'!$F157&lt;&gt;"",CK$9+INDEX(DayNamesRef,MATCH('Payment Planner'!$F157,DayNames,0))-1,""))</f>
        <v>43404</v>
      </c>
      <c r="CK40" s="131">
        <f>IF('Payment Planner'!CQ157&lt;&gt;"",'Payment Planner'!CQ157,IF('Payment Planner'!$G157&lt;&gt;"",'Payment Planner'!$G157,""))</f>
        <v>50</v>
      </c>
      <c r="CL40" s="130">
        <f>IF('Payment Planner'!CR157&lt;&gt;"",IF('Payment Planner'!CR157&lt;&gt;"X",CM$9+INDEX(DayNamesRef,MATCH('Payment Planner'!CR157,DayNames,0))-1,""),IF('Payment Planner'!$F157&lt;&gt;"",CM$9+INDEX(DayNamesRef,MATCH('Payment Planner'!$F157,DayNames,0))-1,""))</f>
        <v>43411</v>
      </c>
      <c r="CM40" s="131">
        <f>IF('Payment Planner'!CS157&lt;&gt;"",'Payment Planner'!CS157,IF('Payment Planner'!$G157&lt;&gt;"",'Payment Planner'!$G157,""))</f>
        <v>50</v>
      </c>
      <c r="CN40" s="130">
        <f>IF('Payment Planner'!CT157&lt;&gt;"",IF('Payment Planner'!CT157&lt;&gt;"X",CO$9+INDEX(DayNamesRef,MATCH('Payment Planner'!CT157,DayNames,0))-1,""),IF('Payment Planner'!$F157&lt;&gt;"",CO$9+INDEX(DayNamesRef,MATCH('Payment Planner'!$F157,DayNames,0))-1,""))</f>
        <v>43418</v>
      </c>
      <c r="CO40" s="131">
        <f>IF('Payment Planner'!CU157&lt;&gt;"",'Payment Planner'!CU157,IF('Payment Planner'!$G157&lt;&gt;"",'Payment Planner'!$G157,""))</f>
        <v>50</v>
      </c>
      <c r="CP40" s="130">
        <f>IF('Payment Planner'!CV157&lt;&gt;"",IF('Payment Planner'!CV157&lt;&gt;"X",CQ$9+INDEX(DayNamesRef,MATCH('Payment Planner'!CV157,DayNames,0))-1,""),IF('Payment Planner'!$F157&lt;&gt;"",CQ$9+INDEX(DayNamesRef,MATCH('Payment Planner'!$F157,DayNames,0))-1,""))</f>
        <v>43425</v>
      </c>
      <c r="CQ40" s="131">
        <f>IF('Payment Planner'!CW157&lt;&gt;"",'Payment Planner'!CW157,IF('Payment Planner'!$G157&lt;&gt;"",'Payment Planner'!$G157,""))</f>
        <v>50</v>
      </c>
      <c r="CR40" s="130">
        <f>IF('Payment Planner'!CX157&lt;&gt;"",IF('Payment Planner'!CX157&lt;&gt;"X",CS$9+INDEX(DayNamesRef,MATCH('Payment Planner'!CX157,DayNames,0))-1,""),IF('Payment Planner'!$F157&lt;&gt;"",CS$9+INDEX(DayNamesRef,MATCH('Payment Planner'!$F157,DayNames,0))-1,""))</f>
        <v>43432</v>
      </c>
      <c r="CS40" s="131">
        <f>IF('Payment Planner'!CY157&lt;&gt;"",'Payment Planner'!CY157,IF('Payment Planner'!$G157&lt;&gt;"",'Payment Planner'!$G157,""))</f>
        <v>50</v>
      </c>
      <c r="CT40" s="130">
        <f>IF('Payment Planner'!CZ157&lt;&gt;"",IF('Payment Planner'!CZ157&lt;&gt;"X",CU$9+INDEX(DayNamesRef,MATCH('Payment Planner'!CZ157,DayNames,0))-1,""),IF('Payment Planner'!$F157&lt;&gt;"",CU$9+INDEX(DayNamesRef,MATCH('Payment Planner'!$F157,DayNames,0))-1,""))</f>
        <v>43439</v>
      </c>
      <c r="CU40" s="131">
        <f>IF('Payment Planner'!DA157&lt;&gt;"",'Payment Planner'!DA157,IF('Payment Planner'!$G157&lt;&gt;"",'Payment Planner'!$G157,""))</f>
        <v>50</v>
      </c>
      <c r="CV40" s="130">
        <f>IF('Payment Planner'!DB157&lt;&gt;"",IF('Payment Planner'!DB157&lt;&gt;"X",CW$9+INDEX(DayNamesRef,MATCH('Payment Planner'!DB157,DayNames,0))-1,""),IF('Payment Planner'!$F157&lt;&gt;"",CW$9+INDEX(DayNamesRef,MATCH('Payment Planner'!$F157,DayNames,0))-1,""))</f>
        <v>43446</v>
      </c>
      <c r="CW40" s="131">
        <f>IF('Payment Planner'!DC157&lt;&gt;"",'Payment Planner'!DC157,IF('Payment Planner'!$G157&lt;&gt;"",'Payment Planner'!$G157,""))</f>
        <v>50</v>
      </c>
      <c r="CX40" s="130">
        <f>IF('Payment Planner'!DD157&lt;&gt;"",IF('Payment Planner'!DD157&lt;&gt;"X",CY$9+INDEX(DayNamesRef,MATCH('Payment Planner'!DD157,DayNames,0))-1,""),IF('Payment Planner'!$F157&lt;&gt;"",CY$9+INDEX(DayNamesRef,MATCH('Payment Planner'!$F157,DayNames,0))-1,""))</f>
        <v>43453</v>
      </c>
      <c r="CY40" s="131">
        <f>IF('Payment Planner'!DE157&lt;&gt;"",'Payment Planner'!DE157,IF('Payment Planner'!$G157&lt;&gt;"",'Payment Planner'!$G157,""))</f>
        <v>50</v>
      </c>
      <c r="CZ40" s="130">
        <f>IF('Payment Planner'!DF157&lt;&gt;"",IF('Payment Planner'!DF157&lt;&gt;"X",DA$9+INDEX(DayNamesRef,MATCH('Payment Planner'!DF157,DayNames,0))-1,""),IF('Payment Planner'!$F157&lt;&gt;"",DA$9+INDEX(DayNamesRef,MATCH('Payment Planner'!$F157,DayNames,0))-1,""))</f>
        <v>43460</v>
      </c>
      <c r="DA40" s="131">
        <f>IF('Payment Planner'!DG157&lt;&gt;"",'Payment Planner'!DG157,IF('Payment Planner'!$G157&lt;&gt;"",'Payment Planner'!$G157,""))</f>
        <v>50</v>
      </c>
      <c r="DB40" s="130">
        <f>IF('Payment Planner'!DH157&lt;&gt;"",IF('Payment Planner'!DH157&lt;&gt;"X",DC$9+INDEX(DayNamesRef,MATCH('Payment Planner'!DH157,DayNames,0))-1,""),IF('Payment Planner'!$F157&lt;&gt;"",DC$9+INDEX(DayNamesRef,MATCH('Payment Planner'!$F157,DayNames,0))-1,""))</f>
        <v>43467</v>
      </c>
      <c r="DC40" s="131">
        <f>IF('Payment Planner'!DI157&lt;&gt;"",'Payment Planner'!DI157,IF('Payment Planner'!$G157&lt;&gt;"",'Payment Planner'!$G157,""))</f>
        <v>50</v>
      </c>
      <c r="DD40" s="71" t="str">
        <f>IF('Payment Planner'!E157&lt;&gt;"",'Payment Planner'!E157,"")</f>
        <v>Public Transport</v>
      </c>
      <c r="DM40" s="119"/>
      <c r="DN40" s="123"/>
      <c r="DO40" s="119"/>
      <c r="DP40" s="119"/>
      <c r="DQ40" s="119"/>
      <c r="DR40" s="119"/>
      <c r="DS40" s="119"/>
      <c r="DT40" s="119"/>
    </row>
    <row r="41" spans="1:124" ht="14.4" x14ac:dyDescent="0.3">
      <c r="B41" s="130"/>
      <c r="C41" s="131"/>
      <c r="D41" s="130"/>
      <c r="E41" s="131"/>
      <c r="F41" s="130"/>
      <c r="G41" s="131"/>
      <c r="H41" s="130"/>
      <c r="I41" s="131"/>
      <c r="J41" s="130"/>
      <c r="K41" s="131"/>
      <c r="L41" s="130"/>
      <c r="M41" s="131"/>
      <c r="N41" s="130"/>
      <c r="O41" s="131"/>
      <c r="P41" s="130"/>
      <c r="Q41" s="131"/>
      <c r="R41" s="130"/>
      <c r="S41" s="131"/>
      <c r="T41" s="130"/>
      <c r="U41" s="131"/>
      <c r="V41" s="130"/>
      <c r="W41" s="131"/>
      <c r="X41" s="130"/>
      <c r="Y41" s="131"/>
      <c r="Z41" s="130"/>
      <c r="AA41" s="131"/>
      <c r="AB41" s="130"/>
      <c r="AC41" s="131"/>
      <c r="AD41" s="130"/>
      <c r="AE41" s="131"/>
      <c r="AF41" s="130"/>
      <c r="AG41" s="131"/>
      <c r="AH41" s="130"/>
      <c r="AI41" s="131"/>
      <c r="AJ41" s="130"/>
      <c r="AK41" s="131"/>
      <c r="AL41" s="130"/>
      <c r="AM41" s="131"/>
      <c r="AN41" s="130"/>
      <c r="AO41" s="131"/>
      <c r="AP41" s="130"/>
      <c r="AQ41" s="131"/>
      <c r="AR41" s="130"/>
      <c r="AS41" s="131"/>
      <c r="AT41" s="130"/>
      <c r="AU41" s="131"/>
      <c r="AV41" s="130"/>
      <c r="AW41" s="131"/>
      <c r="AX41" s="130"/>
      <c r="AY41" s="131"/>
      <c r="AZ41" s="130"/>
      <c r="BA41" s="131"/>
      <c r="BB41" s="130"/>
      <c r="BC41" s="131"/>
      <c r="BD41" s="130"/>
      <c r="BE41" s="131"/>
      <c r="BF41" s="130"/>
      <c r="BG41" s="131"/>
      <c r="BH41" s="130"/>
      <c r="BI41" s="131"/>
      <c r="BJ41" s="130"/>
      <c r="BK41" s="131"/>
      <c r="BL41" s="130"/>
      <c r="BM41" s="131"/>
      <c r="BN41" s="130"/>
      <c r="BO41" s="131"/>
      <c r="BP41" s="130"/>
      <c r="BQ41" s="131"/>
      <c r="BR41" s="130"/>
      <c r="BS41" s="131"/>
      <c r="BT41" s="130"/>
      <c r="BU41" s="131"/>
      <c r="BV41" s="130"/>
      <c r="BW41" s="131"/>
      <c r="BX41" s="130"/>
      <c r="BY41" s="131"/>
      <c r="BZ41" s="130"/>
      <c r="CA41" s="131"/>
      <c r="CB41" s="130"/>
      <c r="CC41" s="131"/>
      <c r="CD41" s="130"/>
      <c r="CE41" s="131"/>
      <c r="CF41" s="130"/>
      <c r="CG41" s="131"/>
      <c r="CH41" s="130"/>
      <c r="CI41" s="131"/>
      <c r="CJ41" s="130"/>
      <c r="CK41" s="131"/>
      <c r="CL41" s="130"/>
      <c r="CM41" s="131"/>
      <c r="CN41" s="130"/>
      <c r="CO41" s="131"/>
      <c r="CP41" s="130"/>
      <c r="CQ41" s="131"/>
      <c r="CR41" s="130"/>
      <c r="CS41" s="131"/>
      <c r="CT41" s="130"/>
      <c r="CU41" s="131"/>
      <c r="CV41" s="130"/>
      <c r="CW41" s="131"/>
      <c r="CX41" s="130"/>
      <c r="CY41" s="131"/>
      <c r="CZ41" s="130"/>
      <c r="DA41" s="131"/>
      <c r="DB41" s="130"/>
      <c r="DC41" s="131"/>
      <c r="DM41" s="119"/>
      <c r="DN41" s="123"/>
      <c r="DO41" s="119"/>
      <c r="DP41" s="119"/>
      <c r="DQ41" s="119"/>
      <c r="DR41" s="119"/>
      <c r="DS41" s="119"/>
      <c r="DT41" s="119"/>
    </row>
    <row r="42" spans="1:124" ht="14.4" x14ac:dyDescent="0.3">
      <c r="B42" s="130"/>
      <c r="C42" s="131"/>
      <c r="D42" s="130"/>
      <c r="E42" s="131"/>
      <c r="F42" s="130"/>
      <c r="G42" s="131"/>
      <c r="H42" s="130"/>
      <c r="I42" s="131"/>
      <c r="J42" s="130"/>
      <c r="K42" s="131"/>
      <c r="L42" s="130"/>
      <c r="M42" s="131"/>
      <c r="N42" s="130"/>
      <c r="O42" s="131"/>
      <c r="P42" s="130"/>
      <c r="Q42" s="131"/>
      <c r="R42" s="130"/>
      <c r="S42" s="131"/>
      <c r="T42" s="130"/>
      <c r="U42" s="131"/>
      <c r="V42" s="130"/>
      <c r="W42" s="131"/>
      <c r="X42" s="130"/>
      <c r="Y42" s="131"/>
      <c r="Z42" s="130"/>
      <c r="AA42" s="131"/>
      <c r="AB42" s="130"/>
      <c r="AC42" s="131"/>
      <c r="AD42" s="130"/>
      <c r="AE42" s="131"/>
      <c r="AF42" s="130"/>
      <c r="AG42" s="131"/>
      <c r="AH42" s="130"/>
      <c r="AI42" s="131"/>
      <c r="AJ42" s="130"/>
      <c r="AK42" s="131"/>
      <c r="AL42" s="130"/>
      <c r="AM42" s="131"/>
      <c r="AN42" s="130"/>
      <c r="AO42" s="131"/>
      <c r="AP42" s="130"/>
      <c r="AQ42" s="131"/>
      <c r="AR42" s="130"/>
      <c r="AS42" s="131"/>
      <c r="AT42" s="130"/>
      <c r="AU42" s="131"/>
      <c r="AV42" s="130"/>
      <c r="AW42" s="131"/>
      <c r="AX42" s="130"/>
      <c r="AY42" s="131"/>
      <c r="AZ42" s="130"/>
      <c r="BA42" s="131"/>
      <c r="BB42" s="130"/>
      <c r="BC42" s="131"/>
      <c r="BD42" s="130"/>
      <c r="BE42" s="131"/>
      <c r="BF42" s="130"/>
      <c r="BG42" s="131"/>
      <c r="BH42" s="130"/>
      <c r="BI42" s="131"/>
      <c r="BJ42" s="130"/>
      <c r="BK42" s="131"/>
      <c r="BL42" s="130"/>
      <c r="BM42" s="131"/>
      <c r="BN42" s="130"/>
      <c r="BO42" s="131"/>
      <c r="BP42" s="130"/>
      <c r="BQ42" s="131"/>
      <c r="BR42" s="130"/>
      <c r="BS42" s="131"/>
      <c r="BT42" s="130"/>
      <c r="BU42" s="131"/>
      <c r="BV42" s="130"/>
      <c r="BW42" s="131"/>
      <c r="BX42" s="130"/>
      <c r="BY42" s="131"/>
      <c r="BZ42" s="130"/>
      <c r="CA42" s="131"/>
      <c r="CB42" s="130"/>
      <c r="CC42" s="131"/>
      <c r="CD42" s="130"/>
      <c r="CE42" s="131"/>
      <c r="CF42" s="130"/>
      <c r="CG42" s="131"/>
      <c r="CH42" s="130"/>
      <c r="CI42" s="131"/>
      <c r="CJ42" s="130"/>
      <c r="CK42" s="131"/>
      <c r="CL42" s="130"/>
      <c r="CM42" s="131"/>
      <c r="CN42" s="130"/>
      <c r="CO42" s="131"/>
      <c r="CP42" s="130"/>
      <c r="CQ42" s="131"/>
      <c r="CR42" s="130"/>
      <c r="CS42" s="131"/>
      <c r="CT42" s="130"/>
      <c r="CU42" s="131"/>
      <c r="CV42" s="130"/>
      <c r="CW42" s="131"/>
      <c r="CX42" s="130"/>
      <c r="CY42" s="131"/>
      <c r="CZ42" s="130"/>
      <c r="DA42" s="131"/>
      <c r="DB42" s="130"/>
      <c r="DC42" s="131"/>
      <c r="DM42" s="119"/>
      <c r="DN42" s="123"/>
      <c r="DO42" s="119"/>
      <c r="DP42" s="119"/>
      <c r="DQ42" s="119"/>
      <c r="DR42" s="119"/>
      <c r="DS42" s="119"/>
      <c r="DT42" s="119"/>
    </row>
    <row r="43" spans="1:124" ht="14.4" x14ac:dyDescent="0.3">
      <c r="B43" s="130"/>
      <c r="C43" s="131"/>
      <c r="D43" s="130"/>
      <c r="E43" s="131"/>
      <c r="F43" s="130"/>
      <c r="G43" s="131"/>
      <c r="H43" s="130"/>
      <c r="I43" s="131"/>
      <c r="J43" s="130"/>
      <c r="K43" s="131"/>
      <c r="L43" s="130"/>
      <c r="M43" s="131"/>
      <c r="N43" s="130"/>
      <c r="O43" s="131"/>
      <c r="P43" s="130"/>
      <c r="Q43" s="131"/>
      <c r="R43" s="130"/>
      <c r="S43" s="131"/>
      <c r="T43" s="130"/>
      <c r="U43" s="131"/>
      <c r="V43" s="130"/>
      <c r="W43" s="131"/>
      <c r="X43" s="130"/>
      <c r="Y43" s="131"/>
      <c r="Z43" s="130"/>
      <c r="AA43" s="131"/>
      <c r="AB43" s="130"/>
      <c r="AC43" s="131"/>
      <c r="AD43" s="130"/>
      <c r="AE43" s="131"/>
      <c r="AF43" s="130"/>
      <c r="AG43" s="131"/>
      <c r="AH43" s="130"/>
      <c r="AI43" s="131"/>
      <c r="AJ43" s="130"/>
      <c r="AK43" s="131"/>
      <c r="AL43" s="130"/>
      <c r="AM43" s="131"/>
      <c r="AN43" s="130"/>
      <c r="AO43" s="131"/>
      <c r="AP43" s="130"/>
      <c r="AQ43" s="131"/>
      <c r="AR43" s="130"/>
      <c r="AS43" s="131"/>
      <c r="AT43" s="130"/>
      <c r="AU43" s="131"/>
      <c r="AV43" s="130"/>
      <c r="AW43" s="131"/>
      <c r="AX43" s="130"/>
      <c r="AY43" s="131"/>
      <c r="AZ43" s="130"/>
      <c r="BA43" s="131"/>
      <c r="BB43" s="130"/>
      <c r="BC43" s="131"/>
      <c r="BD43" s="130"/>
      <c r="BE43" s="131"/>
      <c r="BF43" s="130"/>
      <c r="BG43" s="131"/>
      <c r="BH43" s="130"/>
      <c r="BI43" s="131"/>
      <c r="BJ43" s="130"/>
      <c r="BK43" s="131"/>
      <c r="BL43" s="130"/>
      <c r="BM43" s="131"/>
      <c r="BN43" s="130"/>
      <c r="BO43" s="131"/>
      <c r="BP43" s="130"/>
      <c r="BQ43" s="131"/>
      <c r="BR43" s="130"/>
      <c r="BS43" s="131"/>
      <c r="BT43" s="130"/>
      <c r="BU43" s="131"/>
      <c r="BV43" s="130"/>
      <c r="BW43" s="131"/>
      <c r="BX43" s="130"/>
      <c r="BY43" s="131"/>
      <c r="BZ43" s="130"/>
      <c r="CA43" s="131"/>
      <c r="CB43" s="130"/>
      <c r="CC43" s="131"/>
      <c r="CD43" s="130"/>
      <c r="CE43" s="131"/>
      <c r="CF43" s="130"/>
      <c r="CG43" s="131"/>
      <c r="CH43" s="130"/>
      <c r="CI43" s="131"/>
      <c r="CJ43" s="130"/>
      <c r="CK43" s="131"/>
      <c r="CL43" s="130"/>
      <c r="CM43" s="131"/>
      <c r="CN43" s="130"/>
      <c r="CO43" s="131"/>
      <c r="CP43" s="130"/>
      <c r="CQ43" s="131"/>
      <c r="CR43" s="130"/>
      <c r="CS43" s="131"/>
      <c r="CT43" s="130"/>
      <c r="CU43" s="131"/>
      <c r="CV43" s="130"/>
      <c r="CW43" s="131"/>
      <c r="CX43" s="130"/>
      <c r="CY43" s="131"/>
      <c r="CZ43" s="130"/>
      <c r="DA43" s="131"/>
      <c r="DB43" s="130"/>
      <c r="DC43" s="131"/>
      <c r="DM43" s="119"/>
      <c r="DN43" s="123"/>
      <c r="DO43" s="119"/>
      <c r="DP43" s="119"/>
      <c r="DQ43" s="119"/>
      <c r="DR43" s="119"/>
      <c r="DS43" s="119"/>
      <c r="DT43" s="119"/>
    </row>
    <row r="44" spans="1:124" ht="14.4" x14ac:dyDescent="0.3">
      <c r="B44" s="130"/>
      <c r="C44" s="131"/>
      <c r="D44" s="130"/>
      <c r="E44" s="131"/>
      <c r="F44" s="130"/>
      <c r="G44" s="131"/>
      <c r="H44" s="130"/>
      <c r="I44" s="131"/>
      <c r="J44" s="130"/>
      <c r="K44" s="131"/>
      <c r="L44" s="130"/>
      <c r="M44" s="131"/>
      <c r="N44" s="130"/>
      <c r="O44" s="131"/>
      <c r="P44" s="130"/>
      <c r="Q44" s="131"/>
      <c r="R44" s="130"/>
      <c r="S44" s="131"/>
      <c r="T44" s="130"/>
      <c r="U44" s="131"/>
      <c r="V44" s="130"/>
      <c r="W44" s="131"/>
      <c r="X44" s="130"/>
      <c r="Y44" s="131"/>
      <c r="Z44" s="130"/>
      <c r="AA44" s="131"/>
      <c r="AB44" s="130"/>
      <c r="AC44" s="131"/>
      <c r="AD44" s="130"/>
      <c r="AE44" s="131"/>
      <c r="AF44" s="130"/>
      <c r="AG44" s="131"/>
      <c r="AH44" s="130"/>
      <c r="AI44" s="131"/>
      <c r="AJ44" s="130"/>
      <c r="AK44" s="131"/>
      <c r="AL44" s="130"/>
      <c r="AM44" s="131"/>
      <c r="AN44" s="130"/>
      <c r="AO44" s="131"/>
      <c r="AP44" s="130"/>
      <c r="AQ44" s="131"/>
      <c r="AR44" s="130"/>
      <c r="AS44" s="131"/>
      <c r="AT44" s="130"/>
      <c r="AU44" s="131"/>
      <c r="AV44" s="130"/>
      <c r="AW44" s="131"/>
      <c r="AX44" s="130"/>
      <c r="AY44" s="131"/>
      <c r="AZ44" s="130"/>
      <c r="BA44" s="131"/>
      <c r="BB44" s="130"/>
      <c r="BC44" s="131"/>
      <c r="BD44" s="130"/>
      <c r="BE44" s="131"/>
      <c r="BF44" s="130"/>
      <c r="BG44" s="131"/>
      <c r="BH44" s="130"/>
      <c r="BI44" s="131"/>
      <c r="BJ44" s="130"/>
      <c r="BK44" s="131"/>
      <c r="BL44" s="130"/>
      <c r="BM44" s="131"/>
      <c r="BN44" s="130"/>
      <c r="BO44" s="131"/>
      <c r="BP44" s="130"/>
      <c r="BQ44" s="131"/>
      <c r="BR44" s="130"/>
      <c r="BS44" s="131"/>
      <c r="BT44" s="130"/>
      <c r="BU44" s="131"/>
      <c r="BV44" s="130"/>
      <c r="BW44" s="131"/>
      <c r="BX44" s="130"/>
      <c r="BY44" s="131"/>
      <c r="BZ44" s="130"/>
      <c r="CA44" s="131"/>
      <c r="CB44" s="130"/>
      <c r="CC44" s="131"/>
      <c r="CD44" s="130"/>
      <c r="CE44" s="131"/>
      <c r="CF44" s="130"/>
      <c r="CG44" s="131"/>
      <c r="CH44" s="130"/>
      <c r="CI44" s="131"/>
      <c r="CJ44" s="130"/>
      <c r="CK44" s="131"/>
      <c r="CL44" s="130"/>
      <c r="CM44" s="131"/>
      <c r="CN44" s="130"/>
      <c r="CO44" s="131"/>
      <c r="CP44" s="130"/>
      <c r="CQ44" s="131"/>
      <c r="CR44" s="130"/>
      <c r="CS44" s="131"/>
      <c r="CT44" s="130"/>
      <c r="CU44" s="131"/>
      <c r="CV44" s="130"/>
      <c r="CW44" s="131"/>
      <c r="CX44" s="130"/>
      <c r="CY44" s="131"/>
      <c r="CZ44" s="130"/>
      <c r="DA44" s="131"/>
      <c r="DB44" s="130"/>
      <c r="DC44" s="131"/>
      <c r="DM44" s="119"/>
      <c r="DN44" s="123"/>
      <c r="DO44" s="119"/>
      <c r="DP44" s="119"/>
      <c r="DQ44" s="119"/>
      <c r="DR44" s="119"/>
      <c r="DS44" s="119"/>
      <c r="DT44" s="119"/>
    </row>
    <row r="45" spans="1:124" ht="14.4" x14ac:dyDescent="0.3">
      <c r="B45" s="130"/>
      <c r="C45" s="131"/>
      <c r="D45" s="130"/>
      <c r="E45" s="131"/>
      <c r="F45" s="130"/>
      <c r="G45" s="131"/>
      <c r="H45" s="130"/>
      <c r="I45" s="131"/>
      <c r="J45" s="130"/>
      <c r="K45" s="131"/>
      <c r="L45" s="130"/>
      <c r="M45" s="131"/>
      <c r="N45" s="130"/>
      <c r="O45" s="131"/>
      <c r="P45" s="130"/>
      <c r="Q45" s="131"/>
      <c r="R45" s="130"/>
      <c r="S45" s="131"/>
      <c r="T45" s="130"/>
      <c r="U45" s="131"/>
      <c r="V45" s="130"/>
      <c r="W45" s="131"/>
      <c r="X45" s="130"/>
      <c r="Y45" s="131"/>
      <c r="Z45" s="130"/>
      <c r="AA45" s="131"/>
      <c r="AB45" s="130"/>
      <c r="AC45" s="131"/>
      <c r="AD45" s="130"/>
      <c r="AE45" s="131"/>
      <c r="AF45" s="130"/>
      <c r="AG45" s="131"/>
      <c r="AH45" s="130"/>
      <c r="AI45" s="131"/>
      <c r="AJ45" s="130"/>
      <c r="AK45" s="131"/>
      <c r="AL45" s="130"/>
      <c r="AM45" s="131"/>
      <c r="AN45" s="130"/>
      <c r="AO45" s="131"/>
      <c r="AP45" s="130"/>
      <c r="AQ45" s="131"/>
      <c r="AR45" s="130"/>
      <c r="AS45" s="131"/>
      <c r="AT45" s="130"/>
      <c r="AU45" s="131"/>
      <c r="AV45" s="130"/>
      <c r="AW45" s="131"/>
      <c r="AX45" s="130"/>
      <c r="AY45" s="131"/>
      <c r="AZ45" s="130"/>
      <c r="BA45" s="131"/>
      <c r="BB45" s="130"/>
      <c r="BC45" s="131"/>
      <c r="BD45" s="130"/>
      <c r="BE45" s="131"/>
      <c r="BF45" s="130"/>
      <c r="BG45" s="131"/>
      <c r="BH45" s="130"/>
      <c r="BI45" s="131"/>
      <c r="BJ45" s="130"/>
      <c r="BK45" s="131"/>
      <c r="BL45" s="130"/>
      <c r="BM45" s="131"/>
      <c r="BN45" s="130"/>
      <c r="BO45" s="131"/>
      <c r="BP45" s="130"/>
      <c r="BQ45" s="131"/>
      <c r="BR45" s="130"/>
      <c r="BS45" s="131"/>
      <c r="BT45" s="130"/>
      <c r="BU45" s="131"/>
      <c r="BV45" s="130"/>
      <c r="BW45" s="131"/>
      <c r="BX45" s="130"/>
      <c r="BY45" s="131"/>
      <c r="BZ45" s="130"/>
      <c r="CA45" s="131"/>
      <c r="CB45" s="130"/>
      <c r="CC45" s="131"/>
      <c r="CD45" s="130"/>
      <c r="CE45" s="131"/>
      <c r="CF45" s="130"/>
      <c r="CG45" s="131"/>
      <c r="CH45" s="130"/>
      <c r="CI45" s="131"/>
      <c r="CJ45" s="130"/>
      <c r="CK45" s="131"/>
      <c r="CL45" s="130"/>
      <c r="CM45" s="131"/>
      <c r="CN45" s="130"/>
      <c r="CO45" s="131"/>
      <c r="CP45" s="130"/>
      <c r="CQ45" s="131"/>
      <c r="CR45" s="130"/>
      <c r="CS45" s="131"/>
      <c r="CT45" s="130"/>
      <c r="CU45" s="131"/>
      <c r="CV45" s="130"/>
      <c r="CW45" s="131"/>
      <c r="CX45" s="130"/>
      <c r="CY45" s="131"/>
      <c r="CZ45" s="130"/>
      <c r="DA45" s="131"/>
      <c r="DB45" s="130"/>
      <c r="DC45" s="131"/>
      <c r="DM45" s="119"/>
      <c r="DN45" s="123"/>
      <c r="DO45" s="119"/>
      <c r="DP45" s="119"/>
      <c r="DQ45" s="119"/>
      <c r="DR45" s="119"/>
      <c r="DS45" s="119"/>
      <c r="DT45" s="119"/>
    </row>
    <row r="46" spans="1:124" ht="14.4" x14ac:dyDescent="0.3">
      <c r="B46" s="130"/>
      <c r="C46" s="131"/>
      <c r="D46" s="130"/>
      <c r="E46" s="131"/>
      <c r="F46" s="130"/>
      <c r="G46" s="131"/>
      <c r="H46" s="130"/>
      <c r="I46" s="131"/>
      <c r="J46" s="130"/>
      <c r="K46" s="131"/>
      <c r="L46" s="130"/>
      <c r="M46" s="131"/>
      <c r="N46" s="130"/>
      <c r="O46" s="131"/>
      <c r="P46" s="130"/>
      <c r="Q46" s="131"/>
      <c r="R46" s="130"/>
      <c r="S46" s="131"/>
      <c r="T46" s="130"/>
      <c r="U46" s="131"/>
      <c r="V46" s="130"/>
      <c r="W46" s="131"/>
      <c r="X46" s="130"/>
      <c r="Y46" s="131"/>
      <c r="Z46" s="130"/>
      <c r="AA46" s="131"/>
      <c r="AB46" s="130"/>
      <c r="AC46" s="131"/>
      <c r="AD46" s="130"/>
      <c r="AE46" s="131"/>
      <c r="AF46" s="130"/>
      <c r="AG46" s="131"/>
      <c r="AH46" s="130"/>
      <c r="AI46" s="131"/>
      <c r="AJ46" s="130"/>
      <c r="AK46" s="131"/>
      <c r="AL46" s="130"/>
      <c r="AM46" s="131"/>
      <c r="AN46" s="130"/>
      <c r="AO46" s="131"/>
      <c r="AP46" s="130"/>
      <c r="AQ46" s="131"/>
      <c r="AR46" s="130"/>
      <c r="AS46" s="131"/>
      <c r="AT46" s="130"/>
      <c r="AU46" s="131"/>
      <c r="AV46" s="130"/>
      <c r="AW46" s="131"/>
      <c r="AX46" s="130"/>
      <c r="AY46" s="131"/>
      <c r="AZ46" s="130"/>
      <c r="BA46" s="131"/>
      <c r="BB46" s="130"/>
      <c r="BC46" s="131"/>
      <c r="BD46" s="130"/>
      <c r="BE46" s="131"/>
      <c r="BF46" s="130"/>
      <c r="BG46" s="131"/>
      <c r="BH46" s="130"/>
      <c r="BI46" s="131"/>
      <c r="BJ46" s="130"/>
      <c r="BK46" s="131"/>
      <c r="BL46" s="130"/>
      <c r="BM46" s="131"/>
      <c r="BN46" s="130"/>
      <c r="BO46" s="131"/>
      <c r="BP46" s="130"/>
      <c r="BQ46" s="131"/>
      <c r="BR46" s="130"/>
      <c r="BS46" s="131"/>
      <c r="BT46" s="130"/>
      <c r="BU46" s="131"/>
      <c r="BV46" s="130"/>
      <c r="BW46" s="131"/>
      <c r="BX46" s="130"/>
      <c r="BY46" s="131"/>
      <c r="BZ46" s="130"/>
      <c r="CA46" s="131"/>
      <c r="CB46" s="130"/>
      <c r="CC46" s="131"/>
      <c r="CD46" s="130"/>
      <c r="CE46" s="131"/>
      <c r="CF46" s="130"/>
      <c r="CG46" s="131"/>
      <c r="CH46" s="130"/>
      <c r="CI46" s="131"/>
      <c r="CJ46" s="130"/>
      <c r="CK46" s="131"/>
      <c r="CL46" s="130"/>
      <c r="CM46" s="131"/>
      <c r="CN46" s="130"/>
      <c r="CO46" s="131"/>
      <c r="CP46" s="130"/>
      <c r="CQ46" s="131"/>
      <c r="CR46" s="130"/>
      <c r="CS46" s="131"/>
      <c r="CT46" s="130"/>
      <c r="CU46" s="131"/>
      <c r="CV46" s="130"/>
      <c r="CW46" s="131"/>
      <c r="CX46" s="130"/>
      <c r="CY46" s="131"/>
      <c r="CZ46" s="130"/>
      <c r="DA46" s="131"/>
      <c r="DB46" s="130"/>
      <c r="DC46" s="131"/>
      <c r="DM46" s="119"/>
      <c r="DN46" s="123"/>
      <c r="DO46" s="119"/>
      <c r="DP46" s="119"/>
      <c r="DQ46" s="119"/>
      <c r="DR46" s="119"/>
      <c r="DS46" s="119"/>
      <c r="DT46" s="119"/>
    </row>
    <row r="47" spans="1:124" ht="14.4" x14ac:dyDescent="0.3">
      <c r="B47" s="130"/>
      <c r="C47" s="131"/>
      <c r="D47" s="130"/>
      <c r="E47" s="131"/>
      <c r="F47" s="130"/>
      <c r="G47" s="131"/>
      <c r="H47" s="130"/>
      <c r="I47" s="131"/>
      <c r="J47" s="130"/>
      <c r="K47" s="131"/>
      <c r="L47" s="130"/>
      <c r="M47" s="131"/>
      <c r="N47" s="130"/>
      <c r="O47" s="131"/>
      <c r="P47" s="130"/>
      <c r="Q47" s="131"/>
      <c r="R47" s="130"/>
      <c r="S47" s="131"/>
      <c r="T47" s="130"/>
      <c r="U47" s="131"/>
      <c r="V47" s="130"/>
      <c r="W47" s="131"/>
      <c r="X47" s="130"/>
      <c r="Y47" s="131"/>
      <c r="Z47" s="130"/>
      <c r="AA47" s="131"/>
      <c r="AB47" s="130"/>
      <c r="AC47" s="131"/>
      <c r="AD47" s="130"/>
      <c r="AE47" s="131"/>
      <c r="AF47" s="130"/>
      <c r="AG47" s="131"/>
      <c r="AH47" s="130"/>
      <c r="AI47" s="131"/>
      <c r="AJ47" s="130"/>
      <c r="AK47" s="131"/>
      <c r="AL47" s="130"/>
      <c r="AM47" s="131"/>
      <c r="AN47" s="130"/>
      <c r="AO47" s="131"/>
      <c r="AP47" s="130"/>
      <c r="AQ47" s="131"/>
      <c r="AR47" s="130"/>
      <c r="AS47" s="131"/>
      <c r="AT47" s="130"/>
      <c r="AU47" s="131"/>
      <c r="AV47" s="130"/>
      <c r="AW47" s="131"/>
      <c r="AX47" s="130"/>
      <c r="AY47" s="131"/>
      <c r="AZ47" s="130"/>
      <c r="BA47" s="131"/>
      <c r="BB47" s="130"/>
      <c r="BC47" s="131"/>
      <c r="BD47" s="130"/>
      <c r="BE47" s="131"/>
      <c r="BF47" s="130"/>
      <c r="BG47" s="131"/>
      <c r="BH47" s="130"/>
      <c r="BI47" s="131"/>
      <c r="BJ47" s="130"/>
      <c r="BK47" s="131"/>
      <c r="BL47" s="130"/>
      <c r="BM47" s="131"/>
      <c r="BN47" s="130"/>
      <c r="BO47" s="131"/>
      <c r="BP47" s="130"/>
      <c r="BQ47" s="131"/>
      <c r="BR47" s="130"/>
      <c r="BS47" s="131"/>
      <c r="BT47" s="130"/>
      <c r="BU47" s="131"/>
      <c r="BV47" s="130"/>
      <c r="BW47" s="131"/>
      <c r="BX47" s="130"/>
      <c r="BY47" s="131"/>
      <c r="BZ47" s="130"/>
      <c r="CA47" s="131"/>
      <c r="CB47" s="130"/>
      <c r="CC47" s="131"/>
      <c r="CD47" s="130"/>
      <c r="CE47" s="131"/>
      <c r="CF47" s="130"/>
      <c r="CG47" s="131"/>
      <c r="CH47" s="130"/>
      <c r="CI47" s="131"/>
      <c r="CJ47" s="130"/>
      <c r="CK47" s="131"/>
      <c r="CL47" s="130"/>
      <c r="CM47" s="131"/>
      <c r="CN47" s="130"/>
      <c r="CO47" s="131"/>
      <c r="CP47" s="130"/>
      <c r="CQ47" s="131"/>
      <c r="CR47" s="130"/>
      <c r="CS47" s="131"/>
      <c r="CT47" s="130"/>
      <c r="CU47" s="131"/>
      <c r="CV47" s="130"/>
      <c r="CW47" s="131"/>
      <c r="CX47" s="130"/>
      <c r="CY47" s="131"/>
      <c r="CZ47" s="130"/>
      <c r="DA47" s="131"/>
      <c r="DB47" s="130"/>
      <c r="DC47" s="131"/>
      <c r="DM47" s="119"/>
      <c r="DN47" s="123"/>
      <c r="DO47" s="119"/>
      <c r="DP47" s="119"/>
      <c r="DQ47" s="119"/>
      <c r="DR47" s="119"/>
      <c r="DS47" s="119"/>
      <c r="DT47" s="119"/>
    </row>
    <row r="48" spans="1:124" ht="14.4" x14ac:dyDescent="0.3">
      <c r="B48" s="130"/>
      <c r="C48" s="131"/>
      <c r="D48" s="130"/>
      <c r="E48" s="131"/>
      <c r="F48" s="130"/>
      <c r="G48" s="131"/>
      <c r="H48" s="130"/>
      <c r="I48" s="131"/>
      <c r="J48" s="130"/>
      <c r="K48" s="131"/>
      <c r="L48" s="130"/>
      <c r="M48" s="131"/>
      <c r="N48" s="130"/>
      <c r="O48" s="131"/>
      <c r="P48" s="130"/>
      <c r="Q48" s="131"/>
      <c r="R48" s="130"/>
      <c r="S48" s="131"/>
      <c r="T48" s="130"/>
      <c r="U48" s="131"/>
      <c r="V48" s="130"/>
      <c r="W48" s="131"/>
      <c r="X48" s="130"/>
      <c r="Y48" s="131"/>
      <c r="Z48" s="130"/>
      <c r="AA48" s="131"/>
      <c r="AB48" s="130"/>
      <c r="AC48" s="131"/>
      <c r="AD48" s="130"/>
      <c r="AE48" s="131"/>
      <c r="AF48" s="130"/>
      <c r="AG48" s="131"/>
      <c r="AH48" s="130"/>
      <c r="AI48" s="131"/>
      <c r="AJ48" s="130"/>
      <c r="AK48" s="131"/>
      <c r="AL48" s="130"/>
      <c r="AM48" s="131"/>
      <c r="AN48" s="130"/>
      <c r="AO48" s="131"/>
      <c r="AP48" s="130"/>
      <c r="AQ48" s="131"/>
      <c r="AR48" s="130"/>
      <c r="AS48" s="131"/>
      <c r="AT48" s="130"/>
      <c r="AU48" s="131"/>
      <c r="AV48" s="130"/>
      <c r="AW48" s="131"/>
      <c r="AX48" s="130"/>
      <c r="AY48" s="131"/>
      <c r="AZ48" s="130"/>
      <c r="BA48" s="131"/>
      <c r="BB48" s="130"/>
      <c r="BC48" s="131"/>
      <c r="BD48" s="130"/>
      <c r="BE48" s="131"/>
      <c r="BF48" s="130"/>
      <c r="BG48" s="131"/>
      <c r="BH48" s="130"/>
      <c r="BI48" s="131"/>
      <c r="BJ48" s="130"/>
      <c r="BK48" s="131"/>
      <c r="BL48" s="130"/>
      <c r="BM48" s="131"/>
      <c r="BN48" s="130"/>
      <c r="BO48" s="131"/>
      <c r="BP48" s="130"/>
      <c r="BQ48" s="131"/>
      <c r="BR48" s="130"/>
      <c r="BS48" s="131"/>
      <c r="BT48" s="130"/>
      <c r="BU48" s="131"/>
      <c r="BV48" s="130"/>
      <c r="BW48" s="131"/>
      <c r="BX48" s="130"/>
      <c r="BY48" s="131"/>
      <c r="BZ48" s="130"/>
      <c r="CA48" s="131"/>
      <c r="CB48" s="130"/>
      <c r="CC48" s="131"/>
      <c r="CD48" s="130"/>
      <c r="CE48" s="131"/>
      <c r="CF48" s="130"/>
      <c r="CG48" s="131"/>
      <c r="CH48" s="130"/>
      <c r="CI48" s="131"/>
      <c r="CJ48" s="130"/>
      <c r="CK48" s="131"/>
      <c r="CL48" s="130"/>
      <c r="CM48" s="131"/>
      <c r="CN48" s="130"/>
      <c r="CO48" s="131"/>
      <c r="CP48" s="130"/>
      <c r="CQ48" s="131"/>
      <c r="CR48" s="130"/>
      <c r="CS48" s="131"/>
      <c r="CT48" s="130"/>
      <c r="CU48" s="131"/>
      <c r="CV48" s="130"/>
      <c r="CW48" s="131"/>
      <c r="CX48" s="130"/>
      <c r="CY48" s="131"/>
      <c r="CZ48" s="130"/>
      <c r="DA48" s="131"/>
      <c r="DB48" s="130"/>
      <c r="DC48" s="131"/>
      <c r="DM48" s="119"/>
      <c r="DN48" s="123"/>
      <c r="DO48" s="119"/>
      <c r="DP48" s="119"/>
      <c r="DQ48" s="119"/>
      <c r="DR48" s="119"/>
      <c r="DS48" s="119"/>
      <c r="DT48" s="119"/>
    </row>
    <row r="49" spans="2:124" ht="14.4" x14ac:dyDescent="0.3">
      <c r="B49" s="130"/>
      <c r="C49" s="131"/>
      <c r="D49" s="130"/>
      <c r="E49" s="131"/>
      <c r="F49" s="130"/>
      <c r="G49" s="131"/>
      <c r="H49" s="130"/>
      <c r="I49" s="131"/>
      <c r="J49" s="130"/>
      <c r="K49" s="131"/>
      <c r="L49" s="130"/>
      <c r="M49" s="131"/>
      <c r="N49" s="130"/>
      <c r="O49" s="131"/>
      <c r="P49" s="130"/>
      <c r="Q49" s="131"/>
      <c r="R49" s="130"/>
      <c r="S49" s="131"/>
      <c r="T49" s="130"/>
      <c r="U49" s="131"/>
      <c r="V49" s="130"/>
      <c r="W49" s="131"/>
      <c r="X49" s="130"/>
      <c r="Y49" s="131"/>
      <c r="Z49" s="130"/>
      <c r="AA49" s="131"/>
      <c r="AB49" s="130"/>
      <c r="AC49" s="131"/>
      <c r="AD49" s="130"/>
      <c r="AE49" s="131"/>
      <c r="AF49" s="130"/>
      <c r="AG49" s="131"/>
      <c r="AH49" s="130"/>
      <c r="AI49" s="131"/>
      <c r="AJ49" s="130"/>
      <c r="AK49" s="131"/>
      <c r="AL49" s="130"/>
      <c r="AM49" s="131"/>
      <c r="AN49" s="130"/>
      <c r="AO49" s="131"/>
      <c r="AP49" s="130"/>
      <c r="AQ49" s="131"/>
      <c r="AR49" s="130"/>
      <c r="AS49" s="131"/>
      <c r="AT49" s="130"/>
      <c r="AU49" s="131"/>
      <c r="AV49" s="130"/>
      <c r="AW49" s="131"/>
      <c r="AX49" s="130"/>
      <c r="AY49" s="131"/>
      <c r="AZ49" s="130"/>
      <c r="BA49" s="131"/>
      <c r="BB49" s="130"/>
      <c r="BC49" s="131"/>
      <c r="BD49" s="130"/>
      <c r="BE49" s="131"/>
      <c r="BF49" s="130"/>
      <c r="BG49" s="131"/>
      <c r="BH49" s="130"/>
      <c r="BI49" s="131"/>
      <c r="BJ49" s="130"/>
      <c r="BK49" s="131"/>
      <c r="BL49" s="130"/>
      <c r="BM49" s="131"/>
      <c r="BN49" s="130"/>
      <c r="BO49" s="131"/>
      <c r="BP49" s="130"/>
      <c r="BQ49" s="131"/>
      <c r="BR49" s="130"/>
      <c r="BS49" s="131"/>
      <c r="BT49" s="130"/>
      <c r="BU49" s="131"/>
      <c r="BV49" s="130"/>
      <c r="BW49" s="131"/>
      <c r="BX49" s="130"/>
      <c r="BY49" s="131"/>
      <c r="BZ49" s="130"/>
      <c r="CA49" s="131"/>
      <c r="CB49" s="130"/>
      <c r="CC49" s="131"/>
      <c r="CD49" s="130"/>
      <c r="CE49" s="131"/>
      <c r="CF49" s="130"/>
      <c r="CG49" s="131"/>
      <c r="CH49" s="130"/>
      <c r="CI49" s="131"/>
      <c r="CJ49" s="130"/>
      <c r="CK49" s="131"/>
      <c r="CL49" s="130"/>
      <c r="CM49" s="131"/>
      <c r="CN49" s="130"/>
      <c r="CO49" s="131"/>
      <c r="CP49" s="130"/>
      <c r="CQ49" s="131"/>
      <c r="CR49" s="130"/>
      <c r="CS49" s="131"/>
      <c r="CT49" s="130"/>
      <c r="CU49" s="131"/>
      <c r="CV49" s="130"/>
      <c r="CW49" s="131"/>
      <c r="CX49" s="130"/>
      <c r="CY49" s="131"/>
      <c r="CZ49" s="130"/>
      <c r="DA49" s="131"/>
      <c r="DB49" s="130"/>
      <c r="DC49" s="131"/>
      <c r="DM49" s="119"/>
      <c r="DN49" s="123"/>
      <c r="DO49" s="119"/>
      <c r="DP49" s="119"/>
      <c r="DQ49" s="119"/>
      <c r="DR49" s="119"/>
      <c r="DS49" s="119"/>
      <c r="DT49" s="119"/>
    </row>
    <row r="50" spans="2:124" ht="14.4" x14ac:dyDescent="0.3">
      <c r="B50" s="130"/>
      <c r="C50" s="131"/>
      <c r="D50" s="130"/>
      <c r="E50" s="131"/>
      <c r="F50" s="130"/>
      <c r="G50" s="131"/>
      <c r="H50" s="130"/>
      <c r="I50" s="131"/>
      <c r="J50" s="130"/>
      <c r="K50" s="131"/>
      <c r="L50" s="130"/>
      <c r="M50" s="131"/>
      <c r="N50" s="130"/>
      <c r="O50" s="131"/>
      <c r="P50" s="130"/>
      <c r="Q50" s="131"/>
      <c r="R50" s="130"/>
      <c r="S50" s="131"/>
      <c r="T50" s="130"/>
      <c r="U50" s="131"/>
      <c r="V50" s="130"/>
      <c r="W50" s="131"/>
      <c r="X50" s="130"/>
      <c r="Y50" s="131"/>
      <c r="Z50" s="130"/>
      <c r="AA50" s="131"/>
      <c r="AB50" s="130"/>
      <c r="AC50" s="131"/>
      <c r="AD50" s="130"/>
      <c r="AE50" s="131"/>
      <c r="AF50" s="130"/>
      <c r="AG50" s="131"/>
      <c r="AH50" s="130"/>
      <c r="AI50" s="131"/>
      <c r="AJ50" s="130"/>
      <c r="AK50" s="131"/>
      <c r="AL50" s="130"/>
      <c r="AM50" s="131"/>
      <c r="AN50" s="130"/>
      <c r="AO50" s="131"/>
      <c r="AP50" s="130"/>
      <c r="AQ50" s="131"/>
      <c r="AR50" s="130"/>
      <c r="AS50" s="131"/>
      <c r="AT50" s="130"/>
      <c r="AU50" s="131"/>
      <c r="AV50" s="130"/>
      <c r="AW50" s="131"/>
      <c r="AX50" s="130"/>
      <c r="AY50" s="131"/>
      <c r="AZ50" s="130"/>
      <c r="BA50" s="131"/>
      <c r="BB50" s="130"/>
      <c r="BC50" s="131"/>
      <c r="BD50" s="130"/>
      <c r="BE50" s="131"/>
      <c r="BF50" s="130"/>
      <c r="BG50" s="131"/>
      <c r="BH50" s="130"/>
      <c r="BI50" s="131"/>
      <c r="BJ50" s="130"/>
      <c r="BK50" s="131"/>
      <c r="BL50" s="130"/>
      <c r="BM50" s="131"/>
      <c r="BN50" s="130"/>
      <c r="BO50" s="131"/>
      <c r="BP50" s="130"/>
      <c r="BQ50" s="131"/>
      <c r="BR50" s="130"/>
      <c r="BS50" s="131"/>
      <c r="BT50" s="130"/>
      <c r="BU50" s="131"/>
      <c r="BV50" s="130"/>
      <c r="BW50" s="131"/>
      <c r="BX50" s="130"/>
      <c r="BY50" s="131"/>
      <c r="BZ50" s="130"/>
      <c r="CA50" s="131"/>
      <c r="CB50" s="130"/>
      <c r="CC50" s="131"/>
      <c r="CD50" s="130"/>
      <c r="CE50" s="131"/>
      <c r="CF50" s="130"/>
      <c r="CG50" s="131"/>
      <c r="CH50" s="130"/>
      <c r="CI50" s="131"/>
      <c r="CJ50" s="130"/>
      <c r="CK50" s="131"/>
      <c r="CL50" s="130"/>
      <c r="CM50" s="131"/>
      <c r="CN50" s="130"/>
      <c r="CO50" s="131"/>
      <c r="CP50" s="130"/>
      <c r="CQ50" s="131"/>
      <c r="CR50" s="130"/>
      <c r="CS50" s="131"/>
      <c r="CT50" s="130"/>
      <c r="CU50" s="131"/>
      <c r="CV50" s="130"/>
      <c r="CW50" s="131"/>
      <c r="CX50" s="130"/>
      <c r="CY50" s="131"/>
      <c r="CZ50" s="130"/>
      <c r="DA50" s="131"/>
      <c r="DB50" s="130"/>
      <c r="DC50" s="131"/>
      <c r="DM50" s="119"/>
      <c r="DN50" s="123"/>
      <c r="DO50" s="119"/>
      <c r="DP50" s="119"/>
      <c r="DQ50" s="119"/>
      <c r="DR50" s="119"/>
      <c r="DS50" s="119"/>
      <c r="DT50" s="119"/>
    </row>
    <row r="51" spans="2:124" ht="14.4" x14ac:dyDescent="0.3">
      <c r="B51" s="130"/>
      <c r="C51" s="131"/>
      <c r="D51" s="130"/>
      <c r="E51" s="131"/>
      <c r="F51" s="130"/>
      <c r="G51" s="131"/>
      <c r="H51" s="130"/>
      <c r="I51" s="131"/>
      <c r="J51" s="130"/>
      <c r="K51" s="131"/>
      <c r="L51" s="130"/>
      <c r="M51" s="131"/>
      <c r="N51" s="130"/>
      <c r="O51" s="131"/>
      <c r="P51" s="130"/>
      <c r="Q51" s="131"/>
      <c r="R51" s="130"/>
      <c r="S51" s="131"/>
      <c r="T51" s="130"/>
      <c r="U51" s="131"/>
      <c r="V51" s="130"/>
      <c r="W51" s="131"/>
      <c r="X51" s="130"/>
      <c r="Y51" s="131"/>
      <c r="Z51" s="130"/>
      <c r="AA51" s="131"/>
      <c r="AB51" s="130"/>
      <c r="AC51" s="131"/>
      <c r="AD51" s="130"/>
      <c r="AE51" s="131"/>
      <c r="AF51" s="130"/>
      <c r="AG51" s="131"/>
      <c r="AH51" s="130"/>
      <c r="AI51" s="131"/>
      <c r="AJ51" s="130"/>
      <c r="AK51" s="131"/>
      <c r="AL51" s="130"/>
      <c r="AM51" s="131"/>
      <c r="AN51" s="130"/>
      <c r="AO51" s="131"/>
      <c r="AP51" s="130"/>
      <c r="AQ51" s="131"/>
      <c r="AR51" s="130"/>
      <c r="AS51" s="131"/>
      <c r="AT51" s="130"/>
      <c r="AU51" s="131"/>
      <c r="AV51" s="130"/>
      <c r="AW51" s="131"/>
      <c r="AX51" s="130"/>
      <c r="AY51" s="131"/>
      <c r="AZ51" s="130"/>
      <c r="BA51" s="131"/>
      <c r="BB51" s="130"/>
      <c r="BC51" s="131"/>
      <c r="BD51" s="130"/>
      <c r="BE51" s="131"/>
      <c r="BF51" s="130"/>
      <c r="BG51" s="131"/>
      <c r="BH51" s="130"/>
      <c r="BI51" s="131"/>
      <c r="BJ51" s="130"/>
      <c r="BK51" s="131"/>
      <c r="BL51" s="130"/>
      <c r="BM51" s="131"/>
      <c r="BN51" s="130"/>
      <c r="BO51" s="131"/>
      <c r="BP51" s="130"/>
      <c r="BQ51" s="131"/>
      <c r="BR51" s="130"/>
      <c r="BS51" s="131"/>
      <c r="BT51" s="130"/>
      <c r="BU51" s="131"/>
      <c r="BV51" s="130"/>
      <c r="BW51" s="131"/>
      <c r="BX51" s="130"/>
      <c r="BY51" s="131"/>
      <c r="BZ51" s="130"/>
      <c r="CA51" s="131"/>
      <c r="CB51" s="130"/>
      <c r="CC51" s="131"/>
      <c r="CD51" s="130"/>
      <c r="CE51" s="131"/>
      <c r="CF51" s="130"/>
      <c r="CG51" s="131"/>
      <c r="CH51" s="130"/>
      <c r="CI51" s="131"/>
      <c r="CJ51" s="130"/>
      <c r="CK51" s="131"/>
      <c r="CL51" s="130"/>
      <c r="CM51" s="131"/>
      <c r="CN51" s="130"/>
      <c r="CO51" s="131"/>
      <c r="CP51" s="130"/>
      <c r="CQ51" s="131"/>
      <c r="CR51" s="130"/>
      <c r="CS51" s="131"/>
      <c r="CT51" s="130"/>
      <c r="CU51" s="131"/>
      <c r="CV51" s="130"/>
      <c r="CW51" s="131"/>
      <c r="CX51" s="130"/>
      <c r="CY51" s="131"/>
      <c r="CZ51" s="130"/>
      <c r="DA51" s="131"/>
      <c r="DB51" s="130"/>
      <c r="DC51" s="131"/>
      <c r="DM51" s="119"/>
      <c r="DN51" s="123"/>
      <c r="DO51" s="119"/>
      <c r="DP51" s="119"/>
      <c r="DQ51" s="119"/>
      <c r="DR51" s="119"/>
      <c r="DS51" s="119"/>
      <c r="DT51" s="119"/>
    </row>
    <row r="52" spans="2:124" ht="14.4" x14ac:dyDescent="0.3">
      <c r="B52" s="130"/>
      <c r="C52" s="131"/>
      <c r="D52" s="130"/>
      <c r="E52" s="131"/>
      <c r="F52" s="130"/>
      <c r="G52" s="131"/>
      <c r="H52" s="130"/>
      <c r="I52" s="131"/>
      <c r="J52" s="130"/>
      <c r="K52" s="131"/>
      <c r="L52" s="130"/>
      <c r="M52" s="131"/>
      <c r="N52" s="130"/>
      <c r="O52" s="131"/>
      <c r="P52" s="130"/>
      <c r="Q52" s="131"/>
      <c r="R52" s="130"/>
      <c r="S52" s="131"/>
      <c r="T52" s="130"/>
      <c r="U52" s="131"/>
      <c r="V52" s="130"/>
      <c r="W52" s="131"/>
      <c r="X52" s="130"/>
      <c r="Y52" s="131"/>
      <c r="Z52" s="130"/>
      <c r="AA52" s="131"/>
      <c r="AB52" s="130"/>
      <c r="AC52" s="131"/>
      <c r="AD52" s="130"/>
      <c r="AE52" s="131"/>
      <c r="AF52" s="130"/>
      <c r="AG52" s="131"/>
      <c r="AH52" s="130"/>
      <c r="AI52" s="131"/>
      <c r="AJ52" s="130"/>
      <c r="AK52" s="131"/>
      <c r="AL52" s="130"/>
      <c r="AM52" s="131"/>
      <c r="AN52" s="130"/>
      <c r="AO52" s="131"/>
      <c r="AP52" s="130"/>
      <c r="AQ52" s="131"/>
      <c r="AR52" s="130"/>
      <c r="AS52" s="131"/>
      <c r="AT52" s="130"/>
      <c r="AU52" s="131"/>
      <c r="AV52" s="130"/>
      <c r="AW52" s="131"/>
      <c r="AX52" s="130"/>
      <c r="AY52" s="131"/>
      <c r="AZ52" s="130"/>
      <c r="BA52" s="131"/>
      <c r="BB52" s="130"/>
      <c r="BC52" s="131"/>
      <c r="BD52" s="130"/>
      <c r="BE52" s="131"/>
      <c r="BF52" s="130"/>
      <c r="BG52" s="131"/>
      <c r="BH52" s="130"/>
      <c r="BI52" s="131"/>
      <c r="BJ52" s="130"/>
      <c r="BK52" s="131"/>
      <c r="BL52" s="130"/>
      <c r="BM52" s="131"/>
      <c r="BN52" s="130"/>
      <c r="BO52" s="131"/>
      <c r="BP52" s="130"/>
      <c r="BQ52" s="131"/>
      <c r="BR52" s="130"/>
      <c r="BS52" s="131"/>
      <c r="BT52" s="130"/>
      <c r="BU52" s="131"/>
      <c r="BV52" s="130"/>
      <c r="BW52" s="131"/>
      <c r="BX52" s="130"/>
      <c r="BY52" s="131"/>
      <c r="BZ52" s="130"/>
      <c r="CA52" s="131"/>
      <c r="CB52" s="130"/>
      <c r="CC52" s="131"/>
      <c r="CD52" s="130"/>
      <c r="CE52" s="131"/>
      <c r="CF52" s="130"/>
      <c r="CG52" s="131"/>
      <c r="CH52" s="130"/>
      <c r="CI52" s="131"/>
      <c r="CJ52" s="130"/>
      <c r="CK52" s="131"/>
      <c r="CL52" s="130"/>
      <c r="CM52" s="131"/>
      <c r="CN52" s="130"/>
      <c r="CO52" s="131"/>
      <c r="CP52" s="130"/>
      <c r="CQ52" s="131"/>
      <c r="CR52" s="130"/>
      <c r="CS52" s="131"/>
      <c r="CT52" s="130"/>
      <c r="CU52" s="131"/>
      <c r="CV52" s="130"/>
      <c r="CW52" s="131"/>
      <c r="CX52" s="130"/>
      <c r="CY52" s="131"/>
      <c r="CZ52" s="130"/>
      <c r="DA52" s="131"/>
      <c r="DB52" s="130"/>
      <c r="DC52" s="131"/>
      <c r="DM52" s="119"/>
      <c r="DN52" s="123"/>
      <c r="DO52" s="119"/>
      <c r="DP52" s="119"/>
      <c r="DQ52" s="119"/>
      <c r="DR52" s="119"/>
      <c r="DS52" s="119"/>
      <c r="DT52" s="119"/>
    </row>
    <row r="53" spans="2:124" ht="14.4" x14ac:dyDescent="0.3">
      <c r="B53" s="130"/>
      <c r="C53" s="131"/>
      <c r="D53" s="130"/>
      <c r="E53" s="131"/>
      <c r="F53" s="130"/>
      <c r="G53" s="131"/>
      <c r="H53" s="130"/>
      <c r="I53" s="131"/>
      <c r="J53" s="130"/>
      <c r="K53" s="131"/>
      <c r="L53" s="130"/>
      <c r="M53" s="131"/>
      <c r="N53" s="130"/>
      <c r="O53" s="131"/>
      <c r="P53" s="130"/>
      <c r="Q53" s="131"/>
      <c r="R53" s="130"/>
      <c r="S53" s="131"/>
      <c r="T53" s="130"/>
      <c r="U53" s="131"/>
      <c r="V53" s="130"/>
      <c r="W53" s="131"/>
      <c r="X53" s="130"/>
      <c r="Y53" s="131"/>
      <c r="Z53" s="130"/>
      <c r="AA53" s="131"/>
      <c r="AB53" s="130"/>
      <c r="AC53" s="131"/>
      <c r="AD53" s="130"/>
      <c r="AE53" s="131"/>
      <c r="AF53" s="130"/>
      <c r="AG53" s="131"/>
      <c r="AH53" s="130"/>
      <c r="AI53" s="131"/>
      <c r="AJ53" s="130"/>
      <c r="AK53" s="131"/>
      <c r="AL53" s="130"/>
      <c r="AM53" s="131"/>
      <c r="AN53" s="130"/>
      <c r="AO53" s="131"/>
      <c r="AP53" s="130"/>
      <c r="AQ53" s="131"/>
      <c r="AR53" s="130"/>
      <c r="AS53" s="131"/>
      <c r="AT53" s="130"/>
      <c r="AU53" s="131"/>
      <c r="AV53" s="130"/>
      <c r="AW53" s="131"/>
      <c r="AX53" s="130"/>
      <c r="AY53" s="131"/>
      <c r="AZ53" s="130"/>
      <c r="BA53" s="131"/>
      <c r="BB53" s="130"/>
      <c r="BC53" s="131"/>
      <c r="BD53" s="130"/>
      <c r="BE53" s="131"/>
      <c r="BF53" s="130"/>
      <c r="BG53" s="131"/>
      <c r="BH53" s="130"/>
      <c r="BI53" s="131"/>
      <c r="BJ53" s="130"/>
      <c r="BK53" s="131"/>
      <c r="BL53" s="130"/>
      <c r="BM53" s="131"/>
      <c r="BN53" s="130"/>
      <c r="BO53" s="131"/>
      <c r="BP53" s="130"/>
      <c r="BQ53" s="131"/>
      <c r="BR53" s="130"/>
      <c r="BS53" s="131"/>
      <c r="BT53" s="130"/>
      <c r="BU53" s="131"/>
      <c r="BV53" s="130"/>
      <c r="BW53" s="131"/>
      <c r="BX53" s="130"/>
      <c r="BY53" s="131"/>
      <c r="BZ53" s="130"/>
      <c r="CA53" s="131"/>
      <c r="CB53" s="130"/>
      <c r="CC53" s="131"/>
      <c r="CD53" s="130"/>
      <c r="CE53" s="131"/>
      <c r="CF53" s="130"/>
      <c r="CG53" s="131"/>
      <c r="CH53" s="130"/>
      <c r="CI53" s="131"/>
      <c r="CJ53" s="130"/>
      <c r="CK53" s="131"/>
      <c r="CL53" s="130"/>
      <c r="CM53" s="131"/>
      <c r="CN53" s="130"/>
      <c r="CO53" s="131"/>
      <c r="CP53" s="130"/>
      <c r="CQ53" s="131"/>
      <c r="CR53" s="130"/>
      <c r="CS53" s="131"/>
      <c r="CT53" s="130"/>
      <c r="CU53" s="131"/>
      <c r="CV53" s="130"/>
      <c r="CW53" s="131"/>
      <c r="CX53" s="130"/>
      <c r="CY53" s="131"/>
      <c r="CZ53" s="130"/>
      <c r="DA53" s="131"/>
      <c r="DB53" s="130"/>
      <c r="DC53" s="131"/>
      <c r="DM53" s="119"/>
      <c r="DN53" s="123"/>
      <c r="DO53" s="119"/>
      <c r="DP53" s="119"/>
      <c r="DQ53" s="119"/>
      <c r="DR53" s="119"/>
      <c r="DS53" s="119"/>
      <c r="DT53" s="119"/>
    </row>
    <row r="54" spans="2:124" ht="14.4" x14ac:dyDescent="0.3">
      <c r="B54" s="130"/>
      <c r="C54" s="131"/>
      <c r="D54" s="130"/>
      <c r="E54" s="131"/>
      <c r="F54" s="130"/>
      <c r="G54" s="131"/>
      <c r="H54" s="130"/>
      <c r="I54" s="131"/>
      <c r="J54" s="130"/>
      <c r="K54" s="131"/>
      <c r="L54" s="130"/>
      <c r="M54" s="131"/>
      <c r="N54" s="130"/>
      <c r="O54" s="131"/>
      <c r="P54" s="130"/>
      <c r="Q54" s="131"/>
      <c r="R54" s="130"/>
      <c r="S54" s="131"/>
      <c r="T54" s="130"/>
      <c r="U54" s="131"/>
      <c r="V54" s="130"/>
      <c r="W54" s="131"/>
      <c r="X54" s="130"/>
      <c r="Y54" s="131"/>
      <c r="Z54" s="130"/>
      <c r="AA54" s="131"/>
      <c r="AB54" s="130"/>
      <c r="AC54" s="131"/>
      <c r="AD54" s="130"/>
      <c r="AE54" s="131"/>
      <c r="AF54" s="130"/>
      <c r="AG54" s="131"/>
      <c r="AH54" s="130"/>
      <c r="AI54" s="131"/>
      <c r="AJ54" s="130"/>
      <c r="AK54" s="131"/>
      <c r="AL54" s="130"/>
      <c r="AM54" s="131"/>
      <c r="AN54" s="130"/>
      <c r="AO54" s="131"/>
      <c r="AP54" s="130"/>
      <c r="AQ54" s="131"/>
      <c r="AR54" s="130"/>
      <c r="AS54" s="131"/>
      <c r="AT54" s="130"/>
      <c r="AU54" s="131"/>
      <c r="AV54" s="130"/>
      <c r="AW54" s="131"/>
      <c r="AX54" s="130"/>
      <c r="AY54" s="131"/>
      <c r="AZ54" s="130"/>
      <c r="BA54" s="131"/>
      <c r="BB54" s="130"/>
      <c r="BC54" s="131"/>
      <c r="BD54" s="130"/>
      <c r="BE54" s="131"/>
      <c r="BF54" s="130"/>
      <c r="BG54" s="131"/>
      <c r="BH54" s="130"/>
      <c r="BI54" s="131"/>
      <c r="BJ54" s="130"/>
      <c r="BK54" s="131"/>
      <c r="BL54" s="130"/>
      <c r="BM54" s="131"/>
      <c r="BN54" s="130"/>
      <c r="BO54" s="131"/>
      <c r="BP54" s="130"/>
      <c r="BQ54" s="131"/>
      <c r="BR54" s="130"/>
      <c r="BS54" s="131"/>
      <c r="BT54" s="130"/>
      <c r="BU54" s="131"/>
      <c r="BV54" s="130"/>
      <c r="BW54" s="131"/>
      <c r="BX54" s="130"/>
      <c r="BY54" s="131"/>
      <c r="BZ54" s="130"/>
      <c r="CA54" s="131"/>
      <c r="CB54" s="130"/>
      <c r="CC54" s="131"/>
      <c r="CD54" s="130"/>
      <c r="CE54" s="131"/>
      <c r="CF54" s="130"/>
      <c r="CG54" s="131"/>
      <c r="CH54" s="130"/>
      <c r="CI54" s="131"/>
      <c r="CJ54" s="130"/>
      <c r="CK54" s="131"/>
      <c r="CL54" s="130"/>
      <c r="CM54" s="131"/>
      <c r="CN54" s="130"/>
      <c r="CO54" s="131"/>
      <c r="CP54" s="130"/>
      <c r="CQ54" s="131"/>
      <c r="CR54" s="130"/>
      <c r="CS54" s="131"/>
      <c r="CT54" s="130"/>
      <c r="CU54" s="131"/>
      <c r="CV54" s="130"/>
      <c r="CW54" s="131"/>
      <c r="CX54" s="130"/>
      <c r="CY54" s="131"/>
      <c r="CZ54" s="130"/>
      <c r="DA54" s="131"/>
      <c r="DB54" s="130"/>
      <c r="DC54" s="131"/>
      <c r="DM54" s="119"/>
      <c r="DN54" s="123"/>
      <c r="DO54" s="119"/>
      <c r="DP54" s="119"/>
      <c r="DQ54" s="119"/>
      <c r="DR54" s="119"/>
      <c r="DS54" s="119"/>
      <c r="DT54" s="119"/>
    </row>
    <row r="55" spans="2:124" ht="14.4" x14ac:dyDescent="0.3">
      <c r="B55" s="130"/>
      <c r="C55" s="131"/>
      <c r="D55" s="130"/>
      <c r="E55" s="131"/>
      <c r="F55" s="130"/>
      <c r="G55" s="131"/>
      <c r="H55" s="130"/>
      <c r="I55" s="131"/>
      <c r="J55" s="130"/>
      <c r="K55" s="131"/>
      <c r="L55" s="130"/>
      <c r="M55" s="131"/>
      <c r="N55" s="130"/>
      <c r="O55" s="131"/>
      <c r="P55" s="130"/>
      <c r="Q55" s="131"/>
      <c r="R55" s="130"/>
      <c r="S55" s="131"/>
      <c r="T55" s="130"/>
      <c r="U55" s="131"/>
      <c r="V55" s="130"/>
      <c r="W55" s="131"/>
      <c r="X55" s="130"/>
      <c r="Y55" s="131"/>
      <c r="Z55" s="130"/>
      <c r="AA55" s="131"/>
      <c r="AB55" s="130"/>
      <c r="AC55" s="131"/>
      <c r="AD55" s="130"/>
      <c r="AE55" s="131"/>
      <c r="AF55" s="130"/>
      <c r="AG55" s="131"/>
      <c r="AH55" s="130"/>
      <c r="AI55" s="131"/>
      <c r="AJ55" s="130"/>
      <c r="AK55" s="131"/>
      <c r="AL55" s="130"/>
      <c r="AM55" s="131"/>
      <c r="AN55" s="130"/>
      <c r="AO55" s="131"/>
      <c r="AP55" s="130"/>
      <c r="AQ55" s="131"/>
      <c r="AR55" s="130"/>
      <c r="AS55" s="131"/>
      <c r="AT55" s="130"/>
      <c r="AU55" s="131"/>
      <c r="AV55" s="130"/>
      <c r="AW55" s="131"/>
      <c r="AX55" s="130"/>
      <c r="AY55" s="131"/>
      <c r="AZ55" s="130"/>
      <c r="BA55" s="131"/>
      <c r="BB55" s="130"/>
      <c r="BC55" s="131"/>
      <c r="BD55" s="130"/>
      <c r="BE55" s="131"/>
      <c r="BF55" s="130"/>
      <c r="BG55" s="131"/>
      <c r="BH55" s="130"/>
      <c r="BI55" s="131"/>
      <c r="BJ55" s="130"/>
      <c r="BK55" s="131"/>
      <c r="BL55" s="130"/>
      <c r="BM55" s="131"/>
      <c r="BN55" s="130"/>
      <c r="BO55" s="131"/>
      <c r="BP55" s="130"/>
      <c r="BQ55" s="131"/>
      <c r="BR55" s="130"/>
      <c r="BS55" s="131"/>
      <c r="BT55" s="130"/>
      <c r="BU55" s="131"/>
      <c r="BV55" s="130"/>
      <c r="BW55" s="131"/>
      <c r="BX55" s="130"/>
      <c r="BY55" s="131"/>
      <c r="BZ55" s="130"/>
      <c r="CA55" s="131"/>
      <c r="CB55" s="130"/>
      <c r="CC55" s="131"/>
      <c r="CD55" s="130"/>
      <c r="CE55" s="131"/>
      <c r="CF55" s="130"/>
      <c r="CG55" s="131"/>
      <c r="CH55" s="130"/>
      <c r="CI55" s="131"/>
      <c r="CJ55" s="130"/>
      <c r="CK55" s="131"/>
      <c r="CL55" s="130"/>
      <c r="CM55" s="131"/>
      <c r="CN55" s="130"/>
      <c r="CO55" s="131"/>
      <c r="CP55" s="130"/>
      <c r="CQ55" s="131"/>
      <c r="CR55" s="130"/>
      <c r="CS55" s="131"/>
      <c r="CT55" s="130"/>
      <c r="CU55" s="131"/>
      <c r="CV55" s="130"/>
      <c r="CW55" s="131"/>
      <c r="CX55" s="130"/>
      <c r="CY55" s="131"/>
      <c r="CZ55" s="130"/>
      <c r="DA55" s="131"/>
      <c r="DB55" s="130"/>
      <c r="DC55" s="131"/>
      <c r="DM55" s="119"/>
      <c r="DN55" s="123"/>
      <c r="DO55" s="119"/>
      <c r="DP55" s="119"/>
      <c r="DQ55" s="119"/>
      <c r="DR55" s="119"/>
      <c r="DS55" s="119"/>
      <c r="DT55" s="119"/>
    </row>
    <row r="56" spans="2:124" ht="14.4" x14ac:dyDescent="0.3">
      <c r="B56" s="130"/>
      <c r="C56" s="131"/>
      <c r="D56" s="130"/>
      <c r="E56" s="131"/>
      <c r="F56" s="130"/>
      <c r="G56" s="131"/>
      <c r="H56" s="130"/>
      <c r="I56" s="131"/>
      <c r="J56" s="130"/>
      <c r="K56" s="131"/>
      <c r="L56" s="130"/>
      <c r="M56" s="131"/>
      <c r="N56" s="130"/>
      <c r="O56" s="131"/>
      <c r="P56" s="130"/>
      <c r="Q56" s="131"/>
      <c r="R56" s="130"/>
      <c r="S56" s="131"/>
      <c r="T56" s="130"/>
      <c r="U56" s="131"/>
      <c r="V56" s="130"/>
      <c r="W56" s="131"/>
      <c r="X56" s="130"/>
      <c r="Y56" s="131"/>
      <c r="Z56" s="130"/>
      <c r="AA56" s="131"/>
      <c r="AB56" s="130"/>
      <c r="AC56" s="131"/>
      <c r="AD56" s="130"/>
      <c r="AE56" s="131"/>
      <c r="AF56" s="130"/>
      <c r="AG56" s="131"/>
      <c r="AH56" s="130"/>
      <c r="AI56" s="131"/>
      <c r="AJ56" s="130"/>
      <c r="AK56" s="131"/>
      <c r="AL56" s="130"/>
      <c r="AM56" s="131"/>
      <c r="AN56" s="130"/>
      <c r="AO56" s="131"/>
      <c r="AP56" s="130"/>
      <c r="AQ56" s="131"/>
      <c r="AR56" s="130"/>
      <c r="AS56" s="131"/>
      <c r="AT56" s="130"/>
      <c r="AU56" s="131"/>
      <c r="AV56" s="130"/>
      <c r="AW56" s="131"/>
      <c r="AX56" s="130"/>
      <c r="AY56" s="131"/>
      <c r="AZ56" s="130"/>
      <c r="BA56" s="131"/>
      <c r="BB56" s="130"/>
      <c r="BC56" s="131"/>
      <c r="BD56" s="130"/>
      <c r="BE56" s="131"/>
      <c r="BF56" s="130"/>
      <c r="BG56" s="131"/>
      <c r="BH56" s="130"/>
      <c r="BI56" s="131"/>
      <c r="BJ56" s="130"/>
      <c r="BK56" s="131"/>
      <c r="BL56" s="130"/>
      <c r="BM56" s="131"/>
      <c r="BN56" s="130"/>
      <c r="BO56" s="131"/>
      <c r="BP56" s="130"/>
      <c r="BQ56" s="131"/>
      <c r="BR56" s="130"/>
      <c r="BS56" s="131"/>
      <c r="BT56" s="130"/>
      <c r="BU56" s="131"/>
      <c r="BV56" s="130"/>
      <c r="BW56" s="131"/>
      <c r="BX56" s="130"/>
      <c r="BY56" s="131"/>
      <c r="BZ56" s="130"/>
      <c r="CA56" s="131"/>
      <c r="CB56" s="130"/>
      <c r="CC56" s="131"/>
      <c r="CD56" s="130"/>
      <c r="CE56" s="131"/>
      <c r="CF56" s="130"/>
      <c r="CG56" s="131"/>
      <c r="CH56" s="130"/>
      <c r="CI56" s="131"/>
      <c r="CJ56" s="130"/>
      <c r="CK56" s="131"/>
      <c r="CL56" s="130"/>
      <c r="CM56" s="131"/>
      <c r="CN56" s="130"/>
      <c r="CO56" s="131"/>
      <c r="CP56" s="130"/>
      <c r="CQ56" s="131"/>
      <c r="CR56" s="130"/>
      <c r="CS56" s="131"/>
      <c r="CT56" s="130"/>
      <c r="CU56" s="131"/>
      <c r="CV56" s="130"/>
      <c r="CW56" s="131"/>
      <c r="CX56" s="130"/>
      <c r="CY56" s="131"/>
      <c r="CZ56" s="130"/>
      <c r="DA56" s="131"/>
      <c r="DB56" s="130"/>
      <c r="DC56" s="131"/>
      <c r="DM56" s="119"/>
      <c r="DN56" s="123"/>
      <c r="DO56" s="119"/>
      <c r="DP56" s="119"/>
      <c r="DQ56" s="119"/>
      <c r="DR56" s="119"/>
      <c r="DS56" s="119"/>
      <c r="DT56" s="119"/>
    </row>
    <row r="57" spans="2:124" ht="14.4" x14ac:dyDescent="0.3">
      <c r="B57" s="130"/>
      <c r="C57" s="131"/>
      <c r="D57" s="130"/>
      <c r="E57" s="131"/>
      <c r="F57" s="130"/>
      <c r="G57" s="131"/>
      <c r="H57" s="130"/>
      <c r="I57" s="131"/>
      <c r="J57" s="130"/>
      <c r="K57" s="131"/>
      <c r="L57" s="130"/>
      <c r="M57" s="131"/>
      <c r="N57" s="130"/>
      <c r="O57" s="131"/>
      <c r="P57" s="130"/>
      <c r="Q57" s="131"/>
      <c r="R57" s="130"/>
      <c r="S57" s="131"/>
      <c r="T57" s="130"/>
      <c r="U57" s="131"/>
      <c r="V57" s="130"/>
      <c r="W57" s="131"/>
      <c r="X57" s="130"/>
      <c r="Y57" s="131"/>
      <c r="Z57" s="130"/>
      <c r="AA57" s="131"/>
      <c r="AB57" s="130"/>
      <c r="AC57" s="131"/>
      <c r="AD57" s="130"/>
      <c r="AE57" s="131"/>
      <c r="AF57" s="130"/>
      <c r="AG57" s="131"/>
      <c r="AH57" s="130"/>
      <c r="AI57" s="131"/>
      <c r="AJ57" s="130"/>
      <c r="AK57" s="131"/>
      <c r="AL57" s="130"/>
      <c r="AM57" s="131"/>
      <c r="AN57" s="130"/>
      <c r="AO57" s="131"/>
      <c r="AP57" s="130"/>
      <c r="AQ57" s="131"/>
      <c r="AR57" s="130"/>
      <c r="AS57" s="131"/>
      <c r="AT57" s="130"/>
      <c r="AU57" s="131"/>
      <c r="AV57" s="130"/>
      <c r="AW57" s="131"/>
      <c r="AX57" s="130"/>
      <c r="AY57" s="131"/>
      <c r="AZ57" s="130"/>
      <c r="BA57" s="131"/>
      <c r="BB57" s="130"/>
      <c r="BC57" s="131"/>
      <c r="BD57" s="130"/>
      <c r="BE57" s="131"/>
      <c r="BF57" s="130"/>
      <c r="BG57" s="131"/>
      <c r="BH57" s="130"/>
      <c r="BI57" s="131"/>
      <c r="BJ57" s="130"/>
      <c r="BK57" s="131"/>
      <c r="BL57" s="130"/>
      <c r="BM57" s="131"/>
      <c r="BN57" s="130"/>
      <c r="BO57" s="131"/>
      <c r="BP57" s="130"/>
      <c r="BQ57" s="131"/>
      <c r="BR57" s="130"/>
      <c r="BS57" s="131"/>
      <c r="BT57" s="130"/>
      <c r="BU57" s="131"/>
      <c r="BV57" s="130"/>
      <c r="BW57" s="131"/>
      <c r="BX57" s="130"/>
      <c r="BY57" s="131"/>
      <c r="BZ57" s="130"/>
      <c r="CA57" s="131"/>
      <c r="CB57" s="130"/>
      <c r="CC57" s="131"/>
      <c r="CD57" s="130"/>
      <c r="CE57" s="131"/>
      <c r="CF57" s="130"/>
      <c r="CG57" s="131"/>
      <c r="CH57" s="130"/>
      <c r="CI57" s="131"/>
      <c r="CJ57" s="130"/>
      <c r="CK57" s="131"/>
      <c r="CL57" s="130"/>
      <c r="CM57" s="131"/>
      <c r="CN57" s="130"/>
      <c r="CO57" s="131"/>
      <c r="CP57" s="130"/>
      <c r="CQ57" s="131"/>
      <c r="CR57" s="130"/>
      <c r="CS57" s="131"/>
      <c r="CT57" s="130"/>
      <c r="CU57" s="131"/>
      <c r="CV57" s="130"/>
      <c r="CW57" s="131"/>
      <c r="CX57" s="130"/>
      <c r="CY57" s="131"/>
      <c r="CZ57" s="130"/>
      <c r="DA57" s="131"/>
      <c r="DB57" s="130"/>
      <c r="DC57" s="131"/>
      <c r="DM57" s="119"/>
      <c r="DN57" s="123"/>
      <c r="DO57" s="119"/>
      <c r="DP57" s="119"/>
      <c r="DQ57" s="119"/>
      <c r="DR57" s="119"/>
      <c r="DS57" s="119"/>
      <c r="DT57" s="119"/>
    </row>
    <row r="58" spans="2:124" ht="14.4" x14ac:dyDescent="0.3">
      <c r="B58" s="130"/>
      <c r="C58" s="131"/>
      <c r="D58" s="130"/>
      <c r="E58" s="131"/>
      <c r="F58" s="130"/>
      <c r="G58" s="131"/>
      <c r="H58" s="130"/>
      <c r="I58" s="131"/>
      <c r="J58" s="130"/>
      <c r="K58" s="131"/>
      <c r="L58" s="130"/>
      <c r="M58" s="131"/>
      <c r="N58" s="130"/>
      <c r="O58" s="131"/>
      <c r="P58" s="130"/>
      <c r="Q58" s="131"/>
      <c r="R58" s="130"/>
      <c r="S58" s="131"/>
      <c r="T58" s="130"/>
      <c r="U58" s="131"/>
      <c r="V58" s="130"/>
      <c r="W58" s="131"/>
      <c r="X58" s="130"/>
      <c r="Y58" s="131"/>
      <c r="Z58" s="130"/>
      <c r="AA58" s="131"/>
      <c r="AB58" s="130"/>
      <c r="AC58" s="131"/>
      <c r="AD58" s="130"/>
      <c r="AE58" s="131"/>
      <c r="AF58" s="130"/>
      <c r="AG58" s="131"/>
      <c r="AH58" s="130"/>
      <c r="AI58" s="131"/>
      <c r="AJ58" s="130"/>
      <c r="AK58" s="131"/>
      <c r="AL58" s="130"/>
      <c r="AM58" s="131"/>
      <c r="AN58" s="130"/>
      <c r="AO58" s="131"/>
      <c r="AP58" s="130"/>
      <c r="AQ58" s="131"/>
      <c r="AR58" s="130"/>
      <c r="AS58" s="131"/>
      <c r="AT58" s="130"/>
      <c r="AU58" s="131"/>
      <c r="AV58" s="130"/>
      <c r="AW58" s="131"/>
      <c r="AX58" s="130"/>
      <c r="AY58" s="131"/>
      <c r="AZ58" s="130"/>
      <c r="BA58" s="131"/>
      <c r="BB58" s="130"/>
      <c r="BC58" s="131"/>
      <c r="BD58" s="130"/>
      <c r="BE58" s="131"/>
      <c r="BF58" s="130"/>
      <c r="BG58" s="131"/>
      <c r="BH58" s="130"/>
      <c r="BI58" s="131"/>
      <c r="BJ58" s="130"/>
      <c r="BK58" s="131"/>
      <c r="BL58" s="130"/>
      <c r="BM58" s="131"/>
      <c r="BN58" s="130"/>
      <c r="BO58" s="131"/>
      <c r="BP58" s="130"/>
      <c r="BQ58" s="131"/>
      <c r="BR58" s="130"/>
      <c r="BS58" s="131"/>
      <c r="BT58" s="130"/>
      <c r="BU58" s="131"/>
      <c r="BV58" s="130"/>
      <c r="BW58" s="131"/>
      <c r="BX58" s="130"/>
      <c r="BY58" s="131"/>
      <c r="BZ58" s="130"/>
      <c r="CA58" s="131"/>
      <c r="CB58" s="130"/>
      <c r="CC58" s="131"/>
      <c r="CD58" s="130"/>
      <c r="CE58" s="131"/>
      <c r="CF58" s="130"/>
      <c r="CG58" s="131"/>
      <c r="CH58" s="130"/>
      <c r="CI58" s="131"/>
      <c r="CJ58" s="130"/>
      <c r="CK58" s="131"/>
      <c r="CL58" s="130"/>
      <c r="CM58" s="131"/>
      <c r="CN58" s="130"/>
      <c r="CO58" s="131"/>
      <c r="CP58" s="130"/>
      <c r="CQ58" s="131"/>
      <c r="CR58" s="130"/>
      <c r="CS58" s="131"/>
      <c r="CT58" s="130"/>
      <c r="CU58" s="131"/>
      <c r="CV58" s="130"/>
      <c r="CW58" s="131"/>
      <c r="CX58" s="130"/>
      <c r="CY58" s="131"/>
      <c r="CZ58" s="130"/>
      <c r="DA58" s="131"/>
      <c r="DB58" s="130"/>
      <c r="DC58" s="131"/>
      <c r="DM58" s="119"/>
      <c r="DN58" s="123"/>
      <c r="DO58" s="119"/>
      <c r="DP58" s="119"/>
      <c r="DQ58" s="119"/>
      <c r="DR58" s="119"/>
      <c r="DS58" s="119"/>
      <c r="DT58" s="119"/>
    </row>
    <row r="59" spans="2:124" ht="14.4" x14ac:dyDescent="0.3">
      <c r="B59" s="130"/>
      <c r="C59" s="131"/>
      <c r="D59" s="130"/>
      <c r="E59" s="131"/>
      <c r="F59" s="130"/>
      <c r="G59" s="131"/>
      <c r="H59" s="130"/>
      <c r="I59" s="131"/>
      <c r="J59" s="130"/>
      <c r="K59" s="131"/>
      <c r="L59" s="130"/>
      <c r="M59" s="131"/>
      <c r="N59" s="130"/>
      <c r="O59" s="131"/>
      <c r="P59" s="130"/>
      <c r="Q59" s="131"/>
      <c r="R59" s="130"/>
      <c r="S59" s="131"/>
      <c r="T59" s="130"/>
      <c r="U59" s="131"/>
      <c r="V59" s="130"/>
      <c r="W59" s="131"/>
      <c r="X59" s="130"/>
      <c r="Y59" s="131"/>
      <c r="Z59" s="130"/>
      <c r="AA59" s="131"/>
      <c r="AB59" s="130"/>
      <c r="AC59" s="131"/>
      <c r="AD59" s="130"/>
      <c r="AE59" s="131"/>
      <c r="AF59" s="130"/>
      <c r="AG59" s="131"/>
      <c r="AH59" s="130"/>
      <c r="AI59" s="131"/>
      <c r="AJ59" s="130"/>
      <c r="AK59" s="131"/>
      <c r="AL59" s="130"/>
      <c r="AM59" s="131"/>
      <c r="AN59" s="130"/>
      <c r="AO59" s="131"/>
      <c r="AP59" s="130"/>
      <c r="AQ59" s="131"/>
      <c r="AR59" s="130"/>
      <c r="AS59" s="131"/>
      <c r="AT59" s="130"/>
      <c r="AU59" s="131"/>
      <c r="AV59" s="130"/>
      <c r="AW59" s="131"/>
      <c r="AX59" s="130"/>
      <c r="AY59" s="131"/>
      <c r="AZ59" s="130"/>
      <c r="BA59" s="131"/>
      <c r="BB59" s="130"/>
      <c r="BC59" s="131"/>
      <c r="BD59" s="130"/>
      <c r="BE59" s="131"/>
      <c r="BF59" s="130"/>
      <c r="BG59" s="131"/>
      <c r="BH59" s="130"/>
      <c r="BI59" s="131"/>
      <c r="BJ59" s="130"/>
      <c r="BK59" s="131"/>
      <c r="BL59" s="130"/>
      <c r="BM59" s="131"/>
      <c r="BN59" s="130"/>
      <c r="BO59" s="131"/>
      <c r="BP59" s="130"/>
      <c r="BQ59" s="131"/>
      <c r="BR59" s="130"/>
      <c r="BS59" s="131"/>
      <c r="BT59" s="130"/>
      <c r="BU59" s="131"/>
      <c r="BV59" s="130"/>
      <c r="BW59" s="131"/>
      <c r="BX59" s="130"/>
      <c r="BY59" s="131"/>
      <c r="BZ59" s="130"/>
      <c r="CA59" s="131"/>
      <c r="CB59" s="130"/>
      <c r="CC59" s="131"/>
      <c r="CD59" s="130"/>
      <c r="CE59" s="131"/>
      <c r="CF59" s="130"/>
      <c r="CG59" s="131"/>
      <c r="CH59" s="130"/>
      <c r="CI59" s="131"/>
      <c r="CJ59" s="130"/>
      <c r="CK59" s="131"/>
      <c r="CL59" s="130"/>
      <c r="CM59" s="131"/>
      <c r="CN59" s="130"/>
      <c r="CO59" s="131"/>
      <c r="CP59" s="130"/>
      <c r="CQ59" s="131"/>
      <c r="CR59" s="130"/>
      <c r="CS59" s="131"/>
      <c r="CT59" s="130"/>
      <c r="CU59" s="131"/>
      <c r="CV59" s="130"/>
      <c r="CW59" s="131"/>
      <c r="CX59" s="130"/>
      <c r="CY59" s="131"/>
      <c r="CZ59" s="130"/>
      <c r="DA59" s="131"/>
      <c r="DB59" s="130"/>
      <c r="DC59" s="131"/>
      <c r="DM59" s="119"/>
      <c r="DN59" s="123"/>
      <c r="DO59" s="119"/>
      <c r="DP59" s="119"/>
      <c r="DQ59" s="119"/>
      <c r="DR59" s="119"/>
      <c r="DS59" s="119"/>
      <c r="DT59" s="119"/>
    </row>
    <row r="60" spans="2:124" ht="14.4" x14ac:dyDescent="0.3">
      <c r="B60" s="130"/>
      <c r="C60" s="131"/>
      <c r="D60" s="130"/>
      <c r="E60" s="131"/>
      <c r="F60" s="130"/>
      <c r="G60" s="131"/>
      <c r="H60" s="130"/>
      <c r="I60" s="131"/>
      <c r="J60" s="130"/>
      <c r="K60" s="131"/>
      <c r="L60" s="130"/>
      <c r="M60" s="131"/>
      <c r="N60" s="130"/>
      <c r="O60" s="131"/>
      <c r="P60" s="130"/>
      <c r="Q60" s="131"/>
      <c r="R60" s="130"/>
      <c r="S60" s="131"/>
      <c r="T60" s="130"/>
      <c r="U60" s="131"/>
      <c r="V60" s="130"/>
      <c r="W60" s="131"/>
      <c r="X60" s="130"/>
      <c r="Y60" s="131"/>
      <c r="Z60" s="130"/>
      <c r="AA60" s="131"/>
      <c r="AB60" s="130"/>
      <c r="AC60" s="131"/>
      <c r="AD60" s="130"/>
      <c r="AE60" s="131"/>
      <c r="AF60" s="130"/>
      <c r="AG60" s="131"/>
      <c r="AH60" s="130"/>
      <c r="AI60" s="131"/>
      <c r="AJ60" s="130"/>
      <c r="AK60" s="131"/>
      <c r="AL60" s="130"/>
      <c r="AM60" s="131"/>
      <c r="AN60" s="130"/>
      <c r="AO60" s="131"/>
      <c r="AP60" s="130"/>
      <c r="AQ60" s="131"/>
      <c r="AR60" s="130"/>
      <c r="AS60" s="131"/>
      <c r="AT60" s="130"/>
      <c r="AU60" s="131"/>
      <c r="AV60" s="130"/>
      <c r="AW60" s="131"/>
      <c r="AX60" s="130"/>
      <c r="AY60" s="131"/>
      <c r="AZ60" s="130"/>
      <c r="BA60" s="131"/>
      <c r="BB60" s="130"/>
      <c r="BC60" s="131"/>
      <c r="BD60" s="130"/>
      <c r="BE60" s="131"/>
      <c r="BF60" s="130"/>
      <c r="BG60" s="131"/>
      <c r="BH60" s="130"/>
      <c r="BI60" s="131"/>
      <c r="BJ60" s="130"/>
      <c r="BK60" s="131"/>
      <c r="BL60" s="130"/>
      <c r="BM60" s="131"/>
      <c r="BN60" s="130"/>
      <c r="BO60" s="131"/>
      <c r="BP60" s="130"/>
      <c r="BQ60" s="131"/>
      <c r="BR60" s="130"/>
      <c r="BS60" s="131"/>
      <c r="BT60" s="130"/>
      <c r="BU60" s="131"/>
      <c r="BV60" s="130"/>
      <c r="BW60" s="131"/>
      <c r="BX60" s="130"/>
      <c r="BY60" s="131"/>
      <c r="BZ60" s="130"/>
      <c r="CA60" s="131"/>
      <c r="CB60" s="130"/>
      <c r="CC60" s="131"/>
      <c r="CD60" s="130"/>
      <c r="CE60" s="131"/>
      <c r="CF60" s="130"/>
      <c r="CG60" s="131"/>
      <c r="CH60" s="130"/>
      <c r="CI60" s="131"/>
      <c r="CJ60" s="130"/>
      <c r="CK60" s="131"/>
      <c r="CL60" s="130"/>
      <c r="CM60" s="131"/>
      <c r="CN60" s="130"/>
      <c r="CO60" s="131"/>
      <c r="CP60" s="130"/>
      <c r="CQ60" s="131"/>
      <c r="CR60" s="130"/>
      <c r="CS60" s="131"/>
      <c r="CT60" s="130"/>
      <c r="CU60" s="131"/>
      <c r="CV60" s="130"/>
      <c r="CW60" s="131"/>
      <c r="CX60" s="130"/>
      <c r="CY60" s="131"/>
      <c r="CZ60" s="130"/>
      <c r="DA60" s="131"/>
      <c r="DB60" s="130"/>
      <c r="DC60" s="131"/>
      <c r="DM60" s="119"/>
      <c r="DN60" s="123"/>
      <c r="DO60" s="119"/>
      <c r="DP60" s="119"/>
      <c r="DQ60" s="119"/>
      <c r="DR60" s="119"/>
      <c r="DS60" s="119"/>
      <c r="DT60" s="119"/>
    </row>
    <row r="61" spans="2:124" ht="14.4" x14ac:dyDescent="0.3">
      <c r="B61" s="130"/>
      <c r="C61" s="131"/>
      <c r="D61" s="130"/>
      <c r="E61" s="131"/>
      <c r="F61" s="130"/>
      <c r="G61" s="131"/>
      <c r="H61" s="130"/>
      <c r="I61" s="131"/>
      <c r="J61" s="130"/>
      <c r="K61" s="131"/>
      <c r="L61" s="130"/>
      <c r="M61" s="131"/>
      <c r="N61" s="130"/>
      <c r="O61" s="131"/>
      <c r="P61" s="130"/>
      <c r="Q61" s="131"/>
      <c r="R61" s="130"/>
      <c r="S61" s="131"/>
      <c r="T61" s="130"/>
      <c r="U61" s="131"/>
      <c r="V61" s="130"/>
      <c r="W61" s="131"/>
      <c r="X61" s="130"/>
      <c r="Y61" s="131"/>
      <c r="Z61" s="130"/>
      <c r="AA61" s="131"/>
      <c r="AB61" s="130"/>
      <c r="AC61" s="131"/>
      <c r="AD61" s="130"/>
      <c r="AE61" s="131"/>
      <c r="AF61" s="130"/>
      <c r="AG61" s="131"/>
      <c r="AH61" s="130"/>
      <c r="AI61" s="131"/>
      <c r="AJ61" s="130"/>
      <c r="AK61" s="131"/>
      <c r="AL61" s="130"/>
      <c r="AM61" s="131"/>
      <c r="AN61" s="130"/>
      <c r="AO61" s="131"/>
      <c r="AP61" s="130"/>
      <c r="AQ61" s="131"/>
      <c r="AR61" s="130"/>
      <c r="AS61" s="131"/>
      <c r="AT61" s="130"/>
      <c r="AU61" s="131"/>
      <c r="AV61" s="130"/>
      <c r="AW61" s="131"/>
      <c r="AX61" s="130"/>
      <c r="AY61" s="131"/>
      <c r="AZ61" s="130"/>
      <c r="BA61" s="131"/>
      <c r="BB61" s="130"/>
      <c r="BC61" s="131"/>
      <c r="BD61" s="130"/>
      <c r="BE61" s="131"/>
      <c r="BF61" s="130"/>
      <c r="BG61" s="131"/>
      <c r="BH61" s="130"/>
      <c r="BI61" s="131"/>
      <c r="BJ61" s="130"/>
      <c r="BK61" s="131"/>
      <c r="BL61" s="130"/>
      <c r="BM61" s="131"/>
      <c r="BN61" s="130"/>
      <c r="BO61" s="131"/>
      <c r="BP61" s="130"/>
      <c r="BQ61" s="131"/>
      <c r="BR61" s="130"/>
      <c r="BS61" s="131"/>
      <c r="BT61" s="130"/>
      <c r="BU61" s="131"/>
      <c r="BV61" s="130"/>
      <c r="BW61" s="131"/>
      <c r="BX61" s="130"/>
      <c r="BY61" s="131"/>
      <c r="BZ61" s="130"/>
      <c r="CA61" s="131"/>
      <c r="CB61" s="130"/>
      <c r="CC61" s="131"/>
      <c r="CD61" s="130"/>
      <c r="CE61" s="131"/>
      <c r="CF61" s="130"/>
      <c r="CG61" s="131"/>
      <c r="CH61" s="130"/>
      <c r="CI61" s="131"/>
      <c r="CJ61" s="130"/>
      <c r="CK61" s="131"/>
      <c r="CL61" s="130"/>
      <c r="CM61" s="131"/>
      <c r="CN61" s="130"/>
      <c r="CO61" s="131"/>
      <c r="CP61" s="130"/>
      <c r="CQ61" s="131"/>
      <c r="CR61" s="130"/>
      <c r="CS61" s="131"/>
      <c r="CT61" s="130"/>
      <c r="CU61" s="131"/>
      <c r="CV61" s="130"/>
      <c r="CW61" s="131"/>
      <c r="CX61" s="130"/>
      <c r="CY61" s="131"/>
      <c r="CZ61" s="130"/>
      <c r="DA61" s="131"/>
      <c r="DB61" s="130"/>
      <c r="DC61" s="131"/>
      <c r="DM61" s="119"/>
      <c r="DN61" s="123"/>
      <c r="DO61" s="119"/>
      <c r="DP61" s="119"/>
      <c r="DQ61" s="119"/>
      <c r="DR61" s="119"/>
      <c r="DS61" s="119"/>
      <c r="DT61" s="119"/>
    </row>
    <row r="62" spans="2:124" ht="14.4" x14ac:dyDescent="0.3">
      <c r="B62" s="130"/>
      <c r="C62" s="131"/>
      <c r="D62" s="130"/>
      <c r="E62" s="131"/>
      <c r="F62" s="130"/>
      <c r="G62" s="131"/>
      <c r="H62" s="130"/>
      <c r="I62" s="131"/>
      <c r="J62" s="130"/>
      <c r="K62" s="131"/>
      <c r="L62" s="130"/>
      <c r="M62" s="131"/>
      <c r="N62" s="130"/>
      <c r="O62" s="131"/>
      <c r="P62" s="130"/>
      <c r="Q62" s="131"/>
      <c r="R62" s="130"/>
      <c r="S62" s="131"/>
      <c r="T62" s="130"/>
      <c r="U62" s="131"/>
      <c r="V62" s="130"/>
      <c r="W62" s="131"/>
      <c r="X62" s="130"/>
      <c r="Y62" s="131"/>
      <c r="Z62" s="130"/>
      <c r="AA62" s="131"/>
      <c r="AB62" s="130"/>
      <c r="AC62" s="131"/>
      <c r="AD62" s="130"/>
      <c r="AE62" s="131"/>
      <c r="AF62" s="130"/>
      <c r="AG62" s="131"/>
      <c r="AH62" s="130"/>
      <c r="AI62" s="131"/>
      <c r="AJ62" s="130"/>
      <c r="AK62" s="131"/>
      <c r="AL62" s="130"/>
      <c r="AM62" s="131"/>
      <c r="AN62" s="130"/>
      <c r="AO62" s="131"/>
      <c r="AP62" s="130"/>
      <c r="AQ62" s="131"/>
      <c r="AR62" s="130"/>
      <c r="AS62" s="131"/>
      <c r="AT62" s="130"/>
      <c r="AU62" s="131"/>
      <c r="AV62" s="130"/>
      <c r="AW62" s="131"/>
      <c r="AX62" s="130"/>
      <c r="AY62" s="131"/>
      <c r="AZ62" s="130"/>
      <c r="BA62" s="131"/>
      <c r="BB62" s="130"/>
      <c r="BC62" s="131"/>
      <c r="BD62" s="130"/>
      <c r="BE62" s="131"/>
      <c r="BF62" s="130"/>
      <c r="BG62" s="131"/>
      <c r="BH62" s="130"/>
      <c r="BI62" s="131"/>
      <c r="BJ62" s="130"/>
      <c r="BK62" s="131"/>
      <c r="BL62" s="130"/>
      <c r="BM62" s="131"/>
      <c r="BN62" s="130"/>
      <c r="BO62" s="131"/>
      <c r="BP62" s="130"/>
      <c r="BQ62" s="131"/>
      <c r="BR62" s="130"/>
      <c r="BS62" s="131"/>
      <c r="BT62" s="130"/>
      <c r="BU62" s="131"/>
      <c r="BV62" s="130"/>
      <c r="BW62" s="131"/>
      <c r="BX62" s="130"/>
      <c r="BY62" s="131"/>
      <c r="BZ62" s="130"/>
      <c r="CA62" s="131"/>
      <c r="CB62" s="130"/>
      <c r="CC62" s="131"/>
      <c r="CD62" s="130"/>
      <c r="CE62" s="131"/>
      <c r="CF62" s="130"/>
      <c r="CG62" s="131"/>
      <c r="CH62" s="130"/>
      <c r="CI62" s="131"/>
      <c r="CJ62" s="130"/>
      <c r="CK62" s="131"/>
      <c r="CL62" s="130"/>
      <c r="CM62" s="131"/>
      <c r="CN62" s="130"/>
      <c r="CO62" s="131"/>
      <c r="CP62" s="130"/>
      <c r="CQ62" s="131"/>
      <c r="CR62" s="130"/>
      <c r="CS62" s="131"/>
      <c r="CT62" s="130"/>
      <c r="CU62" s="131"/>
      <c r="CV62" s="130"/>
      <c r="CW62" s="131"/>
      <c r="CX62" s="130"/>
      <c r="CY62" s="131"/>
      <c r="CZ62" s="130"/>
      <c r="DA62" s="131"/>
      <c r="DB62" s="130"/>
      <c r="DC62" s="131"/>
      <c r="DM62" s="119"/>
      <c r="DN62" s="123"/>
      <c r="DO62" s="119"/>
      <c r="DP62" s="119"/>
      <c r="DQ62" s="119"/>
      <c r="DR62" s="119"/>
      <c r="DS62" s="119"/>
      <c r="DT62" s="119"/>
    </row>
    <row r="63" spans="2:124" ht="14.4" x14ac:dyDescent="0.3">
      <c r="B63" s="130"/>
      <c r="C63" s="131"/>
      <c r="D63" s="130"/>
      <c r="E63" s="131"/>
      <c r="F63" s="130"/>
      <c r="G63" s="131"/>
      <c r="H63" s="130"/>
      <c r="I63" s="131"/>
      <c r="J63" s="130"/>
      <c r="K63" s="131"/>
      <c r="L63" s="130"/>
      <c r="M63" s="131"/>
      <c r="N63" s="130"/>
      <c r="O63" s="131"/>
      <c r="P63" s="130"/>
      <c r="Q63" s="131"/>
      <c r="R63" s="130"/>
      <c r="S63" s="131"/>
      <c r="T63" s="130"/>
      <c r="U63" s="131"/>
      <c r="V63" s="130"/>
      <c r="W63" s="131"/>
      <c r="X63" s="130"/>
      <c r="Y63" s="131"/>
      <c r="Z63" s="130"/>
      <c r="AA63" s="131"/>
      <c r="AB63" s="130"/>
      <c r="AC63" s="131"/>
      <c r="AD63" s="130"/>
      <c r="AE63" s="131"/>
      <c r="AF63" s="130"/>
      <c r="AG63" s="131"/>
      <c r="AH63" s="130"/>
      <c r="AI63" s="131"/>
      <c r="AJ63" s="130"/>
      <c r="AK63" s="131"/>
      <c r="AL63" s="130"/>
      <c r="AM63" s="131"/>
      <c r="AN63" s="130"/>
      <c r="AO63" s="131"/>
      <c r="AP63" s="130"/>
      <c r="AQ63" s="131"/>
      <c r="AR63" s="130"/>
      <c r="AS63" s="131"/>
      <c r="AT63" s="130"/>
      <c r="AU63" s="131"/>
      <c r="AV63" s="130"/>
      <c r="AW63" s="131"/>
      <c r="AX63" s="130"/>
      <c r="AY63" s="131"/>
      <c r="AZ63" s="130"/>
      <c r="BA63" s="131"/>
      <c r="BB63" s="130"/>
      <c r="BC63" s="131"/>
      <c r="BD63" s="130"/>
      <c r="BE63" s="131"/>
      <c r="BF63" s="130"/>
      <c r="BG63" s="131"/>
      <c r="BH63" s="130"/>
      <c r="BI63" s="131"/>
      <c r="BJ63" s="130"/>
      <c r="BK63" s="131"/>
      <c r="BL63" s="130"/>
      <c r="BM63" s="131"/>
      <c r="BN63" s="130"/>
      <c r="BO63" s="131"/>
      <c r="BP63" s="130"/>
      <c r="BQ63" s="131"/>
      <c r="BR63" s="130"/>
      <c r="BS63" s="131"/>
      <c r="BT63" s="130"/>
      <c r="BU63" s="131"/>
      <c r="BV63" s="130"/>
      <c r="BW63" s="131"/>
      <c r="BX63" s="130"/>
      <c r="BY63" s="131"/>
      <c r="BZ63" s="130"/>
      <c r="CA63" s="131"/>
      <c r="CB63" s="130"/>
      <c r="CC63" s="131"/>
      <c r="CD63" s="130"/>
      <c r="CE63" s="131"/>
      <c r="CF63" s="130"/>
      <c r="CG63" s="131"/>
      <c r="CH63" s="130"/>
      <c r="CI63" s="131"/>
      <c r="CJ63" s="130"/>
      <c r="CK63" s="131"/>
      <c r="CL63" s="130"/>
      <c r="CM63" s="131"/>
      <c r="CN63" s="130"/>
      <c r="CO63" s="131"/>
      <c r="CP63" s="130"/>
      <c r="CQ63" s="131"/>
      <c r="CR63" s="130"/>
      <c r="CS63" s="131"/>
      <c r="CT63" s="130"/>
      <c r="CU63" s="131"/>
      <c r="CV63" s="130"/>
      <c r="CW63" s="131"/>
      <c r="CX63" s="130"/>
      <c r="CY63" s="131"/>
      <c r="CZ63" s="130"/>
      <c r="DA63" s="131"/>
      <c r="DB63" s="130"/>
      <c r="DC63" s="131"/>
      <c r="DM63" s="119"/>
      <c r="DN63" s="123"/>
      <c r="DO63" s="119"/>
      <c r="DP63" s="119"/>
      <c r="DQ63" s="119"/>
      <c r="DR63" s="119"/>
      <c r="DS63" s="119"/>
      <c r="DT63" s="119"/>
    </row>
    <row r="64" spans="2:124" ht="14.4" x14ac:dyDescent="0.3">
      <c r="B64" s="130"/>
      <c r="C64" s="131"/>
      <c r="D64" s="130"/>
      <c r="E64" s="131"/>
      <c r="F64" s="130"/>
      <c r="G64" s="131"/>
      <c r="H64" s="130"/>
      <c r="I64" s="131"/>
      <c r="J64" s="130"/>
      <c r="K64" s="131"/>
      <c r="L64" s="130"/>
      <c r="M64" s="131"/>
      <c r="N64" s="130"/>
      <c r="O64" s="131"/>
      <c r="P64" s="130"/>
      <c r="Q64" s="131"/>
      <c r="R64" s="130"/>
      <c r="S64" s="131"/>
      <c r="T64" s="130"/>
      <c r="U64" s="131"/>
      <c r="V64" s="130"/>
      <c r="W64" s="131"/>
      <c r="X64" s="130"/>
      <c r="Y64" s="131"/>
      <c r="Z64" s="130"/>
      <c r="AA64" s="131"/>
      <c r="AB64" s="130"/>
      <c r="AC64" s="131"/>
      <c r="AD64" s="130"/>
      <c r="AE64" s="131"/>
      <c r="AF64" s="130"/>
      <c r="AG64" s="131"/>
      <c r="AH64" s="130"/>
      <c r="AI64" s="131"/>
      <c r="AJ64" s="130"/>
      <c r="AK64" s="131"/>
      <c r="AL64" s="130"/>
      <c r="AM64" s="131"/>
      <c r="AN64" s="130"/>
      <c r="AO64" s="131"/>
      <c r="AP64" s="130"/>
      <c r="AQ64" s="131"/>
      <c r="AR64" s="130"/>
      <c r="AS64" s="131"/>
      <c r="AT64" s="130"/>
      <c r="AU64" s="131"/>
      <c r="AV64" s="130"/>
      <c r="AW64" s="131"/>
      <c r="AX64" s="130"/>
      <c r="AY64" s="131"/>
      <c r="AZ64" s="130"/>
      <c r="BA64" s="131"/>
      <c r="BB64" s="130"/>
      <c r="BC64" s="131"/>
      <c r="BD64" s="130"/>
      <c r="BE64" s="131"/>
      <c r="BF64" s="130"/>
      <c r="BG64" s="131"/>
      <c r="BH64" s="130"/>
      <c r="BI64" s="131"/>
      <c r="BJ64" s="130"/>
      <c r="BK64" s="131"/>
      <c r="BL64" s="130"/>
      <c r="BM64" s="131"/>
      <c r="BN64" s="130"/>
      <c r="BO64" s="131"/>
      <c r="BP64" s="130"/>
      <c r="BQ64" s="131"/>
      <c r="BR64" s="130"/>
      <c r="BS64" s="131"/>
      <c r="BT64" s="130"/>
      <c r="BU64" s="131"/>
      <c r="BV64" s="130"/>
      <c r="BW64" s="131"/>
      <c r="BX64" s="130"/>
      <c r="BY64" s="131"/>
      <c r="BZ64" s="130"/>
      <c r="CA64" s="131"/>
      <c r="CB64" s="130"/>
      <c r="CC64" s="131"/>
      <c r="CD64" s="130"/>
      <c r="CE64" s="131"/>
      <c r="CF64" s="130"/>
      <c r="CG64" s="131"/>
      <c r="CH64" s="130"/>
      <c r="CI64" s="131"/>
      <c r="CJ64" s="130"/>
      <c r="CK64" s="131"/>
      <c r="CL64" s="130"/>
      <c r="CM64" s="131"/>
      <c r="CN64" s="130"/>
      <c r="CO64" s="131"/>
      <c r="CP64" s="130"/>
      <c r="CQ64" s="131"/>
      <c r="CR64" s="130"/>
      <c r="CS64" s="131"/>
      <c r="CT64" s="130"/>
      <c r="CU64" s="131"/>
      <c r="CV64" s="130"/>
      <c r="CW64" s="131"/>
      <c r="CX64" s="130"/>
      <c r="CY64" s="131"/>
      <c r="CZ64" s="130"/>
      <c r="DA64" s="131"/>
      <c r="DB64" s="130"/>
      <c r="DC64" s="131"/>
      <c r="DM64" s="119"/>
      <c r="DN64" s="123"/>
      <c r="DO64" s="119"/>
      <c r="DP64" s="119"/>
      <c r="DQ64" s="119"/>
      <c r="DR64" s="119"/>
      <c r="DS64" s="119"/>
      <c r="DT64" s="119"/>
    </row>
    <row r="65" spans="2:124" ht="14.4" x14ac:dyDescent="0.3">
      <c r="B65" s="130"/>
      <c r="C65" s="131"/>
      <c r="D65" s="130"/>
      <c r="E65" s="131"/>
      <c r="F65" s="130"/>
      <c r="G65" s="131"/>
      <c r="H65" s="130"/>
      <c r="I65" s="131"/>
      <c r="J65" s="130"/>
      <c r="K65" s="131"/>
      <c r="L65" s="130"/>
      <c r="M65" s="131"/>
      <c r="N65" s="130"/>
      <c r="O65" s="131"/>
      <c r="P65" s="130"/>
      <c r="Q65" s="131"/>
      <c r="R65" s="130"/>
      <c r="S65" s="131"/>
      <c r="T65" s="130"/>
      <c r="U65" s="131"/>
      <c r="V65" s="130"/>
      <c r="W65" s="131"/>
      <c r="X65" s="130"/>
      <c r="Y65" s="131"/>
      <c r="Z65" s="130"/>
      <c r="AA65" s="131"/>
      <c r="AB65" s="130"/>
      <c r="AC65" s="131"/>
      <c r="AD65" s="130"/>
      <c r="AE65" s="131"/>
      <c r="AF65" s="130"/>
      <c r="AG65" s="131"/>
      <c r="AH65" s="130"/>
      <c r="AI65" s="131"/>
      <c r="AJ65" s="130"/>
      <c r="AK65" s="131"/>
      <c r="AL65" s="130"/>
      <c r="AM65" s="131"/>
      <c r="AN65" s="130"/>
      <c r="AO65" s="131"/>
      <c r="AP65" s="130"/>
      <c r="AQ65" s="131"/>
      <c r="AR65" s="130"/>
      <c r="AS65" s="131"/>
      <c r="AT65" s="130"/>
      <c r="AU65" s="131"/>
      <c r="AV65" s="130"/>
      <c r="AW65" s="131"/>
      <c r="AX65" s="130"/>
      <c r="AY65" s="131"/>
      <c r="AZ65" s="130"/>
      <c r="BA65" s="131"/>
      <c r="BB65" s="130"/>
      <c r="BC65" s="131"/>
      <c r="BD65" s="130"/>
      <c r="BE65" s="131"/>
      <c r="BF65" s="130"/>
      <c r="BG65" s="131"/>
      <c r="BH65" s="130"/>
      <c r="BI65" s="131"/>
      <c r="BJ65" s="130"/>
      <c r="BK65" s="131"/>
      <c r="BL65" s="130"/>
      <c r="BM65" s="131"/>
      <c r="BN65" s="130"/>
      <c r="BO65" s="131"/>
      <c r="BP65" s="130"/>
      <c r="BQ65" s="131"/>
      <c r="BR65" s="130"/>
      <c r="BS65" s="131"/>
      <c r="BT65" s="130"/>
      <c r="BU65" s="131"/>
      <c r="BV65" s="130"/>
      <c r="BW65" s="131"/>
      <c r="BX65" s="130"/>
      <c r="BY65" s="131"/>
      <c r="BZ65" s="130"/>
      <c r="CA65" s="131"/>
      <c r="CB65" s="130"/>
      <c r="CC65" s="131"/>
      <c r="CD65" s="130"/>
      <c r="CE65" s="131"/>
      <c r="CF65" s="130"/>
      <c r="CG65" s="131"/>
      <c r="CH65" s="130"/>
      <c r="CI65" s="131"/>
      <c r="CJ65" s="130"/>
      <c r="CK65" s="131"/>
      <c r="CL65" s="130"/>
      <c r="CM65" s="131"/>
      <c r="CN65" s="130"/>
      <c r="CO65" s="131"/>
      <c r="CP65" s="130"/>
      <c r="CQ65" s="131"/>
      <c r="CR65" s="130"/>
      <c r="CS65" s="131"/>
      <c r="CT65" s="130"/>
      <c r="CU65" s="131"/>
      <c r="CV65" s="130"/>
      <c r="CW65" s="131"/>
      <c r="CX65" s="130"/>
      <c r="CY65" s="131"/>
      <c r="CZ65" s="130"/>
      <c r="DA65" s="131"/>
      <c r="DB65" s="130"/>
      <c r="DC65" s="131"/>
      <c r="DM65" s="119"/>
      <c r="DN65" s="123"/>
      <c r="DO65" s="119"/>
      <c r="DP65" s="119"/>
      <c r="DQ65" s="119"/>
      <c r="DR65" s="119"/>
      <c r="DS65" s="119"/>
      <c r="DT65" s="119"/>
    </row>
    <row r="66" spans="2:124" ht="14.4" x14ac:dyDescent="0.3">
      <c r="B66" s="130"/>
      <c r="C66" s="131"/>
      <c r="D66" s="130"/>
      <c r="E66" s="131"/>
      <c r="F66" s="130"/>
      <c r="G66" s="131"/>
      <c r="H66" s="130"/>
      <c r="I66" s="131"/>
      <c r="J66" s="130"/>
      <c r="K66" s="131"/>
      <c r="L66" s="130"/>
      <c r="M66" s="131"/>
      <c r="N66" s="130"/>
      <c r="O66" s="131"/>
      <c r="P66" s="130"/>
      <c r="Q66" s="131"/>
      <c r="R66" s="130"/>
      <c r="S66" s="131"/>
      <c r="T66" s="130"/>
      <c r="U66" s="131"/>
      <c r="V66" s="130"/>
      <c r="W66" s="131"/>
      <c r="X66" s="130"/>
      <c r="Y66" s="131"/>
      <c r="Z66" s="130"/>
      <c r="AA66" s="131"/>
      <c r="AB66" s="130"/>
      <c r="AC66" s="131"/>
      <c r="AD66" s="130"/>
      <c r="AE66" s="131"/>
      <c r="AF66" s="130"/>
      <c r="AG66" s="131"/>
      <c r="AH66" s="130"/>
      <c r="AI66" s="131"/>
      <c r="AJ66" s="130"/>
      <c r="AK66" s="131"/>
      <c r="AL66" s="130"/>
      <c r="AM66" s="131"/>
      <c r="AN66" s="130"/>
      <c r="AO66" s="131"/>
      <c r="AP66" s="130"/>
      <c r="AQ66" s="131"/>
      <c r="AR66" s="130"/>
      <c r="AS66" s="131"/>
      <c r="AT66" s="130"/>
      <c r="AU66" s="131"/>
      <c r="AV66" s="130"/>
      <c r="AW66" s="131"/>
      <c r="AX66" s="130"/>
      <c r="AY66" s="131"/>
      <c r="AZ66" s="130"/>
      <c r="BA66" s="131"/>
      <c r="BB66" s="130"/>
      <c r="BC66" s="131"/>
      <c r="BD66" s="130"/>
      <c r="BE66" s="131"/>
      <c r="BF66" s="130"/>
      <c r="BG66" s="131"/>
      <c r="BH66" s="130"/>
      <c r="BI66" s="131"/>
      <c r="BJ66" s="130"/>
      <c r="BK66" s="131"/>
      <c r="BL66" s="130"/>
      <c r="BM66" s="131"/>
      <c r="BN66" s="130"/>
      <c r="BO66" s="131"/>
      <c r="BP66" s="130"/>
      <c r="BQ66" s="131"/>
      <c r="BR66" s="130"/>
      <c r="BS66" s="131"/>
      <c r="BT66" s="130"/>
      <c r="BU66" s="131"/>
      <c r="BV66" s="130"/>
      <c r="BW66" s="131"/>
      <c r="BX66" s="130"/>
      <c r="BY66" s="131"/>
      <c r="BZ66" s="130"/>
      <c r="CA66" s="131"/>
      <c r="CB66" s="130"/>
      <c r="CC66" s="131"/>
      <c r="CD66" s="130"/>
      <c r="CE66" s="131"/>
      <c r="CF66" s="130"/>
      <c r="CG66" s="131"/>
      <c r="CH66" s="130"/>
      <c r="CI66" s="131"/>
      <c r="CJ66" s="130"/>
      <c r="CK66" s="131"/>
      <c r="CL66" s="130"/>
      <c r="CM66" s="131"/>
      <c r="CN66" s="130"/>
      <c r="CO66" s="131"/>
      <c r="CP66" s="130"/>
      <c r="CQ66" s="131"/>
      <c r="CR66" s="130"/>
      <c r="CS66" s="131"/>
      <c r="CT66" s="130"/>
      <c r="CU66" s="131"/>
      <c r="CV66" s="130"/>
      <c r="CW66" s="131"/>
      <c r="CX66" s="130"/>
      <c r="CY66" s="131"/>
      <c r="CZ66" s="130"/>
      <c r="DA66" s="131"/>
      <c r="DB66" s="130"/>
      <c r="DC66" s="131"/>
      <c r="DM66" s="119"/>
      <c r="DN66" s="123"/>
      <c r="DO66" s="119"/>
      <c r="DP66" s="119"/>
      <c r="DQ66" s="119"/>
      <c r="DR66" s="119"/>
      <c r="DS66" s="119"/>
      <c r="DT66" s="119"/>
    </row>
    <row r="67" spans="2:124" ht="14.4" x14ac:dyDescent="0.3">
      <c r="B67" s="130"/>
      <c r="C67" s="131"/>
      <c r="D67" s="130"/>
      <c r="E67" s="131"/>
      <c r="F67" s="130"/>
      <c r="G67" s="131"/>
      <c r="H67" s="130"/>
      <c r="I67" s="131"/>
      <c r="J67" s="130"/>
      <c r="K67" s="131"/>
      <c r="L67" s="130"/>
      <c r="M67" s="131"/>
      <c r="N67" s="130"/>
      <c r="O67" s="131"/>
      <c r="P67" s="130"/>
      <c r="Q67" s="131"/>
      <c r="R67" s="130"/>
      <c r="S67" s="131"/>
      <c r="T67" s="130"/>
      <c r="U67" s="131"/>
      <c r="V67" s="130"/>
      <c r="W67" s="131"/>
      <c r="X67" s="130"/>
      <c r="Y67" s="131"/>
      <c r="Z67" s="130"/>
      <c r="AA67" s="131"/>
      <c r="AB67" s="130"/>
      <c r="AC67" s="131"/>
      <c r="AD67" s="130"/>
      <c r="AE67" s="131"/>
      <c r="AF67" s="130"/>
      <c r="AG67" s="131"/>
      <c r="AH67" s="130"/>
      <c r="AI67" s="131"/>
      <c r="AJ67" s="130"/>
      <c r="AK67" s="131"/>
      <c r="AL67" s="130"/>
      <c r="AM67" s="131"/>
      <c r="AN67" s="130"/>
      <c r="AO67" s="131"/>
      <c r="AP67" s="130"/>
      <c r="AQ67" s="131"/>
      <c r="AR67" s="130"/>
      <c r="AS67" s="131"/>
      <c r="AT67" s="130"/>
      <c r="AU67" s="131"/>
      <c r="AV67" s="130"/>
      <c r="AW67" s="131"/>
      <c r="AX67" s="130"/>
      <c r="AY67" s="131"/>
      <c r="AZ67" s="130"/>
      <c r="BA67" s="131"/>
      <c r="BB67" s="130"/>
      <c r="BC67" s="131"/>
      <c r="BD67" s="130"/>
      <c r="BE67" s="131"/>
      <c r="BF67" s="130"/>
      <c r="BG67" s="131"/>
      <c r="BH67" s="130"/>
      <c r="BI67" s="131"/>
      <c r="BJ67" s="130"/>
      <c r="BK67" s="131"/>
      <c r="BL67" s="130"/>
      <c r="BM67" s="131"/>
      <c r="BN67" s="130"/>
      <c r="BO67" s="131"/>
      <c r="BP67" s="130"/>
      <c r="BQ67" s="131"/>
      <c r="BR67" s="130"/>
      <c r="BS67" s="131"/>
      <c r="BT67" s="130"/>
      <c r="BU67" s="131"/>
      <c r="BV67" s="130"/>
      <c r="BW67" s="131"/>
      <c r="BX67" s="130"/>
      <c r="BY67" s="131"/>
      <c r="BZ67" s="130"/>
      <c r="CA67" s="131"/>
      <c r="CB67" s="130"/>
      <c r="CC67" s="131"/>
      <c r="CD67" s="130"/>
      <c r="CE67" s="131"/>
      <c r="CF67" s="130"/>
      <c r="CG67" s="131"/>
      <c r="CH67" s="130"/>
      <c r="CI67" s="131"/>
      <c r="CJ67" s="130"/>
      <c r="CK67" s="131"/>
      <c r="CL67" s="130"/>
      <c r="CM67" s="131"/>
      <c r="CN67" s="130"/>
      <c r="CO67" s="131"/>
      <c r="CP67" s="130"/>
      <c r="CQ67" s="131"/>
      <c r="CR67" s="130"/>
      <c r="CS67" s="131"/>
      <c r="CT67" s="130"/>
      <c r="CU67" s="131"/>
      <c r="CV67" s="130"/>
      <c r="CW67" s="131"/>
      <c r="CX67" s="130"/>
      <c r="CY67" s="131"/>
      <c r="CZ67" s="130"/>
      <c r="DA67" s="131"/>
      <c r="DB67" s="130"/>
      <c r="DC67" s="131"/>
      <c r="DM67" s="119"/>
      <c r="DN67" s="123"/>
      <c r="DO67" s="119"/>
      <c r="DP67" s="119"/>
      <c r="DQ67" s="119"/>
      <c r="DR67" s="119"/>
      <c r="DS67" s="119"/>
      <c r="DT67" s="119"/>
    </row>
    <row r="68" spans="2:124" ht="14.4" x14ac:dyDescent="0.3">
      <c r="B68" s="130"/>
      <c r="C68" s="131"/>
      <c r="D68" s="130"/>
      <c r="E68" s="131"/>
      <c r="F68" s="130"/>
      <c r="G68" s="131"/>
      <c r="H68" s="130"/>
      <c r="I68" s="131"/>
      <c r="J68" s="130"/>
      <c r="K68" s="131"/>
      <c r="L68" s="130"/>
      <c r="M68" s="131"/>
      <c r="N68" s="130"/>
      <c r="O68" s="131"/>
      <c r="P68" s="130"/>
      <c r="Q68" s="131"/>
      <c r="R68" s="130"/>
      <c r="S68" s="131"/>
      <c r="T68" s="130"/>
      <c r="U68" s="131"/>
      <c r="V68" s="130"/>
      <c r="W68" s="131"/>
      <c r="X68" s="130"/>
      <c r="Y68" s="131"/>
      <c r="Z68" s="130"/>
      <c r="AA68" s="131"/>
      <c r="AB68" s="130"/>
      <c r="AC68" s="131"/>
      <c r="AD68" s="130"/>
      <c r="AE68" s="131"/>
      <c r="AF68" s="130"/>
      <c r="AG68" s="131"/>
      <c r="AH68" s="130"/>
      <c r="AI68" s="131"/>
      <c r="AJ68" s="130"/>
      <c r="AK68" s="131"/>
      <c r="AL68" s="130"/>
      <c r="AM68" s="131"/>
      <c r="AN68" s="130"/>
      <c r="AO68" s="131"/>
      <c r="AP68" s="130"/>
      <c r="AQ68" s="131"/>
      <c r="AR68" s="130"/>
      <c r="AS68" s="131"/>
      <c r="AT68" s="130"/>
      <c r="AU68" s="131"/>
      <c r="AV68" s="130"/>
      <c r="AW68" s="131"/>
      <c r="AX68" s="130"/>
      <c r="AY68" s="131"/>
      <c r="AZ68" s="130"/>
      <c r="BA68" s="131"/>
      <c r="BB68" s="130"/>
      <c r="BC68" s="131"/>
      <c r="BD68" s="130"/>
      <c r="BE68" s="131"/>
      <c r="BF68" s="130"/>
      <c r="BG68" s="131"/>
      <c r="BH68" s="130"/>
      <c r="BI68" s="131"/>
      <c r="BJ68" s="130"/>
      <c r="BK68" s="131"/>
      <c r="BL68" s="130"/>
      <c r="BM68" s="131"/>
      <c r="BN68" s="130"/>
      <c r="BO68" s="131"/>
      <c r="BP68" s="130"/>
      <c r="BQ68" s="131"/>
      <c r="BR68" s="130"/>
      <c r="BS68" s="131"/>
      <c r="BT68" s="130"/>
      <c r="BU68" s="131"/>
      <c r="BV68" s="130"/>
      <c r="BW68" s="131"/>
      <c r="BX68" s="130"/>
      <c r="BY68" s="131"/>
      <c r="BZ68" s="130"/>
      <c r="CA68" s="131"/>
      <c r="CB68" s="130"/>
      <c r="CC68" s="131"/>
      <c r="CD68" s="130"/>
      <c r="CE68" s="131"/>
      <c r="CF68" s="130"/>
      <c r="CG68" s="131"/>
      <c r="CH68" s="130"/>
      <c r="CI68" s="131"/>
      <c r="CJ68" s="130"/>
      <c r="CK68" s="131"/>
      <c r="CL68" s="130"/>
      <c r="CM68" s="131"/>
      <c r="CN68" s="130"/>
      <c r="CO68" s="131"/>
      <c r="CP68" s="130"/>
      <c r="CQ68" s="131"/>
      <c r="CR68" s="130"/>
      <c r="CS68" s="131"/>
      <c r="CT68" s="130"/>
      <c r="CU68" s="131"/>
      <c r="CV68" s="130"/>
      <c r="CW68" s="131"/>
      <c r="CX68" s="130"/>
      <c r="CY68" s="131"/>
      <c r="CZ68" s="130"/>
      <c r="DA68" s="131"/>
      <c r="DB68" s="130"/>
      <c r="DC68" s="131"/>
      <c r="DM68" s="119"/>
      <c r="DN68" s="123"/>
      <c r="DO68" s="119"/>
      <c r="DP68" s="119"/>
      <c r="DQ68" s="119"/>
      <c r="DR68" s="119"/>
      <c r="DS68" s="119"/>
      <c r="DT68" s="119"/>
    </row>
    <row r="69" spans="2:124" ht="14.4" x14ac:dyDescent="0.3">
      <c r="B69" s="130"/>
      <c r="C69" s="131"/>
      <c r="D69" s="130"/>
      <c r="E69" s="131"/>
      <c r="F69" s="130"/>
      <c r="G69" s="131"/>
      <c r="H69" s="130"/>
      <c r="I69" s="131"/>
      <c r="J69" s="130"/>
      <c r="K69" s="131"/>
      <c r="L69" s="130"/>
      <c r="M69" s="131"/>
      <c r="N69" s="130"/>
      <c r="O69" s="131"/>
      <c r="P69" s="130"/>
      <c r="Q69" s="131"/>
      <c r="R69" s="130"/>
      <c r="S69" s="131"/>
      <c r="T69" s="130"/>
      <c r="U69" s="131"/>
      <c r="V69" s="130"/>
      <c r="W69" s="131"/>
      <c r="X69" s="130"/>
      <c r="Y69" s="131"/>
      <c r="Z69" s="130"/>
      <c r="AA69" s="131"/>
      <c r="AB69" s="130"/>
      <c r="AC69" s="131"/>
      <c r="AD69" s="130"/>
      <c r="AE69" s="131"/>
      <c r="AF69" s="130"/>
      <c r="AG69" s="131"/>
      <c r="AH69" s="130"/>
      <c r="AI69" s="131"/>
      <c r="AJ69" s="130"/>
      <c r="AK69" s="131"/>
      <c r="AL69" s="130"/>
      <c r="AM69" s="131"/>
      <c r="AN69" s="130"/>
      <c r="AO69" s="131"/>
      <c r="AP69" s="130"/>
      <c r="AQ69" s="131"/>
      <c r="AR69" s="130"/>
      <c r="AS69" s="131"/>
      <c r="AT69" s="130"/>
      <c r="AU69" s="131"/>
      <c r="AV69" s="130"/>
      <c r="AW69" s="131"/>
      <c r="AX69" s="130"/>
      <c r="AY69" s="131"/>
      <c r="AZ69" s="130"/>
      <c r="BA69" s="131"/>
      <c r="BB69" s="130"/>
      <c r="BC69" s="131"/>
      <c r="BD69" s="130"/>
      <c r="BE69" s="131"/>
      <c r="BF69" s="130"/>
      <c r="BG69" s="131"/>
      <c r="BH69" s="130"/>
      <c r="BI69" s="131"/>
      <c r="BJ69" s="130"/>
      <c r="BK69" s="131"/>
      <c r="BL69" s="130"/>
      <c r="BM69" s="131"/>
      <c r="BN69" s="130"/>
      <c r="BO69" s="131"/>
      <c r="BP69" s="130"/>
      <c r="BQ69" s="131"/>
      <c r="BR69" s="130"/>
      <c r="BS69" s="131"/>
      <c r="BT69" s="130"/>
      <c r="BU69" s="131"/>
      <c r="BV69" s="130"/>
      <c r="BW69" s="131"/>
      <c r="BX69" s="130"/>
      <c r="BY69" s="131"/>
      <c r="BZ69" s="130"/>
      <c r="CA69" s="131"/>
      <c r="CB69" s="130"/>
      <c r="CC69" s="131"/>
      <c r="CD69" s="130"/>
      <c r="CE69" s="131"/>
      <c r="CF69" s="130"/>
      <c r="CG69" s="131"/>
      <c r="CH69" s="130"/>
      <c r="CI69" s="131"/>
      <c r="CJ69" s="130"/>
      <c r="CK69" s="131"/>
      <c r="CL69" s="130"/>
      <c r="CM69" s="131"/>
      <c r="CN69" s="130"/>
      <c r="CO69" s="131"/>
      <c r="CP69" s="130"/>
      <c r="CQ69" s="131"/>
      <c r="CR69" s="130"/>
      <c r="CS69" s="131"/>
      <c r="CT69" s="130"/>
      <c r="CU69" s="131"/>
      <c r="CV69" s="130"/>
      <c r="CW69" s="131"/>
      <c r="CX69" s="130"/>
      <c r="CY69" s="131"/>
      <c r="CZ69" s="130"/>
      <c r="DA69" s="131"/>
      <c r="DB69" s="130"/>
      <c r="DC69" s="131"/>
      <c r="DM69" s="119"/>
      <c r="DN69" s="123"/>
      <c r="DO69" s="119"/>
      <c r="DP69" s="119"/>
      <c r="DQ69" s="119"/>
      <c r="DR69" s="119"/>
      <c r="DS69" s="119"/>
      <c r="DT69" s="119"/>
    </row>
    <row r="70" spans="2:124" ht="14.4" x14ac:dyDescent="0.3">
      <c r="B70" s="130"/>
      <c r="C70" s="131"/>
      <c r="D70" s="130"/>
      <c r="E70" s="131"/>
      <c r="F70" s="130"/>
      <c r="G70" s="131"/>
      <c r="H70" s="130"/>
      <c r="I70" s="131"/>
      <c r="J70" s="130"/>
      <c r="K70" s="131"/>
      <c r="L70" s="130"/>
      <c r="M70" s="131"/>
      <c r="N70" s="130"/>
      <c r="O70" s="131"/>
      <c r="P70" s="130"/>
      <c r="Q70" s="131"/>
      <c r="R70" s="130"/>
      <c r="S70" s="131"/>
      <c r="T70" s="130"/>
      <c r="U70" s="131"/>
      <c r="V70" s="130"/>
      <c r="W70" s="131"/>
      <c r="X70" s="130"/>
      <c r="Y70" s="131"/>
      <c r="Z70" s="130"/>
      <c r="AA70" s="131"/>
      <c r="AB70" s="130"/>
      <c r="AC70" s="131"/>
      <c r="AD70" s="130"/>
      <c r="AE70" s="131"/>
      <c r="AF70" s="130"/>
      <c r="AG70" s="131"/>
      <c r="AH70" s="130"/>
      <c r="AI70" s="131"/>
      <c r="AJ70" s="130"/>
      <c r="AK70" s="131"/>
      <c r="AL70" s="130"/>
      <c r="AM70" s="131"/>
      <c r="AN70" s="130"/>
      <c r="AO70" s="131"/>
      <c r="AP70" s="130"/>
      <c r="AQ70" s="131"/>
      <c r="AR70" s="130"/>
      <c r="AS70" s="131"/>
      <c r="AT70" s="130"/>
      <c r="AU70" s="131"/>
      <c r="AV70" s="130"/>
      <c r="AW70" s="131"/>
      <c r="AX70" s="130"/>
      <c r="AY70" s="131"/>
      <c r="AZ70" s="130"/>
      <c r="BA70" s="131"/>
      <c r="BB70" s="130"/>
      <c r="BC70" s="131"/>
      <c r="BD70" s="130"/>
      <c r="BE70" s="131"/>
      <c r="BF70" s="130"/>
      <c r="BG70" s="131"/>
      <c r="BH70" s="130"/>
      <c r="BI70" s="131"/>
      <c r="BJ70" s="130"/>
      <c r="BK70" s="131"/>
      <c r="BL70" s="130"/>
      <c r="BM70" s="131"/>
      <c r="BN70" s="130"/>
      <c r="BO70" s="131"/>
      <c r="BP70" s="130"/>
      <c r="BQ70" s="131"/>
      <c r="BR70" s="130"/>
      <c r="BS70" s="131"/>
      <c r="BT70" s="130"/>
      <c r="BU70" s="131"/>
      <c r="BV70" s="130"/>
      <c r="BW70" s="131"/>
      <c r="BX70" s="130"/>
      <c r="BY70" s="131"/>
      <c r="BZ70" s="130"/>
      <c r="CA70" s="131"/>
      <c r="CB70" s="130"/>
      <c r="CC70" s="131"/>
      <c r="CD70" s="130"/>
      <c r="CE70" s="131"/>
      <c r="CF70" s="130"/>
      <c r="CG70" s="131"/>
      <c r="CH70" s="130"/>
      <c r="CI70" s="131"/>
      <c r="CJ70" s="130"/>
      <c r="CK70" s="131"/>
      <c r="CL70" s="130"/>
      <c r="CM70" s="131"/>
      <c r="CN70" s="130"/>
      <c r="CO70" s="131"/>
      <c r="CP70" s="130"/>
      <c r="CQ70" s="131"/>
      <c r="CR70" s="130"/>
      <c r="CS70" s="131"/>
      <c r="CT70" s="130"/>
      <c r="CU70" s="131"/>
      <c r="CV70" s="130"/>
      <c r="CW70" s="131"/>
      <c r="CX70" s="130"/>
      <c r="CY70" s="131"/>
      <c r="CZ70" s="130"/>
      <c r="DA70" s="131"/>
      <c r="DB70" s="130"/>
      <c r="DC70" s="131"/>
      <c r="DM70" s="119"/>
      <c r="DN70" s="123"/>
      <c r="DO70" s="119"/>
      <c r="DP70" s="119"/>
      <c r="DQ70" s="119"/>
      <c r="DR70" s="119"/>
      <c r="DS70" s="119"/>
      <c r="DT70" s="119"/>
    </row>
    <row r="71" spans="2:124" ht="14.4" x14ac:dyDescent="0.3">
      <c r="B71" s="130"/>
      <c r="C71" s="131"/>
      <c r="D71" s="130"/>
      <c r="E71" s="131"/>
      <c r="F71" s="130"/>
      <c r="G71" s="131"/>
      <c r="H71" s="130"/>
      <c r="I71" s="131"/>
      <c r="J71" s="130"/>
      <c r="K71" s="131"/>
      <c r="L71" s="130"/>
      <c r="M71" s="131"/>
      <c r="N71" s="130"/>
      <c r="O71" s="131"/>
      <c r="P71" s="130"/>
      <c r="Q71" s="131"/>
      <c r="R71" s="130"/>
      <c r="S71" s="131"/>
      <c r="T71" s="130"/>
      <c r="U71" s="131"/>
      <c r="V71" s="130"/>
      <c r="W71" s="131"/>
      <c r="X71" s="130"/>
      <c r="Y71" s="131"/>
      <c r="Z71" s="130"/>
      <c r="AA71" s="131"/>
      <c r="AB71" s="130"/>
      <c r="AC71" s="131"/>
      <c r="AD71" s="130"/>
      <c r="AE71" s="131"/>
      <c r="AF71" s="130"/>
      <c r="AG71" s="131"/>
      <c r="AH71" s="130"/>
      <c r="AI71" s="131"/>
      <c r="AJ71" s="130"/>
      <c r="AK71" s="131"/>
      <c r="AL71" s="130"/>
      <c r="AM71" s="131"/>
      <c r="AN71" s="130"/>
      <c r="AO71" s="131"/>
      <c r="AP71" s="130"/>
      <c r="AQ71" s="131"/>
      <c r="AR71" s="130"/>
      <c r="AS71" s="131"/>
      <c r="AT71" s="130"/>
      <c r="AU71" s="131"/>
      <c r="AV71" s="130"/>
      <c r="AW71" s="131"/>
      <c r="AX71" s="130"/>
      <c r="AY71" s="131"/>
      <c r="AZ71" s="130"/>
      <c r="BA71" s="131"/>
      <c r="BB71" s="130"/>
      <c r="BC71" s="131"/>
      <c r="BD71" s="130"/>
      <c r="BE71" s="131"/>
      <c r="BF71" s="130"/>
      <c r="BG71" s="131"/>
      <c r="BH71" s="130"/>
      <c r="BI71" s="131"/>
      <c r="BJ71" s="130"/>
      <c r="BK71" s="131"/>
      <c r="BL71" s="130"/>
      <c r="BM71" s="131"/>
      <c r="BN71" s="130"/>
      <c r="BO71" s="131"/>
      <c r="BP71" s="130"/>
      <c r="BQ71" s="131"/>
      <c r="BR71" s="130"/>
      <c r="BS71" s="131"/>
      <c r="BT71" s="130"/>
      <c r="BU71" s="131"/>
      <c r="BV71" s="130"/>
      <c r="BW71" s="131"/>
      <c r="BX71" s="130"/>
      <c r="BY71" s="131"/>
      <c r="BZ71" s="130"/>
      <c r="CA71" s="131"/>
      <c r="CB71" s="130"/>
      <c r="CC71" s="131"/>
      <c r="CD71" s="130"/>
      <c r="CE71" s="131"/>
      <c r="CF71" s="130"/>
      <c r="CG71" s="131"/>
      <c r="CH71" s="130"/>
      <c r="CI71" s="131"/>
      <c r="CJ71" s="130"/>
      <c r="CK71" s="131"/>
      <c r="CL71" s="130"/>
      <c r="CM71" s="131"/>
      <c r="CN71" s="130"/>
      <c r="CO71" s="131"/>
      <c r="CP71" s="130"/>
      <c r="CQ71" s="131"/>
      <c r="CR71" s="130"/>
      <c r="CS71" s="131"/>
      <c r="CT71" s="130"/>
      <c r="CU71" s="131"/>
      <c r="CV71" s="130"/>
      <c r="CW71" s="131"/>
      <c r="CX71" s="130"/>
      <c r="CY71" s="131"/>
      <c r="CZ71" s="130"/>
      <c r="DA71" s="131"/>
      <c r="DB71" s="130"/>
      <c r="DC71" s="131"/>
      <c r="DM71" s="119"/>
      <c r="DN71" s="123"/>
      <c r="DO71" s="119"/>
      <c r="DP71" s="119"/>
      <c r="DQ71" s="119"/>
      <c r="DR71" s="119"/>
      <c r="DS71" s="119"/>
      <c r="DT71" s="119"/>
    </row>
    <row r="72" spans="2:124" ht="14.4" x14ac:dyDescent="0.3">
      <c r="B72" s="130"/>
      <c r="C72" s="131"/>
      <c r="D72" s="130"/>
      <c r="E72" s="131"/>
      <c r="F72" s="130"/>
      <c r="G72" s="131"/>
      <c r="H72" s="130"/>
      <c r="I72" s="131"/>
      <c r="J72" s="130"/>
      <c r="K72" s="131"/>
      <c r="L72" s="130"/>
      <c r="M72" s="131"/>
      <c r="N72" s="130"/>
      <c r="O72" s="131"/>
      <c r="P72" s="130"/>
      <c r="Q72" s="131"/>
      <c r="R72" s="130"/>
      <c r="S72" s="131"/>
      <c r="T72" s="130"/>
      <c r="U72" s="131"/>
      <c r="V72" s="130"/>
      <c r="W72" s="131"/>
      <c r="X72" s="130"/>
      <c r="Y72" s="131"/>
      <c r="Z72" s="130"/>
      <c r="AA72" s="131"/>
      <c r="AB72" s="130"/>
      <c r="AC72" s="131"/>
      <c r="AD72" s="130"/>
      <c r="AE72" s="131"/>
      <c r="AF72" s="130"/>
      <c r="AG72" s="131"/>
      <c r="AH72" s="130"/>
      <c r="AI72" s="131"/>
      <c r="AJ72" s="130"/>
      <c r="AK72" s="131"/>
      <c r="AL72" s="130"/>
      <c r="AM72" s="131"/>
      <c r="AN72" s="130"/>
      <c r="AO72" s="131"/>
      <c r="AP72" s="130"/>
      <c r="AQ72" s="131"/>
      <c r="AR72" s="130"/>
      <c r="AS72" s="131"/>
      <c r="AT72" s="130"/>
      <c r="AU72" s="131"/>
      <c r="AV72" s="130"/>
      <c r="AW72" s="131"/>
      <c r="AX72" s="130"/>
      <c r="AY72" s="131"/>
      <c r="AZ72" s="130"/>
      <c r="BA72" s="131"/>
      <c r="BB72" s="130"/>
      <c r="BC72" s="131"/>
      <c r="BD72" s="130"/>
      <c r="BE72" s="131"/>
      <c r="BF72" s="130"/>
      <c r="BG72" s="131"/>
      <c r="BH72" s="130"/>
      <c r="BI72" s="131"/>
      <c r="BJ72" s="130"/>
      <c r="BK72" s="131"/>
      <c r="BL72" s="130"/>
      <c r="BM72" s="131"/>
      <c r="BN72" s="130"/>
      <c r="BO72" s="131"/>
      <c r="BP72" s="130"/>
      <c r="BQ72" s="131"/>
      <c r="BR72" s="130"/>
      <c r="BS72" s="131"/>
      <c r="BT72" s="130"/>
      <c r="BU72" s="131"/>
      <c r="BV72" s="130"/>
      <c r="BW72" s="131"/>
      <c r="BX72" s="130"/>
      <c r="BY72" s="131"/>
      <c r="BZ72" s="130"/>
      <c r="CA72" s="131"/>
      <c r="CB72" s="130"/>
      <c r="CC72" s="131"/>
      <c r="CD72" s="130"/>
      <c r="CE72" s="131"/>
      <c r="CF72" s="130"/>
      <c r="CG72" s="131"/>
      <c r="CH72" s="130"/>
      <c r="CI72" s="131"/>
      <c r="CJ72" s="130"/>
      <c r="CK72" s="131"/>
      <c r="CL72" s="130"/>
      <c r="CM72" s="131"/>
      <c r="CN72" s="130"/>
      <c r="CO72" s="131"/>
      <c r="CP72" s="130"/>
      <c r="CQ72" s="131"/>
      <c r="CR72" s="130"/>
      <c r="CS72" s="131"/>
      <c r="CT72" s="130"/>
      <c r="CU72" s="131"/>
      <c r="CV72" s="130"/>
      <c r="CW72" s="131"/>
      <c r="CX72" s="130"/>
      <c r="CY72" s="131"/>
      <c r="CZ72" s="130"/>
      <c r="DA72" s="131"/>
      <c r="DB72" s="130"/>
      <c r="DC72" s="131"/>
      <c r="DM72" s="119"/>
      <c r="DN72" s="123"/>
      <c r="DO72" s="119"/>
      <c r="DP72" s="119"/>
      <c r="DQ72" s="119"/>
      <c r="DR72" s="119"/>
      <c r="DS72" s="119"/>
      <c r="DT72" s="119"/>
    </row>
    <row r="73" spans="2:124" ht="14.4" x14ac:dyDescent="0.3">
      <c r="B73" s="130"/>
      <c r="C73" s="131"/>
      <c r="D73" s="130"/>
      <c r="E73" s="131"/>
      <c r="F73" s="130"/>
      <c r="G73" s="131"/>
      <c r="H73" s="130"/>
      <c r="I73" s="131"/>
      <c r="J73" s="130"/>
      <c r="K73" s="131"/>
      <c r="L73" s="130"/>
      <c r="M73" s="131"/>
      <c r="N73" s="130"/>
      <c r="O73" s="131"/>
      <c r="P73" s="130"/>
      <c r="Q73" s="131"/>
      <c r="R73" s="130"/>
      <c r="S73" s="131"/>
      <c r="T73" s="130"/>
      <c r="U73" s="131"/>
      <c r="V73" s="130"/>
      <c r="W73" s="131"/>
      <c r="X73" s="130"/>
      <c r="Y73" s="131"/>
      <c r="Z73" s="130"/>
      <c r="AA73" s="131"/>
      <c r="AB73" s="130"/>
      <c r="AC73" s="131"/>
      <c r="AD73" s="130"/>
      <c r="AE73" s="131"/>
      <c r="AF73" s="130"/>
      <c r="AG73" s="131"/>
      <c r="AH73" s="130"/>
      <c r="AI73" s="131"/>
      <c r="AJ73" s="130"/>
      <c r="AK73" s="131"/>
      <c r="AL73" s="130"/>
      <c r="AM73" s="131"/>
      <c r="AN73" s="130"/>
      <c r="AO73" s="131"/>
      <c r="AP73" s="130"/>
      <c r="AQ73" s="131"/>
      <c r="AR73" s="130"/>
      <c r="AS73" s="131"/>
      <c r="AT73" s="130"/>
      <c r="AU73" s="131"/>
      <c r="AV73" s="130"/>
      <c r="AW73" s="131"/>
      <c r="AX73" s="130"/>
      <c r="AY73" s="131"/>
      <c r="AZ73" s="130"/>
      <c r="BA73" s="131"/>
      <c r="BB73" s="130"/>
      <c r="BC73" s="131"/>
      <c r="BD73" s="130"/>
      <c r="BE73" s="131"/>
      <c r="BF73" s="130"/>
      <c r="BG73" s="131"/>
      <c r="BH73" s="130"/>
      <c r="BI73" s="131"/>
      <c r="BJ73" s="130"/>
      <c r="BK73" s="131"/>
      <c r="BL73" s="130"/>
      <c r="BM73" s="131"/>
      <c r="BN73" s="130"/>
      <c r="BO73" s="131"/>
      <c r="BP73" s="130"/>
      <c r="BQ73" s="131"/>
      <c r="BR73" s="130"/>
      <c r="BS73" s="131"/>
      <c r="BT73" s="130"/>
      <c r="BU73" s="131"/>
      <c r="BV73" s="130"/>
      <c r="BW73" s="131"/>
      <c r="BX73" s="130"/>
      <c r="BY73" s="131"/>
      <c r="BZ73" s="130"/>
      <c r="CA73" s="131"/>
      <c r="CB73" s="130"/>
      <c r="CC73" s="131"/>
      <c r="CD73" s="130"/>
      <c r="CE73" s="131"/>
      <c r="CF73" s="130"/>
      <c r="CG73" s="131"/>
      <c r="CH73" s="130"/>
      <c r="CI73" s="131"/>
      <c r="CJ73" s="130"/>
      <c r="CK73" s="131"/>
      <c r="CL73" s="130"/>
      <c r="CM73" s="131"/>
      <c r="CN73" s="130"/>
      <c r="CO73" s="131"/>
      <c r="CP73" s="130"/>
      <c r="CQ73" s="131"/>
      <c r="CR73" s="130"/>
      <c r="CS73" s="131"/>
      <c r="CT73" s="130"/>
      <c r="CU73" s="131"/>
      <c r="CV73" s="130"/>
      <c r="CW73" s="131"/>
      <c r="CX73" s="130"/>
      <c r="CY73" s="131"/>
      <c r="CZ73" s="130"/>
      <c r="DA73" s="131"/>
      <c r="DB73" s="130"/>
      <c r="DC73" s="131"/>
      <c r="DM73" s="119"/>
      <c r="DN73" s="123"/>
      <c r="DO73" s="119"/>
      <c r="DP73" s="119"/>
      <c r="DQ73" s="119"/>
      <c r="DR73" s="119"/>
      <c r="DS73" s="119"/>
      <c r="DT73" s="119"/>
    </row>
    <row r="74" spans="2:124" ht="14.4" x14ac:dyDescent="0.3">
      <c r="B74" s="130"/>
      <c r="C74" s="131"/>
      <c r="D74" s="130"/>
      <c r="E74" s="131"/>
      <c r="F74" s="130"/>
      <c r="G74" s="131"/>
      <c r="H74" s="130"/>
      <c r="I74" s="131"/>
      <c r="J74" s="130"/>
      <c r="K74" s="131"/>
      <c r="L74" s="130"/>
      <c r="M74" s="131"/>
      <c r="N74" s="130"/>
      <c r="O74" s="131"/>
      <c r="P74" s="130"/>
      <c r="Q74" s="131"/>
      <c r="R74" s="130"/>
      <c r="S74" s="131"/>
      <c r="T74" s="130"/>
      <c r="U74" s="131"/>
      <c r="V74" s="130"/>
      <c r="W74" s="131"/>
      <c r="X74" s="130"/>
      <c r="Y74" s="131"/>
      <c r="Z74" s="130"/>
      <c r="AA74" s="131"/>
      <c r="AB74" s="130"/>
      <c r="AC74" s="131"/>
      <c r="AD74" s="130"/>
      <c r="AE74" s="131"/>
      <c r="AF74" s="130"/>
      <c r="AG74" s="131"/>
      <c r="AH74" s="130"/>
      <c r="AI74" s="131"/>
      <c r="AJ74" s="130"/>
      <c r="AK74" s="131"/>
      <c r="AL74" s="130"/>
      <c r="AM74" s="131"/>
      <c r="AN74" s="130"/>
      <c r="AO74" s="131"/>
      <c r="AP74" s="130"/>
      <c r="AQ74" s="131"/>
      <c r="AR74" s="130"/>
      <c r="AS74" s="131"/>
      <c r="AT74" s="130"/>
      <c r="AU74" s="131"/>
      <c r="AV74" s="130"/>
      <c r="AW74" s="131"/>
      <c r="AX74" s="130"/>
      <c r="AY74" s="131"/>
      <c r="AZ74" s="130"/>
      <c r="BA74" s="131"/>
      <c r="BB74" s="130"/>
      <c r="BC74" s="131"/>
      <c r="BD74" s="130"/>
      <c r="BE74" s="131"/>
      <c r="BF74" s="130"/>
      <c r="BG74" s="131"/>
      <c r="BH74" s="130"/>
      <c r="BI74" s="131"/>
      <c r="BJ74" s="130"/>
      <c r="BK74" s="131"/>
      <c r="BL74" s="130"/>
      <c r="BM74" s="131"/>
      <c r="BN74" s="130"/>
      <c r="BO74" s="131"/>
      <c r="BP74" s="130"/>
      <c r="BQ74" s="131"/>
      <c r="BR74" s="130"/>
      <c r="BS74" s="131"/>
      <c r="BT74" s="130"/>
      <c r="BU74" s="131"/>
      <c r="BV74" s="130"/>
      <c r="BW74" s="131"/>
      <c r="BX74" s="130"/>
      <c r="BY74" s="131"/>
      <c r="BZ74" s="130"/>
      <c r="CA74" s="131"/>
      <c r="CB74" s="130"/>
      <c r="CC74" s="131"/>
      <c r="CD74" s="130"/>
      <c r="CE74" s="131"/>
      <c r="CF74" s="130"/>
      <c r="CG74" s="131"/>
      <c r="CH74" s="130"/>
      <c r="CI74" s="131"/>
      <c r="CJ74" s="130"/>
      <c r="CK74" s="131"/>
      <c r="CL74" s="130"/>
      <c r="CM74" s="131"/>
      <c r="CN74" s="130"/>
      <c r="CO74" s="131"/>
      <c r="CP74" s="130"/>
      <c r="CQ74" s="131"/>
      <c r="CR74" s="130"/>
      <c r="CS74" s="131"/>
      <c r="CT74" s="130"/>
      <c r="CU74" s="131"/>
      <c r="CV74" s="130"/>
      <c r="CW74" s="131"/>
      <c r="CX74" s="130"/>
      <c r="CY74" s="131"/>
      <c r="CZ74" s="130"/>
      <c r="DA74" s="131"/>
      <c r="DB74" s="130"/>
      <c r="DC74" s="131"/>
      <c r="DM74" s="119"/>
      <c r="DN74" s="123"/>
      <c r="DO74" s="119"/>
      <c r="DP74" s="119"/>
      <c r="DQ74" s="119"/>
      <c r="DR74" s="119"/>
      <c r="DS74" s="119"/>
      <c r="DT74" s="119"/>
    </row>
    <row r="75" spans="2:124" ht="14.4" x14ac:dyDescent="0.3">
      <c r="B75" s="130"/>
      <c r="C75" s="131"/>
      <c r="D75" s="130"/>
      <c r="E75" s="131"/>
      <c r="F75" s="130"/>
      <c r="G75" s="131"/>
      <c r="H75" s="130"/>
      <c r="I75" s="131"/>
      <c r="J75" s="130"/>
      <c r="K75" s="131"/>
      <c r="L75" s="130"/>
      <c r="M75" s="131"/>
      <c r="N75" s="130"/>
      <c r="O75" s="131"/>
      <c r="P75" s="130"/>
      <c r="Q75" s="131"/>
      <c r="R75" s="130"/>
      <c r="S75" s="131"/>
      <c r="T75" s="130"/>
      <c r="U75" s="131"/>
      <c r="V75" s="130"/>
      <c r="W75" s="131"/>
      <c r="X75" s="130"/>
      <c r="Y75" s="131"/>
      <c r="Z75" s="130"/>
      <c r="AA75" s="131"/>
      <c r="AB75" s="130"/>
      <c r="AC75" s="131"/>
      <c r="AD75" s="130"/>
      <c r="AE75" s="131"/>
      <c r="AF75" s="130"/>
      <c r="AG75" s="131"/>
      <c r="AH75" s="130"/>
      <c r="AI75" s="131"/>
      <c r="AJ75" s="130"/>
      <c r="AK75" s="131"/>
      <c r="AL75" s="130"/>
      <c r="AM75" s="131"/>
      <c r="AN75" s="130"/>
      <c r="AO75" s="131"/>
      <c r="AP75" s="130"/>
      <c r="AQ75" s="131"/>
      <c r="AR75" s="130"/>
      <c r="AS75" s="131"/>
      <c r="AT75" s="130"/>
      <c r="AU75" s="131"/>
      <c r="AV75" s="130"/>
      <c r="AW75" s="131"/>
      <c r="AX75" s="130"/>
      <c r="AY75" s="131"/>
      <c r="AZ75" s="130"/>
      <c r="BA75" s="131"/>
      <c r="BB75" s="130"/>
      <c r="BC75" s="131"/>
      <c r="BD75" s="130"/>
      <c r="BE75" s="131"/>
      <c r="BF75" s="130"/>
      <c r="BG75" s="131"/>
      <c r="BH75" s="130"/>
      <c r="BI75" s="131"/>
      <c r="BJ75" s="130"/>
      <c r="BK75" s="131"/>
      <c r="BL75" s="130"/>
      <c r="BM75" s="131"/>
      <c r="BN75" s="130"/>
      <c r="BO75" s="131"/>
      <c r="BP75" s="130"/>
      <c r="BQ75" s="131"/>
      <c r="BR75" s="130"/>
      <c r="BS75" s="131"/>
      <c r="BT75" s="130"/>
      <c r="BU75" s="131"/>
      <c r="BV75" s="130"/>
      <c r="BW75" s="131"/>
      <c r="BX75" s="130"/>
      <c r="BY75" s="131"/>
      <c r="BZ75" s="130"/>
      <c r="CA75" s="131"/>
      <c r="CB75" s="130"/>
      <c r="CC75" s="131"/>
      <c r="CD75" s="130"/>
      <c r="CE75" s="131"/>
      <c r="CF75" s="130"/>
      <c r="CG75" s="131"/>
      <c r="CH75" s="130"/>
      <c r="CI75" s="131"/>
      <c r="CJ75" s="130"/>
      <c r="CK75" s="131"/>
      <c r="CL75" s="130"/>
      <c r="CM75" s="131"/>
      <c r="CN75" s="130"/>
      <c r="CO75" s="131"/>
      <c r="CP75" s="130"/>
      <c r="CQ75" s="131"/>
      <c r="CR75" s="130"/>
      <c r="CS75" s="131"/>
      <c r="CT75" s="130"/>
      <c r="CU75" s="131"/>
      <c r="CV75" s="130"/>
      <c r="CW75" s="131"/>
      <c r="CX75" s="130"/>
      <c r="CY75" s="131"/>
      <c r="CZ75" s="130"/>
      <c r="DA75" s="131"/>
      <c r="DB75" s="130"/>
      <c r="DC75" s="131"/>
      <c r="DM75" s="119"/>
      <c r="DN75" s="123"/>
      <c r="DO75" s="119"/>
      <c r="DP75" s="119"/>
      <c r="DQ75" s="119"/>
      <c r="DR75" s="119"/>
      <c r="DS75" s="119"/>
      <c r="DT75" s="119"/>
    </row>
    <row r="76" spans="2:124" ht="14.4" x14ac:dyDescent="0.3">
      <c r="B76" s="130"/>
      <c r="C76" s="131"/>
      <c r="D76" s="130"/>
      <c r="E76" s="131"/>
      <c r="F76" s="130"/>
      <c r="G76" s="131"/>
      <c r="H76" s="130"/>
      <c r="I76" s="131"/>
      <c r="J76" s="130"/>
      <c r="K76" s="131"/>
      <c r="L76" s="130"/>
      <c r="M76" s="131"/>
      <c r="N76" s="130"/>
      <c r="O76" s="131"/>
      <c r="P76" s="130"/>
      <c r="Q76" s="131"/>
      <c r="R76" s="130"/>
      <c r="S76" s="131"/>
      <c r="T76" s="130"/>
      <c r="U76" s="131"/>
      <c r="V76" s="130"/>
      <c r="W76" s="131"/>
      <c r="X76" s="130"/>
      <c r="Y76" s="131"/>
      <c r="Z76" s="130"/>
      <c r="AA76" s="131"/>
      <c r="AB76" s="130"/>
      <c r="AC76" s="131"/>
      <c r="AD76" s="130"/>
      <c r="AE76" s="131"/>
      <c r="AF76" s="130"/>
      <c r="AG76" s="131"/>
      <c r="AH76" s="130"/>
      <c r="AI76" s="131"/>
      <c r="AJ76" s="130"/>
      <c r="AK76" s="131"/>
      <c r="AL76" s="130"/>
      <c r="AM76" s="131"/>
      <c r="AN76" s="130"/>
      <c r="AO76" s="131"/>
      <c r="AP76" s="130"/>
      <c r="AQ76" s="131"/>
      <c r="AR76" s="130"/>
      <c r="AS76" s="131"/>
      <c r="AT76" s="130"/>
      <c r="AU76" s="131"/>
      <c r="AV76" s="130"/>
      <c r="AW76" s="131"/>
      <c r="AX76" s="130"/>
      <c r="AY76" s="131"/>
      <c r="AZ76" s="130"/>
      <c r="BA76" s="131"/>
      <c r="BB76" s="130"/>
      <c r="BC76" s="131"/>
      <c r="BD76" s="130"/>
      <c r="BE76" s="131"/>
      <c r="BF76" s="130"/>
      <c r="BG76" s="131"/>
      <c r="BH76" s="130"/>
      <c r="BI76" s="131"/>
      <c r="BJ76" s="130"/>
      <c r="BK76" s="131"/>
      <c r="BL76" s="130"/>
      <c r="BM76" s="131"/>
      <c r="BN76" s="130"/>
      <c r="BO76" s="131"/>
      <c r="BP76" s="130"/>
      <c r="BQ76" s="131"/>
      <c r="BR76" s="130"/>
      <c r="BS76" s="131"/>
      <c r="BT76" s="130"/>
      <c r="BU76" s="131"/>
      <c r="BV76" s="130"/>
      <c r="BW76" s="131"/>
      <c r="BX76" s="130"/>
      <c r="BY76" s="131"/>
      <c r="BZ76" s="130"/>
      <c r="CA76" s="131"/>
      <c r="CB76" s="130"/>
      <c r="CC76" s="131"/>
      <c r="CD76" s="130"/>
      <c r="CE76" s="131"/>
      <c r="CF76" s="130"/>
      <c r="CG76" s="131"/>
      <c r="CH76" s="130"/>
      <c r="CI76" s="131"/>
      <c r="CJ76" s="130"/>
      <c r="CK76" s="131"/>
      <c r="CL76" s="130"/>
      <c r="CM76" s="131"/>
      <c r="CN76" s="130"/>
      <c r="CO76" s="131"/>
      <c r="CP76" s="130"/>
      <c r="CQ76" s="131"/>
      <c r="CR76" s="130"/>
      <c r="CS76" s="131"/>
      <c r="CT76" s="130"/>
      <c r="CU76" s="131"/>
      <c r="CV76" s="130"/>
      <c r="CW76" s="131"/>
      <c r="CX76" s="130"/>
      <c r="CY76" s="131"/>
      <c r="CZ76" s="130"/>
      <c r="DA76" s="131"/>
      <c r="DB76" s="130"/>
      <c r="DC76" s="131"/>
      <c r="DM76" s="119"/>
      <c r="DN76" s="123"/>
      <c r="DO76" s="119"/>
      <c r="DP76" s="119"/>
      <c r="DQ76" s="119"/>
      <c r="DR76" s="119"/>
      <c r="DS76" s="119"/>
      <c r="DT76" s="119"/>
    </row>
    <row r="77" spans="2:124" ht="14.4" x14ac:dyDescent="0.3">
      <c r="B77" s="130"/>
      <c r="C77" s="131"/>
      <c r="D77" s="130"/>
      <c r="E77" s="131"/>
      <c r="F77" s="130"/>
      <c r="G77" s="131"/>
      <c r="H77" s="130"/>
      <c r="I77" s="131"/>
      <c r="J77" s="130"/>
      <c r="K77" s="131"/>
      <c r="L77" s="130"/>
      <c r="M77" s="131"/>
      <c r="N77" s="130"/>
      <c r="O77" s="131"/>
      <c r="P77" s="130"/>
      <c r="Q77" s="131"/>
      <c r="R77" s="130"/>
      <c r="S77" s="131"/>
      <c r="T77" s="130"/>
      <c r="U77" s="131"/>
      <c r="V77" s="130"/>
      <c r="W77" s="131"/>
      <c r="X77" s="130"/>
      <c r="Y77" s="131"/>
      <c r="Z77" s="130"/>
      <c r="AA77" s="131"/>
      <c r="AB77" s="130"/>
      <c r="AC77" s="131"/>
      <c r="AD77" s="130"/>
      <c r="AE77" s="131"/>
      <c r="AF77" s="130"/>
      <c r="AG77" s="131"/>
      <c r="AH77" s="130"/>
      <c r="AI77" s="131"/>
      <c r="AJ77" s="130"/>
      <c r="AK77" s="131"/>
      <c r="AL77" s="130"/>
      <c r="AM77" s="131"/>
      <c r="AN77" s="130"/>
      <c r="AO77" s="131"/>
      <c r="AP77" s="130"/>
      <c r="AQ77" s="131"/>
      <c r="AR77" s="130"/>
      <c r="AS77" s="131"/>
      <c r="AT77" s="130"/>
      <c r="AU77" s="131"/>
      <c r="AV77" s="130"/>
      <c r="AW77" s="131"/>
      <c r="AX77" s="130"/>
      <c r="AY77" s="131"/>
      <c r="AZ77" s="130"/>
      <c r="BA77" s="131"/>
      <c r="BB77" s="130"/>
      <c r="BC77" s="131"/>
      <c r="BD77" s="130"/>
      <c r="BE77" s="131"/>
      <c r="BF77" s="130"/>
      <c r="BG77" s="131"/>
      <c r="BH77" s="130"/>
      <c r="BI77" s="131"/>
      <c r="BJ77" s="130"/>
      <c r="BK77" s="131"/>
      <c r="BL77" s="130"/>
      <c r="BM77" s="131"/>
      <c r="BN77" s="130"/>
      <c r="BO77" s="131"/>
      <c r="BP77" s="130"/>
      <c r="BQ77" s="131"/>
      <c r="BR77" s="130"/>
      <c r="BS77" s="131"/>
      <c r="BT77" s="130"/>
      <c r="BU77" s="131"/>
      <c r="BV77" s="130"/>
      <c r="BW77" s="131"/>
      <c r="BX77" s="130"/>
      <c r="BY77" s="131"/>
      <c r="BZ77" s="130"/>
      <c r="CA77" s="131"/>
      <c r="CB77" s="130"/>
      <c r="CC77" s="131"/>
      <c r="CD77" s="130"/>
      <c r="CE77" s="131"/>
      <c r="CF77" s="130"/>
      <c r="CG77" s="131"/>
      <c r="CH77" s="130"/>
      <c r="CI77" s="131"/>
      <c r="CJ77" s="130"/>
      <c r="CK77" s="131"/>
      <c r="CL77" s="130"/>
      <c r="CM77" s="131"/>
      <c r="CN77" s="130"/>
      <c r="CO77" s="131"/>
      <c r="CP77" s="130"/>
      <c r="CQ77" s="131"/>
      <c r="CR77" s="130"/>
      <c r="CS77" s="131"/>
      <c r="CT77" s="130"/>
      <c r="CU77" s="131"/>
      <c r="CV77" s="130"/>
      <c r="CW77" s="131"/>
      <c r="CX77" s="130"/>
      <c r="CY77" s="131"/>
      <c r="CZ77" s="130"/>
      <c r="DA77" s="131"/>
      <c r="DB77" s="130"/>
      <c r="DC77" s="131"/>
      <c r="DM77" s="119"/>
      <c r="DN77" s="123"/>
      <c r="DO77" s="119"/>
      <c r="DP77" s="119"/>
      <c r="DQ77" s="119"/>
      <c r="DR77" s="119"/>
      <c r="DS77" s="119"/>
      <c r="DT77" s="119"/>
    </row>
    <row r="78" spans="2:124" ht="14.4" x14ac:dyDescent="0.3">
      <c r="B78" s="130"/>
      <c r="C78" s="131"/>
      <c r="D78" s="130"/>
      <c r="E78" s="131"/>
      <c r="F78" s="130"/>
      <c r="G78" s="131"/>
      <c r="H78" s="130"/>
      <c r="I78" s="131"/>
      <c r="J78" s="130"/>
      <c r="K78" s="131"/>
      <c r="L78" s="130"/>
      <c r="M78" s="131"/>
      <c r="N78" s="130"/>
      <c r="O78" s="131"/>
      <c r="P78" s="130"/>
      <c r="Q78" s="131"/>
      <c r="R78" s="130"/>
      <c r="S78" s="131"/>
      <c r="T78" s="130"/>
      <c r="U78" s="131"/>
      <c r="V78" s="130"/>
      <c r="W78" s="131"/>
      <c r="X78" s="130"/>
      <c r="Y78" s="131"/>
      <c r="Z78" s="130"/>
      <c r="AA78" s="131"/>
      <c r="AB78" s="130"/>
      <c r="AC78" s="131"/>
      <c r="AD78" s="130"/>
      <c r="AE78" s="131"/>
      <c r="AF78" s="130"/>
      <c r="AG78" s="131"/>
      <c r="AH78" s="130"/>
      <c r="AI78" s="131"/>
      <c r="AJ78" s="130"/>
      <c r="AK78" s="131"/>
      <c r="AL78" s="130"/>
      <c r="AM78" s="131"/>
      <c r="AN78" s="130"/>
      <c r="AO78" s="131"/>
      <c r="AP78" s="130"/>
      <c r="AQ78" s="131"/>
      <c r="AR78" s="130"/>
      <c r="AS78" s="131"/>
      <c r="AT78" s="130"/>
      <c r="AU78" s="131"/>
      <c r="AV78" s="130"/>
      <c r="AW78" s="131"/>
      <c r="AX78" s="130"/>
      <c r="AY78" s="131"/>
      <c r="AZ78" s="130"/>
      <c r="BA78" s="131"/>
      <c r="BB78" s="130"/>
      <c r="BC78" s="131"/>
      <c r="BD78" s="130"/>
      <c r="BE78" s="131"/>
      <c r="BF78" s="130"/>
      <c r="BG78" s="131"/>
      <c r="BH78" s="130"/>
      <c r="BI78" s="131"/>
      <c r="BJ78" s="130"/>
      <c r="BK78" s="131"/>
      <c r="BL78" s="130"/>
      <c r="BM78" s="131"/>
      <c r="BN78" s="130"/>
      <c r="BO78" s="131"/>
      <c r="BP78" s="130"/>
      <c r="BQ78" s="131"/>
      <c r="BR78" s="130"/>
      <c r="BS78" s="131"/>
      <c r="BT78" s="130"/>
      <c r="BU78" s="131"/>
      <c r="BV78" s="130"/>
      <c r="BW78" s="131"/>
      <c r="BX78" s="130"/>
      <c r="BY78" s="131"/>
      <c r="BZ78" s="130"/>
      <c r="CA78" s="131"/>
      <c r="CB78" s="130"/>
      <c r="CC78" s="131"/>
      <c r="CD78" s="130"/>
      <c r="CE78" s="131"/>
      <c r="CF78" s="130"/>
      <c r="CG78" s="131"/>
      <c r="CH78" s="130"/>
      <c r="CI78" s="131"/>
      <c r="CJ78" s="130"/>
      <c r="CK78" s="131"/>
      <c r="CL78" s="130"/>
      <c r="CM78" s="131"/>
      <c r="CN78" s="130"/>
      <c r="CO78" s="131"/>
      <c r="CP78" s="130"/>
      <c r="CQ78" s="131"/>
      <c r="CR78" s="130"/>
      <c r="CS78" s="131"/>
      <c r="CT78" s="130"/>
      <c r="CU78" s="131"/>
      <c r="CV78" s="130"/>
      <c r="CW78" s="131"/>
      <c r="CX78" s="130"/>
      <c r="CY78" s="131"/>
      <c r="CZ78" s="130"/>
      <c r="DA78" s="131"/>
      <c r="DB78" s="130"/>
      <c r="DC78" s="131"/>
      <c r="DM78" s="119"/>
      <c r="DN78" s="123"/>
      <c r="DO78" s="119"/>
      <c r="DP78" s="119"/>
      <c r="DQ78" s="119"/>
      <c r="DR78" s="119"/>
      <c r="DS78" s="119"/>
      <c r="DT78" s="119"/>
    </row>
    <row r="79" spans="2:124" ht="14.4" x14ac:dyDescent="0.3">
      <c r="B79" s="130"/>
      <c r="C79" s="131"/>
      <c r="D79" s="130"/>
      <c r="E79" s="131"/>
      <c r="F79" s="130"/>
      <c r="G79" s="131"/>
      <c r="H79" s="130"/>
      <c r="I79" s="131"/>
      <c r="J79" s="130"/>
      <c r="K79" s="131"/>
      <c r="L79" s="130"/>
      <c r="M79" s="131"/>
      <c r="N79" s="130"/>
      <c r="O79" s="131"/>
      <c r="P79" s="130"/>
      <c r="Q79" s="131"/>
      <c r="R79" s="130"/>
      <c r="S79" s="131"/>
      <c r="T79" s="130"/>
      <c r="U79" s="131"/>
      <c r="V79" s="130"/>
      <c r="W79" s="131"/>
      <c r="X79" s="130"/>
      <c r="Y79" s="131"/>
      <c r="Z79" s="130"/>
      <c r="AA79" s="131"/>
      <c r="AB79" s="130"/>
      <c r="AC79" s="131"/>
      <c r="AD79" s="130"/>
      <c r="AE79" s="131"/>
      <c r="AF79" s="130"/>
      <c r="AG79" s="131"/>
      <c r="AH79" s="130"/>
      <c r="AI79" s="131"/>
      <c r="AJ79" s="130"/>
      <c r="AK79" s="131"/>
      <c r="AL79" s="130"/>
      <c r="AM79" s="131"/>
      <c r="AN79" s="130"/>
      <c r="AO79" s="131"/>
      <c r="AP79" s="130"/>
      <c r="AQ79" s="131"/>
      <c r="AR79" s="130"/>
      <c r="AS79" s="131"/>
      <c r="AT79" s="130"/>
      <c r="AU79" s="131"/>
      <c r="AV79" s="130"/>
      <c r="AW79" s="131"/>
      <c r="AX79" s="130"/>
      <c r="AY79" s="131"/>
      <c r="AZ79" s="130"/>
      <c r="BA79" s="131"/>
      <c r="BB79" s="130"/>
      <c r="BC79" s="131"/>
      <c r="BD79" s="130"/>
      <c r="BE79" s="131"/>
      <c r="BF79" s="130"/>
      <c r="BG79" s="131"/>
      <c r="BH79" s="130"/>
      <c r="BI79" s="131"/>
      <c r="BJ79" s="130"/>
      <c r="BK79" s="131"/>
      <c r="BL79" s="130"/>
      <c r="BM79" s="131"/>
      <c r="BN79" s="130"/>
      <c r="BO79" s="131"/>
      <c r="BP79" s="130"/>
      <c r="BQ79" s="131"/>
      <c r="BR79" s="130"/>
      <c r="BS79" s="131"/>
      <c r="BT79" s="130"/>
      <c r="BU79" s="131"/>
      <c r="BV79" s="130"/>
      <c r="BW79" s="131"/>
      <c r="BX79" s="130"/>
      <c r="BY79" s="131"/>
      <c r="BZ79" s="130"/>
      <c r="CA79" s="131"/>
      <c r="CB79" s="130"/>
      <c r="CC79" s="131"/>
      <c r="CD79" s="130"/>
      <c r="CE79" s="131"/>
      <c r="CF79" s="130"/>
      <c r="CG79" s="131"/>
      <c r="CH79" s="130"/>
      <c r="CI79" s="131"/>
      <c r="CJ79" s="130"/>
      <c r="CK79" s="131"/>
      <c r="CL79" s="130"/>
      <c r="CM79" s="131"/>
      <c r="CN79" s="130"/>
      <c r="CO79" s="131"/>
      <c r="CP79" s="130"/>
      <c r="CQ79" s="131"/>
      <c r="CR79" s="130"/>
      <c r="CS79" s="131"/>
      <c r="CT79" s="130"/>
      <c r="CU79" s="131"/>
      <c r="CV79" s="130"/>
      <c r="CW79" s="131"/>
      <c r="CX79" s="130"/>
      <c r="CY79" s="131"/>
      <c r="CZ79" s="130"/>
      <c r="DA79" s="131"/>
      <c r="DB79" s="130"/>
      <c r="DC79" s="131"/>
      <c r="DM79" s="119"/>
      <c r="DN79" s="123"/>
      <c r="DO79" s="119"/>
      <c r="DP79" s="119"/>
      <c r="DQ79" s="119"/>
      <c r="DR79" s="119"/>
      <c r="DS79" s="119"/>
      <c r="DT79" s="119"/>
    </row>
    <row r="80" spans="2:124" ht="14.4" x14ac:dyDescent="0.3">
      <c r="B80" s="130"/>
      <c r="C80" s="131"/>
      <c r="D80" s="130"/>
      <c r="E80" s="131"/>
      <c r="F80" s="130"/>
      <c r="G80" s="131"/>
      <c r="H80" s="130"/>
      <c r="I80" s="131"/>
      <c r="J80" s="130"/>
      <c r="K80" s="131"/>
      <c r="L80" s="130"/>
      <c r="M80" s="131"/>
      <c r="N80" s="130"/>
      <c r="O80" s="131"/>
      <c r="P80" s="130"/>
      <c r="Q80" s="131"/>
      <c r="R80" s="130"/>
      <c r="S80" s="131"/>
      <c r="T80" s="130"/>
      <c r="U80" s="131"/>
      <c r="V80" s="130"/>
      <c r="W80" s="131"/>
      <c r="X80" s="130"/>
      <c r="Y80" s="131"/>
      <c r="Z80" s="130"/>
      <c r="AA80" s="131"/>
      <c r="AB80" s="130"/>
      <c r="AC80" s="131"/>
      <c r="AD80" s="130"/>
      <c r="AE80" s="131"/>
      <c r="AF80" s="130"/>
      <c r="AG80" s="131"/>
      <c r="AH80" s="130"/>
      <c r="AI80" s="131"/>
      <c r="AJ80" s="130"/>
      <c r="AK80" s="131"/>
      <c r="AL80" s="130"/>
      <c r="AM80" s="131"/>
      <c r="AN80" s="130"/>
      <c r="AO80" s="131"/>
      <c r="AP80" s="130"/>
      <c r="AQ80" s="131"/>
      <c r="AR80" s="130"/>
      <c r="AS80" s="131"/>
      <c r="AT80" s="130"/>
      <c r="AU80" s="131"/>
      <c r="AV80" s="130"/>
      <c r="AW80" s="131"/>
      <c r="AX80" s="130"/>
      <c r="AY80" s="131"/>
      <c r="AZ80" s="130"/>
      <c r="BA80" s="131"/>
      <c r="BB80" s="130"/>
      <c r="BC80" s="131"/>
      <c r="BD80" s="130"/>
      <c r="BE80" s="131"/>
      <c r="BF80" s="130"/>
      <c r="BG80" s="131"/>
      <c r="BH80" s="130"/>
      <c r="BI80" s="131"/>
      <c r="BJ80" s="130"/>
      <c r="BK80" s="131"/>
      <c r="BL80" s="130"/>
      <c r="BM80" s="131"/>
      <c r="BN80" s="130"/>
      <c r="BO80" s="131"/>
      <c r="BP80" s="130"/>
      <c r="BQ80" s="131"/>
      <c r="BR80" s="130"/>
      <c r="BS80" s="131"/>
      <c r="BT80" s="130"/>
      <c r="BU80" s="131"/>
      <c r="BV80" s="130"/>
      <c r="BW80" s="131"/>
      <c r="BX80" s="130"/>
      <c r="BY80" s="131"/>
      <c r="BZ80" s="130"/>
      <c r="CA80" s="131"/>
      <c r="CB80" s="130"/>
      <c r="CC80" s="131"/>
      <c r="CD80" s="130"/>
      <c r="CE80" s="131"/>
      <c r="CF80" s="130"/>
      <c r="CG80" s="131"/>
      <c r="CH80" s="130"/>
      <c r="CI80" s="131"/>
      <c r="CJ80" s="130"/>
      <c r="CK80" s="131"/>
      <c r="CL80" s="130"/>
      <c r="CM80" s="131"/>
      <c r="CN80" s="130"/>
      <c r="CO80" s="131"/>
      <c r="CP80" s="130"/>
      <c r="CQ80" s="131"/>
      <c r="CR80" s="130"/>
      <c r="CS80" s="131"/>
      <c r="CT80" s="130"/>
      <c r="CU80" s="131"/>
      <c r="CV80" s="130"/>
      <c r="CW80" s="131"/>
      <c r="CX80" s="130"/>
      <c r="CY80" s="131"/>
      <c r="CZ80" s="130"/>
      <c r="DA80" s="131"/>
      <c r="DB80" s="130"/>
      <c r="DC80" s="131"/>
      <c r="DM80" s="119"/>
      <c r="DN80" s="123"/>
      <c r="DO80" s="119"/>
      <c r="DP80" s="119"/>
      <c r="DQ80" s="119"/>
      <c r="DR80" s="119"/>
      <c r="DS80" s="119"/>
      <c r="DT80" s="119"/>
    </row>
    <row r="81" spans="2:124" ht="14.4" x14ac:dyDescent="0.3">
      <c r="B81" s="130"/>
      <c r="C81" s="131"/>
      <c r="D81" s="130"/>
      <c r="E81" s="131"/>
      <c r="F81" s="130"/>
      <c r="G81" s="131"/>
      <c r="H81" s="130"/>
      <c r="I81" s="131"/>
      <c r="J81" s="130"/>
      <c r="K81" s="131"/>
      <c r="L81" s="130"/>
      <c r="M81" s="131"/>
      <c r="N81" s="130"/>
      <c r="O81" s="131"/>
      <c r="P81" s="130"/>
      <c r="Q81" s="131"/>
      <c r="R81" s="130"/>
      <c r="S81" s="131"/>
      <c r="T81" s="130"/>
      <c r="U81" s="131"/>
      <c r="V81" s="130"/>
      <c r="W81" s="131"/>
      <c r="X81" s="130"/>
      <c r="Y81" s="131"/>
      <c r="Z81" s="130"/>
      <c r="AA81" s="131"/>
      <c r="AB81" s="130"/>
      <c r="AC81" s="131"/>
      <c r="AD81" s="130"/>
      <c r="AE81" s="131"/>
      <c r="AF81" s="130"/>
      <c r="AG81" s="131"/>
      <c r="AH81" s="130"/>
      <c r="AI81" s="131"/>
      <c r="AJ81" s="130"/>
      <c r="AK81" s="131"/>
      <c r="AL81" s="130"/>
      <c r="AM81" s="131"/>
      <c r="AN81" s="130"/>
      <c r="AO81" s="131"/>
      <c r="AP81" s="130"/>
      <c r="AQ81" s="131"/>
      <c r="AR81" s="130"/>
      <c r="AS81" s="131"/>
      <c r="AT81" s="130"/>
      <c r="AU81" s="131"/>
      <c r="AV81" s="130"/>
      <c r="AW81" s="131"/>
      <c r="AX81" s="130"/>
      <c r="AY81" s="131"/>
      <c r="AZ81" s="130"/>
      <c r="BA81" s="131"/>
      <c r="BB81" s="130"/>
      <c r="BC81" s="131"/>
      <c r="BD81" s="130"/>
      <c r="BE81" s="131"/>
      <c r="BF81" s="130"/>
      <c r="BG81" s="131"/>
      <c r="BH81" s="130"/>
      <c r="BI81" s="131"/>
      <c r="BJ81" s="130"/>
      <c r="BK81" s="131"/>
      <c r="BL81" s="130"/>
      <c r="BM81" s="131"/>
      <c r="BN81" s="130"/>
      <c r="BO81" s="131"/>
      <c r="BP81" s="130"/>
      <c r="BQ81" s="131"/>
      <c r="BR81" s="130"/>
      <c r="BS81" s="131"/>
      <c r="BT81" s="130"/>
      <c r="BU81" s="131"/>
      <c r="BV81" s="130"/>
      <c r="BW81" s="131"/>
      <c r="BX81" s="130"/>
      <c r="BY81" s="131"/>
      <c r="BZ81" s="130"/>
      <c r="CA81" s="131"/>
      <c r="CB81" s="130"/>
      <c r="CC81" s="131"/>
      <c r="CD81" s="130"/>
      <c r="CE81" s="131"/>
      <c r="CF81" s="130"/>
      <c r="CG81" s="131"/>
      <c r="CH81" s="130"/>
      <c r="CI81" s="131"/>
      <c r="CJ81" s="130"/>
      <c r="CK81" s="131"/>
      <c r="CL81" s="130"/>
      <c r="CM81" s="131"/>
      <c r="CN81" s="130"/>
      <c r="CO81" s="131"/>
      <c r="CP81" s="130"/>
      <c r="CQ81" s="131"/>
      <c r="CR81" s="130"/>
      <c r="CS81" s="131"/>
      <c r="CT81" s="130"/>
      <c r="CU81" s="131"/>
      <c r="CV81" s="130"/>
      <c r="CW81" s="131"/>
      <c r="CX81" s="130"/>
      <c r="CY81" s="131"/>
      <c r="CZ81" s="130"/>
      <c r="DA81" s="131"/>
      <c r="DB81" s="130"/>
      <c r="DC81" s="131"/>
      <c r="DM81" s="119"/>
      <c r="DN81" s="123"/>
      <c r="DO81" s="119"/>
      <c r="DP81" s="119"/>
      <c r="DQ81" s="119"/>
      <c r="DR81" s="119"/>
      <c r="DS81" s="119"/>
      <c r="DT81" s="119"/>
    </row>
    <row r="82" spans="2:124" ht="14.4" x14ac:dyDescent="0.3">
      <c r="B82" s="130"/>
      <c r="C82" s="131"/>
      <c r="D82" s="130"/>
      <c r="E82" s="131"/>
      <c r="F82" s="130"/>
      <c r="G82" s="131"/>
      <c r="H82" s="130"/>
      <c r="I82" s="131"/>
      <c r="J82" s="130"/>
      <c r="K82" s="131"/>
      <c r="L82" s="130"/>
      <c r="M82" s="131"/>
      <c r="N82" s="130"/>
      <c r="O82" s="131"/>
      <c r="P82" s="130"/>
      <c r="Q82" s="131"/>
      <c r="R82" s="130"/>
      <c r="S82" s="131"/>
      <c r="T82" s="130"/>
      <c r="U82" s="131"/>
      <c r="V82" s="130"/>
      <c r="W82" s="131"/>
      <c r="X82" s="130"/>
      <c r="Y82" s="131"/>
      <c r="Z82" s="130"/>
      <c r="AA82" s="131"/>
      <c r="AB82" s="130"/>
      <c r="AC82" s="131"/>
      <c r="AD82" s="130"/>
      <c r="AE82" s="131"/>
      <c r="AF82" s="130"/>
      <c r="AG82" s="131"/>
      <c r="AH82" s="130"/>
      <c r="AI82" s="131"/>
      <c r="AJ82" s="130"/>
      <c r="AK82" s="131"/>
      <c r="AL82" s="130"/>
      <c r="AM82" s="131"/>
      <c r="AN82" s="130"/>
      <c r="AO82" s="131"/>
      <c r="AP82" s="130"/>
      <c r="AQ82" s="131"/>
      <c r="AR82" s="130"/>
      <c r="AS82" s="131"/>
      <c r="AT82" s="130"/>
      <c r="AU82" s="131"/>
      <c r="AV82" s="130"/>
      <c r="AW82" s="131"/>
      <c r="AX82" s="130"/>
      <c r="AY82" s="131"/>
      <c r="AZ82" s="130"/>
      <c r="BA82" s="131"/>
      <c r="BB82" s="130"/>
      <c r="BC82" s="131"/>
      <c r="BD82" s="130"/>
      <c r="BE82" s="131"/>
      <c r="BF82" s="130"/>
      <c r="BG82" s="131"/>
      <c r="BH82" s="130"/>
      <c r="BI82" s="131"/>
      <c r="BJ82" s="130"/>
      <c r="BK82" s="131"/>
      <c r="BL82" s="130"/>
      <c r="BM82" s="131"/>
      <c r="BN82" s="130"/>
      <c r="BO82" s="131"/>
      <c r="BP82" s="130"/>
      <c r="BQ82" s="131"/>
      <c r="BR82" s="130"/>
      <c r="BS82" s="131"/>
      <c r="BT82" s="130"/>
      <c r="BU82" s="131"/>
      <c r="BV82" s="130"/>
      <c r="BW82" s="131"/>
      <c r="BX82" s="130"/>
      <c r="BY82" s="131"/>
      <c r="BZ82" s="130"/>
      <c r="CA82" s="131"/>
      <c r="CB82" s="130"/>
      <c r="CC82" s="131"/>
      <c r="CD82" s="130"/>
      <c r="CE82" s="131"/>
      <c r="CF82" s="130"/>
      <c r="CG82" s="131"/>
      <c r="CH82" s="130"/>
      <c r="CI82" s="131"/>
      <c r="CJ82" s="130"/>
      <c r="CK82" s="131"/>
      <c r="CL82" s="130"/>
      <c r="CM82" s="131"/>
      <c r="CN82" s="130"/>
      <c r="CO82" s="131"/>
      <c r="CP82" s="130"/>
      <c r="CQ82" s="131"/>
      <c r="CR82" s="130"/>
      <c r="CS82" s="131"/>
      <c r="CT82" s="130"/>
      <c r="CU82" s="131"/>
      <c r="CV82" s="130"/>
      <c r="CW82" s="131"/>
      <c r="CX82" s="130"/>
      <c r="CY82" s="131"/>
      <c r="CZ82" s="130"/>
      <c r="DA82" s="131"/>
      <c r="DB82" s="130"/>
      <c r="DC82" s="131"/>
      <c r="DM82" s="119"/>
      <c r="DN82" s="123"/>
      <c r="DO82" s="119"/>
      <c r="DP82" s="119"/>
      <c r="DQ82" s="119"/>
      <c r="DR82" s="119"/>
      <c r="DS82" s="119"/>
      <c r="DT82" s="119"/>
    </row>
    <row r="83" spans="2:124" ht="14.4" x14ac:dyDescent="0.3">
      <c r="B83" s="130"/>
      <c r="C83" s="131"/>
      <c r="D83" s="130"/>
      <c r="E83" s="131"/>
      <c r="F83" s="130"/>
      <c r="G83" s="131"/>
      <c r="H83" s="130"/>
      <c r="I83" s="131"/>
      <c r="J83" s="130"/>
      <c r="K83" s="131"/>
      <c r="L83" s="130"/>
      <c r="M83" s="131"/>
      <c r="N83" s="130"/>
      <c r="O83" s="131"/>
      <c r="P83" s="130"/>
      <c r="Q83" s="131"/>
      <c r="R83" s="130"/>
      <c r="S83" s="131"/>
      <c r="T83" s="130"/>
      <c r="U83" s="131"/>
      <c r="V83" s="130"/>
      <c r="W83" s="131"/>
      <c r="X83" s="130"/>
      <c r="Y83" s="131"/>
      <c r="Z83" s="130"/>
      <c r="AA83" s="131"/>
      <c r="AB83" s="130"/>
      <c r="AC83" s="131"/>
      <c r="AD83" s="130"/>
      <c r="AE83" s="131"/>
      <c r="AF83" s="130"/>
      <c r="AG83" s="131"/>
      <c r="AH83" s="130"/>
      <c r="AI83" s="131"/>
      <c r="AJ83" s="130"/>
      <c r="AK83" s="131"/>
      <c r="AL83" s="130"/>
      <c r="AM83" s="131"/>
      <c r="AN83" s="130"/>
      <c r="AO83" s="131"/>
      <c r="AP83" s="130"/>
      <c r="AQ83" s="131"/>
      <c r="AR83" s="130"/>
      <c r="AS83" s="131"/>
      <c r="AT83" s="130"/>
      <c r="AU83" s="131"/>
      <c r="AV83" s="130"/>
      <c r="AW83" s="131"/>
      <c r="AX83" s="130"/>
      <c r="AY83" s="131"/>
      <c r="AZ83" s="130"/>
      <c r="BA83" s="131"/>
      <c r="BB83" s="130"/>
      <c r="BC83" s="131"/>
      <c r="BD83" s="130"/>
      <c r="BE83" s="131"/>
      <c r="BF83" s="130"/>
      <c r="BG83" s="131"/>
      <c r="BH83" s="130"/>
      <c r="BI83" s="131"/>
      <c r="BJ83" s="130"/>
      <c r="BK83" s="131"/>
      <c r="BL83" s="130"/>
      <c r="BM83" s="131"/>
      <c r="BN83" s="130"/>
      <c r="BO83" s="131"/>
      <c r="BP83" s="130"/>
      <c r="BQ83" s="131"/>
      <c r="BR83" s="130"/>
      <c r="BS83" s="131"/>
      <c r="BT83" s="130"/>
      <c r="BU83" s="131"/>
      <c r="BV83" s="130"/>
      <c r="BW83" s="131"/>
      <c r="BX83" s="130"/>
      <c r="BY83" s="131"/>
      <c r="BZ83" s="130"/>
      <c r="CA83" s="131"/>
      <c r="CB83" s="130"/>
      <c r="CC83" s="131"/>
      <c r="CD83" s="130"/>
      <c r="CE83" s="131"/>
      <c r="CF83" s="130"/>
      <c r="CG83" s="131"/>
      <c r="CH83" s="130"/>
      <c r="CI83" s="131"/>
      <c r="CJ83" s="130"/>
      <c r="CK83" s="131"/>
      <c r="CL83" s="130"/>
      <c r="CM83" s="131"/>
      <c r="CN83" s="130"/>
      <c r="CO83" s="131"/>
      <c r="CP83" s="130"/>
      <c r="CQ83" s="131"/>
      <c r="CR83" s="130"/>
      <c r="CS83" s="131"/>
      <c r="CT83" s="130"/>
      <c r="CU83" s="131"/>
      <c r="CV83" s="130"/>
      <c r="CW83" s="131"/>
      <c r="CX83" s="130"/>
      <c r="CY83" s="131"/>
      <c r="CZ83" s="130"/>
      <c r="DA83" s="131"/>
      <c r="DB83" s="130"/>
      <c r="DC83" s="131"/>
      <c r="DM83" s="119"/>
      <c r="DN83" s="123"/>
      <c r="DO83" s="119"/>
      <c r="DP83" s="119"/>
      <c r="DQ83" s="119"/>
      <c r="DR83" s="119"/>
      <c r="DS83" s="119"/>
      <c r="DT83" s="119"/>
    </row>
    <row r="84" spans="2:124" ht="14.4" x14ac:dyDescent="0.3">
      <c r="B84" s="130"/>
      <c r="C84" s="131"/>
      <c r="D84" s="130"/>
      <c r="E84" s="131"/>
      <c r="F84" s="130"/>
      <c r="G84" s="131"/>
      <c r="H84" s="130"/>
      <c r="I84" s="131"/>
      <c r="J84" s="130"/>
      <c r="K84" s="131"/>
      <c r="L84" s="130"/>
      <c r="M84" s="131"/>
      <c r="N84" s="130"/>
      <c r="O84" s="131"/>
      <c r="P84" s="130"/>
      <c r="Q84" s="131"/>
      <c r="R84" s="130"/>
      <c r="S84" s="131"/>
      <c r="T84" s="130"/>
      <c r="U84" s="131"/>
      <c r="V84" s="130"/>
      <c r="W84" s="131"/>
      <c r="X84" s="130"/>
      <c r="Y84" s="131"/>
      <c r="Z84" s="130"/>
      <c r="AA84" s="131"/>
      <c r="AB84" s="130"/>
      <c r="AC84" s="131"/>
      <c r="AD84" s="130"/>
      <c r="AE84" s="131"/>
      <c r="AF84" s="130"/>
      <c r="AG84" s="131"/>
      <c r="AH84" s="130"/>
      <c r="AI84" s="131"/>
      <c r="AJ84" s="130"/>
      <c r="AK84" s="131"/>
      <c r="AL84" s="130"/>
      <c r="AM84" s="131"/>
      <c r="AN84" s="130"/>
      <c r="AO84" s="131"/>
      <c r="AP84" s="130"/>
      <c r="AQ84" s="131"/>
      <c r="AR84" s="130"/>
      <c r="AS84" s="131"/>
      <c r="AT84" s="130"/>
      <c r="AU84" s="131"/>
      <c r="AV84" s="130"/>
      <c r="AW84" s="131"/>
      <c r="AX84" s="130"/>
      <c r="AY84" s="131"/>
      <c r="AZ84" s="130"/>
      <c r="BA84" s="131"/>
      <c r="BB84" s="130"/>
      <c r="BC84" s="131"/>
      <c r="BD84" s="130"/>
      <c r="BE84" s="131"/>
      <c r="BF84" s="130"/>
      <c r="BG84" s="131"/>
      <c r="BH84" s="130"/>
      <c r="BI84" s="131"/>
      <c r="BJ84" s="130"/>
      <c r="BK84" s="131"/>
      <c r="BL84" s="130"/>
      <c r="BM84" s="131"/>
      <c r="BN84" s="130"/>
      <c r="BO84" s="131"/>
      <c r="BP84" s="130"/>
      <c r="BQ84" s="131"/>
      <c r="BR84" s="130"/>
      <c r="BS84" s="131"/>
      <c r="BT84" s="130"/>
      <c r="BU84" s="131"/>
      <c r="BV84" s="130"/>
      <c r="BW84" s="131"/>
      <c r="BX84" s="130"/>
      <c r="BY84" s="131"/>
      <c r="BZ84" s="130"/>
      <c r="CA84" s="131"/>
      <c r="CB84" s="130"/>
      <c r="CC84" s="131"/>
      <c r="CD84" s="130"/>
      <c r="CE84" s="131"/>
      <c r="CF84" s="130"/>
      <c r="CG84" s="131"/>
      <c r="CH84" s="130"/>
      <c r="CI84" s="131"/>
      <c r="CJ84" s="130"/>
      <c r="CK84" s="131"/>
      <c r="CL84" s="130"/>
      <c r="CM84" s="131"/>
      <c r="CN84" s="130"/>
      <c r="CO84" s="131"/>
      <c r="CP84" s="130"/>
      <c r="CQ84" s="131"/>
      <c r="CR84" s="130"/>
      <c r="CS84" s="131"/>
      <c r="CT84" s="130"/>
      <c r="CU84" s="131"/>
      <c r="CV84" s="130"/>
      <c r="CW84" s="131"/>
      <c r="CX84" s="130"/>
      <c r="CY84" s="131"/>
      <c r="CZ84" s="130"/>
      <c r="DA84" s="131"/>
      <c r="DB84" s="130"/>
      <c r="DC84" s="131"/>
      <c r="DM84" s="119"/>
      <c r="DN84" s="123"/>
      <c r="DO84" s="119"/>
      <c r="DP84" s="119"/>
      <c r="DQ84" s="119"/>
      <c r="DR84" s="119"/>
      <c r="DS84" s="119"/>
      <c r="DT84" s="119"/>
    </row>
    <row r="85" spans="2:124" ht="14.4" x14ac:dyDescent="0.3">
      <c r="B85" s="130"/>
      <c r="C85" s="131"/>
      <c r="D85" s="130"/>
      <c r="E85" s="131"/>
      <c r="F85" s="130"/>
      <c r="G85" s="131"/>
      <c r="H85" s="130"/>
      <c r="I85" s="131"/>
      <c r="J85" s="130"/>
      <c r="K85" s="131"/>
      <c r="L85" s="130"/>
      <c r="M85" s="131"/>
      <c r="N85" s="130"/>
      <c r="O85" s="131"/>
      <c r="P85" s="130"/>
      <c r="Q85" s="131"/>
      <c r="R85" s="130"/>
      <c r="S85" s="131"/>
      <c r="T85" s="130"/>
      <c r="U85" s="131"/>
      <c r="V85" s="130"/>
      <c r="W85" s="131"/>
      <c r="X85" s="130"/>
      <c r="Y85" s="131"/>
      <c r="Z85" s="130"/>
      <c r="AA85" s="131"/>
      <c r="AB85" s="130"/>
      <c r="AC85" s="131"/>
      <c r="AD85" s="130"/>
      <c r="AE85" s="131"/>
      <c r="AF85" s="130"/>
      <c r="AG85" s="131"/>
      <c r="AH85" s="130"/>
      <c r="AI85" s="131"/>
      <c r="AJ85" s="130"/>
      <c r="AK85" s="131"/>
      <c r="AL85" s="130"/>
      <c r="AM85" s="131"/>
      <c r="AN85" s="130"/>
      <c r="AO85" s="131"/>
      <c r="AP85" s="130"/>
      <c r="AQ85" s="131"/>
      <c r="AR85" s="130"/>
      <c r="AS85" s="131"/>
      <c r="AT85" s="130"/>
      <c r="AU85" s="131"/>
      <c r="AV85" s="130"/>
      <c r="AW85" s="131"/>
      <c r="AX85" s="130"/>
      <c r="AY85" s="131"/>
      <c r="AZ85" s="130"/>
      <c r="BA85" s="131"/>
      <c r="BB85" s="130"/>
      <c r="BC85" s="131"/>
      <c r="BD85" s="130"/>
      <c r="BE85" s="131"/>
      <c r="BF85" s="130"/>
      <c r="BG85" s="131"/>
      <c r="BH85" s="130"/>
      <c r="BI85" s="131"/>
      <c r="BJ85" s="130"/>
      <c r="BK85" s="131"/>
      <c r="BL85" s="130"/>
      <c r="BM85" s="131"/>
      <c r="BN85" s="130"/>
      <c r="BO85" s="131"/>
      <c r="BP85" s="130"/>
      <c r="BQ85" s="131"/>
      <c r="BR85" s="130"/>
      <c r="BS85" s="131"/>
      <c r="BT85" s="130"/>
      <c r="BU85" s="131"/>
      <c r="BV85" s="130"/>
      <c r="BW85" s="131"/>
      <c r="BX85" s="130"/>
      <c r="BY85" s="131"/>
      <c r="BZ85" s="130"/>
      <c r="CA85" s="131"/>
      <c r="CB85" s="130"/>
      <c r="CC85" s="131"/>
      <c r="CD85" s="130"/>
      <c r="CE85" s="131"/>
      <c r="CF85" s="130"/>
      <c r="CG85" s="131"/>
      <c r="CH85" s="130"/>
      <c r="CI85" s="131"/>
      <c r="CJ85" s="130"/>
      <c r="CK85" s="131"/>
      <c r="CL85" s="130"/>
      <c r="CM85" s="131"/>
      <c r="CN85" s="130"/>
      <c r="CO85" s="131"/>
      <c r="CP85" s="130"/>
      <c r="CQ85" s="131"/>
      <c r="CR85" s="130"/>
      <c r="CS85" s="131"/>
      <c r="CT85" s="130"/>
      <c r="CU85" s="131"/>
      <c r="CV85" s="130"/>
      <c r="CW85" s="131"/>
      <c r="CX85" s="130"/>
      <c r="CY85" s="131"/>
      <c r="CZ85" s="130"/>
      <c r="DA85" s="131"/>
      <c r="DB85" s="130"/>
      <c r="DC85" s="131"/>
      <c r="DM85" s="119"/>
      <c r="DN85" s="123"/>
      <c r="DO85" s="119"/>
      <c r="DP85" s="119"/>
      <c r="DQ85" s="119"/>
      <c r="DR85" s="119"/>
      <c r="DS85" s="119"/>
      <c r="DT85" s="119"/>
    </row>
    <row r="86" spans="2:124" ht="14.4" x14ac:dyDescent="0.3">
      <c r="B86" s="130"/>
      <c r="C86" s="131"/>
      <c r="D86" s="130"/>
      <c r="E86" s="131"/>
      <c r="F86" s="130"/>
      <c r="G86" s="131"/>
      <c r="H86" s="130"/>
      <c r="I86" s="131"/>
      <c r="J86" s="130"/>
      <c r="K86" s="131"/>
      <c r="L86" s="130"/>
      <c r="M86" s="131"/>
      <c r="N86" s="130"/>
      <c r="O86" s="131"/>
      <c r="P86" s="130"/>
      <c r="Q86" s="131"/>
      <c r="R86" s="130"/>
      <c r="S86" s="131"/>
      <c r="T86" s="130"/>
      <c r="U86" s="131"/>
      <c r="V86" s="130"/>
      <c r="W86" s="131"/>
      <c r="X86" s="130"/>
      <c r="Y86" s="131"/>
      <c r="Z86" s="130"/>
      <c r="AA86" s="131"/>
      <c r="AB86" s="130"/>
      <c r="AC86" s="131"/>
      <c r="AD86" s="130"/>
      <c r="AE86" s="131"/>
      <c r="AF86" s="130"/>
      <c r="AG86" s="131"/>
      <c r="AH86" s="130"/>
      <c r="AI86" s="131"/>
      <c r="AJ86" s="130"/>
      <c r="AK86" s="131"/>
      <c r="AL86" s="130"/>
      <c r="AM86" s="131"/>
      <c r="AN86" s="130"/>
      <c r="AO86" s="131"/>
      <c r="AP86" s="130"/>
      <c r="AQ86" s="131"/>
      <c r="AR86" s="130"/>
      <c r="AS86" s="131"/>
      <c r="AT86" s="130"/>
      <c r="AU86" s="131"/>
      <c r="AV86" s="130"/>
      <c r="AW86" s="131"/>
      <c r="AX86" s="130"/>
      <c r="AY86" s="131"/>
      <c r="AZ86" s="130"/>
      <c r="BA86" s="131"/>
      <c r="BB86" s="130"/>
      <c r="BC86" s="131"/>
      <c r="BD86" s="130"/>
      <c r="BE86" s="131"/>
      <c r="BF86" s="130"/>
      <c r="BG86" s="131"/>
      <c r="BH86" s="130"/>
      <c r="BI86" s="131"/>
      <c r="BJ86" s="130"/>
      <c r="BK86" s="131"/>
      <c r="BL86" s="130"/>
      <c r="BM86" s="131"/>
      <c r="BN86" s="130"/>
      <c r="BO86" s="131"/>
      <c r="BP86" s="130"/>
      <c r="BQ86" s="131"/>
      <c r="BR86" s="130"/>
      <c r="BS86" s="131"/>
      <c r="BT86" s="130"/>
      <c r="BU86" s="131"/>
      <c r="BV86" s="130"/>
      <c r="BW86" s="131"/>
      <c r="BX86" s="130"/>
      <c r="BY86" s="131"/>
      <c r="BZ86" s="130"/>
      <c r="CA86" s="131"/>
      <c r="CB86" s="130"/>
      <c r="CC86" s="131"/>
      <c r="CD86" s="130"/>
      <c r="CE86" s="131"/>
      <c r="CF86" s="130"/>
      <c r="CG86" s="131"/>
      <c r="CH86" s="130"/>
      <c r="CI86" s="131"/>
      <c r="CJ86" s="130"/>
      <c r="CK86" s="131"/>
      <c r="CL86" s="130"/>
      <c r="CM86" s="131"/>
      <c r="CN86" s="130"/>
      <c r="CO86" s="131"/>
      <c r="CP86" s="130"/>
      <c r="CQ86" s="131"/>
      <c r="CR86" s="130"/>
      <c r="CS86" s="131"/>
      <c r="CT86" s="130"/>
      <c r="CU86" s="131"/>
      <c r="CV86" s="130"/>
      <c r="CW86" s="131"/>
      <c r="CX86" s="130"/>
      <c r="CY86" s="131"/>
      <c r="CZ86" s="130"/>
      <c r="DA86" s="131"/>
      <c r="DB86" s="130"/>
      <c r="DC86" s="131"/>
      <c r="DM86" s="119"/>
      <c r="DN86" s="123"/>
      <c r="DO86" s="119"/>
      <c r="DP86" s="119"/>
      <c r="DQ86" s="119"/>
      <c r="DR86" s="119"/>
      <c r="DS86" s="119"/>
      <c r="DT86" s="119"/>
    </row>
    <row r="87" spans="2:124" ht="14.4" x14ac:dyDescent="0.3">
      <c r="B87" s="130"/>
      <c r="C87" s="131"/>
      <c r="D87" s="130"/>
      <c r="E87" s="131"/>
      <c r="F87" s="130"/>
      <c r="G87" s="131"/>
      <c r="H87" s="130"/>
      <c r="I87" s="131"/>
      <c r="J87" s="130"/>
      <c r="K87" s="131"/>
      <c r="L87" s="130"/>
      <c r="M87" s="131"/>
      <c r="N87" s="130"/>
      <c r="O87" s="131"/>
      <c r="P87" s="130"/>
      <c r="Q87" s="131"/>
      <c r="R87" s="130"/>
      <c r="S87" s="131"/>
      <c r="T87" s="130"/>
      <c r="U87" s="131"/>
      <c r="V87" s="130"/>
      <c r="W87" s="131"/>
      <c r="X87" s="130"/>
      <c r="Y87" s="131"/>
      <c r="Z87" s="130"/>
      <c r="AA87" s="131"/>
      <c r="AB87" s="130"/>
      <c r="AC87" s="131"/>
      <c r="AD87" s="130"/>
      <c r="AE87" s="131"/>
      <c r="AF87" s="130"/>
      <c r="AG87" s="131"/>
      <c r="AH87" s="130"/>
      <c r="AI87" s="131"/>
      <c r="AJ87" s="130"/>
      <c r="AK87" s="131"/>
      <c r="AL87" s="130"/>
      <c r="AM87" s="131"/>
      <c r="AN87" s="130"/>
      <c r="AO87" s="131"/>
      <c r="AP87" s="130"/>
      <c r="AQ87" s="131"/>
      <c r="AR87" s="130"/>
      <c r="AS87" s="131"/>
      <c r="AT87" s="130"/>
      <c r="AU87" s="131"/>
      <c r="AV87" s="130"/>
      <c r="AW87" s="131"/>
      <c r="AX87" s="130"/>
      <c r="AY87" s="131"/>
      <c r="AZ87" s="130"/>
      <c r="BA87" s="131"/>
      <c r="BB87" s="130"/>
      <c r="BC87" s="131"/>
      <c r="BD87" s="130"/>
      <c r="BE87" s="131"/>
      <c r="BF87" s="130"/>
      <c r="BG87" s="131"/>
      <c r="BH87" s="130"/>
      <c r="BI87" s="131"/>
      <c r="BJ87" s="130"/>
      <c r="BK87" s="131"/>
      <c r="BL87" s="130"/>
      <c r="BM87" s="131"/>
      <c r="BN87" s="130"/>
      <c r="BO87" s="131"/>
      <c r="BP87" s="130"/>
      <c r="BQ87" s="131"/>
      <c r="BR87" s="130"/>
      <c r="BS87" s="131"/>
      <c r="BT87" s="130"/>
      <c r="BU87" s="131"/>
      <c r="BV87" s="130"/>
      <c r="BW87" s="131"/>
      <c r="BX87" s="130"/>
      <c r="BY87" s="131"/>
      <c r="BZ87" s="130"/>
      <c r="CA87" s="131"/>
      <c r="CB87" s="130"/>
      <c r="CC87" s="131"/>
      <c r="CD87" s="130"/>
      <c r="CE87" s="131"/>
      <c r="CF87" s="130"/>
      <c r="CG87" s="131"/>
      <c r="CH87" s="130"/>
      <c r="CI87" s="131"/>
      <c r="CJ87" s="130"/>
      <c r="CK87" s="131"/>
      <c r="CL87" s="130"/>
      <c r="CM87" s="131"/>
      <c r="CN87" s="130"/>
      <c r="CO87" s="131"/>
      <c r="CP87" s="130"/>
      <c r="CQ87" s="131"/>
      <c r="CR87" s="130"/>
      <c r="CS87" s="131"/>
      <c r="CT87" s="130"/>
      <c r="CU87" s="131"/>
      <c r="CV87" s="130"/>
      <c r="CW87" s="131"/>
      <c r="CX87" s="130"/>
      <c r="CY87" s="131"/>
      <c r="CZ87" s="130"/>
      <c r="DA87" s="131"/>
      <c r="DB87" s="130"/>
      <c r="DC87" s="131"/>
      <c r="DM87" s="119"/>
      <c r="DN87" s="123"/>
      <c r="DO87" s="119"/>
      <c r="DP87" s="119"/>
      <c r="DQ87" s="119"/>
      <c r="DR87" s="119"/>
      <c r="DS87" s="119"/>
      <c r="DT87" s="119"/>
    </row>
    <row r="88" spans="2:124" ht="14.4" x14ac:dyDescent="0.3">
      <c r="B88" s="130"/>
      <c r="C88" s="131"/>
      <c r="D88" s="130"/>
      <c r="E88" s="131"/>
      <c r="F88" s="130"/>
      <c r="G88" s="131"/>
      <c r="H88" s="130"/>
      <c r="I88" s="131"/>
      <c r="J88" s="130"/>
      <c r="K88" s="131"/>
      <c r="L88" s="130"/>
      <c r="M88" s="131"/>
      <c r="N88" s="130"/>
      <c r="O88" s="131"/>
      <c r="P88" s="130"/>
      <c r="Q88" s="131"/>
      <c r="R88" s="130"/>
      <c r="S88" s="131"/>
      <c r="T88" s="130"/>
      <c r="U88" s="131"/>
      <c r="V88" s="130"/>
      <c r="W88" s="131"/>
      <c r="X88" s="130"/>
      <c r="Y88" s="131"/>
      <c r="Z88" s="130"/>
      <c r="AA88" s="131"/>
      <c r="AB88" s="130"/>
      <c r="AC88" s="131"/>
      <c r="AD88" s="130"/>
      <c r="AE88" s="131"/>
      <c r="AF88" s="130"/>
      <c r="AG88" s="131"/>
      <c r="AH88" s="130"/>
      <c r="AI88" s="131"/>
      <c r="AJ88" s="130"/>
      <c r="AK88" s="131"/>
      <c r="AL88" s="130"/>
      <c r="AM88" s="131"/>
      <c r="AN88" s="130"/>
      <c r="AO88" s="131"/>
      <c r="AP88" s="130"/>
      <c r="AQ88" s="131"/>
      <c r="AR88" s="130"/>
      <c r="AS88" s="131"/>
      <c r="AT88" s="130"/>
      <c r="AU88" s="131"/>
      <c r="AV88" s="130"/>
      <c r="AW88" s="131"/>
      <c r="AX88" s="130"/>
      <c r="AY88" s="131"/>
      <c r="AZ88" s="130"/>
      <c r="BA88" s="131"/>
      <c r="BB88" s="130"/>
      <c r="BC88" s="131"/>
      <c r="BD88" s="130"/>
      <c r="BE88" s="131"/>
      <c r="BF88" s="130"/>
      <c r="BG88" s="131"/>
      <c r="BH88" s="130"/>
      <c r="BI88" s="131"/>
      <c r="BJ88" s="130"/>
      <c r="BK88" s="131"/>
      <c r="BL88" s="130"/>
      <c r="BM88" s="131"/>
      <c r="BN88" s="130"/>
      <c r="BO88" s="131"/>
      <c r="BP88" s="130"/>
      <c r="BQ88" s="131"/>
      <c r="BR88" s="130"/>
      <c r="BS88" s="131"/>
      <c r="BT88" s="130"/>
      <c r="BU88" s="131"/>
      <c r="BV88" s="130"/>
      <c r="BW88" s="131"/>
      <c r="BX88" s="130"/>
      <c r="BY88" s="131"/>
      <c r="BZ88" s="130"/>
      <c r="CA88" s="131"/>
      <c r="CB88" s="130"/>
      <c r="CC88" s="131"/>
      <c r="CD88" s="130"/>
      <c r="CE88" s="131"/>
      <c r="CF88" s="130"/>
      <c r="CG88" s="131"/>
      <c r="CH88" s="130"/>
      <c r="CI88" s="131"/>
      <c r="CJ88" s="130"/>
      <c r="CK88" s="131"/>
      <c r="CL88" s="130"/>
      <c r="CM88" s="131"/>
      <c r="CN88" s="130"/>
      <c r="CO88" s="131"/>
      <c r="CP88" s="130"/>
      <c r="CQ88" s="131"/>
      <c r="CR88" s="130"/>
      <c r="CS88" s="131"/>
      <c r="CT88" s="130"/>
      <c r="CU88" s="131"/>
      <c r="CV88" s="130"/>
      <c r="CW88" s="131"/>
      <c r="CX88" s="130"/>
      <c r="CY88" s="131"/>
      <c r="CZ88" s="130"/>
      <c r="DA88" s="131"/>
      <c r="DB88" s="130"/>
      <c r="DC88" s="131"/>
      <c r="DM88" s="119"/>
      <c r="DN88" s="123"/>
      <c r="DO88" s="119"/>
      <c r="DP88" s="119"/>
      <c r="DQ88" s="119"/>
      <c r="DR88" s="119"/>
      <c r="DS88" s="119"/>
      <c r="DT88" s="119"/>
    </row>
    <row r="89" spans="2:124" ht="14.4" x14ac:dyDescent="0.3">
      <c r="B89" s="130"/>
      <c r="C89" s="131"/>
      <c r="D89" s="130"/>
      <c r="E89" s="131"/>
      <c r="F89" s="130"/>
      <c r="G89" s="131"/>
      <c r="H89" s="130"/>
      <c r="I89" s="131"/>
      <c r="J89" s="130"/>
      <c r="K89" s="131"/>
      <c r="L89" s="130"/>
      <c r="M89" s="131"/>
      <c r="N89" s="130"/>
      <c r="O89" s="131"/>
      <c r="P89" s="130"/>
      <c r="Q89" s="131"/>
      <c r="R89" s="130"/>
      <c r="S89" s="131"/>
      <c r="T89" s="130"/>
      <c r="U89" s="131"/>
      <c r="V89" s="130"/>
      <c r="W89" s="131"/>
      <c r="X89" s="130"/>
      <c r="Y89" s="131"/>
      <c r="Z89" s="130"/>
      <c r="AA89" s="131"/>
      <c r="AB89" s="130"/>
      <c r="AC89" s="131"/>
      <c r="AD89" s="130"/>
      <c r="AE89" s="131"/>
      <c r="AF89" s="130"/>
      <c r="AG89" s="131"/>
      <c r="AH89" s="130"/>
      <c r="AI89" s="131"/>
      <c r="AJ89" s="130"/>
      <c r="AK89" s="131"/>
      <c r="AL89" s="130"/>
      <c r="AM89" s="131"/>
      <c r="AN89" s="130"/>
      <c r="AO89" s="131"/>
      <c r="AP89" s="130"/>
      <c r="AQ89" s="131"/>
      <c r="AR89" s="130"/>
      <c r="AS89" s="131"/>
      <c r="AT89" s="130"/>
      <c r="AU89" s="131"/>
      <c r="AV89" s="130"/>
      <c r="AW89" s="131"/>
      <c r="AX89" s="130"/>
      <c r="AY89" s="131"/>
      <c r="AZ89" s="130"/>
      <c r="BA89" s="131"/>
      <c r="BB89" s="130"/>
      <c r="BC89" s="131"/>
      <c r="BD89" s="130"/>
      <c r="BE89" s="131"/>
      <c r="BF89" s="130"/>
      <c r="BG89" s="131"/>
      <c r="BH89" s="130"/>
      <c r="BI89" s="131"/>
      <c r="BJ89" s="130"/>
      <c r="BK89" s="131"/>
      <c r="BL89" s="130"/>
      <c r="BM89" s="131"/>
      <c r="BN89" s="130"/>
      <c r="BO89" s="131"/>
      <c r="BP89" s="130"/>
      <c r="BQ89" s="131"/>
      <c r="BR89" s="130"/>
      <c r="BS89" s="131"/>
      <c r="BT89" s="130"/>
      <c r="BU89" s="131"/>
      <c r="BV89" s="130"/>
      <c r="BW89" s="131"/>
      <c r="BX89" s="130"/>
      <c r="BY89" s="131"/>
      <c r="BZ89" s="130"/>
      <c r="CA89" s="131"/>
      <c r="CB89" s="130"/>
      <c r="CC89" s="131"/>
      <c r="CD89" s="130"/>
      <c r="CE89" s="131"/>
      <c r="CF89" s="130"/>
      <c r="CG89" s="131"/>
      <c r="CH89" s="130"/>
      <c r="CI89" s="131"/>
      <c r="CJ89" s="130"/>
      <c r="CK89" s="131"/>
      <c r="CL89" s="130"/>
      <c r="CM89" s="131"/>
      <c r="CN89" s="130"/>
      <c r="CO89" s="131"/>
      <c r="CP89" s="130"/>
      <c r="CQ89" s="131"/>
      <c r="CR89" s="130"/>
      <c r="CS89" s="131"/>
      <c r="CT89" s="130"/>
      <c r="CU89" s="131"/>
      <c r="CV89" s="130"/>
      <c r="CW89" s="131"/>
      <c r="CX89" s="130"/>
      <c r="CY89" s="131"/>
      <c r="CZ89" s="130"/>
      <c r="DA89" s="131"/>
      <c r="DB89" s="130"/>
      <c r="DC89" s="131"/>
      <c r="DM89" s="119"/>
      <c r="DN89" s="123"/>
      <c r="DO89" s="119"/>
      <c r="DP89" s="119"/>
      <c r="DQ89" s="119"/>
      <c r="DR89" s="119"/>
      <c r="DS89" s="119"/>
      <c r="DT89" s="119"/>
    </row>
    <row r="90" spans="2:124" ht="14.4" x14ac:dyDescent="0.3">
      <c r="B90" s="130"/>
      <c r="C90" s="131"/>
      <c r="D90" s="130"/>
      <c r="E90" s="131"/>
      <c r="F90" s="130"/>
      <c r="G90" s="131"/>
      <c r="H90" s="130"/>
      <c r="I90" s="131"/>
      <c r="J90" s="130"/>
      <c r="K90" s="131"/>
      <c r="L90" s="130"/>
      <c r="M90" s="131"/>
      <c r="N90" s="130"/>
      <c r="O90" s="131"/>
      <c r="P90" s="130"/>
      <c r="Q90" s="131"/>
      <c r="R90" s="130"/>
      <c r="S90" s="131"/>
      <c r="T90" s="130"/>
      <c r="U90" s="131"/>
      <c r="V90" s="130"/>
      <c r="W90" s="131"/>
      <c r="X90" s="130"/>
      <c r="Y90" s="131"/>
      <c r="Z90" s="130"/>
      <c r="AA90" s="131"/>
      <c r="AB90" s="130"/>
      <c r="AC90" s="131"/>
      <c r="AD90" s="130"/>
      <c r="AE90" s="131"/>
      <c r="AF90" s="130"/>
      <c r="AG90" s="131"/>
      <c r="AH90" s="130"/>
      <c r="AI90" s="131"/>
      <c r="AJ90" s="130"/>
      <c r="AK90" s="131"/>
      <c r="AL90" s="130"/>
      <c r="AM90" s="131"/>
      <c r="AN90" s="130"/>
      <c r="AO90" s="131"/>
      <c r="AP90" s="130"/>
      <c r="AQ90" s="131"/>
      <c r="AR90" s="130"/>
      <c r="AS90" s="131"/>
      <c r="AT90" s="130"/>
      <c r="AU90" s="131"/>
      <c r="AV90" s="130"/>
      <c r="AW90" s="131"/>
      <c r="AX90" s="130"/>
      <c r="AY90" s="131"/>
      <c r="AZ90" s="130"/>
      <c r="BA90" s="131"/>
      <c r="BB90" s="130"/>
      <c r="BC90" s="131"/>
      <c r="BD90" s="130"/>
      <c r="BE90" s="131"/>
      <c r="BF90" s="130"/>
      <c r="BG90" s="131"/>
      <c r="BH90" s="130"/>
      <c r="BI90" s="131"/>
      <c r="BJ90" s="130"/>
      <c r="BK90" s="131"/>
      <c r="BL90" s="130"/>
      <c r="BM90" s="131"/>
      <c r="BN90" s="130"/>
      <c r="BO90" s="131"/>
      <c r="BP90" s="130"/>
      <c r="BQ90" s="131"/>
      <c r="BR90" s="130"/>
      <c r="BS90" s="131"/>
      <c r="BT90" s="130"/>
      <c r="BU90" s="131"/>
      <c r="BV90" s="130"/>
      <c r="BW90" s="131"/>
      <c r="BX90" s="130"/>
      <c r="BY90" s="131"/>
      <c r="BZ90" s="130"/>
      <c r="CA90" s="131"/>
      <c r="CB90" s="130"/>
      <c r="CC90" s="131"/>
      <c r="CD90" s="130"/>
      <c r="CE90" s="131"/>
      <c r="CF90" s="130"/>
      <c r="CG90" s="131"/>
      <c r="CH90" s="130"/>
      <c r="CI90" s="131"/>
      <c r="CJ90" s="130"/>
      <c r="CK90" s="131"/>
      <c r="CL90" s="130"/>
      <c r="CM90" s="131"/>
      <c r="CN90" s="130"/>
      <c r="CO90" s="131"/>
      <c r="CP90" s="130"/>
      <c r="CQ90" s="131"/>
      <c r="CR90" s="130"/>
      <c r="CS90" s="131"/>
      <c r="CT90" s="130"/>
      <c r="CU90" s="131"/>
      <c r="CV90" s="130"/>
      <c r="CW90" s="131"/>
      <c r="CX90" s="130"/>
      <c r="CY90" s="131"/>
      <c r="CZ90" s="130"/>
      <c r="DA90" s="131"/>
      <c r="DB90" s="130"/>
      <c r="DC90" s="131"/>
      <c r="DM90" s="119"/>
      <c r="DN90" s="123"/>
      <c r="DO90" s="119"/>
      <c r="DP90" s="119"/>
      <c r="DQ90" s="119"/>
      <c r="DR90" s="119"/>
      <c r="DS90" s="119"/>
      <c r="DT90" s="119"/>
    </row>
    <row r="91" spans="2:124" ht="14.4" x14ac:dyDescent="0.3">
      <c r="B91" s="130"/>
      <c r="C91" s="131"/>
      <c r="D91" s="130"/>
      <c r="E91" s="131"/>
      <c r="F91" s="130"/>
      <c r="G91" s="131"/>
      <c r="H91" s="130"/>
      <c r="I91" s="131"/>
      <c r="J91" s="130"/>
      <c r="K91" s="131"/>
      <c r="L91" s="130"/>
      <c r="M91" s="131"/>
      <c r="N91" s="130"/>
      <c r="O91" s="131"/>
      <c r="P91" s="130"/>
      <c r="Q91" s="131"/>
      <c r="R91" s="130"/>
      <c r="S91" s="131"/>
      <c r="T91" s="130"/>
      <c r="U91" s="131"/>
      <c r="V91" s="130"/>
      <c r="W91" s="131"/>
      <c r="X91" s="130"/>
      <c r="Y91" s="131"/>
      <c r="Z91" s="130"/>
      <c r="AA91" s="131"/>
      <c r="AB91" s="130"/>
      <c r="AC91" s="131"/>
      <c r="AD91" s="130"/>
      <c r="AE91" s="131"/>
      <c r="AF91" s="130"/>
      <c r="AG91" s="131"/>
      <c r="AH91" s="130"/>
      <c r="AI91" s="131"/>
      <c r="AJ91" s="130"/>
      <c r="AK91" s="131"/>
      <c r="AL91" s="130"/>
      <c r="AM91" s="131"/>
      <c r="AN91" s="130"/>
      <c r="AO91" s="131"/>
      <c r="AP91" s="130"/>
      <c r="AQ91" s="131"/>
      <c r="AR91" s="130"/>
      <c r="AS91" s="131"/>
      <c r="AT91" s="130"/>
      <c r="AU91" s="131"/>
      <c r="AV91" s="130"/>
      <c r="AW91" s="131"/>
      <c r="AX91" s="130"/>
      <c r="AY91" s="131"/>
      <c r="AZ91" s="130"/>
      <c r="BA91" s="131"/>
      <c r="BB91" s="130"/>
      <c r="BC91" s="131"/>
      <c r="BD91" s="130"/>
      <c r="BE91" s="131"/>
      <c r="BF91" s="130"/>
      <c r="BG91" s="131"/>
      <c r="BH91" s="130"/>
      <c r="BI91" s="131"/>
      <c r="BJ91" s="130"/>
      <c r="BK91" s="131"/>
      <c r="BL91" s="130"/>
      <c r="BM91" s="131"/>
      <c r="BN91" s="130"/>
      <c r="BO91" s="131"/>
      <c r="BP91" s="130"/>
      <c r="BQ91" s="131"/>
      <c r="BR91" s="130"/>
      <c r="BS91" s="131"/>
      <c r="BT91" s="130"/>
      <c r="BU91" s="131"/>
      <c r="BV91" s="130"/>
      <c r="BW91" s="131"/>
      <c r="BX91" s="130"/>
      <c r="BY91" s="131"/>
      <c r="BZ91" s="130"/>
      <c r="CA91" s="131"/>
      <c r="CB91" s="130"/>
      <c r="CC91" s="131"/>
      <c r="CD91" s="130"/>
      <c r="CE91" s="131"/>
      <c r="CF91" s="130"/>
      <c r="CG91" s="131"/>
      <c r="CH91" s="130"/>
      <c r="CI91" s="131"/>
      <c r="CJ91" s="130"/>
      <c r="CK91" s="131"/>
      <c r="CL91" s="130"/>
      <c r="CM91" s="131"/>
      <c r="CN91" s="130"/>
      <c r="CO91" s="131"/>
      <c r="CP91" s="130"/>
      <c r="CQ91" s="131"/>
      <c r="CR91" s="130"/>
      <c r="CS91" s="131"/>
      <c r="CT91" s="130"/>
      <c r="CU91" s="131"/>
      <c r="CV91" s="130"/>
      <c r="CW91" s="131"/>
      <c r="CX91" s="130"/>
      <c r="CY91" s="131"/>
      <c r="CZ91" s="130"/>
      <c r="DA91" s="131"/>
      <c r="DB91" s="130"/>
      <c r="DC91" s="131"/>
      <c r="DM91" s="119"/>
      <c r="DN91" s="123"/>
      <c r="DO91" s="119"/>
      <c r="DP91" s="119"/>
      <c r="DQ91" s="119"/>
      <c r="DR91" s="119"/>
      <c r="DS91" s="119"/>
      <c r="DT91" s="119"/>
    </row>
    <row r="92" spans="2:124" ht="14.4" x14ac:dyDescent="0.3">
      <c r="B92" s="130"/>
      <c r="C92" s="131"/>
      <c r="D92" s="130"/>
      <c r="E92" s="131"/>
      <c r="F92" s="130"/>
      <c r="G92" s="131"/>
      <c r="H92" s="130"/>
      <c r="I92" s="131"/>
      <c r="J92" s="130"/>
      <c r="K92" s="131"/>
      <c r="L92" s="130"/>
      <c r="M92" s="131"/>
      <c r="N92" s="130"/>
      <c r="O92" s="131"/>
      <c r="P92" s="130"/>
      <c r="Q92" s="131"/>
      <c r="R92" s="130"/>
      <c r="S92" s="131"/>
      <c r="T92" s="130"/>
      <c r="U92" s="131"/>
      <c r="V92" s="130"/>
      <c r="W92" s="131"/>
      <c r="X92" s="130"/>
      <c r="Y92" s="131"/>
      <c r="Z92" s="130"/>
      <c r="AA92" s="131"/>
      <c r="AB92" s="130"/>
      <c r="AC92" s="131"/>
      <c r="AD92" s="130"/>
      <c r="AE92" s="131"/>
      <c r="AF92" s="130"/>
      <c r="AG92" s="131"/>
      <c r="AH92" s="130"/>
      <c r="AI92" s="131"/>
      <c r="AJ92" s="130"/>
      <c r="AK92" s="131"/>
      <c r="AL92" s="130"/>
      <c r="AM92" s="131"/>
      <c r="AN92" s="130"/>
      <c r="AO92" s="131"/>
      <c r="AP92" s="130"/>
      <c r="AQ92" s="131"/>
      <c r="AR92" s="130"/>
      <c r="AS92" s="131"/>
      <c r="AT92" s="130"/>
      <c r="AU92" s="131"/>
      <c r="AV92" s="130"/>
      <c r="AW92" s="131"/>
      <c r="AX92" s="130"/>
      <c r="AY92" s="131"/>
      <c r="AZ92" s="130"/>
      <c r="BA92" s="131"/>
      <c r="BB92" s="130"/>
      <c r="BC92" s="131"/>
      <c r="BD92" s="130"/>
      <c r="BE92" s="131"/>
      <c r="BF92" s="130"/>
      <c r="BG92" s="131"/>
      <c r="BH92" s="130"/>
      <c r="BI92" s="131"/>
      <c r="BJ92" s="130"/>
      <c r="BK92" s="131"/>
      <c r="BL92" s="130"/>
      <c r="BM92" s="131"/>
      <c r="BN92" s="130"/>
      <c r="BO92" s="131"/>
      <c r="BP92" s="130"/>
      <c r="BQ92" s="131"/>
      <c r="BR92" s="130"/>
      <c r="BS92" s="131"/>
      <c r="BT92" s="130"/>
      <c r="BU92" s="131"/>
      <c r="BV92" s="130"/>
      <c r="BW92" s="131"/>
      <c r="BX92" s="130"/>
      <c r="BY92" s="131"/>
      <c r="BZ92" s="130"/>
      <c r="CA92" s="131"/>
      <c r="CB92" s="130"/>
      <c r="CC92" s="131"/>
      <c r="CD92" s="130"/>
      <c r="CE92" s="131"/>
      <c r="CF92" s="130"/>
      <c r="CG92" s="131"/>
      <c r="CH92" s="130"/>
      <c r="CI92" s="131"/>
      <c r="CJ92" s="130"/>
      <c r="CK92" s="131"/>
      <c r="CL92" s="130"/>
      <c r="CM92" s="131"/>
      <c r="CN92" s="130"/>
      <c r="CO92" s="131"/>
      <c r="CP92" s="130"/>
      <c r="CQ92" s="131"/>
      <c r="CR92" s="130"/>
      <c r="CS92" s="131"/>
      <c r="CT92" s="130"/>
      <c r="CU92" s="131"/>
      <c r="CV92" s="130"/>
      <c r="CW92" s="131"/>
      <c r="CX92" s="130"/>
      <c r="CY92" s="131"/>
      <c r="CZ92" s="130"/>
      <c r="DA92" s="131"/>
      <c r="DB92" s="130"/>
      <c r="DC92" s="131"/>
      <c r="DM92" s="119"/>
      <c r="DN92" s="123"/>
      <c r="DO92" s="119"/>
      <c r="DP92" s="119"/>
      <c r="DQ92" s="119"/>
      <c r="DR92" s="119"/>
      <c r="DS92" s="119"/>
      <c r="DT92" s="119"/>
    </row>
    <row r="93" spans="2:124" ht="14.4" x14ac:dyDescent="0.3">
      <c r="B93" s="130"/>
      <c r="C93" s="131"/>
      <c r="D93" s="130"/>
      <c r="E93" s="131"/>
      <c r="F93" s="130"/>
      <c r="G93" s="131"/>
      <c r="H93" s="130"/>
      <c r="I93" s="131"/>
      <c r="J93" s="130"/>
      <c r="K93" s="131"/>
      <c r="L93" s="130"/>
      <c r="M93" s="131"/>
      <c r="N93" s="130"/>
      <c r="O93" s="131"/>
      <c r="P93" s="130"/>
      <c r="Q93" s="131"/>
      <c r="R93" s="130"/>
      <c r="S93" s="131"/>
      <c r="T93" s="130"/>
      <c r="U93" s="131"/>
      <c r="V93" s="130"/>
      <c r="W93" s="131"/>
      <c r="X93" s="130"/>
      <c r="Y93" s="131"/>
      <c r="Z93" s="130"/>
      <c r="AA93" s="131"/>
      <c r="AB93" s="130"/>
      <c r="AC93" s="131"/>
      <c r="AD93" s="130"/>
      <c r="AE93" s="131"/>
      <c r="AF93" s="130"/>
      <c r="AG93" s="131"/>
      <c r="AH93" s="130"/>
      <c r="AI93" s="131"/>
      <c r="AJ93" s="130"/>
      <c r="AK93" s="131"/>
      <c r="AL93" s="130"/>
      <c r="AM93" s="131"/>
      <c r="AN93" s="130"/>
      <c r="AO93" s="131"/>
      <c r="AP93" s="130"/>
      <c r="AQ93" s="131"/>
      <c r="AR93" s="130"/>
      <c r="AS93" s="131"/>
      <c r="AT93" s="130"/>
      <c r="AU93" s="131"/>
      <c r="AV93" s="130"/>
      <c r="AW93" s="131"/>
      <c r="AX93" s="130"/>
      <c r="AY93" s="131"/>
      <c r="AZ93" s="130"/>
      <c r="BA93" s="131"/>
      <c r="BB93" s="130"/>
      <c r="BC93" s="131"/>
      <c r="BD93" s="130"/>
      <c r="BE93" s="131"/>
      <c r="BF93" s="130"/>
      <c r="BG93" s="131"/>
      <c r="BH93" s="130"/>
      <c r="BI93" s="131"/>
      <c r="BJ93" s="130"/>
      <c r="BK93" s="131"/>
      <c r="BL93" s="130"/>
      <c r="BM93" s="131"/>
      <c r="BN93" s="130"/>
      <c r="BO93" s="131"/>
      <c r="BP93" s="130"/>
      <c r="BQ93" s="131"/>
      <c r="BR93" s="130"/>
      <c r="BS93" s="131"/>
      <c r="BT93" s="130"/>
      <c r="BU93" s="131"/>
      <c r="BV93" s="130"/>
      <c r="BW93" s="131"/>
      <c r="BX93" s="130"/>
      <c r="BY93" s="131"/>
      <c r="BZ93" s="130"/>
      <c r="CA93" s="131"/>
      <c r="CB93" s="130"/>
      <c r="CC93" s="131"/>
      <c r="CD93" s="130"/>
      <c r="CE93" s="131"/>
      <c r="CF93" s="130"/>
      <c r="CG93" s="131"/>
      <c r="CH93" s="130"/>
      <c r="CI93" s="131"/>
      <c r="CJ93" s="130"/>
      <c r="CK93" s="131"/>
      <c r="CL93" s="130"/>
      <c r="CM93" s="131"/>
      <c r="CN93" s="130"/>
      <c r="CO93" s="131"/>
      <c r="CP93" s="130"/>
      <c r="CQ93" s="131"/>
      <c r="CR93" s="130"/>
      <c r="CS93" s="131"/>
      <c r="CT93" s="130"/>
      <c r="CU93" s="131"/>
      <c r="CV93" s="130"/>
      <c r="CW93" s="131"/>
      <c r="CX93" s="130"/>
      <c r="CY93" s="131"/>
      <c r="CZ93" s="130"/>
      <c r="DA93" s="131"/>
      <c r="DB93" s="130"/>
      <c r="DC93" s="131"/>
      <c r="DM93" s="119"/>
      <c r="DN93" s="123"/>
      <c r="DO93" s="119"/>
      <c r="DP93" s="119"/>
      <c r="DQ93" s="119"/>
      <c r="DR93" s="119"/>
      <c r="DS93" s="119"/>
      <c r="DT93" s="119"/>
    </row>
    <row r="94" spans="2:124" ht="14.4" x14ac:dyDescent="0.3">
      <c r="B94" s="130"/>
      <c r="C94" s="131"/>
      <c r="D94" s="130"/>
      <c r="E94" s="131"/>
      <c r="F94" s="130"/>
      <c r="G94" s="131"/>
      <c r="H94" s="130"/>
      <c r="I94" s="131"/>
      <c r="J94" s="130"/>
      <c r="K94" s="131"/>
      <c r="L94" s="130"/>
      <c r="M94" s="131"/>
      <c r="N94" s="130"/>
      <c r="O94" s="131"/>
      <c r="P94" s="130"/>
      <c r="Q94" s="131"/>
      <c r="R94" s="130"/>
      <c r="S94" s="131"/>
      <c r="T94" s="130"/>
      <c r="U94" s="131"/>
      <c r="V94" s="130"/>
      <c r="W94" s="131"/>
      <c r="X94" s="130"/>
      <c r="Y94" s="131"/>
      <c r="Z94" s="130"/>
      <c r="AA94" s="131"/>
      <c r="AB94" s="130"/>
      <c r="AC94" s="131"/>
      <c r="AD94" s="130"/>
      <c r="AE94" s="131"/>
      <c r="AF94" s="130"/>
      <c r="AG94" s="131"/>
      <c r="AH94" s="130"/>
      <c r="AI94" s="131"/>
      <c r="AJ94" s="130"/>
      <c r="AK94" s="131"/>
      <c r="AL94" s="130"/>
      <c r="AM94" s="131"/>
      <c r="AN94" s="130"/>
      <c r="AO94" s="131"/>
      <c r="AP94" s="130"/>
      <c r="AQ94" s="131"/>
      <c r="AR94" s="130"/>
      <c r="AS94" s="131"/>
      <c r="AT94" s="130"/>
      <c r="AU94" s="131"/>
      <c r="AV94" s="130"/>
      <c r="AW94" s="131"/>
      <c r="AX94" s="130"/>
      <c r="AY94" s="131"/>
      <c r="AZ94" s="130"/>
      <c r="BA94" s="131"/>
      <c r="BB94" s="130"/>
      <c r="BC94" s="131"/>
      <c r="BD94" s="130"/>
      <c r="BE94" s="131"/>
      <c r="BF94" s="130"/>
      <c r="BG94" s="131"/>
      <c r="BH94" s="130"/>
      <c r="BI94" s="131"/>
      <c r="BJ94" s="130"/>
      <c r="BK94" s="131"/>
      <c r="BL94" s="130"/>
      <c r="BM94" s="131"/>
      <c r="BN94" s="130"/>
      <c r="BO94" s="131"/>
      <c r="BP94" s="130"/>
      <c r="BQ94" s="131"/>
      <c r="BR94" s="130"/>
      <c r="BS94" s="131"/>
      <c r="BT94" s="130"/>
      <c r="BU94" s="131"/>
      <c r="BV94" s="130"/>
      <c r="BW94" s="131"/>
      <c r="BX94" s="130"/>
      <c r="BY94" s="131"/>
      <c r="BZ94" s="130"/>
      <c r="CA94" s="131"/>
      <c r="CB94" s="130"/>
      <c r="CC94" s="131"/>
      <c r="CD94" s="130"/>
      <c r="CE94" s="131"/>
      <c r="CF94" s="130"/>
      <c r="CG94" s="131"/>
      <c r="CH94" s="130"/>
      <c r="CI94" s="131"/>
      <c r="CJ94" s="130"/>
      <c r="CK94" s="131"/>
      <c r="CL94" s="130"/>
      <c r="CM94" s="131"/>
      <c r="CN94" s="130"/>
      <c r="CO94" s="131"/>
      <c r="CP94" s="130"/>
      <c r="CQ94" s="131"/>
      <c r="CR94" s="130"/>
      <c r="CS94" s="131"/>
      <c r="CT94" s="130"/>
      <c r="CU94" s="131"/>
      <c r="CV94" s="130"/>
      <c r="CW94" s="131"/>
      <c r="CX94" s="130"/>
      <c r="CY94" s="131"/>
      <c r="CZ94" s="130"/>
      <c r="DA94" s="131"/>
      <c r="DB94" s="130"/>
      <c r="DC94" s="131"/>
      <c r="DM94" s="119"/>
      <c r="DN94" s="123"/>
      <c r="DO94" s="119"/>
      <c r="DP94" s="119"/>
      <c r="DQ94" s="119"/>
      <c r="DR94" s="119"/>
      <c r="DS94" s="119"/>
      <c r="DT94" s="119"/>
    </row>
    <row r="95" spans="2:124" ht="14.4" x14ac:dyDescent="0.3">
      <c r="B95" s="130"/>
      <c r="C95" s="131"/>
      <c r="D95" s="130"/>
      <c r="E95" s="131"/>
      <c r="F95" s="130"/>
      <c r="G95" s="131"/>
      <c r="H95" s="130"/>
      <c r="I95" s="131"/>
      <c r="J95" s="130"/>
      <c r="K95" s="131"/>
      <c r="L95" s="130"/>
      <c r="M95" s="131"/>
      <c r="N95" s="130"/>
      <c r="O95" s="131"/>
      <c r="P95" s="130"/>
      <c r="Q95" s="131"/>
      <c r="R95" s="130"/>
      <c r="S95" s="131"/>
      <c r="T95" s="130"/>
      <c r="U95" s="131"/>
      <c r="V95" s="130"/>
      <c r="W95" s="131"/>
      <c r="X95" s="130"/>
      <c r="Y95" s="131"/>
      <c r="Z95" s="130"/>
      <c r="AA95" s="131"/>
      <c r="AB95" s="130"/>
      <c r="AC95" s="131"/>
      <c r="AD95" s="130"/>
      <c r="AE95" s="131"/>
      <c r="AF95" s="130"/>
      <c r="AG95" s="131"/>
      <c r="AH95" s="130"/>
      <c r="AI95" s="131"/>
      <c r="AJ95" s="130"/>
      <c r="AK95" s="131"/>
      <c r="AL95" s="130"/>
      <c r="AM95" s="131"/>
      <c r="AN95" s="130"/>
      <c r="AO95" s="131"/>
      <c r="AP95" s="130"/>
      <c r="AQ95" s="131"/>
      <c r="AR95" s="130"/>
      <c r="AS95" s="131"/>
      <c r="AT95" s="130"/>
      <c r="AU95" s="131"/>
      <c r="AV95" s="130"/>
      <c r="AW95" s="131"/>
      <c r="AX95" s="130"/>
      <c r="AY95" s="131"/>
      <c r="AZ95" s="130"/>
      <c r="BA95" s="131"/>
      <c r="BB95" s="130"/>
      <c r="BC95" s="131"/>
      <c r="BD95" s="130"/>
      <c r="BE95" s="131"/>
      <c r="BF95" s="130"/>
      <c r="BG95" s="131"/>
      <c r="BH95" s="130"/>
      <c r="BI95" s="131"/>
      <c r="BJ95" s="130"/>
      <c r="BK95" s="131"/>
      <c r="BL95" s="130"/>
      <c r="BM95" s="131"/>
      <c r="BN95" s="130"/>
      <c r="BO95" s="131"/>
      <c r="BP95" s="130"/>
      <c r="BQ95" s="131"/>
      <c r="BR95" s="130"/>
      <c r="BS95" s="131"/>
      <c r="BT95" s="130"/>
      <c r="BU95" s="131"/>
      <c r="BV95" s="130"/>
      <c r="BW95" s="131"/>
      <c r="BX95" s="130"/>
      <c r="BY95" s="131"/>
      <c r="BZ95" s="130"/>
      <c r="CA95" s="131"/>
      <c r="CB95" s="130"/>
      <c r="CC95" s="131"/>
      <c r="CD95" s="130"/>
      <c r="CE95" s="131"/>
      <c r="CF95" s="130"/>
      <c r="CG95" s="131"/>
      <c r="CH95" s="130"/>
      <c r="CI95" s="131"/>
      <c r="CJ95" s="130"/>
      <c r="CK95" s="131"/>
      <c r="CL95" s="130"/>
      <c r="CM95" s="131"/>
      <c r="CN95" s="130"/>
      <c r="CO95" s="131"/>
      <c r="CP95" s="130"/>
      <c r="CQ95" s="131"/>
      <c r="CR95" s="130"/>
      <c r="CS95" s="131"/>
      <c r="CT95" s="130"/>
      <c r="CU95" s="131"/>
      <c r="CV95" s="130"/>
      <c r="CW95" s="131"/>
      <c r="CX95" s="130"/>
      <c r="CY95" s="131"/>
      <c r="CZ95" s="130"/>
      <c r="DA95" s="131"/>
      <c r="DB95" s="130"/>
      <c r="DC95" s="131"/>
      <c r="DM95" s="119"/>
      <c r="DN95" s="123"/>
      <c r="DO95" s="119"/>
      <c r="DP95" s="119"/>
      <c r="DQ95" s="119"/>
      <c r="DR95" s="119"/>
      <c r="DS95" s="119"/>
      <c r="DT95" s="119"/>
    </row>
    <row r="96" spans="2:124" ht="14.4" x14ac:dyDescent="0.3">
      <c r="B96" s="130"/>
      <c r="C96" s="131"/>
      <c r="D96" s="130"/>
      <c r="E96" s="131"/>
      <c r="F96" s="130"/>
      <c r="G96" s="131"/>
      <c r="H96" s="130"/>
      <c r="I96" s="131"/>
      <c r="J96" s="130"/>
      <c r="K96" s="131"/>
      <c r="L96" s="130"/>
      <c r="M96" s="131"/>
      <c r="N96" s="130"/>
      <c r="O96" s="131"/>
      <c r="P96" s="130"/>
      <c r="Q96" s="131"/>
      <c r="R96" s="130"/>
      <c r="S96" s="131"/>
      <c r="T96" s="130"/>
      <c r="U96" s="131"/>
      <c r="V96" s="130"/>
      <c r="W96" s="131"/>
      <c r="X96" s="130"/>
      <c r="Y96" s="131"/>
      <c r="Z96" s="130"/>
      <c r="AA96" s="131"/>
      <c r="AB96" s="130"/>
      <c r="AC96" s="131"/>
      <c r="AD96" s="130"/>
      <c r="AE96" s="131"/>
      <c r="AF96" s="130"/>
      <c r="AG96" s="131"/>
      <c r="AH96" s="130"/>
      <c r="AI96" s="131"/>
      <c r="AJ96" s="130"/>
      <c r="AK96" s="131"/>
      <c r="AL96" s="130"/>
      <c r="AM96" s="131"/>
      <c r="AN96" s="130"/>
      <c r="AO96" s="131"/>
      <c r="AP96" s="130"/>
      <c r="AQ96" s="131"/>
      <c r="AR96" s="130"/>
      <c r="AS96" s="131"/>
      <c r="AT96" s="130"/>
      <c r="AU96" s="131"/>
      <c r="AV96" s="130"/>
      <c r="AW96" s="131"/>
      <c r="AX96" s="130"/>
      <c r="AY96" s="131"/>
      <c r="AZ96" s="130"/>
      <c r="BA96" s="131"/>
      <c r="BB96" s="130"/>
      <c r="BC96" s="131"/>
      <c r="BD96" s="130"/>
      <c r="BE96" s="131"/>
      <c r="BF96" s="130"/>
      <c r="BG96" s="131"/>
      <c r="BH96" s="130"/>
      <c r="BI96" s="131"/>
      <c r="BJ96" s="130"/>
      <c r="BK96" s="131"/>
      <c r="BL96" s="130"/>
      <c r="BM96" s="131"/>
      <c r="BN96" s="130"/>
      <c r="BO96" s="131"/>
      <c r="BP96" s="130"/>
      <c r="BQ96" s="131"/>
      <c r="BR96" s="130"/>
      <c r="BS96" s="131"/>
      <c r="BT96" s="130"/>
      <c r="BU96" s="131"/>
      <c r="BV96" s="130"/>
      <c r="BW96" s="131"/>
      <c r="BX96" s="130"/>
      <c r="BY96" s="131"/>
      <c r="BZ96" s="130"/>
      <c r="CA96" s="131"/>
      <c r="CB96" s="130"/>
      <c r="CC96" s="131"/>
      <c r="CD96" s="130"/>
      <c r="CE96" s="131"/>
      <c r="CF96" s="130"/>
      <c r="CG96" s="131"/>
      <c r="CH96" s="130"/>
      <c r="CI96" s="131"/>
      <c r="CJ96" s="130"/>
      <c r="CK96" s="131"/>
      <c r="CL96" s="130"/>
      <c r="CM96" s="131"/>
      <c r="CN96" s="130"/>
      <c r="CO96" s="131"/>
      <c r="CP96" s="130"/>
      <c r="CQ96" s="131"/>
      <c r="CR96" s="130"/>
      <c r="CS96" s="131"/>
      <c r="CT96" s="130"/>
      <c r="CU96" s="131"/>
      <c r="CV96" s="130"/>
      <c r="CW96" s="131"/>
      <c r="CX96" s="130"/>
      <c r="CY96" s="131"/>
      <c r="CZ96" s="130"/>
      <c r="DA96" s="131"/>
      <c r="DB96" s="130"/>
      <c r="DC96" s="131"/>
      <c r="DM96" s="119"/>
      <c r="DN96" s="123"/>
      <c r="DO96" s="119"/>
      <c r="DP96" s="119"/>
      <c r="DQ96" s="119"/>
      <c r="DR96" s="119"/>
      <c r="DS96" s="119"/>
      <c r="DT96" s="119"/>
    </row>
    <row r="97" spans="2:124" ht="14.4" x14ac:dyDescent="0.3">
      <c r="B97" s="130"/>
      <c r="C97" s="131"/>
      <c r="D97" s="130"/>
      <c r="E97" s="131"/>
      <c r="F97" s="130"/>
      <c r="G97" s="131"/>
      <c r="H97" s="130"/>
      <c r="I97" s="131"/>
      <c r="J97" s="130"/>
      <c r="K97" s="131"/>
      <c r="L97" s="130"/>
      <c r="M97" s="131"/>
      <c r="N97" s="130"/>
      <c r="O97" s="131"/>
      <c r="P97" s="130"/>
      <c r="Q97" s="131"/>
      <c r="R97" s="130"/>
      <c r="S97" s="131"/>
      <c r="T97" s="130"/>
      <c r="U97" s="131"/>
      <c r="V97" s="130"/>
      <c r="W97" s="131"/>
      <c r="X97" s="130"/>
      <c r="Y97" s="131"/>
      <c r="Z97" s="130"/>
      <c r="AA97" s="131"/>
      <c r="AB97" s="130"/>
      <c r="AC97" s="131"/>
      <c r="AD97" s="130"/>
      <c r="AE97" s="131"/>
      <c r="AF97" s="130"/>
      <c r="AG97" s="131"/>
      <c r="AH97" s="130"/>
      <c r="AI97" s="131"/>
      <c r="AJ97" s="130"/>
      <c r="AK97" s="131"/>
      <c r="AL97" s="130"/>
      <c r="AM97" s="131"/>
      <c r="AN97" s="130"/>
      <c r="AO97" s="131"/>
      <c r="AP97" s="130"/>
      <c r="AQ97" s="131"/>
      <c r="AR97" s="130"/>
      <c r="AS97" s="131"/>
      <c r="AT97" s="130"/>
      <c r="AU97" s="131"/>
      <c r="AV97" s="130"/>
      <c r="AW97" s="131"/>
      <c r="AX97" s="130"/>
      <c r="AY97" s="131"/>
      <c r="AZ97" s="130"/>
      <c r="BA97" s="131"/>
      <c r="BB97" s="130"/>
      <c r="BC97" s="131"/>
      <c r="BD97" s="130"/>
      <c r="BE97" s="131"/>
      <c r="BF97" s="130"/>
      <c r="BG97" s="131"/>
      <c r="BH97" s="130"/>
      <c r="BI97" s="131"/>
      <c r="BJ97" s="130"/>
      <c r="BK97" s="131"/>
      <c r="BL97" s="130"/>
      <c r="BM97" s="131"/>
      <c r="BN97" s="130"/>
      <c r="BO97" s="131"/>
      <c r="BP97" s="130"/>
      <c r="BQ97" s="131"/>
      <c r="BR97" s="130"/>
      <c r="BS97" s="131"/>
      <c r="BT97" s="130"/>
      <c r="BU97" s="131"/>
      <c r="BV97" s="130"/>
      <c r="BW97" s="131"/>
      <c r="BX97" s="130"/>
      <c r="BY97" s="131"/>
      <c r="BZ97" s="130"/>
      <c r="CA97" s="131"/>
      <c r="CB97" s="130"/>
      <c r="CC97" s="131"/>
      <c r="CD97" s="130"/>
      <c r="CE97" s="131"/>
      <c r="CF97" s="130"/>
      <c r="CG97" s="131"/>
      <c r="CH97" s="130"/>
      <c r="CI97" s="131"/>
      <c r="CJ97" s="130"/>
      <c r="CK97" s="131"/>
      <c r="CL97" s="130"/>
      <c r="CM97" s="131"/>
      <c r="CN97" s="130"/>
      <c r="CO97" s="131"/>
      <c r="CP97" s="130"/>
      <c r="CQ97" s="131"/>
      <c r="CR97" s="130"/>
      <c r="CS97" s="131"/>
      <c r="CT97" s="130"/>
      <c r="CU97" s="131"/>
      <c r="CV97" s="130"/>
      <c r="CW97" s="131"/>
      <c r="CX97" s="130"/>
      <c r="CY97" s="131"/>
      <c r="CZ97" s="130"/>
      <c r="DA97" s="131"/>
      <c r="DB97" s="130"/>
      <c r="DC97" s="131"/>
      <c r="DM97" s="119"/>
      <c r="DN97" s="123"/>
      <c r="DO97" s="119"/>
      <c r="DP97" s="119"/>
      <c r="DQ97" s="119"/>
      <c r="DR97" s="119"/>
      <c r="DS97" s="119"/>
      <c r="DT97" s="119"/>
    </row>
    <row r="98" spans="2:124" ht="14.4" x14ac:dyDescent="0.3">
      <c r="B98" s="130"/>
      <c r="C98" s="131"/>
      <c r="D98" s="130"/>
      <c r="E98" s="131"/>
      <c r="F98" s="130"/>
      <c r="G98" s="131"/>
      <c r="H98" s="130"/>
      <c r="I98" s="131"/>
      <c r="J98" s="130"/>
      <c r="K98" s="131"/>
      <c r="L98" s="130"/>
      <c r="M98" s="131"/>
      <c r="N98" s="130"/>
      <c r="O98" s="131"/>
      <c r="P98" s="130"/>
      <c r="Q98" s="131"/>
      <c r="R98" s="130"/>
      <c r="S98" s="131"/>
      <c r="T98" s="130"/>
      <c r="U98" s="131"/>
      <c r="V98" s="130"/>
      <c r="W98" s="131"/>
      <c r="X98" s="130"/>
      <c r="Y98" s="131"/>
      <c r="Z98" s="130"/>
      <c r="AA98" s="131"/>
      <c r="AB98" s="130"/>
      <c r="AC98" s="131"/>
      <c r="AD98" s="130"/>
      <c r="AE98" s="131"/>
      <c r="AF98" s="130"/>
      <c r="AG98" s="131"/>
      <c r="AH98" s="130"/>
      <c r="AI98" s="131"/>
      <c r="AJ98" s="130"/>
      <c r="AK98" s="131"/>
      <c r="AL98" s="130"/>
      <c r="AM98" s="131"/>
      <c r="AN98" s="130"/>
      <c r="AO98" s="131"/>
      <c r="AP98" s="130"/>
      <c r="AQ98" s="131"/>
      <c r="AR98" s="130"/>
      <c r="AS98" s="131"/>
      <c r="AT98" s="130"/>
      <c r="AU98" s="131"/>
      <c r="AV98" s="130"/>
      <c r="AW98" s="131"/>
      <c r="AX98" s="130"/>
      <c r="AY98" s="131"/>
      <c r="AZ98" s="130"/>
      <c r="BA98" s="131"/>
      <c r="BB98" s="130"/>
      <c r="BC98" s="131"/>
      <c r="BD98" s="130"/>
      <c r="BE98" s="131"/>
      <c r="BF98" s="130"/>
      <c r="BG98" s="131"/>
      <c r="BH98" s="130"/>
      <c r="BI98" s="131"/>
      <c r="BJ98" s="130"/>
      <c r="BK98" s="131"/>
      <c r="BL98" s="130"/>
      <c r="BM98" s="131"/>
      <c r="BN98" s="130"/>
      <c r="BO98" s="131"/>
      <c r="BP98" s="130"/>
      <c r="BQ98" s="131"/>
      <c r="BR98" s="130"/>
      <c r="BS98" s="131"/>
      <c r="BT98" s="130"/>
      <c r="BU98" s="131"/>
      <c r="BV98" s="130"/>
      <c r="BW98" s="131"/>
      <c r="BX98" s="130"/>
      <c r="BY98" s="131"/>
      <c r="BZ98" s="130"/>
      <c r="CA98" s="131"/>
      <c r="CB98" s="130"/>
      <c r="CC98" s="131"/>
      <c r="CD98" s="130"/>
      <c r="CE98" s="131"/>
      <c r="CF98" s="130"/>
      <c r="CG98" s="131"/>
      <c r="CH98" s="130"/>
      <c r="CI98" s="131"/>
      <c r="CJ98" s="130"/>
      <c r="CK98" s="131"/>
      <c r="CL98" s="130"/>
      <c r="CM98" s="131"/>
      <c r="CN98" s="130"/>
      <c r="CO98" s="131"/>
      <c r="CP98" s="130"/>
      <c r="CQ98" s="131"/>
      <c r="CR98" s="130"/>
      <c r="CS98" s="131"/>
      <c r="CT98" s="130"/>
      <c r="CU98" s="131"/>
      <c r="CV98" s="130"/>
      <c r="CW98" s="131"/>
      <c r="CX98" s="130"/>
      <c r="CY98" s="131"/>
      <c r="CZ98" s="130"/>
      <c r="DA98" s="131"/>
      <c r="DB98" s="130"/>
      <c r="DC98" s="131"/>
      <c r="DM98" s="119"/>
      <c r="DN98" s="123"/>
      <c r="DO98" s="119"/>
      <c r="DP98" s="119"/>
      <c r="DQ98" s="119"/>
      <c r="DR98" s="119"/>
      <c r="DS98" s="119"/>
      <c r="DT98" s="119"/>
    </row>
    <row r="99" spans="2:124" ht="14.4" x14ac:dyDescent="0.3">
      <c r="B99" s="130"/>
      <c r="C99" s="131"/>
      <c r="D99" s="130"/>
      <c r="E99" s="131"/>
      <c r="F99" s="130"/>
      <c r="G99" s="131"/>
      <c r="H99" s="130"/>
      <c r="I99" s="131"/>
      <c r="J99" s="130"/>
      <c r="K99" s="131"/>
      <c r="L99" s="130"/>
      <c r="M99" s="131"/>
      <c r="N99" s="130"/>
      <c r="O99" s="131"/>
      <c r="P99" s="130"/>
      <c r="Q99" s="131"/>
      <c r="R99" s="130"/>
      <c r="S99" s="131"/>
      <c r="T99" s="130"/>
      <c r="U99" s="131"/>
      <c r="V99" s="130"/>
      <c r="W99" s="131"/>
      <c r="X99" s="130"/>
      <c r="Y99" s="131"/>
      <c r="Z99" s="130"/>
      <c r="AA99" s="131"/>
      <c r="AB99" s="130"/>
      <c r="AC99" s="131"/>
      <c r="AD99" s="130"/>
      <c r="AE99" s="131"/>
      <c r="AF99" s="130"/>
      <c r="AG99" s="131"/>
      <c r="AH99" s="130"/>
      <c r="AI99" s="131"/>
      <c r="AJ99" s="130"/>
      <c r="AK99" s="131"/>
      <c r="AL99" s="130"/>
      <c r="AM99" s="131"/>
      <c r="AN99" s="130"/>
      <c r="AO99" s="131"/>
      <c r="AP99" s="130"/>
      <c r="AQ99" s="131"/>
      <c r="AR99" s="130"/>
      <c r="AS99" s="131"/>
      <c r="AT99" s="130"/>
      <c r="AU99" s="131"/>
      <c r="AV99" s="130"/>
      <c r="AW99" s="131"/>
      <c r="AX99" s="130"/>
      <c r="AY99" s="131"/>
      <c r="AZ99" s="130"/>
      <c r="BA99" s="131"/>
      <c r="BB99" s="130"/>
      <c r="BC99" s="131"/>
      <c r="BD99" s="130"/>
      <c r="BE99" s="131"/>
      <c r="BF99" s="130"/>
      <c r="BG99" s="131"/>
      <c r="BH99" s="130"/>
      <c r="BI99" s="131"/>
      <c r="BJ99" s="130"/>
      <c r="BK99" s="131"/>
      <c r="BL99" s="130"/>
      <c r="BM99" s="131"/>
      <c r="BN99" s="130"/>
      <c r="BO99" s="131"/>
      <c r="BP99" s="130"/>
      <c r="BQ99" s="131"/>
      <c r="BR99" s="130"/>
      <c r="BS99" s="131"/>
      <c r="BT99" s="130"/>
      <c r="BU99" s="131"/>
      <c r="BV99" s="130"/>
      <c r="BW99" s="131"/>
      <c r="BX99" s="130"/>
      <c r="BY99" s="131"/>
      <c r="BZ99" s="130"/>
      <c r="CA99" s="131"/>
      <c r="CB99" s="130"/>
      <c r="CC99" s="131"/>
      <c r="CD99" s="130"/>
      <c r="CE99" s="131"/>
      <c r="CF99" s="130"/>
      <c r="CG99" s="131"/>
      <c r="CH99" s="130"/>
      <c r="CI99" s="131"/>
      <c r="CJ99" s="130"/>
      <c r="CK99" s="131"/>
      <c r="CL99" s="130"/>
      <c r="CM99" s="131"/>
      <c r="CN99" s="130"/>
      <c r="CO99" s="131"/>
      <c r="CP99" s="130"/>
      <c r="CQ99" s="131"/>
      <c r="CR99" s="130"/>
      <c r="CS99" s="131"/>
      <c r="CT99" s="130"/>
      <c r="CU99" s="131"/>
      <c r="CV99" s="130"/>
      <c r="CW99" s="131"/>
      <c r="CX99" s="130"/>
      <c r="CY99" s="131"/>
      <c r="CZ99" s="130"/>
      <c r="DA99" s="131"/>
      <c r="DB99" s="130"/>
      <c r="DC99" s="131"/>
      <c r="DM99" s="119"/>
      <c r="DN99" s="123"/>
      <c r="DO99" s="119"/>
      <c r="DP99" s="119"/>
      <c r="DQ99" s="119"/>
      <c r="DR99" s="119"/>
      <c r="DS99" s="119"/>
      <c r="DT99" s="119"/>
    </row>
    <row r="100" spans="2:124" ht="14.4" x14ac:dyDescent="0.3">
      <c r="B100" s="130"/>
      <c r="C100" s="131"/>
      <c r="D100" s="130"/>
      <c r="E100" s="131"/>
      <c r="F100" s="130"/>
      <c r="G100" s="131"/>
      <c r="H100" s="130"/>
      <c r="I100" s="131"/>
      <c r="J100" s="130"/>
      <c r="K100" s="131"/>
      <c r="L100" s="130"/>
      <c r="M100" s="131"/>
      <c r="N100" s="130"/>
      <c r="O100" s="131"/>
      <c r="P100" s="130"/>
      <c r="Q100" s="131"/>
      <c r="R100" s="130"/>
      <c r="S100" s="131"/>
      <c r="T100" s="130"/>
      <c r="U100" s="131"/>
      <c r="V100" s="130"/>
      <c r="W100" s="131"/>
      <c r="X100" s="130"/>
      <c r="Y100" s="131"/>
      <c r="Z100" s="130"/>
      <c r="AA100" s="131"/>
      <c r="AB100" s="130"/>
      <c r="AC100" s="131"/>
      <c r="AD100" s="130"/>
      <c r="AE100" s="131"/>
      <c r="AF100" s="130"/>
      <c r="AG100" s="131"/>
      <c r="AH100" s="130"/>
      <c r="AI100" s="131"/>
      <c r="AJ100" s="130"/>
      <c r="AK100" s="131"/>
      <c r="AL100" s="130"/>
      <c r="AM100" s="131"/>
      <c r="AN100" s="130"/>
      <c r="AO100" s="131"/>
      <c r="AP100" s="130"/>
      <c r="AQ100" s="131"/>
      <c r="AR100" s="130"/>
      <c r="AS100" s="131"/>
      <c r="AT100" s="130"/>
      <c r="AU100" s="131"/>
      <c r="AV100" s="130"/>
      <c r="AW100" s="131"/>
      <c r="AX100" s="130"/>
      <c r="AY100" s="131"/>
      <c r="AZ100" s="130"/>
      <c r="BA100" s="131"/>
      <c r="BB100" s="130"/>
      <c r="BC100" s="131"/>
      <c r="BD100" s="130"/>
      <c r="BE100" s="131"/>
      <c r="BF100" s="130"/>
      <c r="BG100" s="131"/>
      <c r="BH100" s="130"/>
      <c r="BI100" s="131"/>
      <c r="BJ100" s="130"/>
      <c r="BK100" s="131"/>
      <c r="BL100" s="130"/>
      <c r="BM100" s="131"/>
      <c r="BN100" s="130"/>
      <c r="BO100" s="131"/>
      <c r="BP100" s="130"/>
      <c r="BQ100" s="131"/>
      <c r="BR100" s="130"/>
      <c r="BS100" s="131"/>
      <c r="BT100" s="130"/>
      <c r="BU100" s="131"/>
      <c r="BV100" s="130"/>
      <c r="BW100" s="131"/>
      <c r="BX100" s="130"/>
      <c r="BY100" s="131"/>
      <c r="BZ100" s="130"/>
      <c r="CA100" s="131"/>
      <c r="CB100" s="130"/>
      <c r="CC100" s="131"/>
      <c r="CD100" s="130"/>
      <c r="CE100" s="131"/>
      <c r="CF100" s="130"/>
      <c r="CG100" s="131"/>
      <c r="CH100" s="130"/>
      <c r="CI100" s="131"/>
      <c r="CJ100" s="130"/>
      <c r="CK100" s="131"/>
      <c r="CL100" s="130"/>
      <c r="CM100" s="131"/>
      <c r="CN100" s="130"/>
      <c r="CO100" s="131"/>
      <c r="CP100" s="130"/>
      <c r="CQ100" s="131"/>
      <c r="CR100" s="130"/>
      <c r="CS100" s="131"/>
      <c r="CT100" s="130"/>
      <c r="CU100" s="131"/>
      <c r="CV100" s="130"/>
      <c r="CW100" s="131"/>
      <c r="CX100" s="130"/>
      <c r="CY100" s="131"/>
      <c r="CZ100" s="130"/>
      <c r="DA100" s="131"/>
      <c r="DB100" s="130"/>
      <c r="DC100" s="131"/>
      <c r="DM100" s="119"/>
      <c r="DN100" s="123"/>
      <c r="DO100" s="119"/>
      <c r="DP100" s="119"/>
      <c r="DQ100" s="119"/>
      <c r="DR100" s="119"/>
      <c r="DS100" s="119"/>
      <c r="DT100" s="119"/>
    </row>
    <row r="101" spans="2:124" ht="14.4" x14ac:dyDescent="0.3">
      <c r="B101" s="130"/>
      <c r="C101" s="131"/>
      <c r="D101" s="130"/>
      <c r="E101" s="131"/>
      <c r="F101" s="130"/>
      <c r="G101" s="131"/>
      <c r="H101" s="130"/>
      <c r="I101" s="131"/>
      <c r="J101" s="130"/>
      <c r="K101" s="131"/>
      <c r="L101" s="130"/>
      <c r="M101" s="131"/>
      <c r="N101" s="130"/>
      <c r="O101" s="131"/>
      <c r="P101" s="130"/>
      <c r="Q101" s="131"/>
      <c r="R101" s="130"/>
      <c r="S101" s="131"/>
      <c r="T101" s="130"/>
      <c r="U101" s="131"/>
      <c r="V101" s="130"/>
      <c r="W101" s="131"/>
      <c r="X101" s="130"/>
      <c r="Y101" s="131"/>
      <c r="Z101" s="130"/>
      <c r="AA101" s="131"/>
      <c r="AB101" s="130"/>
      <c r="AC101" s="131"/>
      <c r="AD101" s="130"/>
      <c r="AE101" s="131"/>
      <c r="AF101" s="130"/>
      <c r="AG101" s="131"/>
      <c r="AH101" s="130"/>
      <c r="AI101" s="131"/>
      <c r="AJ101" s="130"/>
      <c r="AK101" s="131"/>
      <c r="AL101" s="130"/>
      <c r="AM101" s="131"/>
      <c r="AN101" s="130"/>
      <c r="AO101" s="131"/>
      <c r="AP101" s="130"/>
      <c r="AQ101" s="131"/>
      <c r="AR101" s="130"/>
      <c r="AS101" s="131"/>
      <c r="AT101" s="130"/>
      <c r="AU101" s="131"/>
      <c r="AV101" s="130"/>
      <c r="AW101" s="131"/>
      <c r="AX101" s="130"/>
      <c r="AY101" s="131"/>
      <c r="AZ101" s="130"/>
      <c r="BA101" s="131"/>
      <c r="BB101" s="130"/>
      <c r="BC101" s="131"/>
      <c r="BD101" s="130"/>
      <c r="BE101" s="131"/>
      <c r="BF101" s="130"/>
      <c r="BG101" s="131"/>
      <c r="BH101" s="130"/>
      <c r="BI101" s="131"/>
      <c r="BJ101" s="130"/>
      <c r="BK101" s="131"/>
      <c r="BL101" s="130"/>
      <c r="BM101" s="131"/>
      <c r="BN101" s="130"/>
      <c r="BO101" s="131"/>
      <c r="BP101" s="130"/>
      <c r="BQ101" s="131"/>
      <c r="BR101" s="130"/>
      <c r="BS101" s="131"/>
      <c r="BT101" s="130"/>
      <c r="BU101" s="131"/>
      <c r="BV101" s="130"/>
      <c r="BW101" s="131"/>
      <c r="BX101" s="130"/>
      <c r="BY101" s="131"/>
      <c r="BZ101" s="130"/>
      <c r="CA101" s="131"/>
      <c r="CB101" s="130"/>
      <c r="CC101" s="131"/>
      <c r="CD101" s="130"/>
      <c r="CE101" s="131"/>
      <c r="CF101" s="130"/>
      <c r="CG101" s="131"/>
      <c r="CH101" s="130"/>
      <c r="CI101" s="131"/>
      <c r="CJ101" s="130"/>
      <c r="CK101" s="131"/>
      <c r="CL101" s="130"/>
      <c r="CM101" s="131"/>
      <c r="CN101" s="130"/>
      <c r="CO101" s="131"/>
      <c r="CP101" s="130"/>
      <c r="CQ101" s="131"/>
      <c r="CR101" s="130"/>
      <c r="CS101" s="131"/>
      <c r="CT101" s="130"/>
      <c r="CU101" s="131"/>
      <c r="CV101" s="130"/>
      <c r="CW101" s="131"/>
      <c r="CX101" s="130"/>
      <c r="CY101" s="131"/>
      <c r="CZ101" s="130"/>
      <c r="DA101" s="131"/>
      <c r="DB101" s="130"/>
      <c r="DC101" s="131"/>
      <c r="DM101" s="119"/>
      <c r="DN101" s="123"/>
      <c r="DO101" s="119"/>
      <c r="DP101" s="119"/>
      <c r="DQ101" s="119"/>
      <c r="DR101" s="119"/>
      <c r="DS101" s="119"/>
      <c r="DT101" s="119"/>
    </row>
    <row r="102" spans="2:124" ht="14.4" x14ac:dyDescent="0.3">
      <c r="B102" s="130"/>
      <c r="C102" s="131"/>
      <c r="D102" s="130"/>
      <c r="E102" s="131"/>
      <c r="F102" s="130"/>
      <c r="G102" s="131"/>
      <c r="H102" s="130"/>
      <c r="I102" s="131"/>
      <c r="J102" s="130"/>
      <c r="K102" s="131"/>
      <c r="L102" s="130"/>
      <c r="M102" s="131"/>
      <c r="N102" s="130"/>
      <c r="O102" s="131"/>
      <c r="P102" s="130"/>
      <c r="Q102" s="131"/>
      <c r="R102" s="130"/>
      <c r="S102" s="131"/>
      <c r="T102" s="130"/>
      <c r="U102" s="131"/>
      <c r="V102" s="130"/>
      <c r="W102" s="131"/>
      <c r="X102" s="130"/>
      <c r="Y102" s="131"/>
      <c r="Z102" s="130"/>
      <c r="AA102" s="131"/>
      <c r="AB102" s="130"/>
      <c r="AC102" s="131"/>
      <c r="AD102" s="130"/>
      <c r="AE102" s="131"/>
      <c r="AF102" s="130"/>
      <c r="AG102" s="131"/>
      <c r="AH102" s="130"/>
      <c r="AI102" s="131"/>
      <c r="AJ102" s="130"/>
      <c r="AK102" s="131"/>
      <c r="AL102" s="130"/>
      <c r="AM102" s="131"/>
      <c r="AN102" s="130"/>
      <c r="AO102" s="131"/>
      <c r="AP102" s="130"/>
      <c r="AQ102" s="131"/>
      <c r="AR102" s="130"/>
      <c r="AS102" s="131"/>
      <c r="AT102" s="130"/>
      <c r="AU102" s="131"/>
      <c r="AV102" s="130"/>
      <c r="AW102" s="131"/>
      <c r="AX102" s="130"/>
      <c r="AY102" s="131"/>
      <c r="AZ102" s="130"/>
      <c r="BA102" s="131"/>
      <c r="BB102" s="130"/>
      <c r="BC102" s="131"/>
      <c r="BD102" s="130"/>
      <c r="BE102" s="131"/>
      <c r="BF102" s="130"/>
      <c r="BG102" s="131"/>
      <c r="BH102" s="130"/>
      <c r="BI102" s="131"/>
      <c r="BJ102" s="130"/>
      <c r="BK102" s="131"/>
      <c r="BL102" s="130"/>
      <c r="BM102" s="131"/>
      <c r="BN102" s="130"/>
      <c r="BO102" s="131"/>
      <c r="BP102" s="130"/>
      <c r="BQ102" s="131"/>
      <c r="BR102" s="130"/>
      <c r="BS102" s="131"/>
      <c r="BT102" s="130"/>
      <c r="BU102" s="131"/>
      <c r="BV102" s="130"/>
      <c r="BW102" s="131"/>
      <c r="BX102" s="130"/>
      <c r="BY102" s="131"/>
      <c r="BZ102" s="130"/>
      <c r="CA102" s="131"/>
      <c r="CB102" s="130"/>
      <c r="CC102" s="131"/>
      <c r="CD102" s="130"/>
      <c r="CE102" s="131"/>
      <c r="CF102" s="130"/>
      <c r="CG102" s="131"/>
      <c r="CH102" s="130"/>
      <c r="CI102" s="131"/>
      <c r="CJ102" s="130"/>
      <c r="CK102" s="131"/>
      <c r="CL102" s="130"/>
      <c r="CM102" s="131"/>
      <c r="CN102" s="130"/>
      <c r="CO102" s="131"/>
      <c r="CP102" s="130"/>
      <c r="CQ102" s="131"/>
      <c r="CR102" s="130"/>
      <c r="CS102" s="131"/>
      <c r="CT102" s="130"/>
      <c r="CU102" s="131"/>
      <c r="CV102" s="130"/>
      <c r="CW102" s="131"/>
      <c r="CX102" s="130"/>
      <c r="CY102" s="131"/>
      <c r="CZ102" s="130"/>
      <c r="DA102" s="131"/>
      <c r="DB102" s="130"/>
      <c r="DC102" s="131"/>
      <c r="DM102" s="119"/>
      <c r="DN102" s="123"/>
      <c r="DO102" s="119"/>
      <c r="DP102" s="119"/>
      <c r="DQ102" s="119"/>
      <c r="DR102" s="119"/>
      <c r="DS102" s="119"/>
      <c r="DT102" s="119"/>
    </row>
    <row r="103" spans="2:124" ht="14.4" x14ac:dyDescent="0.3">
      <c r="B103" s="130"/>
      <c r="C103" s="131"/>
      <c r="D103" s="130"/>
      <c r="E103" s="131"/>
      <c r="F103" s="130"/>
      <c r="G103" s="131"/>
      <c r="H103" s="130"/>
      <c r="I103" s="131"/>
      <c r="J103" s="130"/>
      <c r="K103" s="131"/>
      <c r="L103" s="130"/>
      <c r="M103" s="131"/>
      <c r="N103" s="130"/>
      <c r="O103" s="131"/>
      <c r="P103" s="130"/>
      <c r="Q103" s="131"/>
      <c r="R103" s="130"/>
      <c r="S103" s="131"/>
      <c r="T103" s="130"/>
      <c r="U103" s="131"/>
      <c r="V103" s="130"/>
      <c r="W103" s="131"/>
      <c r="X103" s="130"/>
      <c r="Y103" s="131"/>
      <c r="Z103" s="130"/>
      <c r="AA103" s="131"/>
      <c r="AB103" s="130"/>
      <c r="AC103" s="131"/>
      <c r="AD103" s="130"/>
      <c r="AE103" s="131"/>
      <c r="AF103" s="130"/>
      <c r="AG103" s="131"/>
      <c r="AH103" s="130"/>
      <c r="AI103" s="131"/>
      <c r="AJ103" s="130"/>
      <c r="AK103" s="131"/>
      <c r="AL103" s="130"/>
      <c r="AM103" s="131"/>
      <c r="AN103" s="130"/>
      <c r="AO103" s="131"/>
      <c r="AP103" s="130"/>
      <c r="AQ103" s="131"/>
      <c r="AR103" s="130"/>
      <c r="AS103" s="131"/>
      <c r="AT103" s="130"/>
      <c r="AU103" s="131"/>
      <c r="AV103" s="130"/>
      <c r="AW103" s="131"/>
      <c r="AX103" s="130"/>
      <c r="AY103" s="131"/>
      <c r="AZ103" s="130"/>
      <c r="BA103" s="131"/>
      <c r="BB103" s="130"/>
      <c r="BC103" s="131"/>
      <c r="BD103" s="130"/>
      <c r="BE103" s="131"/>
      <c r="BF103" s="130"/>
      <c r="BG103" s="131"/>
      <c r="BH103" s="130"/>
      <c r="BI103" s="131"/>
      <c r="BJ103" s="130"/>
      <c r="BK103" s="131"/>
      <c r="BL103" s="130"/>
      <c r="BM103" s="131"/>
      <c r="BN103" s="130"/>
      <c r="BO103" s="131"/>
      <c r="BP103" s="130"/>
      <c r="BQ103" s="131"/>
      <c r="BR103" s="130"/>
      <c r="BS103" s="131"/>
      <c r="BT103" s="130"/>
      <c r="BU103" s="131"/>
      <c r="BV103" s="130"/>
      <c r="BW103" s="131"/>
      <c r="BX103" s="130"/>
      <c r="BY103" s="131"/>
      <c r="BZ103" s="130"/>
      <c r="CA103" s="131"/>
      <c r="CB103" s="130"/>
      <c r="CC103" s="131"/>
      <c r="CD103" s="130"/>
      <c r="CE103" s="131"/>
      <c r="CF103" s="130"/>
      <c r="CG103" s="131"/>
      <c r="CH103" s="130"/>
      <c r="CI103" s="131"/>
      <c r="CJ103" s="130"/>
      <c r="CK103" s="131"/>
      <c r="CL103" s="130"/>
      <c r="CM103" s="131"/>
      <c r="CN103" s="130"/>
      <c r="CO103" s="131"/>
      <c r="CP103" s="130"/>
      <c r="CQ103" s="131"/>
      <c r="CR103" s="130"/>
      <c r="CS103" s="131"/>
      <c r="CT103" s="130"/>
      <c r="CU103" s="131"/>
      <c r="CV103" s="130"/>
      <c r="CW103" s="131"/>
      <c r="CX103" s="130"/>
      <c r="CY103" s="131"/>
      <c r="CZ103" s="130"/>
      <c r="DA103" s="131"/>
      <c r="DB103" s="130"/>
      <c r="DC103" s="131"/>
      <c r="DM103" s="119"/>
      <c r="DN103" s="123"/>
      <c r="DO103" s="119"/>
      <c r="DP103" s="119"/>
      <c r="DQ103" s="119"/>
      <c r="DR103" s="119"/>
      <c r="DS103" s="119"/>
      <c r="DT103" s="119"/>
    </row>
    <row r="104" spans="2:124" ht="14.4" x14ac:dyDescent="0.3">
      <c r="B104" s="130"/>
      <c r="C104" s="131"/>
      <c r="D104" s="130"/>
      <c r="E104" s="131"/>
      <c r="F104" s="130"/>
      <c r="G104" s="131"/>
      <c r="H104" s="130"/>
      <c r="I104" s="131"/>
      <c r="J104" s="130"/>
      <c r="K104" s="131"/>
      <c r="L104" s="130"/>
      <c r="M104" s="131"/>
      <c r="N104" s="130"/>
      <c r="O104" s="131"/>
      <c r="P104" s="130"/>
      <c r="Q104" s="131"/>
      <c r="R104" s="130"/>
      <c r="S104" s="131"/>
      <c r="T104" s="130"/>
      <c r="U104" s="131"/>
      <c r="V104" s="130"/>
      <c r="W104" s="131"/>
      <c r="X104" s="130"/>
      <c r="Y104" s="131"/>
      <c r="Z104" s="130"/>
      <c r="AA104" s="131"/>
      <c r="AB104" s="130"/>
      <c r="AC104" s="131"/>
      <c r="AD104" s="130"/>
      <c r="AE104" s="131"/>
      <c r="AF104" s="130"/>
      <c r="AG104" s="131"/>
      <c r="AH104" s="130"/>
      <c r="AI104" s="131"/>
      <c r="AJ104" s="130"/>
      <c r="AK104" s="131"/>
      <c r="AL104" s="130"/>
      <c r="AM104" s="131"/>
      <c r="AN104" s="130"/>
      <c r="AO104" s="131"/>
      <c r="AP104" s="130"/>
      <c r="AQ104" s="131"/>
      <c r="AR104" s="130"/>
      <c r="AS104" s="131"/>
      <c r="AT104" s="130"/>
      <c r="AU104" s="131"/>
      <c r="AV104" s="130"/>
      <c r="AW104" s="131"/>
      <c r="AX104" s="130"/>
      <c r="AY104" s="131"/>
      <c r="AZ104" s="130"/>
      <c r="BA104" s="131"/>
      <c r="BB104" s="130"/>
      <c r="BC104" s="131"/>
      <c r="BD104" s="130"/>
      <c r="BE104" s="131"/>
      <c r="BF104" s="130"/>
      <c r="BG104" s="131"/>
      <c r="BH104" s="130"/>
      <c r="BI104" s="131"/>
      <c r="BJ104" s="130"/>
      <c r="BK104" s="131"/>
      <c r="BL104" s="130"/>
      <c r="BM104" s="131"/>
      <c r="BN104" s="130"/>
      <c r="BO104" s="131"/>
      <c r="BP104" s="130"/>
      <c r="BQ104" s="131"/>
      <c r="BR104" s="130"/>
      <c r="BS104" s="131"/>
      <c r="BT104" s="130"/>
      <c r="BU104" s="131"/>
      <c r="BV104" s="130"/>
      <c r="BW104" s="131"/>
      <c r="BX104" s="130"/>
      <c r="BY104" s="131"/>
      <c r="BZ104" s="130"/>
      <c r="CA104" s="131"/>
      <c r="CB104" s="130"/>
      <c r="CC104" s="131"/>
      <c r="CD104" s="130"/>
      <c r="CE104" s="131"/>
      <c r="CF104" s="130"/>
      <c r="CG104" s="131"/>
      <c r="CH104" s="130"/>
      <c r="CI104" s="131"/>
      <c r="CJ104" s="130"/>
      <c r="CK104" s="131"/>
      <c r="CL104" s="130"/>
      <c r="CM104" s="131"/>
      <c r="CN104" s="130"/>
      <c r="CO104" s="131"/>
      <c r="CP104" s="130"/>
      <c r="CQ104" s="131"/>
      <c r="CR104" s="130"/>
      <c r="CS104" s="131"/>
      <c r="CT104" s="130"/>
      <c r="CU104" s="131"/>
      <c r="CV104" s="130"/>
      <c r="CW104" s="131"/>
      <c r="CX104" s="130"/>
      <c r="CY104" s="131"/>
      <c r="CZ104" s="130"/>
      <c r="DA104" s="131"/>
      <c r="DB104" s="130"/>
      <c r="DC104" s="131"/>
      <c r="DM104" s="119"/>
      <c r="DN104" s="123"/>
      <c r="DO104" s="119"/>
      <c r="DP104" s="119"/>
      <c r="DQ104" s="119"/>
      <c r="DR104" s="119"/>
      <c r="DS104" s="119"/>
      <c r="DT104" s="119"/>
    </row>
    <row r="105" spans="2:124" ht="14.4" x14ac:dyDescent="0.3">
      <c r="B105" s="130"/>
      <c r="C105" s="131"/>
      <c r="D105" s="130"/>
      <c r="E105" s="131"/>
      <c r="F105" s="130"/>
      <c r="G105" s="131"/>
      <c r="H105" s="130"/>
      <c r="I105" s="131"/>
      <c r="J105" s="130"/>
      <c r="K105" s="131"/>
      <c r="L105" s="130"/>
      <c r="M105" s="131"/>
      <c r="N105" s="130"/>
      <c r="O105" s="131"/>
      <c r="P105" s="130"/>
      <c r="Q105" s="131"/>
      <c r="R105" s="130"/>
      <c r="S105" s="131"/>
      <c r="T105" s="130"/>
      <c r="U105" s="131"/>
      <c r="V105" s="130"/>
      <c r="W105" s="131"/>
      <c r="X105" s="130"/>
      <c r="Y105" s="131"/>
      <c r="Z105" s="130"/>
      <c r="AA105" s="131"/>
      <c r="AB105" s="130"/>
      <c r="AC105" s="131"/>
      <c r="AD105" s="130"/>
      <c r="AE105" s="131"/>
      <c r="AF105" s="130"/>
      <c r="AG105" s="131"/>
      <c r="AH105" s="130"/>
      <c r="AI105" s="131"/>
      <c r="AJ105" s="130"/>
      <c r="AK105" s="131"/>
      <c r="AL105" s="130"/>
      <c r="AM105" s="131"/>
      <c r="AN105" s="130"/>
      <c r="AO105" s="131"/>
      <c r="AP105" s="130"/>
      <c r="AQ105" s="131"/>
      <c r="AR105" s="130"/>
      <c r="AS105" s="131"/>
      <c r="AT105" s="130"/>
      <c r="AU105" s="131"/>
      <c r="AV105" s="130"/>
      <c r="AW105" s="131"/>
      <c r="AX105" s="130"/>
      <c r="AY105" s="131"/>
      <c r="AZ105" s="130"/>
      <c r="BA105" s="131"/>
      <c r="BB105" s="130"/>
      <c r="BC105" s="131"/>
      <c r="BD105" s="130"/>
      <c r="BE105" s="131"/>
      <c r="BF105" s="130"/>
      <c r="BG105" s="131"/>
      <c r="BH105" s="130"/>
      <c r="BI105" s="131"/>
      <c r="BJ105" s="130"/>
      <c r="BK105" s="131"/>
      <c r="BL105" s="130"/>
      <c r="BM105" s="131"/>
      <c r="BN105" s="130"/>
      <c r="BO105" s="131"/>
      <c r="BP105" s="130"/>
      <c r="BQ105" s="131"/>
      <c r="BR105" s="130"/>
      <c r="BS105" s="131"/>
      <c r="BT105" s="130"/>
      <c r="BU105" s="131"/>
      <c r="BV105" s="130"/>
      <c r="BW105" s="131"/>
      <c r="BX105" s="130"/>
      <c r="BY105" s="131"/>
      <c r="BZ105" s="130"/>
      <c r="CA105" s="131"/>
      <c r="CB105" s="130"/>
      <c r="CC105" s="131"/>
      <c r="CD105" s="130"/>
      <c r="CE105" s="131"/>
      <c r="CF105" s="130"/>
      <c r="CG105" s="131"/>
      <c r="CH105" s="130"/>
      <c r="CI105" s="131"/>
      <c r="CJ105" s="130"/>
      <c r="CK105" s="131"/>
      <c r="CL105" s="130"/>
      <c r="CM105" s="131"/>
      <c r="CN105" s="130"/>
      <c r="CO105" s="131"/>
      <c r="CP105" s="130"/>
      <c r="CQ105" s="131"/>
      <c r="CR105" s="130"/>
      <c r="CS105" s="131"/>
      <c r="CT105" s="130"/>
      <c r="CU105" s="131"/>
      <c r="CV105" s="130"/>
      <c r="CW105" s="131"/>
      <c r="CX105" s="130"/>
      <c r="CY105" s="131"/>
      <c r="CZ105" s="130"/>
      <c r="DA105" s="131"/>
      <c r="DB105" s="130"/>
      <c r="DC105" s="131"/>
      <c r="DM105" s="119"/>
      <c r="DN105" s="123"/>
      <c r="DO105" s="119"/>
      <c r="DP105" s="119"/>
      <c r="DQ105" s="119"/>
      <c r="DR105" s="119"/>
      <c r="DS105" s="119"/>
      <c r="DT105" s="119"/>
    </row>
    <row r="106" spans="2:124" ht="14.4" x14ac:dyDescent="0.3">
      <c r="B106" s="130"/>
      <c r="C106" s="131"/>
      <c r="D106" s="130"/>
      <c r="E106" s="131"/>
      <c r="F106" s="130"/>
      <c r="G106" s="131"/>
      <c r="H106" s="130"/>
      <c r="I106" s="131"/>
      <c r="J106" s="130"/>
      <c r="K106" s="131"/>
      <c r="L106" s="130"/>
      <c r="M106" s="131"/>
      <c r="N106" s="130"/>
      <c r="O106" s="131"/>
      <c r="P106" s="130"/>
      <c r="Q106" s="131"/>
      <c r="R106" s="130"/>
      <c r="S106" s="131"/>
      <c r="T106" s="130"/>
      <c r="U106" s="131"/>
      <c r="V106" s="130"/>
      <c r="W106" s="131"/>
      <c r="X106" s="130"/>
      <c r="Y106" s="131"/>
      <c r="Z106" s="130"/>
      <c r="AA106" s="131"/>
      <c r="AB106" s="130"/>
      <c r="AC106" s="131"/>
      <c r="AD106" s="130"/>
      <c r="AE106" s="131"/>
      <c r="AF106" s="130"/>
      <c r="AG106" s="131"/>
      <c r="AH106" s="130"/>
      <c r="AI106" s="131"/>
      <c r="AJ106" s="130"/>
      <c r="AK106" s="131"/>
      <c r="AL106" s="130"/>
      <c r="AM106" s="131"/>
      <c r="AN106" s="130"/>
      <c r="AO106" s="131"/>
      <c r="AP106" s="130"/>
      <c r="AQ106" s="131"/>
      <c r="AR106" s="130"/>
      <c r="AS106" s="131"/>
      <c r="AT106" s="130"/>
      <c r="AU106" s="131"/>
      <c r="AV106" s="130"/>
      <c r="AW106" s="131"/>
      <c r="AX106" s="130"/>
      <c r="AY106" s="131"/>
      <c r="AZ106" s="130"/>
      <c r="BA106" s="131"/>
      <c r="BB106" s="130"/>
      <c r="BC106" s="131"/>
      <c r="BD106" s="130"/>
      <c r="BE106" s="131"/>
      <c r="BF106" s="130"/>
      <c r="BG106" s="131"/>
      <c r="BH106" s="130"/>
      <c r="BI106" s="131"/>
      <c r="BJ106" s="130"/>
      <c r="BK106" s="131"/>
      <c r="BL106" s="130"/>
      <c r="BM106" s="131"/>
      <c r="BN106" s="130"/>
      <c r="BO106" s="131"/>
      <c r="BP106" s="130"/>
      <c r="BQ106" s="131"/>
      <c r="BR106" s="130"/>
      <c r="BS106" s="131"/>
      <c r="BT106" s="130"/>
      <c r="BU106" s="131"/>
      <c r="BV106" s="130"/>
      <c r="BW106" s="131"/>
      <c r="BX106" s="130"/>
      <c r="BY106" s="131"/>
      <c r="BZ106" s="130"/>
      <c r="CA106" s="131"/>
      <c r="CB106" s="130"/>
      <c r="CC106" s="131"/>
      <c r="CD106" s="130"/>
      <c r="CE106" s="131"/>
      <c r="CF106" s="130"/>
      <c r="CG106" s="131"/>
      <c r="CH106" s="130"/>
      <c r="CI106" s="131"/>
      <c r="CJ106" s="130"/>
      <c r="CK106" s="131"/>
      <c r="CL106" s="130"/>
      <c r="CM106" s="131"/>
      <c r="CN106" s="130"/>
      <c r="CO106" s="131"/>
      <c r="CP106" s="130"/>
      <c r="CQ106" s="131"/>
      <c r="CR106" s="130"/>
      <c r="CS106" s="131"/>
      <c r="CT106" s="130"/>
      <c r="CU106" s="131"/>
      <c r="CV106" s="130"/>
      <c r="CW106" s="131"/>
      <c r="CX106" s="130"/>
      <c r="CY106" s="131"/>
      <c r="CZ106" s="130"/>
      <c r="DA106" s="131"/>
      <c r="DB106" s="130"/>
      <c r="DC106" s="131"/>
      <c r="DM106" s="119"/>
      <c r="DN106" s="123"/>
      <c r="DO106" s="119"/>
      <c r="DP106" s="119"/>
      <c r="DQ106" s="119"/>
      <c r="DR106" s="119"/>
      <c r="DS106" s="119"/>
      <c r="DT106" s="119"/>
    </row>
    <row r="107" spans="2:124" ht="14.4" x14ac:dyDescent="0.3">
      <c r="B107" s="130"/>
      <c r="C107" s="131"/>
      <c r="D107" s="130"/>
      <c r="E107" s="131"/>
      <c r="F107" s="130"/>
      <c r="G107" s="131"/>
      <c r="H107" s="130"/>
      <c r="I107" s="131"/>
      <c r="J107" s="130"/>
      <c r="K107" s="131"/>
      <c r="L107" s="130"/>
      <c r="M107" s="131"/>
      <c r="N107" s="130"/>
      <c r="O107" s="131"/>
      <c r="P107" s="130"/>
      <c r="Q107" s="131"/>
      <c r="R107" s="130"/>
      <c r="S107" s="131"/>
      <c r="T107" s="130"/>
      <c r="U107" s="131"/>
      <c r="V107" s="130"/>
      <c r="W107" s="131"/>
      <c r="X107" s="130"/>
      <c r="Y107" s="131"/>
      <c r="Z107" s="130"/>
      <c r="AA107" s="131"/>
      <c r="AB107" s="130"/>
      <c r="AC107" s="131"/>
      <c r="AD107" s="130"/>
      <c r="AE107" s="131"/>
      <c r="AF107" s="130"/>
      <c r="AG107" s="131"/>
      <c r="AH107" s="130"/>
      <c r="AI107" s="131"/>
      <c r="AJ107" s="130"/>
      <c r="AK107" s="131"/>
      <c r="AL107" s="130"/>
      <c r="AM107" s="131"/>
      <c r="AN107" s="130"/>
      <c r="AO107" s="131"/>
      <c r="AP107" s="130"/>
      <c r="AQ107" s="131"/>
      <c r="AR107" s="130"/>
      <c r="AS107" s="131"/>
      <c r="AT107" s="130"/>
      <c r="AU107" s="131"/>
      <c r="AV107" s="130"/>
      <c r="AW107" s="131"/>
      <c r="AX107" s="130"/>
      <c r="AY107" s="131"/>
      <c r="AZ107" s="130"/>
      <c r="BA107" s="131"/>
      <c r="BB107" s="130"/>
      <c r="BC107" s="131"/>
      <c r="BD107" s="130"/>
      <c r="BE107" s="131"/>
      <c r="BF107" s="130"/>
      <c r="BG107" s="131"/>
      <c r="BH107" s="130"/>
      <c r="BI107" s="131"/>
      <c r="BJ107" s="130"/>
      <c r="BK107" s="131"/>
      <c r="BL107" s="130"/>
      <c r="BM107" s="131"/>
      <c r="BN107" s="130"/>
      <c r="BO107" s="131"/>
      <c r="BP107" s="130"/>
      <c r="BQ107" s="131"/>
      <c r="BR107" s="130"/>
      <c r="BS107" s="131"/>
      <c r="BT107" s="130"/>
      <c r="BU107" s="131"/>
      <c r="BV107" s="130"/>
      <c r="BW107" s="131"/>
      <c r="BX107" s="130"/>
      <c r="BY107" s="131"/>
      <c r="BZ107" s="130"/>
      <c r="CA107" s="131"/>
      <c r="CB107" s="130"/>
      <c r="CC107" s="131"/>
      <c r="CD107" s="130"/>
      <c r="CE107" s="131"/>
      <c r="CF107" s="130"/>
      <c r="CG107" s="131"/>
      <c r="CH107" s="130"/>
      <c r="CI107" s="131"/>
      <c r="CJ107" s="130"/>
      <c r="CK107" s="131"/>
      <c r="CL107" s="130"/>
      <c r="CM107" s="131"/>
      <c r="CN107" s="130"/>
      <c r="CO107" s="131"/>
      <c r="CP107" s="130"/>
      <c r="CQ107" s="131"/>
      <c r="CR107" s="130"/>
      <c r="CS107" s="131"/>
      <c r="CT107" s="130"/>
      <c r="CU107" s="131"/>
      <c r="CV107" s="130"/>
      <c r="CW107" s="131"/>
      <c r="CX107" s="130"/>
      <c r="CY107" s="131"/>
      <c r="CZ107" s="130"/>
      <c r="DA107" s="131"/>
      <c r="DB107" s="130"/>
      <c r="DC107" s="131"/>
      <c r="DM107" s="119"/>
      <c r="DN107" s="123"/>
      <c r="DO107" s="119"/>
      <c r="DP107" s="119"/>
      <c r="DQ107" s="119"/>
      <c r="DR107" s="119"/>
      <c r="DS107" s="119"/>
      <c r="DT107" s="119"/>
    </row>
    <row r="108" spans="2:124" ht="14.4" x14ac:dyDescent="0.3">
      <c r="B108" s="130"/>
      <c r="C108" s="131"/>
      <c r="D108" s="130"/>
      <c r="E108" s="131"/>
      <c r="F108" s="130"/>
      <c r="G108" s="131"/>
      <c r="H108" s="130"/>
      <c r="I108" s="131"/>
      <c r="J108" s="130"/>
      <c r="K108" s="131"/>
      <c r="L108" s="130"/>
      <c r="M108" s="131"/>
      <c r="N108" s="130"/>
      <c r="O108" s="131"/>
      <c r="P108" s="130"/>
      <c r="Q108" s="131"/>
      <c r="R108" s="130"/>
      <c r="S108" s="131"/>
      <c r="T108" s="130"/>
      <c r="U108" s="131"/>
      <c r="V108" s="130"/>
      <c r="W108" s="131"/>
      <c r="X108" s="130"/>
      <c r="Y108" s="131"/>
      <c r="Z108" s="130"/>
      <c r="AA108" s="131"/>
      <c r="AB108" s="130"/>
      <c r="AC108" s="131"/>
      <c r="AD108" s="130"/>
      <c r="AE108" s="131"/>
      <c r="AF108" s="130"/>
      <c r="AG108" s="131"/>
      <c r="AH108" s="130"/>
      <c r="AI108" s="131"/>
      <c r="AJ108" s="130"/>
      <c r="AK108" s="131"/>
      <c r="AL108" s="130"/>
      <c r="AM108" s="131"/>
      <c r="AN108" s="130"/>
      <c r="AO108" s="131"/>
      <c r="AP108" s="130"/>
      <c r="AQ108" s="131"/>
      <c r="AR108" s="130"/>
      <c r="AS108" s="131"/>
      <c r="AT108" s="130"/>
      <c r="AU108" s="131"/>
      <c r="AV108" s="130"/>
      <c r="AW108" s="131"/>
      <c r="AX108" s="130"/>
      <c r="AY108" s="131"/>
      <c r="AZ108" s="130"/>
      <c r="BA108" s="131"/>
      <c r="BB108" s="130"/>
      <c r="BC108" s="131"/>
      <c r="BD108" s="130"/>
      <c r="BE108" s="131"/>
      <c r="BF108" s="130"/>
      <c r="BG108" s="131"/>
      <c r="BH108" s="130"/>
      <c r="BI108" s="131"/>
      <c r="BJ108" s="130"/>
      <c r="BK108" s="131"/>
      <c r="BL108" s="130"/>
      <c r="BM108" s="131"/>
      <c r="BN108" s="130"/>
      <c r="BO108" s="131"/>
      <c r="BP108" s="130"/>
      <c r="BQ108" s="131"/>
      <c r="BR108" s="130"/>
      <c r="BS108" s="131"/>
      <c r="BT108" s="130"/>
      <c r="BU108" s="131"/>
      <c r="BV108" s="130"/>
      <c r="BW108" s="131"/>
      <c r="BX108" s="130"/>
      <c r="BY108" s="131"/>
      <c r="BZ108" s="130"/>
      <c r="CA108" s="131"/>
      <c r="CB108" s="130"/>
      <c r="CC108" s="131"/>
      <c r="CD108" s="130"/>
      <c r="CE108" s="131"/>
      <c r="CF108" s="130"/>
      <c r="CG108" s="131"/>
      <c r="CH108" s="130"/>
      <c r="CI108" s="131"/>
      <c r="CJ108" s="130"/>
      <c r="CK108" s="131"/>
      <c r="CL108" s="130"/>
      <c r="CM108" s="131"/>
      <c r="CN108" s="130"/>
      <c r="CO108" s="131"/>
      <c r="CP108" s="130"/>
      <c r="CQ108" s="131"/>
      <c r="CR108" s="130"/>
      <c r="CS108" s="131"/>
      <c r="CT108" s="130"/>
      <c r="CU108" s="131"/>
      <c r="CV108" s="130"/>
      <c r="CW108" s="131"/>
      <c r="CX108" s="130"/>
      <c r="CY108" s="131"/>
      <c r="CZ108" s="130"/>
      <c r="DA108" s="131"/>
      <c r="DB108" s="130"/>
      <c r="DC108" s="131"/>
      <c r="DM108" s="119"/>
      <c r="DN108" s="123"/>
      <c r="DO108" s="119"/>
      <c r="DP108" s="119"/>
      <c r="DQ108" s="119"/>
      <c r="DR108" s="119"/>
      <c r="DS108" s="119"/>
      <c r="DT108" s="119"/>
    </row>
    <row r="109" spans="2:124" ht="14.4" x14ac:dyDescent="0.3">
      <c r="B109" s="130"/>
      <c r="C109" s="131"/>
      <c r="D109" s="130"/>
      <c r="E109" s="131"/>
      <c r="F109" s="130"/>
      <c r="G109" s="131"/>
      <c r="H109" s="130"/>
      <c r="I109" s="131"/>
      <c r="J109" s="130"/>
      <c r="K109" s="131"/>
      <c r="L109" s="130"/>
      <c r="M109" s="131"/>
      <c r="N109" s="130"/>
      <c r="O109" s="131"/>
      <c r="P109" s="130"/>
      <c r="Q109" s="131"/>
      <c r="R109" s="130"/>
      <c r="S109" s="131"/>
      <c r="T109" s="130"/>
      <c r="U109" s="131"/>
      <c r="V109" s="130"/>
      <c r="W109" s="131"/>
      <c r="X109" s="130"/>
      <c r="Y109" s="131"/>
      <c r="Z109" s="130"/>
      <c r="AA109" s="131"/>
      <c r="AB109" s="130"/>
      <c r="AC109" s="131"/>
      <c r="AD109" s="130"/>
      <c r="AE109" s="131"/>
      <c r="AF109" s="130"/>
      <c r="AG109" s="131"/>
      <c r="AH109" s="130"/>
      <c r="AI109" s="131"/>
      <c r="AJ109" s="130"/>
      <c r="AK109" s="131"/>
      <c r="AL109" s="130"/>
      <c r="AM109" s="131"/>
      <c r="AN109" s="130"/>
      <c r="AO109" s="131"/>
      <c r="AP109" s="130"/>
      <c r="AQ109" s="131"/>
      <c r="AR109" s="130"/>
      <c r="AS109" s="131"/>
      <c r="AT109" s="130"/>
      <c r="AU109" s="131"/>
      <c r="AV109" s="130"/>
      <c r="AW109" s="131"/>
      <c r="AX109" s="130"/>
      <c r="AY109" s="131"/>
      <c r="AZ109" s="130"/>
      <c r="BA109" s="131"/>
      <c r="BB109" s="130"/>
      <c r="BC109" s="131"/>
      <c r="BD109" s="130"/>
      <c r="BE109" s="131"/>
      <c r="BF109" s="130"/>
      <c r="BG109" s="131"/>
      <c r="BH109" s="130"/>
      <c r="BI109" s="131"/>
      <c r="BJ109" s="130"/>
      <c r="BK109" s="131"/>
      <c r="BL109" s="130"/>
      <c r="BM109" s="131"/>
      <c r="BN109" s="130"/>
      <c r="BO109" s="131"/>
      <c r="BP109" s="130"/>
      <c r="BQ109" s="131"/>
      <c r="BR109" s="130"/>
      <c r="BS109" s="131"/>
      <c r="BT109" s="130"/>
      <c r="BU109" s="131"/>
      <c r="BV109" s="130"/>
      <c r="BW109" s="131"/>
      <c r="BX109" s="130"/>
      <c r="BY109" s="131"/>
      <c r="BZ109" s="130"/>
      <c r="CA109" s="131"/>
      <c r="CB109" s="130"/>
      <c r="CC109" s="131"/>
      <c r="CD109" s="130"/>
      <c r="CE109" s="131"/>
      <c r="CF109" s="130"/>
      <c r="CG109" s="131"/>
      <c r="CH109" s="130"/>
      <c r="CI109" s="131"/>
      <c r="CJ109" s="130"/>
      <c r="CK109" s="131"/>
      <c r="CL109" s="130"/>
      <c r="CM109" s="131"/>
      <c r="CN109" s="130"/>
      <c r="CO109" s="131"/>
      <c r="CP109" s="130"/>
      <c r="CQ109" s="131"/>
      <c r="CR109" s="130"/>
      <c r="CS109" s="131"/>
      <c r="CT109" s="130"/>
      <c r="CU109" s="131"/>
      <c r="CV109" s="130"/>
      <c r="CW109" s="131"/>
      <c r="CX109" s="130"/>
      <c r="CY109" s="131"/>
      <c r="CZ109" s="130"/>
      <c r="DA109" s="131"/>
      <c r="DB109" s="130"/>
      <c r="DC109" s="131"/>
      <c r="DM109" s="119"/>
      <c r="DN109" s="123"/>
      <c r="DO109" s="119"/>
      <c r="DP109" s="119"/>
      <c r="DQ109" s="119"/>
      <c r="DR109" s="119"/>
      <c r="DS109" s="119"/>
      <c r="DT109" s="119"/>
    </row>
    <row r="110" spans="2:124" ht="14.4" x14ac:dyDescent="0.3">
      <c r="B110" s="130"/>
      <c r="C110" s="131"/>
      <c r="D110" s="130"/>
      <c r="E110" s="131"/>
      <c r="F110" s="130"/>
      <c r="G110" s="131"/>
      <c r="H110" s="130"/>
      <c r="I110" s="131"/>
      <c r="J110" s="130"/>
      <c r="K110" s="131"/>
      <c r="L110" s="130"/>
      <c r="M110" s="131"/>
      <c r="N110" s="130"/>
      <c r="O110" s="131"/>
      <c r="P110" s="130"/>
      <c r="Q110" s="131"/>
      <c r="R110" s="130"/>
      <c r="S110" s="131"/>
      <c r="T110" s="130"/>
      <c r="U110" s="131"/>
      <c r="V110" s="130"/>
      <c r="W110" s="131"/>
      <c r="X110" s="130"/>
      <c r="Y110" s="131"/>
      <c r="Z110" s="130"/>
      <c r="AA110" s="131"/>
      <c r="AB110" s="130"/>
      <c r="AC110" s="131"/>
      <c r="AD110" s="130"/>
      <c r="AE110" s="131"/>
      <c r="AF110" s="130"/>
      <c r="AG110" s="131"/>
      <c r="AH110" s="130"/>
      <c r="AI110" s="131"/>
      <c r="AJ110" s="130"/>
      <c r="AK110" s="131"/>
      <c r="AL110" s="130"/>
      <c r="AM110" s="131"/>
      <c r="AN110" s="130"/>
      <c r="AO110" s="131"/>
      <c r="AP110" s="130"/>
      <c r="AQ110" s="131"/>
      <c r="AR110" s="130"/>
      <c r="AS110" s="131"/>
      <c r="AT110" s="130"/>
      <c r="AU110" s="131"/>
      <c r="AV110" s="130"/>
      <c r="AW110" s="131"/>
      <c r="AX110" s="130"/>
      <c r="AY110" s="131"/>
      <c r="AZ110" s="130"/>
      <c r="BA110" s="131"/>
      <c r="BB110" s="130"/>
      <c r="BC110" s="131"/>
      <c r="BD110" s="130"/>
      <c r="BE110" s="131"/>
      <c r="BF110" s="130"/>
      <c r="BG110" s="131"/>
      <c r="BH110" s="130"/>
      <c r="BI110" s="131"/>
      <c r="BJ110" s="130"/>
      <c r="BK110" s="131"/>
      <c r="BL110" s="130"/>
      <c r="BM110" s="131"/>
      <c r="BN110" s="130"/>
      <c r="BO110" s="131"/>
      <c r="BP110" s="130"/>
      <c r="BQ110" s="131"/>
      <c r="BR110" s="130"/>
      <c r="BS110" s="131"/>
      <c r="BT110" s="130"/>
      <c r="BU110" s="131"/>
      <c r="BV110" s="130"/>
      <c r="BW110" s="131"/>
      <c r="BX110" s="130"/>
      <c r="BY110" s="131"/>
      <c r="BZ110" s="130"/>
      <c r="CA110" s="131"/>
      <c r="CB110" s="130"/>
      <c r="CC110" s="131"/>
      <c r="CD110" s="130"/>
      <c r="CE110" s="131"/>
      <c r="CF110" s="130"/>
      <c r="CG110" s="131"/>
      <c r="CH110" s="130"/>
      <c r="CI110" s="131"/>
      <c r="CJ110" s="130"/>
      <c r="CK110" s="131"/>
      <c r="CL110" s="130"/>
      <c r="CM110" s="131"/>
      <c r="CN110" s="130"/>
      <c r="CO110" s="131"/>
      <c r="CP110" s="130"/>
      <c r="CQ110" s="131"/>
      <c r="CR110" s="130"/>
      <c r="CS110" s="131"/>
      <c r="CT110" s="130"/>
      <c r="CU110" s="131"/>
      <c r="CV110" s="130"/>
      <c r="CW110" s="131"/>
      <c r="CX110" s="130"/>
      <c r="CY110" s="131"/>
      <c r="CZ110" s="130"/>
      <c r="DA110" s="131"/>
      <c r="DB110" s="130"/>
      <c r="DC110" s="131"/>
      <c r="DM110" s="119"/>
      <c r="DN110" s="123"/>
      <c r="DO110" s="119"/>
      <c r="DP110" s="119"/>
      <c r="DQ110" s="119"/>
      <c r="DR110" s="119"/>
      <c r="DS110" s="119"/>
      <c r="DT110" s="119"/>
    </row>
    <row r="111" spans="2:124" x14ac:dyDescent="0.3">
      <c r="DM111" s="119"/>
      <c r="DN111" s="123"/>
      <c r="DO111" s="119"/>
      <c r="DP111" s="119"/>
      <c r="DQ111" s="119"/>
      <c r="DR111" s="119"/>
      <c r="DS111" s="119"/>
      <c r="DT111" s="119"/>
    </row>
    <row r="112" spans="2:124" x14ac:dyDescent="0.3">
      <c r="DM112" s="119"/>
      <c r="DN112" s="123"/>
      <c r="DO112" s="119"/>
      <c r="DP112" s="119"/>
      <c r="DQ112" s="119"/>
      <c r="DR112" s="119"/>
      <c r="DS112" s="119"/>
      <c r="DT112" s="119"/>
    </row>
    <row r="113" spans="117:124" x14ac:dyDescent="0.3">
      <c r="DM113" s="119"/>
      <c r="DN113" s="123"/>
      <c r="DO113" s="119"/>
      <c r="DP113" s="119"/>
      <c r="DQ113" s="119"/>
      <c r="DR113" s="119"/>
      <c r="DS113" s="119"/>
      <c r="DT113" s="119"/>
    </row>
    <row r="114" spans="117:124" x14ac:dyDescent="0.3">
      <c r="DM114" s="119"/>
      <c r="DN114" s="123"/>
      <c r="DO114" s="119"/>
      <c r="DP114" s="119"/>
      <c r="DQ114" s="119"/>
      <c r="DR114" s="119"/>
      <c r="DS114" s="119"/>
      <c r="DT114" s="119"/>
    </row>
    <row r="115" spans="117:124" x14ac:dyDescent="0.3">
      <c r="DM115" s="119"/>
      <c r="DN115" s="123"/>
      <c r="DO115" s="119"/>
      <c r="DP115" s="119"/>
      <c r="DQ115" s="119"/>
      <c r="DR115" s="119"/>
      <c r="DS115" s="119"/>
      <c r="DT115" s="119"/>
    </row>
    <row r="116" spans="117:124" x14ac:dyDescent="0.3">
      <c r="DM116" s="119"/>
      <c r="DN116" s="123"/>
      <c r="DO116" s="119"/>
      <c r="DP116" s="119"/>
      <c r="DQ116" s="119"/>
      <c r="DR116" s="119"/>
      <c r="DS116" s="119"/>
      <c r="DT116" s="119"/>
    </row>
    <row r="117" spans="117:124" x14ac:dyDescent="0.3">
      <c r="DM117" s="119"/>
      <c r="DN117" s="123"/>
      <c r="DO117" s="119"/>
      <c r="DP117" s="119"/>
      <c r="DQ117" s="119"/>
      <c r="DR117" s="119"/>
      <c r="DS117" s="119"/>
      <c r="DT117" s="119"/>
    </row>
    <row r="118" spans="117:124" x14ac:dyDescent="0.3">
      <c r="DM118" s="119"/>
      <c r="DN118" s="123"/>
      <c r="DO118" s="119"/>
      <c r="DP118" s="119"/>
      <c r="DQ118" s="119"/>
      <c r="DR118" s="119"/>
      <c r="DS118" s="119"/>
      <c r="DT118" s="119"/>
    </row>
    <row r="119" spans="117:124" x14ac:dyDescent="0.3">
      <c r="DM119" s="119"/>
      <c r="DN119" s="123"/>
      <c r="DO119" s="119"/>
      <c r="DP119" s="119"/>
      <c r="DQ119" s="119"/>
      <c r="DR119" s="119"/>
      <c r="DS119" s="119"/>
      <c r="DT119" s="119"/>
    </row>
    <row r="120" spans="117:124" x14ac:dyDescent="0.3">
      <c r="DM120" s="119"/>
      <c r="DN120" s="123"/>
      <c r="DO120" s="119"/>
      <c r="DP120" s="119"/>
      <c r="DQ120" s="119"/>
      <c r="DR120" s="119"/>
      <c r="DS120" s="119"/>
      <c r="DT120" s="119"/>
    </row>
    <row r="121" spans="117:124" x14ac:dyDescent="0.3">
      <c r="DM121" s="119"/>
      <c r="DN121" s="123"/>
      <c r="DO121" s="119"/>
      <c r="DP121" s="119"/>
      <c r="DQ121" s="119"/>
      <c r="DR121" s="119"/>
      <c r="DS121" s="119"/>
      <c r="DT121" s="119"/>
    </row>
    <row r="122" spans="117:124" x14ac:dyDescent="0.3">
      <c r="DM122" s="119"/>
      <c r="DN122" s="123"/>
      <c r="DO122" s="119"/>
      <c r="DP122" s="119"/>
      <c r="DQ122" s="119"/>
      <c r="DR122" s="119"/>
      <c r="DS122" s="119"/>
      <c r="DT122" s="119"/>
    </row>
    <row r="123" spans="117:124" x14ac:dyDescent="0.3">
      <c r="DM123" s="119"/>
      <c r="DN123" s="123"/>
      <c r="DO123" s="119"/>
      <c r="DP123" s="119"/>
      <c r="DQ123" s="119"/>
      <c r="DR123" s="119"/>
      <c r="DS123" s="119"/>
      <c r="DT123" s="119"/>
    </row>
    <row r="124" spans="117:124" x14ac:dyDescent="0.3">
      <c r="DM124" s="119"/>
      <c r="DN124" s="123"/>
      <c r="DO124" s="119"/>
      <c r="DP124" s="119"/>
      <c r="DQ124" s="119"/>
      <c r="DR124" s="119"/>
      <c r="DS124" s="119"/>
      <c r="DT124" s="119"/>
    </row>
    <row r="125" spans="117:124" x14ac:dyDescent="0.3">
      <c r="DM125" s="119"/>
      <c r="DN125" s="123"/>
      <c r="DO125" s="119"/>
      <c r="DP125" s="119"/>
      <c r="DQ125" s="119"/>
      <c r="DR125" s="119"/>
      <c r="DS125" s="119"/>
      <c r="DT125" s="119"/>
    </row>
    <row r="126" spans="117:124" x14ac:dyDescent="0.3">
      <c r="DM126" s="119"/>
      <c r="DN126" s="123"/>
      <c r="DO126" s="119"/>
      <c r="DP126" s="119"/>
      <c r="DQ126" s="119"/>
      <c r="DR126" s="119"/>
      <c r="DS126" s="119"/>
      <c r="DT126" s="119"/>
    </row>
    <row r="127" spans="117:124" x14ac:dyDescent="0.3">
      <c r="DM127" s="119"/>
      <c r="DN127" s="123"/>
      <c r="DO127" s="119"/>
      <c r="DP127" s="119"/>
      <c r="DQ127" s="119"/>
      <c r="DR127" s="119"/>
      <c r="DS127" s="119"/>
      <c r="DT127" s="119"/>
    </row>
    <row r="128" spans="117:124" x14ac:dyDescent="0.3">
      <c r="DM128" s="119"/>
      <c r="DN128" s="123"/>
      <c r="DO128" s="119"/>
      <c r="DP128" s="119"/>
      <c r="DQ128" s="119"/>
      <c r="DR128" s="119"/>
      <c r="DS128" s="119"/>
      <c r="DT128" s="119"/>
    </row>
    <row r="129" spans="117:124" x14ac:dyDescent="0.3">
      <c r="DM129" s="119"/>
      <c r="DN129" s="123"/>
      <c r="DO129" s="119"/>
      <c r="DP129" s="119"/>
      <c r="DQ129" s="119"/>
      <c r="DR129" s="119"/>
      <c r="DS129" s="119"/>
      <c r="DT129" s="119"/>
    </row>
    <row r="130" spans="117:124" x14ac:dyDescent="0.3">
      <c r="DM130" s="119"/>
      <c r="DN130" s="123"/>
      <c r="DO130" s="119"/>
      <c r="DP130" s="119"/>
      <c r="DQ130" s="119"/>
      <c r="DR130" s="119"/>
      <c r="DS130" s="119"/>
      <c r="DT130" s="119"/>
    </row>
    <row r="131" spans="117:124" x14ac:dyDescent="0.3">
      <c r="DM131" s="119"/>
      <c r="DN131" s="123"/>
      <c r="DO131" s="119"/>
      <c r="DP131" s="119"/>
      <c r="DQ131" s="119"/>
      <c r="DR131" s="119"/>
      <c r="DS131" s="119"/>
      <c r="DT131" s="119"/>
    </row>
    <row r="132" spans="117:124" x14ac:dyDescent="0.3">
      <c r="DM132" s="119"/>
      <c r="DN132" s="123"/>
      <c r="DO132" s="119"/>
      <c r="DP132" s="119"/>
      <c r="DQ132" s="119"/>
      <c r="DR132" s="119"/>
      <c r="DS132" s="119"/>
      <c r="DT132" s="119"/>
    </row>
    <row r="133" spans="117:124" x14ac:dyDescent="0.3">
      <c r="DM133" s="119"/>
      <c r="DN133" s="123"/>
      <c r="DO133" s="119"/>
      <c r="DP133" s="119"/>
      <c r="DQ133" s="119"/>
      <c r="DR133" s="119"/>
      <c r="DS133" s="119"/>
      <c r="DT133" s="119"/>
    </row>
    <row r="134" spans="117:124" x14ac:dyDescent="0.3">
      <c r="DM134" s="119"/>
      <c r="DN134" s="123"/>
      <c r="DO134" s="119"/>
      <c r="DP134" s="119"/>
      <c r="DQ134" s="119"/>
      <c r="DR134" s="119"/>
      <c r="DS134" s="119"/>
      <c r="DT134" s="119"/>
    </row>
    <row r="135" spans="117:124" x14ac:dyDescent="0.3">
      <c r="DM135" s="119"/>
      <c r="DN135" s="123"/>
      <c r="DO135" s="119"/>
      <c r="DP135" s="119"/>
      <c r="DQ135" s="119"/>
      <c r="DR135" s="119"/>
      <c r="DS135" s="119"/>
      <c r="DT135" s="119"/>
    </row>
    <row r="136" spans="117:124" x14ac:dyDescent="0.3">
      <c r="DM136" s="119"/>
      <c r="DN136" s="123"/>
      <c r="DO136" s="119"/>
      <c r="DP136" s="119"/>
      <c r="DQ136" s="119"/>
      <c r="DR136" s="119"/>
      <c r="DS136" s="119"/>
      <c r="DT136" s="119"/>
    </row>
    <row r="137" spans="117:124" x14ac:dyDescent="0.3">
      <c r="DM137" s="119"/>
      <c r="DN137" s="123"/>
      <c r="DO137" s="119"/>
      <c r="DP137" s="119"/>
      <c r="DQ137" s="119"/>
      <c r="DR137" s="119"/>
      <c r="DS137" s="119"/>
      <c r="DT137" s="119"/>
    </row>
    <row r="138" spans="117:124" x14ac:dyDescent="0.3">
      <c r="DM138" s="119"/>
      <c r="DN138" s="123"/>
      <c r="DO138" s="119"/>
      <c r="DP138" s="119"/>
      <c r="DQ138" s="119"/>
      <c r="DR138" s="119"/>
      <c r="DS138" s="119"/>
      <c r="DT138" s="119"/>
    </row>
    <row r="139" spans="117:124" x14ac:dyDescent="0.3">
      <c r="DM139" s="119"/>
      <c r="DN139" s="123"/>
      <c r="DO139" s="119"/>
      <c r="DP139" s="119"/>
      <c r="DQ139" s="119"/>
      <c r="DR139" s="119"/>
      <c r="DS139" s="119"/>
      <c r="DT139" s="119"/>
    </row>
    <row r="140" spans="117:124" x14ac:dyDescent="0.3">
      <c r="DM140" s="119"/>
      <c r="DN140" s="123"/>
      <c r="DO140" s="119"/>
      <c r="DP140" s="119"/>
      <c r="DQ140" s="119"/>
      <c r="DR140" s="119"/>
      <c r="DS140" s="119"/>
      <c r="DT140" s="119"/>
    </row>
    <row r="141" spans="117:124" x14ac:dyDescent="0.3">
      <c r="DM141" s="119"/>
      <c r="DN141" s="123"/>
      <c r="DO141" s="119"/>
      <c r="DP141" s="119"/>
      <c r="DQ141" s="119"/>
      <c r="DR141" s="119"/>
      <c r="DS141" s="119"/>
      <c r="DT141" s="119"/>
    </row>
    <row r="142" spans="117:124" x14ac:dyDescent="0.3">
      <c r="DM142" s="119"/>
      <c r="DN142" s="123"/>
      <c r="DO142" s="119"/>
      <c r="DP142" s="119"/>
      <c r="DQ142" s="119"/>
      <c r="DR142" s="119"/>
      <c r="DS142" s="119"/>
      <c r="DT142" s="119"/>
    </row>
    <row r="143" spans="117:124" x14ac:dyDescent="0.3">
      <c r="DM143" s="119"/>
      <c r="DN143" s="123"/>
      <c r="DO143" s="119"/>
      <c r="DP143" s="119"/>
      <c r="DQ143" s="119"/>
      <c r="DR143" s="119"/>
      <c r="DS143" s="119"/>
      <c r="DT143" s="119"/>
    </row>
    <row r="144" spans="117:124" x14ac:dyDescent="0.3">
      <c r="DM144" s="119"/>
      <c r="DN144" s="123"/>
      <c r="DO144" s="119"/>
      <c r="DP144" s="119"/>
      <c r="DQ144" s="119"/>
      <c r="DR144" s="119"/>
      <c r="DS144" s="119"/>
      <c r="DT144" s="119"/>
    </row>
    <row r="145" spans="117:124" x14ac:dyDescent="0.3">
      <c r="DM145" s="119"/>
      <c r="DN145" s="123"/>
      <c r="DO145" s="119"/>
      <c r="DP145" s="119"/>
      <c r="DQ145" s="119"/>
      <c r="DR145" s="119"/>
      <c r="DS145" s="119"/>
      <c r="DT145" s="119"/>
    </row>
    <row r="146" spans="117:124" x14ac:dyDescent="0.3">
      <c r="DM146" s="119"/>
      <c r="DN146" s="123"/>
      <c r="DO146" s="119"/>
      <c r="DP146" s="119"/>
      <c r="DQ146" s="119"/>
      <c r="DR146" s="119"/>
      <c r="DS146" s="119"/>
      <c r="DT146" s="119"/>
    </row>
    <row r="147" spans="117:124" x14ac:dyDescent="0.3">
      <c r="DM147" s="119"/>
      <c r="DN147" s="123"/>
      <c r="DO147" s="119"/>
      <c r="DP147" s="119"/>
      <c r="DQ147" s="119"/>
      <c r="DR147" s="119"/>
      <c r="DS147" s="119"/>
      <c r="DT147" s="119"/>
    </row>
    <row r="148" spans="117:124" x14ac:dyDescent="0.3">
      <c r="DM148" s="119"/>
      <c r="DN148" s="123"/>
      <c r="DO148" s="119"/>
      <c r="DP148" s="119"/>
      <c r="DQ148" s="119"/>
      <c r="DR148" s="119"/>
      <c r="DS148" s="119"/>
      <c r="DT148" s="119"/>
    </row>
    <row r="149" spans="117:124" x14ac:dyDescent="0.3">
      <c r="DM149" s="119"/>
      <c r="DN149" s="123"/>
      <c r="DO149" s="119"/>
      <c r="DP149" s="119"/>
      <c r="DQ149" s="119"/>
      <c r="DR149" s="119"/>
      <c r="DS149" s="119"/>
      <c r="DT149" s="119"/>
    </row>
    <row r="150" spans="117:124" x14ac:dyDescent="0.3">
      <c r="DM150" s="119"/>
      <c r="DN150" s="123"/>
      <c r="DO150" s="119"/>
      <c r="DP150" s="119"/>
      <c r="DQ150" s="119"/>
      <c r="DR150" s="119"/>
      <c r="DS150" s="119"/>
      <c r="DT150" s="119"/>
    </row>
    <row r="151" spans="117:124" x14ac:dyDescent="0.3">
      <c r="DM151" s="119"/>
      <c r="DN151" s="123"/>
      <c r="DO151" s="119"/>
      <c r="DP151" s="119"/>
      <c r="DQ151" s="119"/>
      <c r="DR151" s="119"/>
      <c r="DS151" s="119"/>
      <c r="DT151" s="119"/>
    </row>
    <row r="152" spans="117:124" x14ac:dyDescent="0.3">
      <c r="DM152" s="119"/>
      <c r="DN152" s="123"/>
      <c r="DO152" s="119"/>
      <c r="DP152" s="119"/>
      <c r="DQ152" s="119"/>
      <c r="DR152" s="119"/>
      <c r="DS152" s="119"/>
      <c r="DT152" s="119"/>
    </row>
    <row r="153" spans="117:124" x14ac:dyDescent="0.3">
      <c r="DM153" s="119"/>
      <c r="DN153" s="123"/>
      <c r="DO153" s="119"/>
      <c r="DP153" s="119"/>
      <c r="DQ153" s="119"/>
      <c r="DR153" s="119"/>
      <c r="DS153" s="119"/>
      <c r="DT153" s="119"/>
    </row>
    <row r="154" spans="117:124" x14ac:dyDescent="0.3">
      <c r="DM154" s="119"/>
      <c r="DN154" s="123"/>
      <c r="DO154" s="119"/>
      <c r="DP154" s="119"/>
      <c r="DQ154" s="119"/>
      <c r="DR154" s="119"/>
      <c r="DS154" s="119"/>
      <c r="DT154" s="119"/>
    </row>
    <row r="155" spans="117:124" x14ac:dyDescent="0.3">
      <c r="DM155" s="119"/>
      <c r="DN155" s="123"/>
      <c r="DO155" s="119"/>
      <c r="DP155" s="119"/>
      <c r="DQ155" s="119"/>
      <c r="DR155" s="119"/>
      <c r="DS155" s="119"/>
      <c r="DT155" s="119"/>
    </row>
    <row r="156" spans="117:124" x14ac:dyDescent="0.3">
      <c r="DM156" s="119"/>
      <c r="DN156" s="123"/>
      <c r="DO156" s="119"/>
      <c r="DP156" s="119"/>
      <c r="DQ156" s="119"/>
      <c r="DR156" s="119"/>
      <c r="DS156" s="119"/>
      <c r="DT156" s="119"/>
    </row>
    <row r="157" spans="117:124" x14ac:dyDescent="0.3">
      <c r="DM157" s="119"/>
      <c r="DN157" s="123"/>
      <c r="DO157" s="119"/>
      <c r="DP157" s="119"/>
      <c r="DQ157" s="119"/>
      <c r="DR157" s="119"/>
      <c r="DS157" s="119"/>
      <c r="DT157" s="119"/>
    </row>
    <row r="158" spans="117:124" x14ac:dyDescent="0.3">
      <c r="DM158" s="119"/>
      <c r="DN158" s="123"/>
      <c r="DO158" s="119"/>
      <c r="DP158" s="119"/>
      <c r="DQ158" s="119"/>
      <c r="DR158" s="119"/>
      <c r="DS158" s="119"/>
      <c r="DT158" s="119"/>
    </row>
    <row r="159" spans="117:124" x14ac:dyDescent="0.3">
      <c r="DM159" s="119"/>
      <c r="DN159" s="123"/>
      <c r="DO159" s="119"/>
      <c r="DP159" s="119"/>
      <c r="DQ159" s="119"/>
      <c r="DR159" s="119"/>
      <c r="DS159" s="119"/>
      <c r="DT159" s="119"/>
    </row>
    <row r="160" spans="117:124" x14ac:dyDescent="0.3">
      <c r="DM160" s="119"/>
      <c r="DN160" s="123"/>
      <c r="DO160" s="119"/>
      <c r="DP160" s="119"/>
      <c r="DQ160" s="119"/>
      <c r="DR160" s="119"/>
      <c r="DS160" s="119"/>
      <c r="DT160" s="119"/>
    </row>
    <row r="161" spans="117:124" x14ac:dyDescent="0.3">
      <c r="DM161" s="119"/>
      <c r="DN161" s="123"/>
      <c r="DO161" s="119"/>
      <c r="DP161" s="119"/>
      <c r="DQ161" s="119"/>
      <c r="DR161" s="119"/>
      <c r="DS161" s="119"/>
      <c r="DT161" s="119"/>
    </row>
    <row r="162" spans="117:124" x14ac:dyDescent="0.3">
      <c r="DM162" s="119"/>
      <c r="DN162" s="123"/>
      <c r="DO162" s="119"/>
      <c r="DP162" s="119"/>
      <c r="DQ162" s="119"/>
      <c r="DR162" s="119"/>
      <c r="DS162" s="119"/>
      <c r="DT162" s="119"/>
    </row>
    <row r="163" spans="117:124" x14ac:dyDescent="0.3">
      <c r="DM163" s="119"/>
      <c r="DN163" s="123"/>
      <c r="DO163" s="119"/>
      <c r="DP163" s="119"/>
      <c r="DQ163" s="119"/>
      <c r="DR163" s="119"/>
      <c r="DS163" s="119"/>
      <c r="DT163" s="119"/>
    </row>
    <row r="164" spans="117:124" x14ac:dyDescent="0.3">
      <c r="DM164" s="119"/>
      <c r="DN164" s="123"/>
      <c r="DO164" s="119"/>
      <c r="DP164" s="119"/>
      <c r="DQ164" s="119"/>
      <c r="DR164" s="119"/>
      <c r="DS164" s="119"/>
      <c r="DT164" s="119"/>
    </row>
    <row r="165" spans="117:124" x14ac:dyDescent="0.3">
      <c r="DM165" s="119"/>
      <c r="DN165" s="123"/>
      <c r="DO165" s="119"/>
      <c r="DP165" s="119"/>
      <c r="DQ165" s="119"/>
      <c r="DR165" s="119"/>
      <c r="DS165" s="119"/>
      <c r="DT165" s="119"/>
    </row>
    <row r="166" spans="117:124" x14ac:dyDescent="0.3">
      <c r="DM166" s="119"/>
      <c r="DN166" s="123"/>
      <c r="DO166" s="119"/>
      <c r="DP166" s="119"/>
      <c r="DQ166" s="119"/>
      <c r="DR166" s="119"/>
      <c r="DS166" s="119"/>
      <c r="DT166" s="119"/>
    </row>
    <row r="167" spans="117:124" x14ac:dyDescent="0.3">
      <c r="DM167" s="119"/>
      <c r="DN167" s="123"/>
      <c r="DO167" s="119"/>
      <c r="DP167" s="119"/>
      <c r="DQ167" s="119"/>
      <c r="DR167" s="119"/>
      <c r="DS167" s="119"/>
      <c r="DT167" s="119"/>
    </row>
    <row r="168" spans="117:124" x14ac:dyDescent="0.3">
      <c r="DM168" s="119"/>
      <c r="DN168" s="123"/>
      <c r="DO168" s="119"/>
      <c r="DP168" s="119"/>
      <c r="DQ168" s="119"/>
      <c r="DR168" s="119"/>
      <c r="DS168" s="119"/>
      <c r="DT168" s="119"/>
    </row>
    <row r="169" spans="117:124" x14ac:dyDescent="0.3">
      <c r="DM169" s="119"/>
      <c r="DN169" s="123"/>
      <c r="DO169" s="119"/>
      <c r="DP169" s="119"/>
      <c r="DQ169" s="119"/>
      <c r="DR169" s="119"/>
      <c r="DS169" s="119"/>
      <c r="DT169" s="119"/>
    </row>
    <row r="170" spans="117:124" x14ac:dyDescent="0.3">
      <c r="DM170" s="119"/>
      <c r="DN170" s="123"/>
      <c r="DO170" s="119"/>
      <c r="DP170" s="119"/>
      <c r="DQ170" s="119"/>
      <c r="DR170" s="119"/>
      <c r="DS170" s="119"/>
      <c r="DT170" s="119"/>
    </row>
    <row r="171" spans="117:124" x14ac:dyDescent="0.3">
      <c r="DM171" s="119"/>
      <c r="DN171" s="123"/>
      <c r="DO171" s="119"/>
      <c r="DP171" s="119"/>
      <c r="DQ171" s="119"/>
      <c r="DR171" s="119"/>
      <c r="DS171" s="119"/>
      <c r="DT171" s="119"/>
    </row>
    <row r="172" spans="117:124" x14ac:dyDescent="0.3">
      <c r="DM172" s="119"/>
      <c r="DN172" s="123"/>
      <c r="DO172" s="119"/>
      <c r="DP172" s="119"/>
      <c r="DQ172" s="119"/>
      <c r="DR172" s="119"/>
      <c r="DS172" s="119"/>
      <c r="DT172" s="119"/>
    </row>
    <row r="173" spans="117:124" x14ac:dyDescent="0.3">
      <c r="DM173" s="119"/>
      <c r="DN173" s="123"/>
      <c r="DO173" s="119"/>
      <c r="DP173" s="119"/>
      <c r="DQ173" s="119"/>
      <c r="DR173" s="119"/>
      <c r="DS173" s="119"/>
      <c r="DT173" s="119"/>
    </row>
    <row r="174" spans="117:124" x14ac:dyDescent="0.3">
      <c r="DM174" s="119"/>
      <c r="DN174" s="123"/>
      <c r="DO174" s="119"/>
      <c r="DP174" s="119"/>
      <c r="DQ174" s="119"/>
      <c r="DR174" s="119"/>
      <c r="DS174" s="119"/>
      <c r="DT174" s="119"/>
    </row>
    <row r="175" spans="117:124" x14ac:dyDescent="0.3">
      <c r="DM175" s="119"/>
      <c r="DN175" s="123"/>
      <c r="DO175" s="119"/>
      <c r="DP175" s="119"/>
      <c r="DQ175" s="119"/>
      <c r="DR175" s="119"/>
      <c r="DS175" s="119"/>
      <c r="DT175" s="119"/>
    </row>
    <row r="176" spans="117:124" x14ac:dyDescent="0.3">
      <c r="DM176" s="119"/>
      <c r="DN176" s="123"/>
      <c r="DO176" s="119"/>
      <c r="DP176" s="119"/>
      <c r="DQ176" s="119"/>
      <c r="DR176" s="119"/>
      <c r="DS176" s="119"/>
      <c r="DT176" s="119"/>
    </row>
    <row r="177" spans="117:124" x14ac:dyDescent="0.3">
      <c r="DM177" s="119"/>
      <c r="DN177" s="123"/>
      <c r="DO177" s="119"/>
      <c r="DP177" s="119"/>
      <c r="DQ177" s="119"/>
      <c r="DR177" s="119"/>
      <c r="DS177" s="119"/>
      <c r="DT177" s="119"/>
    </row>
    <row r="178" spans="117:124" x14ac:dyDescent="0.3">
      <c r="DM178" s="119"/>
      <c r="DN178" s="123"/>
      <c r="DO178" s="119"/>
      <c r="DP178" s="119"/>
      <c r="DQ178" s="119"/>
      <c r="DR178" s="119"/>
      <c r="DS178" s="119"/>
      <c r="DT178" s="119"/>
    </row>
    <row r="179" spans="117:124" x14ac:dyDescent="0.3">
      <c r="DM179" s="119"/>
      <c r="DN179" s="123"/>
      <c r="DO179" s="119"/>
      <c r="DP179" s="119"/>
      <c r="DQ179" s="119"/>
      <c r="DR179" s="119"/>
      <c r="DS179" s="119"/>
      <c r="DT179" s="119"/>
    </row>
    <row r="180" spans="117:124" x14ac:dyDescent="0.3">
      <c r="DM180" s="119"/>
      <c r="DN180" s="123"/>
      <c r="DO180" s="119"/>
      <c r="DP180" s="119"/>
      <c r="DQ180" s="119"/>
      <c r="DR180" s="119"/>
      <c r="DS180" s="119"/>
      <c r="DT180" s="119"/>
    </row>
    <row r="181" spans="117:124" x14ac:dyDescent="0.3">
      <c r="DM181" s="119"/>
      <c r="DN181" s="123"/>
      <c r="DO181" s="119"/>
      <c r="DP181" s="119"/>
      <c r="DQ181" s="119"/>
      <c r="DR181" s="119"/>
      <c r="DS181" s="119"/>
      <c r="DT181" s="119"/>
    </row>
    <row r="182" spans="117:124" x14ac:dyDescent="0.3">
      <c r="DM182" s="119"/>
      <c r="DN182" s="123"/>
      <c r="DO182" s="119"/>
      <c r="DP182" s="119"/>
      <c r="DQ182" s="119"/>
      <c r="DR182" s="119"/>
      <c r="DS182" s="119"/>
      <c r="DT182" s="119"/>
    </row>
    <row r="183" spans="117:124" x14ac:dyDescent="0.3">
      <c r="DM183" s="119"/>
      <c r="DN183" s="123"/>
      <c r="DO183" s="119"/>
      <c r="DP183" s="119"/>
      <c r="DQ183" s="119"/>
      <c r="DR183" s="119"/>
      <c r="DS183" s="119"/>
      <c r="DT183" s="119"/>
    </row>
    <row r="184" spans="117:124" x14ac:dyDescent="0.3">
      <c r="DM184" s="119"/>
      <c r="DN184" s="123"/>
      <c r="DO184" s="119"/>
      <c r="DP184" s="119"/>
      <c r="DQ184" s="119"/>
      <c r="DR184" s="119"/>
      <c r="DS184" s="119"/>
      <c r="DT184" s="119"/>
    </row>
    <row r="185" spans="117:124" x14ac:dyDescent="0.3">
      <c r="DM185" s="119"/>
      <c r="DN185" s="123"/>
      <c r="DO185" s="119"/>
      <c r="DP185" s="119"/>
      <c r="DQ185" s="119"/>
      <c r="DR185" s="119"/>
      <c r="DS185" s="119"/>
      <c r="DT185" s="119"/>
    </row>
    <row r="186" spans="117:124" x14ac:dyDescent="0.3">
      <c r="DM186" s="119"/>
      <c r="DN186" s="123"/>
      <c r="DO186" s="119"/>
      <c r="DP186" s="119"/>
      <c r="DQ186" s="119"/>
      <c r="DR186" s="119"/>
      <c r="DS186" s="119"/>
      <c r="DT186" s="119"/>
    </row>
    <row r="187" spans="117:124" x14ac:dyDescent="0.3">
      <c r="DM187" s="119"/>
      <c r="DN187" s="123"/>
      <c r="DO187" s="119"/>
      <c r="DP187" s="119"/>
      <c r="DQ187" s="119"/>
      <c r="DR187" s="119"/>
      <c r="DS187" s="119"/>
      <c r="DT187" s="119"/>
    </row>
    <row r="188" spans="117:124" x14ac:dyDescent="0.3">
      <c r="DM188" s="119"/>
      <c r="DN188" s="123"/>
      <c r="DO188" s="119"/>
      <c r="DP188" s="119"/>
      <c r="DQ188" s="119"/>
      <c r="DR188" s="119"/>
      <c r="DS188" s="119"/>
      <c r="DT188" s="119"/>
    </row>
    <row r="189" spans="117:124" x14ac:dyDescent="0.3">
      <c r="DM189" s="119"/>
      <c r="DN189" s="123"/>
      <c r="DO189" s="119"/>
      <c r="DP189" s="119"/>
      <c r="DQ189" s="119"/>
      <c r="DR189" s="119"/>
      <c r="DS189" s="119"/>
      <c r="DT189" s="119"/>
    </row>
    <row r="190" spans="117:124" x14ac:dyDescent="0.3">
      <c r="DM190" s="119"/>
      <c r="DN190" s="123"/>
      <c r="DO190" s="119"/>
      <c r="DP190" s="119"/>
      <c r="DQ190" s="119"/>
      <c r="DR190" s="119"/>
      <c r="DS190" s="119"/>
      <c r="DT190" s="119"/>
    </row>
    <row r="191" spans="117:124" x14ac:dyDescent="0.3">
      <c r="DM191" s="119"/>
      <c r="DN191" s="123"/>
      <c r="DO191" s="119"/>
      <c r="DP191" s="119"/>
      <c r="DQ191" s="119"/>
      <c r="DR191" s="119"/>
      <c r="DS191" s="119"/>
      <c r="DT191" s="119"/>
    </row>
    <row r="192" spans="117:124" x14ac:dyDescent="0.3">
      <c r="DM192" s="119"/>
      <c r="DN192" s="123"/>
      <c r="DO192" s="119"/>
      <c r="DP192" s="119"/>
      <c r="DQ192" s="119"/>
      <c r="DR192" s="119"/>
      <c r="DS192" s="119"/>
      <c r="DT192" s="119"/>
    </row>
    <row r="193" spans="117:124" x14ac:dyDescent="0.3">
      <c r="DM193" s="119"/>
      <c r="DN193" s="123"/>
      <c r="DO193" s="119"/>
      <c r="DP193" s="119"/>
      <c r="DQ193" s="119"/>
      <c r="DR193" s="119"/>
      <c r="DS193" s="119"/>
      <c r="DT193" s="119"/>
    </row>
    <row r="194" spans="117:124" x14ac:dyDescent="0.3">
      <c r="DM194" s="119"/>
      <c r="DN194" s="123"/>
      <c r="DO194" s="119"/>
      <c r="DP194" s="119"/>
      <c r="DQ194" s="119"/>
      <c r="DR194" s="119"/>
      <c r="DS194" s="119"/>
      <c r="DT194" s="119"/>
    </row>
    <row r="195" spans="117:124" x14ac:dyDescent="0.3">
      <c r="DM195" s="119"/>
      <c r="DN195" s="123"/>
      <c r="DO195" s="119"/>
      <c r="DP195" s="119"/>
      <c r="DQ195" s="119"/>
      <c r="DR195" s="119"/>
      <c r="DS195" s="119"/>
      <c r="DT195" s="119"/>
    </row>
    <row r="196" spans="117:124" x14ac:dyDescent="0.3">
      <c r="DM196" s="119"/>
      <c r="DN196" s="123"/>
      <c r="DO196" s="119"/>
      <c r="DP196" s="119"/>
      <c r="DQ196" s="119"/>
      <c r="DR196" s="119"/>
      <c r="DS196" s="119"/>
      <c r="DT196" s="119"/>
    </row>
    <row r="197" spans="117:124" x14ac:dyDescent="0.3">
      <c r="DM197" s="119"/>
      <c r="DN197" s="123"/>
      <c r="DO197" s="119"/>
      <c r="DP197" s="119"/>
      <c r="DQ197" s="119"/>
      <c r="DR197" s="119"/>
      <c r="DS197" s="119"/>
      <c r="DT197" s="119"/>
    </row>
    <row r="198" spans="117:124" x14ac:dyDescent="0.3">
      <c r="DM198" s="119"/>
      <c r="DN198" s="123"/>
      <c r="DO198" s="119"/>
      <c r="DP198" s="119"/>
      <c r="DQ198" s="119"/>
      <c r="DR198" s="119"/>
      <c r="DS198" s="119"/>
      <c r="DT198" s="119"/>
    </row>
    <row r="199" spans="117:124" x14ac:dyDescent="0.3">
      <c r="DM199" s="119"/>
      <c r="DN199" s="123"/>
      <c r="DO199" s="119"/>
      <c r="DP199" s="119"/>
      <c r="DQ199" s="119"/>
      <c r="DR199" s="119"/>
      <c r="DS199" s="119"/>
      <c r="DT199" s="119"/>
    </row>
    <row r="200" spans="117:124" x14ac:dyDescent="0.3">
      <c r="DM200" s="119"/>
      <c r="DN200" s="123"/>
      <c r="DO200" s="119"/>
      <c r="DP200" s="119"/>
      <c r="DQ200" s="119"/>
      <c r="DR200" s="119"/>
      <c r="DS200" s="119"/>
      <c r="DT200" s="119"/>
    </row>
    <row r="201" spans="117:124" x14ac:dyDescent="0.3">
      <c r="DM201" s="119"/>
      <c r="DN201" s="123"/>
      <c r="DO201" s="119"/>
      <c r="DP201" s="119"/>
      <c r="DQ201" s="119"/>
      <c r="DR201" s="119"/>
      <c r="DS201" s="119"/>
      <c r="DT201" s="119"/>
    </row>
    <row r="202" spans="117:124" x14ac:dyDescent="0.3">
      <c r="DM202" s="119"/>
      <c r="DN202" s="123"/>
      <c r="DO202" s="119"/>
      <c r="DP202" s="119"/>
      <c r="DQ202" s="119"/>
      <c r="DR202" s="119"/>
      <c r="DS202" s="119"/>
      <c r="DT202" s="119"/>
    </row>
    <row r="203" spans="117:124" x14ac:dyDescent="0.3">
      <c r="DM203" s="119"/>
      <c r="DN203" s="123"/>
      <c r="DO203" s="119"/>
      <c r="DP203" s="119"/>
      <c r="DQ203" s="119"/>
      <c r="DR203" s="119"/>
      <c r="DS203" s="119"/>
      <c r="DT203" s="119"/>
    </row>
    <row r="204" spans="117:124" x14ac:dyDescent="0.3">
      <c r="DM204" s="119"/>
      <c r="DN204" s="123"/>
      <c r="DO204" s="119"/>
      <c r="DP204" s="119"/>
      <c r="DQ204" s="119"/>
      <c r="DR204" s="119"/>
      <c r="DS204" s="119"/>
      <c r="DT204" s="119"/>
    </row>
    <row r="205" spans="117:124" x14ac:dyDescent="0.3">
      <c r="DM205" s="119"/>
      <c r="DN205" s="123"/>
      <c r="DO205" s="119"/>
      <c r="DP205" s="119"/>
      <c r="DQ205" s="119"/>
      <c r="DR205" s="119"/>
      <c r="DS205" s="119"/>
      <c r="DT205" s="119"/>
    </row>
    <row r="206" spans="117:124" x14ac:dyDescent="0.3">
      <c r="DM206" s="119"/>
      <c r="DN206" s="123"/>
      <c r="DO206" s="119"/>
      <c r="DP206" s="119"/>
      <c r="DQ206" s="119"/>
      <c r="DR206" s="119"/>
      <c r="DS206" s="119"/>
      <c r="DT206" s="119"/>
    </row>
    <row r="207" spans="117:124" x14ac:dyDescent="0.3">
      <c r="DM207" s="119"/>
      <c r="DN207" s="123"/>
      <c r="DO207" s="119"/>
      <c r="DP207" s="119"/>
      <c r="DQ207" s="119"/>
      <c r="DR207" s="119"/>
      <c r="DS207" s="119"/>
      <c r="DT207" s="119"/>
    </row>
    <row r="208" spans="117:124" x14ac:dyDescent="0.3">
      <c r="DM208" s="119"/>
      <c r="DN208" s="123"/>
      <c r="DO208" s="119"/>
      <c r="DP208" s="119"/>
      <c r="DQ208" s="119"/>
      <c r="DR208" s="119"/>
      <c r="DS208" s="119"/>
      <c r="DT208" s="119"/>
    </row>
    <row r="209" spans="117:124" x14ac:dyDescent="0.3">
      <c r="DM209" s="119"/>
      <c r="DN209" s="123"/>
      <c r="DO209" s="119"/>
      <c r="DP209" s="119"/>
      <c r="DQ209" s="119"/>
      <c r="DR209" s="119"/>
      <c r="DS209" s="119"/>
      <c r="DT209" s="119"/>
    </row>
    <row r="210" spans="117:124" x14ac:dyDescent="0.3">
      <c r="DM210" s="119"/>
      <c r="DN210" s="123"/>
      <c r="DO210" s="119"/>
      <c r="DP210" s="119"/>
      <c r="DQ210" s="119"/>
      <c r="DR210" s="119"/>
      <c r="DS210" s="119"/>
      <c r="DT210" s="119"/>
    </row>
    <row r="211" spans="117:124" x14ac:dyDescent="0.3">
      <c r="DM211" s="119"/>
      <c r="DN211" s="123"/>
      <c r="DO211" s="119"/>
      <c r="DP211" s="119"/>
      <c r="DQ211" s="119"/>
      <c r="DR211" s="119"/>
      <c r="DS211" s="119"/>
      <c r="DT211" s="119"/>
    </row>
    <row r="212" spans="117:124" x14ac:dyDescent="0.3">
      <c r="DM212" s="119"/>
      <c r="DN212" s="123"/>
      <c r="DO212" s="119"/>
      <c r="DP212" s="119"/>
      <c r="DQ212" s="119"/>
      <c r="DR212" s="119"/>
      <c r="DS212" s="119"/>
      <c r="DT212" s="119"/>
    </row>
    <row r="213" spans="117:124" x14ac:dyDescent="0.3">
      <c r="DM213" s="119"/>
      <c r="DN213" s="123"/>
      <c r="DO213" s="119"/>
      <c r="DP213" s="119"/>
      <c r="DQ213" s="119"/>
      <c r="DR213" s="119"/>
      <c r="DS213" s="119"/>
      <c r="DT213" s="119"/>
    </row>
    <row r="214" spans="117:124" x14ac:dyDescent="0.3">
      <c r="DM214" s="119"/>
      <c r="DN214" s="123"/>
      <c r="DO214" s="119"/>
      <c r="DP214" s="119"/>
      <c r="DQ214" s="119"/>
      <c r="DR214" s="119"/>
      <c r="DS214" s="119"/>
      <c r="DT214" s="119"/>
    </row>
    <row r="215" spans="117:124" x14ac:dyDescent="0.3">
      <c r="DM215" s="119"/>
      <c r="DN215" s="123"/>
      <c r="DO215" s="119"/>
      <c r="DP215" s="119"/>
      <c r="DQ215" s="119"/>
      <c r="DR215" s="119"/>
      <c r="DS215" s="119"/>
      <c r="DT215" s="119"/>
    </row>
    <row r="216" spans="117:124" x14ac:dyDescent="0.3">
      <c r="DM216" s="119"/>
      <c r="DN216" s="123"/>
      <c r="DO216" s="119"/>
      <c r="DP216" s="119"/>
      <c r="DQ216" s="119"/>
      <c r="DR216" s="119"/>
      <c r="DS216" s="119"/>
      <c r="DT216" s="119"/>
    </row>
    <row r="217" spans="117:124" x14ac:dyDescent="0.3">
      <c r="DM217" s="119"/>
      <c r="DN217" s="123"/>
      <c r="DO217" s="119"/>
      <c r="DP217" s="119"/>
      <c r="DQ217" s="119"/>
      <c r="DR217" s="119"/>
      <c r="DS217" s="119"/>
      <c r="DT217" s="119"/>
    </row>
    <row r="218" spans="117:124" x14ac:dyDescent="0.3">
      <c r="DM218" s="119"/>
      <c r="DN218" s="123"/>
      <c r="DO218" s="119"/>
      <c r="DP218" s="119"/>
      <c r="DQ218" s="119"/>
      <c r="DR218" s="119"/>
      <c r="DS218" s="119"/>
      <c r="DT218" s="119"/>
    </row>
    <row r="219" spans="117:124" x14ac:dyDescent="0.3">
      <c r="DM219" s="119"/>
      <c r="DN219" s="123"/>
      <c r="DO219" s="119"/>
      <c r="DP219" s="119"/>
      <c r="DQ219" s="119"/>
      <c r="DR219" s="119"/>
      <c r="DS219" s="119"/>
      <c r="DT219" s="119"/>
    </row>
    <row r="220" spans="117:124" x14ac:dyDescent="0.3">
      <c r="DM220" s="119"/>
      <c r="DN220" s="123"/>
      <c r="DO220" s="119"/>
      <c r="DP220" s="119"/>
      <c r="DQ220" s="119"/>
      <c r="DR220" s="119"/>
      <c r="DS220" s="119"/>
      <c r="DT220" s="119"/>
    </row>
    <row r="221" spans="117:124" x14ac:dyDescent="0.3">
      <c r="DM221" s="119"/>
      <c r="DN221" s="123"/>
      <c r="DO221" s="119"/>
      <c r="DP221" s="119"/>
      <c r="DQ221" s="119"/>
      <c r="DR221" s="119"/>
      <c r="DS221" s="119"/>
      <c r="DT221" s="119"/>
    </row>
    <row r="222" spans="117:124" x14ac:dyDescent="0.3">
      <c r="DM222" s="119"/>
      <c r="DN222" s="123"/>
      <c r="DO222" s="119"/>
      <c r="DP222" s="119"/>
      <c r="DQ222" s="119"/>
      <c r="DR222" s="119"/>
      <c r="DS222" s="119"/>
      <c r="DT222" s="119"/>
    </row>
    <row r="223" spans="117:124" x14ac:dyDescent="0.3">
      <c r="DM223" s="119"/>
      <c r="DN223" s="123"/>
      <c r="DO223" s="119"/>
      <c r="DP223" s="119"/>
      <c r="DQ223" s="119"/>
      <c r="DR223" s="119"/>
      <c r="DS223" s="119"/>
      <c r="DT223" s="119"/>
    </row>
    <row r="224" spans="117:124" x14ac:dyDescent="0.3">
      <c r="DM224" s="119"/>
      <c r="DN224" s="123"/>
      <c r="DO224" s="119"/>
      <c r="DP224" s="119"/>
      <c r="DQ224" s="119"/>
      <c r="DR224" s="119"/>
      <c r="DS224" s="119"/>
      <c r="DT224" s="119"/>
    </row>
    <row r="225" spans="117:124" x14ac:dyDescent="0.3">
      <c r="DM225" s="119"/>
      <c r="DN225" s="123"/>
      <c r="DO225" s="119"/>
      <c r="DP225" s="119"/>
      <c r="DQ225" s="119"/>
      <c r="DR225" s="119"/>
      <c r="DS225" s="119"/>
      <c r="DT225" s="119"/>
    </row>
    <row r="226" spans="117:124" x14ac:dyDescent="0.3">
      <c r="DM226" s="119"/>
      <c r="DN226" s="123"/>
      <c r="DO226" s="119"/>
      <c r="DP226" s="119"/>
      <c r="DQ226" s="119"/>
      <c r="DR226" s="119"/>
      <c r="DS226" s="119"/>
      <c r="DT226" s="119"/>
    </row>
    <row r="227" spans="117:124" x14ac:dyDescent="0.3">
      <c r="DM227" s="119"/>
      <c r="DN227" s="123"/>
      <c r="DO227" s="119"/>
      <c r="DP227" s="119"/>
      <c r="DQ227" s="119"/>
      <c r="DR227" s="119"/>
      <c r="DS227" s="119"/>
      <c r="DT227" s="119"/>
    </row>
    <row r="228" spans="117:124" x14ac:dyDescent="0.3">
      <c r="DM228" s="119"/>
      <c r="DN228" s="123"/>
      <c r="DO228" s="119"/>
      <c r="DP228" s="119"/>
      <c r="DQ228" s="119"/>
      <c r="DR228" s="119"/>
      <c r="DS228" s="119"/>
      <c r="DT228" s="119"/>
    </row>
    <row r="229" spans="117:124" x14ac:dyDescent="0.3">
      <c r="DM229" s="119"/>
      <c r="DN229" s="123"/>
      <c r="DO229" s="119"/>
      <c r="DP229" s="119"/>
      <c r="DQ229" s="119"/>
      <c r="DR229" s="119"/>
      <c r="DS229" s="119"/>
      <c r="DT229" s="119"/>
    </row>
    <row r="230" spans="117:124" x14ac:dyDescent="0.3">
      <c r="DM230" s="119"/>
      <c r="DN230" s="123"/>
      <c r="DO230" s="119"/>
      <c r="DP230" s="119"/>
      <c r="DQ230" s="119"/>
      <c r="DR230" s="119"/>
      <c r="DS230" s="119"/>
      <c r="DT230" s="119"/>
    </row>
    <row r="231" spans="117:124" x14ac:dyDescent="0.3">
      <c r="DM231" s="119"/>
      <c r="DN231" s="123"/>
      <c r="DO231" s="119"/>
      <c r="DP231" s="119"/>
      <c r="DQ231" s="119"/>
      <c r="DR231" s="119"/>
      <c r="DS231" s="119"/>
      <c r="DT231" s="119"/>
    </row>
    <row r="232" spans="117:124" x14ac:dyDescent="0.3">
      <c r="DM232" s="119"/>
      <c r="DN232" s="123"/>
      <c r="DO232" s="119"/>
      <c r="DP232" s="119"/>
      <c r="DQ232" s="119"/>
      <c r="DR232" s="119"/>
      <c r="DS232" s="119"/>
      <c r="DT232" s="119"/>
    </row>
    <row r="233" spans="117:124" x14ac:dyDescent="0.3">
      <c r="DM233" s="119"/>
      <c r="DN233" s="123"/>
      <c r="DO233" s="119"/>
      <c r="DP233" s="119"/>
      <c r="DQ233" s="119"/>
      <c r="DR233" s="119"/>
      <c r="DS233" s="119"/>
      <c r="DT233" s="119"/>
    </row>
    <row r="234" spans="117:124" x14ac:dyDescent="0.3">
      <c r="DM234" s="119"/>
      <c r="DN234" s="123"/>
      <c r="DO234" s="119"/>
      <c r="DP234" s="119"/>
      <c r="DQ234" s="119"/>
      <c r="DR234" s="119"/>
      <c r="DS234" s="119"/>
      <c r="DT234" s="119"/>
    </row>
    <row r="235" spans="117:124" x14ac:dyDescent="0.3">
      <c r="DM235" s="119"/>
      <c r="DN235" s="123"/>
      <c r="DO235" s="119"/>
      <c r="DP235" s="119"/>
      <c r="DQ235" s="119"/>
      <c r="DR235" s="119"/>
      <c r="DS235" s="119"/>
      <c r="DT235" s="119"/>
    </row>
    <row r="236" spans="117:124" x14ac:dyDescent="0.3">
      <c r="DM236" s="119"/>
      <c r="DN236" s="123"/>
      <c r="DO236" s="119"/>
      <c r="DP236" s="119"/>
      <c r="DQ236" s="119"/>
      <c r="DR236" s="119"/>
      <c r="DS236" s="119"/>
      <c r="DT236" s="119"/>
    </row>
    <row r="237" spans="117:124" x14ac:dyDescent="0.3">
      <c r="DM237" s="119"/>
      <c r="DN237" s="123"/>
      <c r="DO237" s="119"/>
      <c r="DP237" s="119"/>
      <c r="DQ237" s="119"/>
      <c r="DR237" s="119"/>
      <c r="DS237" s="119"/>
      <c r="DT237" s="119"/>
    </row>
    <row r="238" spans="117:124" x14ac:dyDescent="0.3">
      <c r="DM238" s="119"/>
      <c r="DN238" s="123"/>
      <c r="DO238" s="119"/>
      <c r="DP238" s="119"/>
      <c r="DQ238" s="119"/>
      <c r="DR238" s="119"/>
      <c r="DS238" s="119"/>
      <c r="DT238" s="119"/>
    </row>
    <row r="239" spans="117:124" x14ac:dyDescent="0.3">
      <c r="DM239" s="119"/>
      <c r="DN239" s="123"/>
      <c r="DO239" s="119"/>
      <c r="DP239" s="119"/>
      <c r="DQ239" s="119"/>
      <c r="DR239" s="119"/>
      <c r="DS239" s="119"/>
      <c r="DT239" s="119"/>
    </row>
    <row r="240" spans="117:124" x14ac:dyDescent="0.3">
      <c r="DM240" s="119"/>
      <c r="DN240" s="123"/>
      <c r="DO240" s="119"/>
      <c r="DP240" s="119"/>
      <c r="DQ240" s="119"/>
      <c r="DR240" s="119"/>
      <c r="DS240" s="119"/>
      <c r="DT240" s="119"/>
    </row>
    <row r="241" spans="117:124" x14ac:dyDescent="0.3">
      <c r="DM241" s="119"/>
      <c r="DN241" s="123"/>
      <c r="DO241" s="119"/>
      <c r="DP241" s="119"/>
      <c r="DQ241" s="119"/>
      <c r="DR241" s="119"/>
      <c r="DS241" s="119"/>
      <c r="DT241" s="119"/>
    </row>
    <row r="242" spans="117:124" x14ac:dyDescent="0.3">
      <c r="DM242" s="119"/>
      <c r="DN242" s="123"/>
      <c r="DO242" s="119"/>
      <c r="DP242" s="119"/>
      <c r="DQ242" s="119"/>
      <c r="DR242" s="119"/>
      <c r="DS242" s="119"/>
      <c r="DT242" s="119"/>
    </row>
    <row r="243" spans="117:124" x14ac:dyDescent="0.3">
      <c r="DM243" s="119"/>
      <c r="DN243" s="123"/>
      <c r="DO243" s="119"/>
      <c r="DP243" s="119"/>
      <c r="DQ243" s="119"/>
      <c r="DR243" s="119"/>
      <c r="DS243" s="119"/>
      <c r="DT243" s="119"/>
    </row>
    <row r="244" spans="117:124" x14ac:dyDescent="0.3">
      <c r="DM244" s="119"/>
      <c r="DN244" s="123"/>
      <c r="DO244" s="119"/>
      <c r="DP244" s="119"/>
      <c r="DQ244" s="119"/>
      <c r="DR244" s="119"/>
      <c r="DS244" s="119"/>
      <c r="DT244" s="119"/>
    </row>
    <row r="245" spans="117:124" x14ac:dyDescent="0.3">
      <c r="DM245" s="119"/>
      <c r="DN245" s="123"/>
      <c r="DO245" s="119"/>
      <c r="DP245" s="119"/>
      <c r="DQ245" s="119"/>
      <c r="DR245" s="119"/>
      <c r="DS245" s="119"/>
      <c r="DT245" s="119"/>
    </row>
    <row r="246" spans="117:124" x14ac:dyDescent="0.3">
      <c r="DM246" s="119"/>
      <c r="DN246" s="123"/>
      <c r="DO246" s="119"/>
      <c r="DP246" s="119"/>
      <c r="DQ246" s="119"/>
      <c r="DR246" s="119"/>
      <c r="DS246" s="119"/>
      <c r="DT246" s="119"/>
    </row>
    <row r="247" spans="117:124" x14ac:dyDescent="0.3">
      <c r="DM247" s="119"/>
      <c r="DN247" s="123"/>
      <c r="DO247" s="119"/>
      <c r="DP247" s="119"/>
      <c r="DQ247" s="119"/>
      <c r="DR247" s="119"/>
      <c r="DS247" s="119"/>
      <c r="DT247" s="119"/>
    </row>
    <row r="248" spans="117:124" x14ac:dyDescent="0.3">
      <c r="DM248" s="119"/>
      <c r="DN248" s="123"/>
      <c r="DO248" s="119"/>
      <c r="DP248" s="119"/>
      <c r="DQ248" s="119"/>
      <c r="DR248" s="119"/>
      <c r="DS248" s="119"/>
      <c r="DT248" s="119"/>
    </row>
    <row r="249" spans="117:124" x14ac:dyDescent="0.3">
      <c r="DM249" s="119"/>
      <c r="DN249" s="123"/>
      <c r="DO249" s="119"/>
      <c r="DP249" s="119"/>
      <c r="DQ249" s="119"/>
      <c r="DR249" s="119"/>
      <c r="DS249" s="119"/>
      <c r="DT249" s="119"/>
    </row>
    <row r="250" spans="117:124" x14ac:dyDescent="0.3">
      <c r="DM250" s="119"/>
      <c r="DN250" s="123"/>
      <c r="DO250" s="119"/>
      <c r="DP250" s="119"/>
      <c r="DQ250" s="119"/>
      <c r="DR250" s="119"/>
      <c r="DS250" s="119"/>
      <c r="DT250" s="119"/>
    </row>
    <row r="251" spans="117:124" x14ac:dyDescent="0.3">
      <c r="DM251" s="119"/>
      <c r="DN251" s="123"/>
      <c r="DO251" s="119"/>
      <c r="DP251" s="119"/>
      <c r="DQ251" s="119"/>
      <c r="DR251" s="119"/>
      <c r="DS251" s="119"/>
      <c r="DT251" s="119"/>
    </row>
    <row r="252" spans="117:124" x14ac:dyDescent="0.3">
      <c r="DM252" s="119"/>
      <c r="DN252" s="123"/>
      <c r="DO252" s="119"/>
      <c r="DP252" s="119"/>
      <c r="DQ252" s="119"/>
      <c r="DR252" s="119"/>
      <c r="DS252" s="119"/>
      <c r="DT252" s="119"/>
    </row>
    <row r="253" spans="117:124" x14ac:dyDescent="0.3">
      <c r="DM253" s="119"/>
      <c r="DN253" s="123"/>
      <c r="DO253" s="119"/>
      <c r="DP253" s="119"/>
      <c r="DQ253" s="119"/>
      <c r="DR253" s="119"/>
      <c r="DS253" s="119"/>
      <c r="DT253" s="119"/>
    </row>
    <row r="254" spans="117:124" x14ac:dyDescent="0.3">
      <c r="DM254" s="119"/>
      <c r="DN254" s="123"/>
      <c r="DO254" s="119"/>
      <c r="DP254" s="119"/>
      <c r="DQ254" s="119"/>
      <c r="DR254" s="119"/>
      <c r="DS254" s="119"/>
      <c r="DT254" s="119"/>
    </row>
    <row r="255" spans="117:124" x14ac:dyDescent="0.3">
      <c r="DM255" s="119"/>
      <c r="DN255" s="123"/>
      <c r="DO255" s="119"/>
      <c r="DP255" s="119"/>
      <c r="DQ255" s="119"/>
      <c r="DR255" s="119"/>
      <c r="DS255" s="119"/>
      <c r="DT255" s="119"/>
    </row>
    <row r="256" spans="117:124" x14ac:dyDescent="0.3">
      <c r="DM256" s="119"/>
      <c r="DN256" s="123"/>
      <c r="DO256" s="119"/>
      <c r="DP256" s="119"/>
      <c r="DQ256" s="119"/>
      <c r="DR256" s="119"/>
      <c r="DS256" s="119"/>
      <c r="DT256" s="119"/>
    </row>
    <row r="257" spans="117:124" x14ac:dyDescent="0.3">
      <c r="DM257" s="119"/>
      <c r="DN257" s="123"/>
      <c r="DO257" s="119"/>
      <c r="DP257" s="119"/>
      <c r="DQ257" s="119"/>
      <c r="DR257" s="119"/>
      <c r="DS257" s="119"/>
      <c r="DT257" s="119"/>
    </row>
    <row r="258" spans="117:124" x14ac:dyDescent="0.3">
      <c r="DM258" s="119"/>
      <c r="DN258" s="123"/>
      <c r="DO258" s="119"/>
      <c r="DP258" s="119"/>
      <c r="DQ258" s="119"/>
      <c r="DR258" s="119"/>
      <c r="DS258" s="119"/>
      <c r="DT258" s="119"/>
    </row>
    <row r="259" spans="117:124" x14ac:dyDescent="0.3">
      <c r="DM259" s="119"/>
      <c r="DN259" s="123"/>
      <c r="DO259" s="119"/>
      <c r="DP259" s="119"/>
      <c r="DQ259" s="119"/>
      <c r="DR259" s="119"/>
      <c r="DS259" s="119"/>
      <c r="DT259" s="119"/>
    </row>
    <row r="260" spans="117:124" x14ac:dyDescent="0.3">
      <c r="DM260" s="119"/>
      <c r="DN260" s="123"/>
      <c r="DO260" s="119"/>
      <c r="DP260" s="119"/>
      <c r="DQ260" s="119"/>
      <c r="DR260" s="119"/>
      <c r="DS260" s="119"/>
      <c r="DT260" s="119"/>
    </row>
    <row r="261" spans="117:124" x14ac:dyDescent="0.3">
      <c r="DM261" s="119"/>
      <c r="DN261" s="123"/>
      <c r="DO261" s="119"/>
      <c r="DP261" s="119"/>
      <c r="DQ261" s="119"/>
      <c r="DR261" s="119"/>
      <c r="DS261" s="119"/>
      <c r="DT261" s="119"/>
    </row>
    <row r="262" spans="117:124" x14ac:dyDescent="0.3">
      <c r="DM262" s="119"/>
      <c r="DN262" s="123"/>
      <c r="DO262" s="119"/>
      <c r="DP262" s="119"/>
      <c r="DQ262" s="119"/>
      <c r="DR262" s="119"/>
      <c r="DS262" s="119"/>
      <c r="DT262" s="119"/>
    </row>
    <row r="263" spans="117:124" x14ac:dyDescent="0.3">
      <c r="DM263" s="119"/>
      <c r="DN263" s="123"/>
      <c r="DO263" s="119"/>
      <c r="DP263" s="119"/>
      <c r="DQ263" s="119"/>
      <c r="DR263" s="119"/>
      <c r="DS263" s="119"/>
      <c r="DT263" s="119"/>
    </row>
    <row r="264" spans="117:124" x14ac:dyDescent="0.3">
      <c r="DM264" s="119"/>
      <c r="DN264" s="123"/>
      <c r="DO264" s="119"/>
      <c r="DP264" s="119"/>
      <c r="DQ264" s="119"/>
      <c r="DR264" s="119"/>
      <c r="DS264" s="119"/>
      <c r="DT264" s="119"/>
    </row>
    <row r="265" spans="117:124" x14ac:dyDescent="0.3">
      <c r="DM265" s="119"/>
      <c r="DN265" s="123"/>
      <c r="DO265" s="119"/>
      <c r="DP265" s="119"/>
      <c r="DQ265" s="119"/>
      <c r="DR265" s="119"/>
      <c r="DS265" s="119"/>
      <c r="DT265" s="119"/>
    </row>
    <row r="266" spans="117:124" x14ac:dyDescent="0.3">
      <c r="DM266" s="119"/>
      <c r="DN266" s="123"/>
      <c r="DO266" s="119"/>
      <c r="DP266" s="119"/>
      <c r="DQ266" s="119"/>
      <c r="DR266" s="119"/>
      <c r="DS266" s="119"/>
      <c r="DT266" s="119"/>
    </row>
    <row r="267" spans="117:124" x14ac:dyDescent="0.3">
      <c r="DM267" s="119"/>
      <c r="DN267" s="123"/>
      <c r="DO267" s="119"/>
      <c r="DP267" s="119"/>
      <c r="DQ267" s="119"/>
      <c r="DR267" s="119"/>
      <c r="DS267" s="119"/>
      <c r="DT267" s="119"/>
    </row>
    <row r="268" spans="117:124" x14ac:dyDescent="0.3">
      <c r="DM268" s="119"/>
      <c r="DN268" s="123"/>
      <c r="DO268" s="119"/>
      <c r="DP268" s="119"/>
      <c r="DQ268" s="119"/>
      <c r="DR268" s="119"/>
      <c r="DS268" s="119"/>
      <c r="DT268" s="119"/>
    </row>
    <row r="269" spans="117:124" x14ac:dyDescent="0.3">
      <c r="DM269" s="119"/>
      <c r="DN269" s="123"/>
      <c r="DO269" s="119"/>
      <c r="DP269" s="119"/>
      <c r="DQ269" s="119"/>
      <c r="DR269" s="119"/>
      <c r="DS269" s="119"/>
      <c r="DT269" s="119"/>
    </row>
    <row r="270" spans="117:124" x14ac:dyDescent="0.3">
      <c r="DM270" s="119"/>
      <c r="DN270" s="123"/>
      <c r="DO270" s="119"/>
      <c r="DP270" s="119"/>
      <c r="DQ270" s="119"/>
      <c r="DR270" s="119"/>
      <c r="DS270" s="119"/>
      <c r="DT270" s="119"/>
    </row>
    <row r="271" spans="117:124" x14ac:dyDescent="0.3">
      <c r="DM271" s="119"/>
      <c r="DN271" s="123"/>
      <c r="DO271" s="119"/>
      <c r="DP271" s="119"/>
      <c r="DQ271" s="119"/>
      <c r="DR271" s="119"/>
      <c r="DS271" s="119"/>
      <c r="DT271" s="119"/>
    </row>
    <row r="272" spans="117:124" x14ac:dyDescent="0.3">
      <c r="DM272" s="119"/>
      <c r="DN272" s="123"/>
      <c r="DO272" s="119"/>
      <c r="DP272" s="119"/>
      <c r="DQ272" s="119"/>
      <c r="DR272" s="119"/>
      <c r="DS272" s="119"/>
      <c r="DT272" s="119"/>
    </row>
    <row r="273" spans="117:124" x14ac:dyDescent="0.3">
      <c r="DM273" s="119"/>
      <c r="DN273" s="123"/>
      <c r="DO273" s="119"/>
      <c r="DP273" s="119"/>
      <c r="DQ273" s="119"/>
      <c r="DR273" s="119"/>
      <c r="DS273" s="119"/>
      <c r="DT273" s="119"/>
    </row>
    <row r="274" spans="117:124" x14ac:dyDescent="0.3">
      <c r="DM274" s="119"/>
      <c r="DN274" s="123"/>
      <c r="DO274" s="119"/>
      <c r="DP274" s="119"/>
      <c r="DQ274" s="119"/>
      <c r="DR274" s="119"/>
      <c r="DS274" s="119"/>
      <c r="DT274" s="119"/>
    </row>
    <row r="275" spans="117:124" x14ac:dyDescent="0.3">
      <c r="DM275" s="119"/>
      <c r="DN275" s="123"/>
      <c r="DO275" s="119"/>
      <c r="DP275" s="119"/>
      <c r="DQ275" s="119"/>
      <c r="DR275" s="119"/>
      <c r="DS275" s="119"/>
      <c r="DT275" s="119"/>
    </row>
    <row r="276" spans="117:124" x14ac:dyDescent="0.3">
      <c r="DM276" s="119"/>
      <c r="DN276" s="123"/>
      <c r="DO276" s="119"/>
      <c r="DP276" s="119"/>
      <c r="DQ276" s="119"/>
      <c r="DR276" s="119"/>
      <c r="DS276" s="119"/>
      <c r="DT276" s="119"/>
    </row>
    <row r="277" spans="117:124" x14ac:dyDescent="0.3">
      <c r="DM277" s="119"/>
      <c r="DN277" s="123"/>
      <c r="DO277" s="119"/>
      <c r="DP277" s="119"/>
      <c r="DQ277" s="119"/>
      <c r="DR277" s="119"/>
      <c r="DS277" s="119"/>
      <c r="DT277" s="119"/>
    </row>
    <row r="278" spans="117:124" x14ac:dyDescent="0.3">
      <c r="DM278" s="119"/>
      <c r="DN278" s="123"/>
      <c r="DO278" s="119"/>
      <c r="DP278" s="119"/>
      <c r="DQ278" s="119"/>
      <c r="DR278" s="119"/>
      <c r="DS278" s="119"/>
      <c r="DT278" s="119"/>
    </row>
    <row r="279" spans="117:124" x14ac:dyDescent="0.3">
      <c r="DM279" s="119"/>
      <c r="DN279" s="123"/>
      <c r="DO279" s="119"/>
      <c r="DP279" s="119"/>
      <c r="DQ279" s="119"/>
      <c r="DR279" s="119"/>
      <c r="DS279" s="119"/>
      <c r="DT279" s="119"/>
    </row>
    <row r="280" spans="117:124" x14ac:dyDescent="0.3">
      <c r="DM280" s="119"/>
      <c r="DN280" s="123"/>
      <c r="DO280" s="119"/>
      <c r="DP280" s="119"/>
      <c r="DQ280" s="119"/>
      <c r="DR280" s="119"/>
      <c r="DS280" s="119"/>
      <c r="DT280" s="119"/>
    </row>
    <row r="281" spans="117:124" x14ac:dyDescent="0.3">
      <c r="DM281" s="119"/>
      <c r="DN281" s="123"/>
      <c r="DO281" s="119"/>
      <c r="DP281" s="119"/>
      <c r="DQ281" s="119"/>
      <c r="DR281" s="119"/>
      <c r="DS281" s="119"/>
      <c r="DT281" s="119"/>
    </row>
    <row r="282" spans="117:124" x14ac:dyDescent="0.3">
      <c r="DM282" s="119"/>
      <c r="DN282" s="123"/>
      <c r="DO282" s="119"/>
      <c r="DP282" s="119"/>
      <c r="DQ282" s="119"/>
      <c r="DR282" s="119"/>
      <c r="DS282" s="119"/>
      <c r="DT282" s="119"/>
    </row>
    <row r="283" spans="117:124" x14ac:dyDescent="0.3">
      <c r="DM283" s="119"/>
      <c r="DN283" s="123"/>
      <c r="DO283" s="119"/>
      <c r="DP283" s="119"/>
      <c r="DQ283" s="119"/>
      <c r="DR283" s="119"/>
      <c r="DS283" s="119"/>
      <c r="DT283" s="119"/>
    </row>
    <row r="284" spans="117:124" x14ac:dyDescent="0.3">
      <c r="DM284" s="119"/>
      <c r="DN284" s="123"/>
      <c r="DO284" s="119"/>
      <c r="DP284" s="119"/>
      <c r="DQ284" s="119"/>
      <c r="DR284" s="119"/>
      <c r="DS284" s="119"/>
      <c r="DT284" s="119"/>
    </row>
    <row r="285" spans="117:124" x14ac:dyDescent="0.3">
      <c r="DM285" s="119"/>
      <c r="DN285" s="123"/>
      <c r="DO285" s="119"/>
      <c r="DP285" s="119"/>
      <c r="DQ285" s="119"/>
      <c r="DR285" s="119"/>
      <c r="DS285" s="119"/>
      <c r="DT285" s="119"/>
    </row>
    <row r="286" spans="117:124" x14ac:dyDescent="0.3">
      <c r="DM286" s="119"/>
      <c r="DN286" s="123"/>
      <c r="DO286" s="119"/>
      <c r="DP286" s="119"/>
      <c r="DQ286" s="119"/>
      <c r="DR286" s="119"/>
      <c r="DS286" s="119"/>
      <c r="DT286" s="119"/>
    </row>
    <row r="287" spans="117:124" x14ac:dyDescent="0.3">
      <c r="DM287" s="119"/>
      <c r="DN287" s="123"/>
      <c r="DO287" s="119"/>
      <c r="DP287" s="119"/>
      <c r="DQ287" s="119"/>
      <c r="DR287" s="119"/>
      <c r="DS287" s="119"/>
      <c r="DT287" s="119"/>
    </row>
    <row r="288" spans="117:124" x14ac:dyDescent="0.3">
      <c r="DM288" s="119"/>
      <c r="DN288" s="123"/>
      <c r="DO288" s="119"/>
      <c r="DP288" s="119"/>
      <c r="DQ288" s="119"/>
      <c r="DR288" s="119"/>
      <c r="DS288" s="119"/>
      <c r="DT288" s="119"/>
    </row>
    <row r="289" spans="117:124" x14ac:dyDescent="0.3">
      <c r="DM289" s="119"/>
      <c r="DN289" s="123"/>
      <c r="DO289" s="119"/>
      <c r="DP289" s="119"/>
      <c r="DQ289" s="119"/>
      <c r="DR289" s="119"/>
      <c r="DS289" s="119"/>
      <c r="DT289" s="119"/>
    </row>
    <row r="290" spans="117:124" x14ac:dyDescent="0.3">
      <c r="DM290" s="119"/>
      <c r="DN290" s="123"/>
      <c r="DO290" s="119"/>
      <c r="DP290" s="119"/>
      <c r="DQ290" s="119"/>
      <c r="DR290" s="119"/>
      <c r="DS290" s="119"/>
      <c r="DT290" s="119"/>
    </row>
    <row r="291" spans="117:124" x14ac:dyDescent="0.3">
      <c r="DM291" s="119"/>
      <c r="DN291" s="123"/>
      <c r="DO291" s="119"/>
      <c r="DP291" s="119"/>
      <c r="DQ291" s="119"/>
      <c r="DR291" s="119"/>
      <c r="DS291" s="119"/>
      <c r="DT291" s="119"/>
    </row>
    <row r="292" spans="117:124" x14ac:dyDescent="0.3">
      <c r="DM292" s="119"/>
      <c r="DN292" s="123"/>
      <c r="DO292" s="119"/>
      <c r="DP292" s="119"/>
      <c r="DQ292" s="119"/>
      <c r="DR292" s="119"/>
      <c r="DS292" s="119"/>
      <c r="DT292" s="119"/>
    </row>
    <row r="293" spans="117:124" x14ac:dyDescent="0.3">
      <c r="DM293" s="119"/>
      <c r="DN293" s="123"/>
      <c r="DO293" s="119"/>
      <c r="DP293" s="119"/>
      <c r="DQ293" s="119"/>
      <c r="DR293" s="119"/>
      <c r="DS293" s="119"/>
      <c r="DT293" s="119"/>
    </row>
    <row r="294" spans="117:124" x14ac:dyDescent="0.3">
      <c r="DM294" s="119"/>
      <c r="DN294" s="123"/>
      <c r="DO294" s="119"/>
      <c r="DP294" s="119"/>
      <c r="DQ294" s="119"/>
      <c r="DR294" s="119"/>
      <c r="DS294" s="119"/>
      <c r="DT294" s="119"/>
    </row>
    <row r="295" spans="117:124" x14ac:dyDescent="0.3">
      <c r="DM295" s="119"/>
      <c r="DN295" s="123"/>
      <c r="DO295" s="119"/>
      <c r="DP295" s="119"/>
      <c r="DQ295" s="119"/>
      <c r="DR295" s="119"/>
      <c r="DS295" s="119"/>
      <c r="DT295" s="119"/>
    </row>
    <row r="296" spans="117:124" x14ac:dyDescent="0.3">
      <c r="DM296" s="119"/>
      <c r="DN296" s="123"/>
      <c r="DO296" s="119"/>
      <c r="DP296" s="119"/>
      <c r="DQ296" s="119"/>
      <c r="DR296" s="119"/>
      <c r="DS296" s="119"/>
      <c r="DT296" s="119"/>
    </row>
    <row r="297" spans="117:124" x14ac:dyDescent="0.3">
      <c r="DM297" s="119"/>
      <c r="DN297" s="123"/>
      <c r="DO297" s="119"/>
      <c r="DP297" s="119"/>
      <c r="DQ297" s="119"/>
      <c r="DR297" s="119"/>
      <c r="DS297" s="119"/>
      <c r="DT297" s="119"/>
    </row>
    <row r="298" spans="117:124" x14ac:dyDescent="0.3">
      <c r="DM298" s="119"/>
      <c r="DN298" s="123"/>
      <c r="DO298" s="119"/>
      <c r="DP298" s="119"/>
      <c r="DQ298" s="119"/>
      <c r="DR298" s="119"/>
      <c r="DS298" s="119"/>
      <c r="DT298" s="119"/>
    </row>
    <row r="299" spans="117:124" x14ac:dyDescent="0.3">
      <c r="DM299" s="119"/>
      <c r="DN299" s="123"/>
      <c r="DO299" s="119"/>
      <c r="DP299" s="119"/>
      <c r="DQ299" s="119"/>
      <c r="DR299" s="119"/>
      <c r="DS299" s="119"/>
      <c r="DT299" s="119"/>
    </row>
    <row r="300" spans="117:124" x14ac:dyDescent="0.3">
      <c r="DM300" s="119"/>
      <c r="DN300" s="123"/>
      <c r="DO300" s="119"/>
      <c r="DP300" s="119"/>
      <c r="DQ300" s="119"/>
      <c r="DR300" s="119"/>
      <c r="DS300" s="119"/>
      <c r="DT300" s="119"/>
    </row>
    <row r="301" spans="117:124" x14ac:dyDescent="0.3">
      <c r="DM301" s="119"/>
      <c r="DN301" s="123"/>
      <c r="DO301" s="119"/>
      <c r="DP301" s="119"/>
      <c r="DQ301" s="119"/>
      <c r="DR301" s="119"/>
      <c r="DS301" s="119"/>
      <c r="DT301" s="119"/>
    </row>
    <row r="302" spans="117:124" x14ac:dyDescent="0.3">
      <c r="DM302" s="119"/>
      <c r="DN302" s="123"/>
      <c r="DO302" s="119"/>
      <c r="DP302" s="119"/>
      <c r="DQ302" s="119"/>
      <c r="DR302" s="119"/>
      <c r="DS302" s="119"/>
      <c r="DT302" s="119"/>
    </row>
    <row r="303" spans="117:124" x14ac:dyDescent="0.3">
      <c r="DM303" s="119"/>
      <c r="DN303" s="123"/>
      <c r="DO303" s="119"/>
      <c r="DP303" s="119"/>
      <c r="DQ303" s="119"/>
      <c r="DR303" s="119"/>
      <c r="DS303" s="119"/>
      <c r="DT303" s="119"/>
    </row>
    <row r="304" spans="117:124" x14ac:dyDescent="0.3">
      <c r="DM304" s="119"/>
      <c r="DN304" s="123"/>
      <c r="DO304" s="119"/>
      <c r="DP304" s="119"/>
      <c r="DQ304" s="119"/>
      <c r="DR304" s="119"/>
      <c r="DS304" s="119"/>
      <c r="DT304" s="119"/>
    </row>
    <row r="305" spans="117:124" x14ac:dyDescent="0.3">
      <c r="DM305" s="119"/>
      <c r="DN305" s="123"/>
      <c r="DO305" s="119"/>
      <c r="DP305" s="119"/>
      <c r="DQ305" s="119"/>
      <c r="DR305" s="119"/>
      <c r="DS305" s="119"/>
      <c r="DT305" s="119"/>
    </row>
    <row r="306" spans="117:124" x14ac:dyDescent="0.3">
      <c r="DM306" s="119"/>
      <c r="DN306" s="123"/>
      <c r="DO306" s="119"/>
      <c r="DP306" s="119"/>
      <c r="DQ306" s="119"/>
      <c r="DR306" s="119"/>
      <c r="DS306" s="119"/>
      <c r="DT306" s="119"/>
    </row>
    <row r="307" spans="117:124" x14ac:dyDescent="0.3">
      <c r="DM307" s="119"/>
      <c r="DN307" s="123"/>
      <c r="DO307" s="119"/>
      <c r="DP307" s="119"/>
      <c r="DQ307" s="119"/>
      <c r="DR307" s="119"/>
      <c r="DS307" s="119"/>
      <c r="DT307" s="119"/>
    </row>
    <row r="308" spans="117:124" x14ac:dyDescent="0.3">
      <c r="DM308" s="119"/>
      <c r="DN308" s="123"/>
      <c r="DO308" s="119"/>
      <c r="DP308" s="119"/>
      <c r="DQ308" s="119"/>
      <c r="DR308" s="119"/>
      <c r="DS308" s="119"/>
      <c r="DT308" s="119"/>
    </row>
    <row r="309" spans="117:124" x14ac:dyDescent="0.3">
      <c r="DM309" s="119"/>
      <c r="DN309" s="123"/>
      <c r="DO309" s="119"/>
      <c r="DP309" s="119"/>
      <c r="DQ309" s="119"/>
      <c r="DR309" s="119"/>
      <c r="DS309" s="119"/>
      <c r="DT309" s="119"/>
    </row>
    <row r="310" spans="117:124" x14ac:dyDescent="0.3">
      <c r="DM310" s="119"/>
      <c r="DN310" s="123"/>
      <c r="DO310" s="119"/>
      <c r="DP310" s="119"/>
      <c r="DQ310" s="119"/>
      <c r="DR310" s="119"/>
      <c r="DS310" s="119"/>
      <c r="DT310" s="119"/>
    </row>
    <row r="311" spans="117:124" x14ac:dyDescent="0.3">
      <c r="DM311" s="119"/>
      <c r="DN311" s="123"/>
      <c r="DO311" s="119"/>
      <c r="DP311" s="119"/>
      <c r="DQ311" s="119"/>
      <c r="DR311" s="119"/>
      <c r="DS311" s="119"/>
      <c r="DT311" s="119"/>
    </row>
    <row r="312" spans="117:124" x14ac:dyDescent="0.3">
      <c r="DM312" s="119"/>
      <c r="DN312" s="123"/>
      <c r="DO312" s="119"/>
      <c r="DP312" s="119"/>
      <c r="DQ312" s="119"/>
      <c r="DR312" s="119"/>
      <c r="DS312" s="119"/>
      <c r="DT312" s="119"/>
    </row>
    <row r="313" spans="117:124" x14ac:dyDescent="0.3">
      <c r="DM313" s="119"/>
      <c r="DN313" s="123"/>
      <c r="DO313" s="119"/>
      <c r="DP313" s="119"/>
      <c r="DQ313" s="119"/>
      <c r="DR313" s="119"/>
      <c r="DS313" s="119"/>
      <c r="DT313" s="119"/>
    </row>
    <row r="314" spans="117:124" x14ac:dyDescent="0.3">
      <c r="DM314" s="119"/>
      <c r="DN314" s="123"/>
      <c r="DO314" s="119"/>
      <c r="DP314" s="119"/>
      <c r="DQ314" s="119"/>
      <c r="DR314" s="119"/>
      <c r="DS314" s="119"/>
      <c r="DT314" s="119"/>
    </row>
    <row r="315" spans="117:124" x14ac:dyDescent="0.3">
      <c r="DM315" s="119"/>
      <c r="DN315" s="123"/>
      <c r="DO315" s="119"/>
      <c r="DP315" s="119"/>
      <c r="DQ315" s="119"/>
      <c r="DR315" s="119"/>
      <c r="DS315" s="119"/>
      <c r="DT315" s="119"/>
    </row>
    <row r="316" spans="117:124" x14ac:dyDescent="0.3">
      <c r="DM316" s="119"/>
      <c r="DN316" s="123"/>
      <c r="DO316" s="119"/>
      <c r="DP316" s="119"/>
      <c r="DQ316" s="119"/>
      <c r="DR316" s="119"/>
      <c r="DS316" s="119"/>
      <c r="DT316" s="119"/>
    </row>
    <row r="317" spans="117:124" x14ac:dyDescent="0.3">
      <c r="DM317" s="119"/>
      <c r="DN317" s="123"/>
      <c r="DO317" s="119"/>
      <c r="DP317" s="119"/>
      <c r="DQ317" s="119"/>
      <c r="DR317" s="119"/>
      <c r="DS317" s="119"/>
      <c r="DT317" s="119"/>
    </row>
    <row r="318" spans="117:124" x14ac:dyDescent="0.3">
      <c r="DM318" s="119"/>
      <c r="DN318" s="123"/>
      <c r="DO318" s="119"/>
      <c r="DP318" s="119"/>
      <c r="DQ318" s="119"/>
      <c r="DR318" s="119"/>
      <c r="DS318" s="119"/>
      <c r="DT318" s="119"/>
    </row>
    <row r="319" spans="117:124" x14ac:dyDescent="0.3">
      <c r="DM319" s="119"/>
      <c r="DN319" s="123"/>
      <c r="DO319" s="119"/>
      <c r="DP319" s="119"/>
      <c r="DQ319" s="119"/>
      <c r="DR319" s="119"/>
      <c r="DS319" s="119"/>
      <c r="DT319" s="119"/>
    </row>
    <row r="320" spans="117:124" x14ac:dyDescent="0.3">
      <c r="DM320" s="119"/>
      <c r="DN320" s="123"/>
      <c r="DO320" s="119"/>
      <c r="DP320" s="119"/>
      <c r="DQ320" s="119"/>
      <c r="DR320" s="119"/>
      <c r="DS320" s="119"/>
      <c r="DT320" s="119"/>
    </row>
    <row r="321" spans="117:124" x14ac:dyDescent="0.3">
      <c r="DM321" s="119"/>
      <c r="DN321" s="123"/>
      <c r="DO321" s="119"/>
      <c r="DP321" s="119"/>
      <c r="DQ321" s="119"/>
      <c r="DR321" s="119"/>
      <c r="DS321" s="119"/>
      <c r="DT321" s="119"/>
    </row>
    <row r="322" spans="117:124" x14ac:dyDescent="0.3">
      <c r="DM322" s="119"/>
      <c r="DN322" s="123"/>
      <c r="DO322" s="119"/>
      <c r="DP322" s="119"/>
      <c r="DQ322" s="119"/>
      <c r="DR322" s="119"/>
      <c r="DS322" s="119"/>
      <c r="DT322" s="119"/>
    </row>
    <row r="323" spans="117:124" x14ac:dyDescent="0.3">
      <c r="DM323" s="119"/>
      <c r="DN323" s="123"/>
      <c r="DO323" s="119"/>
      <c r="DP323" s="119"/>
      <c r="DQ323" s="119"/>
      <c r="DR323" s="119"/>
      <c r="DS323" s="119"/>
      <c r="DT323" s="119"/>
    </row>
    <row r="324" spans="117:124" x14ac:dyDescent="0.3">
      <c r="DM324" s="119"/>
      <c r="DN324" s="123"/>
      <c r="DO324" s="119"/>
      <c r="DP324" s="119"/>
      <c r="DQ324" s="119"/>
      <c r="DR324" s="119"/>
      <c r="DS324" s="119"/>
      <c r="DT324" s="119"/>
    </row>
    <row r="325" spans="117:124" x14ac:dyDescent="0.3">
      <c r="DM325" s="119"/>
      <c r="DN325" s="123"/>
      <c r="DO325" s="119"/>
      <c r="DP325" s="119"/>
      <c r="DQ325" s="119"/>
      <c r="DR325" s="119"/>
      <c r="DS325" s="119"/>
      <c r="DT325" s="119"/>
    </row>
    <row r="326" spans="117:124" x14ac:dyDescent="0.3">
      <c r="DM326" s="119"/>
      <c r="DN326" s="123"/>
      <c r="DO326" s="119"/>
      <c r="DP326" s="119"/>
      <c r="DQ326" s="119"/>
      <c r="DR326" s="119"/>
      <c r="DS326" s="119"/>
      <c r="DT326" s="119"/>
    </row>
    <row r="327" spans="117:124" x14ac:dyDescent="0.3">
      <c r="DM327" s="119"/>
      <c r="DN327" s="123"/>
      <c r="DO327" s="119"/>
      <c r="DP327" s="119"/>
      <c r="DQ327" s="119"/>
      <c r="DR327" s="119"/>
      <c r="DS327" s="119"/>
      <c r="DT327" s="119"/>
    </row>
    <row r="328" spans="117:124" x14ac:dyDescent="0.3">
      <c r="DM328" s="119"/>
      <c r="DN328" s="123"/>
      <c r="DO328" s="119"/>
      <c r="DP328" s="119"/>
      <c r="DQ328" s="119"/>
      <c r="DR328" s="119"/>
      <c r="DS328" s="119"/>
      <c r="DT328" s="119"/>
    </row>
    <row r="329" spans="117:124" x14ac:dyDescent="0.3">
      <c r="DM329" s="119"/>
      <c r="DN329" s="123"/>
      <c r="DO329" s="119"/>
      <c r="DP329" s="119"/>
      <c r="DQ329" s="119"/>
      <c r="DR329" s="119"/>
      <c r="DS329" s="119"/>
      <c r="DT329" s="119"/>
    </row>
    <row r="330" spans="117:124" x14ac:dyDescent="0.3">
      <c r="DM330" s="119"/>
      <c r="DN330" s="123"/>
      <c r="DO330" s="119"/>
      <c r="DP330" s="119"/>
      <c r="DQ330" s="119"/>
      <c r="DR330" s="119"/>
      <c r="DS330" s="119"/>
      <c r="DT330" s="119"/>
    </row>
    <row r="331" spans="117:124" x14ac:dyDescent="0.3">
      <c r="DM331" s="119"/>
      <c r="DN331" s="123"/>
      <c r="DO331" s="119"/>
      <c r="DP331" s="119"/>
      <c r="DQ331" s="119"/>
      <c r="DR331" s="119"/>
      <c r="DS331" s="119"/>
      <c r="DT331" s="119"/>
    </row>
    <row r="332" spans="117:124" x14ac:dyDescent="0.3">
      <c r="DM332" s="119"/>
      <c r="DN332" s="123"/>
      <c r="DO332" s="119"/>
      <c r="DP332" s="119"/>
      <c r="DQ332" s="119"/>
      <c r="DR332" s="119"/>
      <c r="DS332" s="119"/>
      <c r="DT332" s="119"/>
    </row>
    <row r="333" spans="117:124" x14ac:dyDescent="0.3">
      <c r="DM333" s="119"/>
      <c r="DN333" s="123"/>
      <c r="DO333" s="119"/>
      <c r="DP333" s="119"/>
      <c r="DQ333" s="119"/>
      <c r="DR333" s="119"/>
      <c r="DS333" s="119"/>
      <c r="DT333" s="119"/>
    </row>
    <row r="334" spans="117:124" x14ac:dyDescent="0.3">
      <c r="DM334" s="119"/>
      <c r="DN334" s="123"/>
      <c r="DO334" s="119"/>
      <c r="DP334" s="119"/>
      <c r="DQ334" s="119"/>
      <c r="DR334" s="119"/>
      <c r="DS334" s="119"/>
      <c r="DT334" s="119"/>
    </row>
    <row r="335" spans="117:124" x14ac:dyDescent="0.3">
      <c r="DM335" s="119"/>
      <c r="DN335" s="123"/>
      <c r="DO335" s="119"/>
      <c r="DP335" s="119"/>
      <c r="DQ335" s="119"/>
      <c r="DR335" s="119"/>
      <c r="DS335" s="119"/>
      <c r="DT335" s="119"/>
    </row>
    <row r="336" spans="117:124" x14ac:dyDescent="0.3">
      <c r="DM336" s="119"/>
      <c r="DN336" s="123"/>
      <c r="DO336" s="119"/>
      <c r="DP336" s="119"/>
      <c r="DQ336" s="119"/>
      <c r="DR336" s="119"/>
      <c r="DS336" s="119"/>
      <c r="DT336" s="119"/>
    </row>
    <row r="337" spans="117:124" x14ac:dyDescent="0.3">
      <c r="DM337" s="119"/>
      <c r="DN337" s="123"/>
      <c r="DO337" s="119"/>
      <c r="DP337" s="119"/>
      <c r="DQ337" s="119"/>
      <c r="DR337" s="119"/>
      <c r="DS337" s="119"/>
      <c r="DT337" s="119"/>
    </row>
    <row r="338" spans="117:124" x14ac:dyDescent="0.3">
      <c r="DM338" s="119"/>
      <c r="DN338" s="123"/>
      <c r="DO338" s="119"/>
      <c r="DP338" s="119"/>
      <c r="DQ338" s="119"/>
      <c r="DR338" s="119"/>
      <c r="DS338" s="119"/>
      <c r="DT338" s="119"/>
    </row>
    <row r="339" spans="117:124" x14ac:dyDescent="0.3">
      <c r="DM339" s="119"/>
      <c r="DN339" s="123"/>
      <c r="DO339" s="119"/>
      <c r="DP339" s="119"/>
      <c r="DQ339" s="119"/>
      <c r="DR339" s="119"/>
      <c r="DS339" s="119"/>
      <c r="DT339" s="119"/>
    </row>
    <row r="340" spans="117:124" x14ac:dyDescent="0.3">
      <c r="DM340" s="119"/>
      <c r="DN340" s="123"/>
      <c r="DO340" s="119"/>
      <c r="DP340" s="119"/>
      <c r="DQ340" s="119"/>
      <c r="DR340" s="119"/>
      <c r="DS340" s="119"/>
      <c r="DT340" s="119"/>
    </row>
    <row r="341" spans="117:124" x14ac:dyDescent="0.3">
      <c r="DM341" s="119"/>
      <c r="DN341" s="123"/>
      <c r="DO341" s="119"/>
      <c r="DP341" s="119"/>
      <c r="DQ341" s="119"/>
      <c r="DR341" s="119"/>
      <c r="DS341" s="119"/>
      <c r="DT341" s="119"/>
    </row>
    <row r="342" spans="117:124" x14ac:dyDescent="0.3">
      <c r="DM342" s="119"/>
      <c r="DN342" s="123"/>
      <c r="DO342" s="119"/>
      <c r="DP342" s="119"/>
      <c r="DQ342" s="119"/>
      <c r="DR342" s="119"/>
      <c r="DS342" s="119"/>
      <c r="DT342" s="119"/>
    </row>
    <row r="343" spans="117:124" x14ac:dyDescent="0.3">
      <c r="DM343" s="119"/>
      <c r="DN343" s="123"/>
      <c r="DO343" s="119"/>
      <c r="DP343" s="119"/>
      <c r="DQ343" s="119"/>
      <c r="DR343" s="119"/>
      <c r="DS343" s="119"/>
      <c r="DT343" s="119"/>
    </row>
    <row r="344" spans="117:124" x14ac:dyDescent="0.3">
      <c r="DM344" s="119"/>
      <c r="DN344" s="123"/>
      <c r="DO344" s="119"/>
      <c r="DP344" s="119"/>
      <c r="DQ344" s="119"/>
      <c r="DR344" s="119"/>
      <c r="DS344" s="119"/>
      <c r="DT344" s="119"/>
    </row>
    <row r="345" spans="117:124" x14ac:dyDescent="0.3">
      <c r="DM345" s="119"/>
      <c r="DN345" s="123"/>
      <c r="DO345" s="119"/>
      <c r="DP345" s="119"/>
      <c r="DQ345" s="119"/>
      <c r="DR345" s="119"/>
      <c r="DS345" s="119"/>
      <c r="DT345" s="119"/>
    </row>
    <row r="346" spans="117:124" x14ac:dyDescent="0.3">
      <c r="DM346" s="119"/>
      <c r="DN346" s="123"/>
      <c r="DO346" s="119"/>
      <c r="DP346" s="119"/>
      <c r="DQ346" s="119"/>
      <c r="DR346" s="119"/>
      <c r="DS346" s="119"/>
      <c r="DT346" s="119"/>
    </row>
    <row r="347" spans="117:124" x14ac:dyDescent="0.3">
      <c r="DM347" s="119"/>
      <c r="DN347" s="123"/>
      <c r="DO347" s="119"/>
      <c r="DP347" s="119"/>
      <c r="DQ347" s="119"/>
      <c r="DR347" s="119"/>
      <c r="DS347" s="119"/>
      <c r="DT347" s="119"/>
    </row>
    <row r="348" spans="117:124" x14ac:dyDescent="0.3">
      <c r="DM348" s="119"/>
      <c r="DN348" s="123"/>
      <c r="DO348" s="119"/>
      <c r="DP348" s="119"/>
      <c r="DQ348" s="119"/>
      <c r="DR348" s="119"/>
      <c r="DS348" s="119"/>
      <c r="DT348" s="119"/>
    </row>
    <row r="349" spans="117:124" x14ac:dyDescent="0.3">
      <c r="DM349" s="119"/>
      <c r="DN349" s="123"/>
      <c r="DO349" s="119"/>
      <c r="DP349" s="119"/>
      <c r="DQ349" s="119"/>
      <c r="DR349" s="119"/>
      <c r="DS349" s="119"/>
      <c r="DT349" s="119"/>
    </row>
    <row r="350" spans="117:124" x14ac:dyDescent="0.3">
      <c r="DM350" s="119"/>
      <c r="DN350" s="123"/>
      <c r="DO350" s="119"/>
      <c r="DP350" s="119"/>
      <c r="DQ350" s="119"/>
      <c r="DR350" s="119"/>
      <c r="DS350" s="119"/>
      <c r="DT350" s="119"/>
    </row>
    <row r="351" spans="117:124" x14ac:dyDescent="0.3">
      <c r="DM351" s="119"/>
      <c r="DN351" s="123"/>
      <c r="DO351" s="119"/>
      <c r="DP351" s="119"/>
      <c r="DQ351" s="119"/>
      <c r="DR351" s="119"/>
      <c r="DS351" s="119"/>
      <c r="DT351" s="119"/>
    </row>
    <row r="352" spans="117:124" x14ac:dyDescent="0.3">
      <c r="DM352" s="119"/>
      <c r="DN352" s="123"/>
      <c r="DO352" s="119"/>
      <c r="DP352" s="119"/>
      <c r="DQ352" s="119"/>
      <c r="DR352" s="119"/>
      <c r="DS352" s="119"/>
      <c r="DT352" s="119"/>
    </row>
    <row r="353" spans="117:124" x14ac:dyDescent="0.3">
      <c r="DM353" s="119"/>
      <c r="DN353" s="123"/>
      <c r="DO353" s="119"/>
      <c r="DP353" s="119"/>
      <c r="DQ353" s="119"/>
      <c r="DR353" s="119"/>
      <c r="DS353" s="119"/>
      <c r="DT353" s="119"/>
    </row>
    <row r="354" spans="117:124" x14ac:dyDescent="0.3">
      <c r="DM354" s="119"/>
      <c r="DN354" s="123"/>
      <c r="DO354" s="119"/>
      <c r="DP354" s="119"/>
      <c r="DQ354" s="119"/>
      <c r="DR354" s="119"/>
      <c r="DS354" s="119"/>
      <c r="DT354" s="119"/>
    </row>
    <row r="355" spans="117:124" x14ac:dyDescent="0.3">
      <c r="DM355" s="119"/>
      <c r="DN355" s="123"/>
      <c r="DO355" s="119"/>
      <c r="DP355" s="119"/>
      <c r="DQ355" s="119"/>
      <c r="DR355" s="119"/>
      <c r="DS355" s="119"/>
      <c r="DT355" s="119"/>
    </row>
    <row r="356" spans="117:124" x14ac:dyDescent="0.3">
      <c r="DM356" s="119"/>
      <c r="DN356" s="123"/>
      <c r="DO356" s="119"/>
      <c r="DP356" s="119"/>
      <c r="DQ356" s="119"/>
      <c r="DR356" s="119"/>
      <c r="DS356" s="119"/>
      <c r="DT356" s="119"/>
    </row>
    <row r="357" spans="117:124" x14ac:dyDescent="0.3">
      <c r="DM357" s="119"/>
      <c r="DN357" s="123"/>
      <c r="DO357" s="119"/>
      <c r="DP357" s="119"/>
      <c r="DQ357" s="119"/>
      <c r="DR357" s="119"/>
      <c r="DS357" s="119"/>
      <c r="DT357" s="119"/>
    </row>
    <row r="358" spans="117:124" x14ac:dyDescent="0.3">
      <c r="DM358" s="119"/>
      <c r="DN358" s="123"/>
      <c r="DO358" s="119"/>
      <c r="DP358" s="119"/>
      <c r="DQ358" s="119"/>
      <c r="DR358" s="119"/>
      <c r="DS358" s="119"/>
      <c r="DT358" s="119"/>
    </row>
    <row r="359" spans="117:124" x14ac:dyDescent="0.3">
      <c r="DM359" s="119"/>
      <c r="DN359" s="123"/>
      <c r="DO359" s="119"/>
      <c r="DP359" s="119"/>
      <c r="DQ359" s="119"/>
      <c r="DR359" s="119"/>
      <c r="DS359" s="119"/>
      <c r="DT359" s="119"/>
    </row>
    <row r="360" spans="117:124" x14ac:dyDescent="0.3">
      <c r="DM360" s="119"/>
      <c r="DN360" s="123"/>
      <c r="DO360" s="119"/>
      <c r="DP360" s="119"/>
      <c r="DQ360" s="119"/>
      <c r="DR360" s="119"/>
      <c r="DS360" s="119"/>
      <c r="DT360" s="119"/>
    </row>
    <row r="361" spans="117:124" x14ac:dyDescent="0.3">
      <c r="DM361" s="119"/>
      <c r="DN361" s="123"/>
      <c r="DO361" s="119"/>
      <c r="DP361" s="119"/>
      <c r="DQ361" s="119"/>
      <c r="DR361" s="119"/>
      <c r="DS361" s="119"/>
      <c r="DT361" s="119"/>
    </row>
    <row r="362" spans="117:124" x14ac:dyDescent="0.3">
      <c r="DM362" s="119"/>
      <c r="DN362" s="123"/>
      <c r="DO362" s="119"/>
      <c r="DP362" s="119"/>
      <c r="DQ362" s="119"/>
      <c r="DR362" s="119"/>
      <c r="DS362" s="119"/>
      <c r="DT362" s="119"/>
    </row>
    <row r="363" spans="117:124" x14ac:dyDescent="0.3">
      <c r="DM363" s="119"/>
      <c r="DN363" s="123"/>
      <c r="DO363" s="119"/>
      <c r="DP363" s="119"/>
      <c r="DQ363" s="119"/>
      <c r="DR363" s="119"/>
      <c r="DS363" s="119"/>
      <c r="DT363" s="119"/>
    </row>
    <row r="364" spans="117:124" x14ac:dyDescent="0.3">
      <c r="DM364" s="119"/>
      <c r="DN364" s="123"/>
      <c r="DO364" s="119"/>
      <c r="DP364" s="119"/>
      <c r="DQ364" s="119"/>
      <c r="DR364" s="119"/>
      <c r="DS364" s="119"/>
      <c r="DT364" s="119"/>
    </row>
    <row r="365" spans="117:124" x14ac:dyDescent="0.3">
      <c r="DM365" s="119"/>
      <c r="DN365" s="123"/>
      <c r="DO365" s="119"/>
      <c r="DP365" s="119"/>
      <c r="DQ365" s="119"/>
      <c r="DR365" s="119"/>
      <c r="DS365" s="119"/>
      <c r="DT365" s="119"/>
    </row>
    <row r="366" spans="117:124" x14ac:dyDescent="0.3">
      <c r="DM366" s="119"/>
      <c r="DN366" s="123"/>
      <c r="DO366" s="119"/>
      <c r="DP366" s="119"/>
      <c r="DQ366" s="119"/>
      <c r="DR366" s="119"/>
      <c r="DS366" s="119"/>
      <c r="DT366" s="119"/>
    </row>
    <row r="367" spans="117:124" x14ac:dyDescent="0.3">
      <c r="DM367" s="119"/>
      <c r="DN367" s="123"/>
      <c r="DO367" s="119"/>
      <c r="DP367" s="119"/>
      <c r="DQ367" s="119"/>
      <c r="DR367" s="119"/>
      <c r="DS367" s="119"/>
      <c r="DT367" s="119"/>
    </row>
    <row r="368" spans="117:124" x14ac:dyDescent="0.3">
      <c r="DM368" s="119"/>
      <c r="DN368" s="123"/>
      <c r="DO368" s="119"/>
      <c r="DP368" s="119"/>
      <c r="DQ368" s="119"/>
      <c r="DR368" s="119"/>
      <c r="DS368" s="119"/>
      <c r="DT368" s="119"/>
    </row>
    <row r="369" spans="117:124" x14ac:dyDescent="0.3">
      <c r="DM369" s="119"/>
      <c r="DN369" s="123"/>
      <c r="DO369" s="119"/>
      <c r="DP369" s="119"/>
      <c r="DQ369" s="119"/>
      <c r="DR369" s="119"/>
      <c r="DS369" s="119"/>
      <c r="DT369" s="119"/>
    </row>
    <row r="370" spans="117:124" x14ac:dyDescent="0.3">
      <c r="DM370" s="119"/>
      <c r="DN370" s="123"/>
      <c r="DO370" s="119"/>
      <c r="DP370" s="119"/>
      <c r="DQ370" s="119"/>
      <c r="DR370" s="119"/>
      <c r="DS370" s="119"/>
      <c r="DT370" s="119"/>
    </row>
    <row r="371" spans="117:124" x14ac:dyDescent="0.3">
      <c r="DM371" s="119"/>
      <c r="DN371" s="123"/>
      <c r="DO371" s="119"/>
      <c r="DP371" s="119"/>
      <c r="DQ371" s="119"/>
      <c r="DR371" s="119"/>
      <c r="DS371" s="119"/>
      <c r="DT371" s="119"/>
    </row>
    <row r="372" spans="117:124" x14ac:dyDescent="0.3">
      <c r="DM372" s="119"/>
      <c r="DN372" s="123"/>
      <c r="DO372" s="119"/>
      <c r="DP372" s="119"/>
      <c r="DQ372" s="119"/>
      <c r="DR372" s="119"/>
      <c r="DS372" s="119"/>
      <c r="DT372" s="119"/>
    </row>
    <row r="373" spans="117:124" x14ac:dyDescent="0.3">
      <c r="DM373" s="119"/>
      <c r="DN373" s="119"/>
      <c r="DO373" s="119"/>
      <c r="DP373" s="119"/>
      <c r="DQ373" s="119"/>
      <c r="DR373" s="119"/>
      <c r="DS373" s="119"/>
      <c r="DT373" s="119"/>
    </row>
    <row r="374" spans="117:124" x14ac:dyDescent="0.3">
      <c r="DM374" s="119"/>
      <c r="DN374" s="119"/>
      <c r="DO374" s="119"/>
      <c r="DP374" s="119"/>
      <c r="DQ374" s="119"/>
      <c r="DR374" s="119"/>
      <c r="DS374" s="119"/>
      <c r="DT374" s="119"/>
    </row>
    <row r="375" spans="117:124" x14ac:dyDescent="0.3">
      <c r="DM375" s="119"/>
      <c r="DN375" s="119"/>
      <c r="DO375" s="119"/>
      <c r="DP375" s="119"/>
      <c r="DQ375" s="119"/>
      <c r="DR375" s="119"/>
      <c r="DS375" s="119"/>
      <c r="DT375" s="119"/>
    </row>
    <row r="376" spans="117:124" x14ac:dyDescent="0.3">
      <c r="DM376" s="119"/>
      <c r="DN376" s="119"/>
      <c r="DO376" s="119"/>
      <c r="DP376" s="119"/>
      <c r="DQ376" s="119"/>
      <c r="DR376" s="119"/>
      <c r="DS376" s="119"/>
      <c r="DT376" s="119"/>
    </row>
    <row r="377" spans="117:124" x14ac:dyDescent="0.3">
      <c r="DM377" s="119"/>
      <c r="DN377" s="119"/>
      <c r="DO377" s="119"/>
      <c r="DP377" s="119"/>
      <c r="DQ377" s="119"/>
      <c r="DR377" s="119"/>
      <c r="DS377" s="119"/>
      <c r="DT377" s="119"/>
    </row>
    <row r="378" spans="117:124" x14ac:dyDescent="0.3">
      <c r="DM378" s="119"/>
      <c r="DN378" s="119"/>
      <c r="DO378" s="119"/>
      <c r="DP378" s="119"/>
      <c r="DQ378" s="119"/>
      <c r="DR378" s="119"/>
      <c r="DS378" s="119"/>
      <c r="DT378" s="119"/>
    </row>
    <row r="379" spans="117:124" x14ac:dyDescent="0.3">
      <c r="DM379" s="119"/>
      <c r="DN379" s="119"/>
      <c r="DO379" s="119"/>
      <c r="DP379" s="119"/>
      <c r="DQ379" s="119"/>
      <c r="DR379" s="119"/>
      <c r="DS379" s="119"/>
      <c r="DT379" s="119"/>
    </row>
    <row r="380" spans="117:124" x14ac:dyDescent="0.3">
      <c r="DM380" s="119"/>
      <c r="DN380" s="119"/>
      <c r="DO380" s="119"/>
      <c r="DP380" s="119"/>
      <c r="DQ380" s="119"/>
      <c r="DR380" s="119"/>
      <c r="DS380" s="119"/>
      <c r="DT380" s="119"/>
    </row>
    <row r="381" spans="117:124" x14ac:dyDescent="0.3">
      <c r="DM381" s="119"/>
      <c r="DN381" s="119"/>
      <c r="DO381" s="119"/>
      <c r="DP381" s="119"/>
      <c r="DQ381" s="119"/>
      <c r="DR381" s="119"/>
      <c r="DS381" s="119"/>
      <c r="DT381" s="119"/>
    </row>
    <row r="382" spans="117:124" x14ac:dyDescent="0.3">
      <c r="DM382" s="119"/>
      <c r="DN382" s="119"/>
      <c r="DO382" s="119"/>
      <c r="DP382" s="119"/>
      <c r="DQ382" s="119"/>
      <c r="DR382" s="119"/>
      <c r="DS382" s="119"/>
      <c r="DT382" s="119"/>
    </row>
    <row r="383" spans="117:124" x14ac:dyDescent="0.3">
      <c r="DM383" s="119"/>
      <c r="DN383" s="119"/>
      <c r="DO383" s="119"/>
      <c r="DP383" s="119"/>
      <c r="DQ383" s="119"/>
      <c r="DR383" s="119"/>
      <c r="DS383" s="119"/>
      <c r="DT383" s="119"/>
    </row>
    <row r="384" spans="117:124" x14ac:dyDescent="0.3">
      <c r="DM384" s="119"/>
      <c r="DN384" s="119"/>
      <c r="DO384" s="119"/>
      <c r="DP384" s="119"/>
      <c r="DQ384" s="119"/>
      <c r="DR384" s="119"/>
      <c r="DS384" s="119"/>
      <c r="DT384" s="119"/>
    </row>
    <row r="385" spans="117:124" x14ac:dyDescent="0.3">
      <c r="DM385" s="119"/>
      <c r="DN385" s="119"/>
      <c r="DO385" s="119"/>
      <c r="DP385" s="119"/>
      <c r="DQ385" s="119"/>
      <c r="DR385" s="119"/>
      <c r="DS385" s="119"/>
      <c r="DT385" s="119"/>
    </row>
    <row r="386" spans="117:124" x14ac:dyDescent="0.3">
      <c r="DM386" s="119"/>
      <c r="DN386" s="119"/>
      <c r="DO386" s="119"/>
      <c r="DP386" s="119"/>
      <c r="DQ386" s="119"/>
      <c r="DR386" s="119"/>
      <c r="DS386" s="119"/>
      <c r="DT386" s="119"/>
    </row>
    <row r="387" spans="117:124" x14ac:dyDescent="0.3">
      <c r="DM387" s="119"/>
      <c r="DN387" s="119"/>
      <c r="DO387" s="119"/>
      <c r="DP387" s="119"/>
      <c r="DQ387" s="119"/>
      <c r="DR387" s="119"/>
      <c r="DS387" s="119"/>
      <c r="DT387" s="119"/>
    </row>
    <row r="388" spans="117:124" x14ac:dyDescent="0.3">
      <c r="DM388" s="119"/>
      <c r="DN388" s="119"/>
      <c r="DO388" s="119"/>
      <c r="DP388" s="119"/>
      <c r="DQ388" s="119"/>
      <c r="DR388" s="119"/>
      <c r="DS388" s="119"/>
      <c r="DT388" s="119"/>
    </row>
    <row r="389" spans="117:124" x14ac:dyDescent="0.3">
      <c r="DM389" s="119"/>
      <c r="DN389" s="119"/>
      <c r="DO389" s="119"/>
      <c r="DP389" s="119"/>
      <c r="DQ389" s="119"/>
      <c r="DR389" s="119"/>
      <c r="DS389" s="119"/>
      <c r="DT389" s="119"/>
    </row>
    <row r="390" spans="117:124" x14ac:dyDescent="0.3">
      <c r="DM390" s="119"/>
      <c r="DN390" s="119"/>
      <c r="DO390" s="119"/>
      <c r="DP390" s="119"/>
      <c r="DQ390" s="119"/>
      <c r="DR390" s="119"/>
      <c r="DS390" s="119"/>
      <c r="DT390" s="119"/>
    </row>
    <row r="391" spans="117:124" x14ac:dyDescent="0.3">
      <c r="DM391" s="119"/>
      <c r="DN391" s="119"/>
      <c r="DO391" s="119"/>
      <c r="DP391" s="119"/>
      <c r="DQ391" s="119"/>
      <c r="DR391" s="119"/>
      <c r="DS391" s="119"/>
      <c r="DT391" s="119"/>
    </row>
    <row r="392" spans="117:124" x14ac:dyDescent="0.3">
      <c r="DM392" s="119"/>
      <c r="DN392" s="119"/>
      <c r="DO392" s="119"/>
      <c r="DP392" s="119"/>
      <c r="DQ392" s="119"/>
      <c r="DR392" s="119"/>
      <c r="DS392" s="119"/>
      <c r="DT392" s="119"/>
    </row>
    <row r="393" spans="117:124" x14ac:dyDescent="0.3">
      <c r="DM393" s="119"/>
      <c r="DN393" s="119"/>
      <c r="DO393" s="119"/>
      <c r="DP393" s="119"/>
      <c r="DQ393" s="119"/>
      <c r="DR393" s="119"/>
      <c r="DS393" s="119"/>
      <c r="DT393" s="119"/>
    </row>
    <row r="394" spans="117:124" x14ac:dyDescent="0.3">
      <c r="DM394" s="119"/>
      <c r="DN394" s="119"/>
      <c r="DO394" s="119"/>
      <c r="DP394" s="119"/>
      <c r="DQ394" s="119"/>
      <c r="DR394" s="119"/>
      <c r="DS394" s="119"/>
      <c r="DT394" s="119"/>
    </row>
    <row r="395" spans="117:124" x14ac:dyDescent="0.3">
      <c r="DM395" s="119"/>
      <c r="DN395" s="119"/>
      <c r="DO395" s="119"/>
      <c r="DP395" s="119"/>
      <c r="DQ395" s="119"/>
      <c r="DR395" s="119"/>
      <c r="DS395" s="119"/>
      <c r="DT395" s="119"/>
    </row>
    <row r="396" spans="117:124" x14ac:dyDescent="0.3">
      <c r="DM396" s="119"/>
      <c r="DN396" s="119"/>
      <c r="DO396" s="119"/>
      <c r="DP396" s="119"/>
      <c r="DQ396" s="119"/>
      <c r="DR396" s="119"/>
      <c r="DS396" s="119"/>
      <c r="DT396" s="119"/>
    </row>
    <row r="397" spans="117:124" x14ac:dyDescent="0.3">
      <c r="DM397" s="119"/>
      <c r="DN397" s="119"/>
      <c r="DO397" s="119"/>
      <c r="DP397" s="119"/>
      <c r="DQ397" s="119"/>
      <c r="DR397" s="119"/>
      <c r="DS397" s="119"/>
      <c r="DT397" s="119"/>
    </row>
    <row r="398" spans="117:124" x14ac:dyDescent="0.3">
      <c r="DM398" s="119"/>
      <c r="DN398" s="119"/>
      <c r="DO398" s="119"/>
      <c r="DP398" s="119"/>
      <c r="DQ398" s="119"/>
      <c r="DR398" s="119"/>
      <c r="DS398" s="119"/>
      <c r="DT398" s="119"/>
    </row>
    <row r="399" spans="117:124" x14ac:dyDescent="0.3">
      <c r="DM399" s="119"/>
      <c r="DN399" s="119"/>
      <c r="DO399" s="119"/>
      <c r="DP399" s="119"/>
      <c r="DQ399" s="119"/>
      <c r="DR399" s="119"/>
      <c r="DS399" s="119"/>
      <c r="DT399" s="119"/>
    </row>
    <row r="400" spans="117:124" x14ac:dyDescent="0.3">
      <c r="DM400" s="119"/>
      <c r="DN400" s="119"/>
      <c r="DO400" s="119"/>
      <c r="DP400" s="119"/>
      <c r="DQ400" s="119"/>
      <c r="DR400" s="119"/>
      <c r="DS400" s="119"/>
      <c r="DT400" s="119"/>
    </row>
    <row r="401" spans="117:124" x14ac:dyDescent="0.3">
      <c r="DM401" s="119"/>
      <c r="DN401" s="119"/>
      <c r="DO401" s="119"/>
      <c r="DP401" s="119"/>
      <c r="DQ401" s="119"/>
      <c r="DR401" s="119"/>
      <c r="DS401" s="119"/>
      <c r="DT401" s="119"/>
    </row>
    <row r="402" spans="117:124" x14ac:dyDescent="0.3">
      <c r="DM402" s="119"/>
      <c r="DN402" s="119"/>
      <c r="DO402" s="119"/>
      <c r="DP402" s="119"/>
      <c r="DQ402" s="119"/>
      <c r="DR402" s="119"/>
      <c r="DS402" s="119"/>
      <c r="DT402" s="119"/>
    </row>
    <row r="403" spans="117:124" x14ac:dyDescent="0.3">
      <c r="DM403" s="119"/>
      <c r="DN403" s="119"/>
      <c r="DO403" s="119"/>
      <c r="DP403" s="119"/>
      <c r="DQ403" s="119"/>
      <c r="DR403" s="119"/>
      <c r="DS403" s="119"/>
      <c r="DT403" s="119"/>
    </row>
    <row r="404" spans="117:124" x14ac:dyDescent="0.3">
      <c r="DM404" s="119"/>
      <c r="DN404" s="119"/>
      <c r="DO404" s="119"/>
      <c r="DP404" s="119"/>
      <c r="DQ404" s="119"/>
      <c r="DR404" s="119"/>
      <c r="DS404" s="119"/>
      <c r="DT404" s="119"/>
    </row>
    <row r="405" spans="117:124" x14ac:dyDescent="0.3">
      <c r="DM405" s="119"/>
      <c r="DN405" s="119"/>
      <c r="DO405" s="119"/>
      <c r="DP405" s="119"/>
      <c r="DQ405" s="119"/>
      <c r="DR405" s="119"/>
      <c r="DS405" s="119"/>
      <c r="DT405" s="119"/>
    </row>
    <row r="406" spans="117:124" x14ac:dyDescent="0.3">
      <c r="DM406" s="119"/>
      <c r="DN406" s="119"/>
      <c r="DO406" s="119"/>
      <c r="DP406" s="119"/>
      <c r="DQ406" s="119"/>
      <c r="DR406" s="119"/>
      <c r="DS406" s="119"/>
      <c r="DT406" s="119"/>
    </row>
    <row r="407" spans="117:124" x14ac:dyDescent="0.3">
      <c r="DM407" s="119"/>
      <c r="DN407" s="119"/>
      <c r="DO407" s="119"/>
      <c r="DP407" s="119"/>
      <c r="DQ407" s="119"/>
      <c r="DR407" s="119"/>
      <c r="DS407" s="119"/>
      <c r="DT407" s="119"/>
    </row>
    <row r="408" spans="117:124" x14ac:dyDescent="0.3">
      <c r="DM408" s="119"/>
      <c r="DN408" s="119"/>
      <c r="DO408" s="119"/>
      <c r="DP408" s="119"/>
      <c r="DQ408" s="119"/>
      <c r="DR408" s="119"/>
      <c r="DS408" s="119"/>
      <c r="DT408" s="119"/>
    </row>
    <row r="409" spans="117:124" x14ac:dyDescent="0.3">
      <c r="DM409" s="119"/>
      <c r="DN409" s="119"/>
      <c r="DO409" s="119"/>
      <c r="DP409" s="119"/>
      <c r="DQ409" s="119"/>
      <c r="DR409" s="119"/>
      <c r="DS409" s="119"/>
      <c r="DT409" s="119"/>
    </row>
    <row r="410" spans="117:124" x14ac:dyDescent="0.3">
      <c r="DM410" s="119"/>
      <c r="DN410" s="119"/>
      <c r="DO410" s="119"/>
      <c r="DP410" s="119"/>
      <c r="DQ410" s="119"/>
      <c r="DR410" s="119"/>
      <c r="DS410" s="119"/>
      <c r="DT410" s="119"/>
    </row>
    <row r="411" spans="117:124" x14ac:dyDescent="0.3">
      <c r="DM411" s="119"/>
      <c r="DN411" s="119"/>
      <c r="DO411" s="119"/>
      <c r="DP411" s="119"/>
      <c r="DQ411" s="119"/>
      <c r="DR411" s="119"/>
      <c r="DS411" s="119"/>
      <c r="DT411" s="119"/>
    </row>
    <row r="412" spans="117:124" x14ac:dyDescent="0.3">
      <c r="DM412" s="119"/>
      <c r="DN412" s="119"/>
      <c r="DO412" s="119"/>
      <c r="DP412" s="119"/>
      <c r="DQ412" s="119"/>
      <c r="DR412" s="119"/>
      <c r="DS412" s="119"/>
      <c r="DT412" s="119"/>
    </row>
    <row r="413" spans="117:124" x14ac:dyDescent="0.3">
      <c r="DM413" s="119"/>
      <c r="DN413" s="119"/>
      <c r="DO413" s="119"/>
      <c r="DP413" s="119"/>
      <c r="DQ413" s="119"/>
      <c r="DR413" s="119"/>
      <c r="DS413" s="119"/>
      <c r="DT413" s="119"/>
    </row>
    <row r="414" spans="117:124" x14ac:dyDescent="0.3">
      <c r="DM414" s="119"/>
      <c r="DN414" s="119"/>
      <c r="DO414" s="119"/>
      <c r="DP414" s="119"/>
      <c r="DQ414" s="119"/>
      <c r="DR414" s="119"/>
      <c r="DS414" s="119"/>
      <c r="DT414" s="119"/>
    </row>
    <row r="415" spans="117:124" x14ac:dyDescent="0.3">
      <c r="DM415" s="119"/>
      <c r="DN415" s="119"/>
      <c r="DO415" s="119"/>
      <c r="DP415" s="119"/>
      <c r="DQ415" s="119"/>
      <c r="DR415" s="119"/>
      <c r="DS415" s="119"/>
      <c r="DT415" s="119"/>
    </row>
    <row r="416" spans="117:124" x14ac:dyDescent="0.3">
      <c r="DM416" s="119"/>
      <c r="DN416" s="119"/>
      <c r="DO416" s="119"/>
      <c r="DP416" s="119"/>
      <c r="DQ416" s="119"/>
      <c r="DR416" s="119"/>
      <c r="DS416" s="119"/>
      <c r="DT416" s="119"/>
    </row>
    <row r="417" spans="117:124" x14ac:dyDescent="0.3">
      <c r="DM417" s="119"/>
      <c r="DN417" s="119"/>
      <c r="DO417" s="119"/>
      <c r="DP417" s="119"/>
      <c r="DQ417" s="119"/>
      <c r="DR417" s="119"/>
      <c r="DS417" s="119"/>
      <c r="DT417" s="119"/>
    </row>
    <row r="418" spans="117:124" x14ac:dyDescent="0.3">
      <c r="DM418" s="119"/>
      <c r="DN418" s="119"/>
      <c r="DO418" s="119"/>
      <c r="DP418" s="119"/>
      <c r="DQ418" s="119"/>
      <c r="DR418" s="119"/>
      <c r="DS418" s="119"/>
      <c r="DT418" s="119"/>
    </row>
    <row r="419" spans="117:124" x14ac:dyDescent="0.3">
      <c r="DM419" s="119"/>
      <c r="DN419" s="119"/>
      <c r="DO419" s="119"/>
      <c r="DP419" s="119"/>
      <c r="DQ419" s="119"/>
      <c r="DR419" s="119"/>
      <c r="DS419" s="119"/>
      <c r="DT419" s="119"/>
    </row>
    <row r="420" spans="117:124" x14ac:dyDescent="0.3">
      <c r="DM420" s="119"/>
      <c r="DN420" s="119"/>
      <c r="DO420" s="119"/>
      <c r="DP420" s="119"/>
      <c r="DQ420" s="119"/>
      <c r="DR420" s="119"/>
      <c r="DS420" s="119"/>
      <c r="DT420" s="119"/>
    </row>
    <row r="421" spans="117:124" x14ac:dyDescent="0.3">
      <c r="DM421" s="119"/>
      <c r="DN421" s="119"/>
      <c r="DO421" s="119"/>
      <c r="DP421" s="119"/>
      <c r="DQ421" s="119"/>
      <c r="DR421" s="119"/>
      <c r="DS421" s="119"/>
      <c r="DT421" s="119"/>
    </row>
    <row r="422" spans="117:124" x14ac:dyDescent="0.3">
      <c r="DM422" s="119"/>
      <c r="DN422" s="119"/>
      <c r="DO422" s="119"/>
      <c r="DP422" s="119"/>
      <c r="DQ422" s="119"/>
      <c r="DR422" s="119"/>
      <c r="DS422" s="119"/>
      <c r="DT422" s="119"/>
    </row>
    <row r="423" spans="117:124" x14ac:dyDescent="0.3">
      <c r="DM423" s="119"/>
      <c r="DN423" s="119"/>
      <c r="DO423" s="119"/>
      <c r="DP423" s="119"/>
      <c r="DQ423" s="119"/>
      <c r="DR423" s="119"/>
      <c r="DS423" s="119"/>
      <c r="DT423" s="119"/>
    </row>
    <row r="424" spans="117:124" x14ac:dyDescent="0.3">
      <c r="DM424" s="119"/>
      <c r="DN424" s="119"/>
      <c r="DO424" s="119"/>
      <c r="DP424" s="119"/>
      <c r="DQ424" s="119"/>
      <c r="DR424" s="119"/>
      <c r="DS424" s="119"/>
      <c r="DT424" s="119"/>
    </row>
    <row r="425" spans="117:124" x14ac:dyDescent="0.3">
      <c r="DM425" s="119"/>
      <c r="DN425" s="119"/>
      <c r="DO425" s="119"/>
      <c r="DP425" s="119"/>
      <c r="DQ425" s="119"/>
      <c r="DR425" s="119"/>
      <c r="DS425" s="119"/>
      <c r="DT425" s="119"/>
    </row>
    <row r="426" spans="117:124" x14ac:dyDescent="0.3">
      <c r="DM426" s="119"/>
      <c r="DN426" s="119"/>
      <c r="DO426" s="119"/>
      <c r="DP426" s="119"/>
      <c r="DQ426" s="119"/>
      <c r="DR426" s="119"/>
      <c r="DS426" s="119"/>
      <c r="DT426" s="119"/>
    </row>
    <row r="427" spans="117:124" x14ac:dyDescent="0.3">
      <c r="DM427" s="119"/>
      <c r="DN427" s="119"/>
      <c r="DO427" s="119"/>
      <c r="DP427" s="119"/>
      <c r="DQ427" s="119"/>
      <c r="DR427" s="119"/>
      <c r="DS427" s="119"/>
      <c r="DT427" s="119"/>
    </row>
    <row r="428" spans="117:124" x14ac:dyDescent="0.3">
      <c r="DM428" s="119"/>
      <c r="DN428" s="119"/>
      <c r="DO428" s="119"/>
      <c r="DP428" s="119"/>
      <c r="DQ428" s="119"/>
      <c r="DR428" s="119"/>
      <c r="DS428" s="119"/>
      <c r="DT428" s="119"/>
    </row>
    <row r="429" spans="117:124" x14ac:dyDescent="0.3">
      <c r="DM429" s="119"/>
      <c r="DN429" s="119"/>
      <c r="DO429" s="119"/>
      <c r="DP429" s="119"/>
      <c r="DQ429" s="119"/>
      <c r="DR429" s="119"/>
      <c r="DS429" s="119"/>
      <c r="DT429" s="119"/>
    </row>
    <row r="430" spans="117:124" x14ac:dyDescent="0.3">
      <c r="DM430" s="119"/>
      <c r="DN430" s="119"/>
      <c r="DO430" s="119"/>
      <c r="DP430" s="119"/>
      <c r="DQ430" s="119"/>
      <c r="DR430" s="119"/>
      <c r="DS430" s="119"/>
      <c r="DT430" s="119"/>
    </row>
    <row r="431" spans="117:124" x14ac:dyDescent="0.3">
      <c r="DM431" s="119"/>
      <c r="DN431" s="119"/>
      <c r="DO431" s="119"/>
      <c r="DP431" s="119"/>
      <c r="DQ431" s="119"/>
      <c r="DR431" s="119"/>
      <c r="DS431" s="119"/>
      <c r="DT431" s="119"/>
    </row>
    <row r="432" spans="117:124" x14ac:dyDescent="0.3">
      <c r="DM432" s="119"/>
      <c r="DN432" s="119"/>
      <c r="DO432" s="119"/>
      <c r="DP432" s="119"/>
      <c r="DQ432" s="119"/>
      <c r="DR432" s="119"/>
      <c r="DS432" s="119"/>
      <c r="DT432" s="119"/>
    </row>
    <row r="433" spans="117:124" x14ac:dyDescent="0.3">
      <c r="DM433" s="119"/>
      <c r="DN433" s="119"/>
      <c r="DO433" s="119"/>
      <c r="DP433" s="119"/>
      <c r="DQ433" s="119"/>
      <c r="DR433" s="119"/>
      <c r="DS433" s="119"/>
      <c r="DT433" s="119"/>
    </row>
    <row r="434" spans="117:124" x14ac:dyDescent="0.3">
      <c r="DM434" s="119"/>
      <c r="DN434" s="119"/>
      <c r="DO434" s="119"/>
      <c r="DP434" s="119"/>
      <c r="DQ434" s="119"/>
      <c r="DR434" s="119"/>
      <c r="DS434" s="119"/>
      <c r="DT434" s="119"/>
    </row>
    <row r="435" spans="117:124" x14ac:dyDescent="0.3">
      <c r="DM435" s="119"/>
      <c r="DN435" s="119"/>
      <c r="DO435" s="119"/>
      <c r="DP435" s="119"/>
      <c r="DQ435" s="119"/>
      <c r="DR435" s="119"/>
      <c r="DS435" s="119"/>
      <c r="DT435" s="119"/>
    </row>
    <row r="436" spans="117:124" x14ac:dyDescent="0.3">
      <c r="DM436" s="119"/>
      <c r="DN436" s="119"/>
      <c r="DO436" s="119"/>
      <c r="DP436" s="119"/>
      <c r="DQ436" s="119"/>
      <c r="DR436" s="119"/>
      <c r="DS436" s="119"/>
      <c r="DT436" s="119"/>
    </row>
    <row r="437" spans="117:124" x14ac:dyDescent="0.3">
      <c r="DM437" s="119"/>
      <c r="DN437" s="119"/>
      <c r="DO437" s="119"/>
      <c r="DP437" s="119"/>
      <c r="DQ437" s="119"/>
      <c r="DR437" s="119"/>
      <c r="DS437" s="119"/>
      <c r="DT437" s="119"/>
    </row>
    <row r="438" spans="117:124" x14ac:dyDescent="0.3">
      <c r="DM438" s="119"/>
      <c r="DN438" s="119"/>
      <c r="DO438" s="119"/>
      <c r="DP438" s="119"/>
      <c r="DQ438" s="119"/>
      <c r="DR438" s="119"/>
      <c r="DS438" s="119"/>
      <c r="DT438" s="119"/>
    </row>
    <row r="439" spans="117:124" x14ac:dyDescent="0.3">
      <c r="DM439" s="119"/>
      <c r="DN439" s="119"/>
      <c r="DO439" s="119"/>
      <c r="DP439" s="119"/>
      <c r="DQ439" s="119"/>
      <c r="DR439" s="119"/>
      <c r="DS439" s="119"/>
      <c r="DT439" s="119"/>
    </row>
    <row r="440" spans="117:124" x14ac:dyDescent="0.3">
      <c r="DM440" s="119"/>
      <c r="DN440" s="119"/>
      <c r="DO440" s="119"/>
      <c r="DP440" s="119"/>
      <c r="DQ440" s="119"/>
      <c r="DR440" s="119"/>
      <c r="DS440" s="119"/>
      <c r="DT440" s="119"/>
    </row>
    <row r="441" spans="117:124" x14ac:dyDescent="0.3">
      <c r="DM441" s="119"/>
      <c r="DN441" s="119"/>
      <c r="DO441" s="119"/>
      <c r="DP441" s="119"/>
      <c r="DQ441" s="119"/>
      <c r="DR441" s="119"/>
      <c r="DS441" s="119"/>
      <c r="DT441" s="119"/>
    </row>
    <row r="442" spans="117:124" x14ac:dyDescent="0.3">
      <c r="DM442" s="119"/>
      <c r="DN442" s="119"/>
      <c r="DO442" s="119"/>
      <c r="DP442" s="119"/>
      <c r="DQ442" s="119"/>
      <c r="DR442" s="119"/>
      <c r="DS442" s="119"/>
      <c r="DT442" s="119"/>
    </row>
    <row r="443" spans="117:124" x14ac:dyDescent="0.3">
      <c r="DM443" s="119"/>
      <c r="DN443" s="119"/>
      <c r="DO443" s="119"/>
      <c r="DP443" s="119"/>
      <c r="DQ443" s="119"/>
      <c r="DR443" s="119"/>
      <c r="DS443" s="119"/>
      <c r="DT443" s="119"/>
    </row>
    <row r="444" spans="117:124" x14ac:dyDescent="0.3">
      <c r="DM444" s="119"/>
      <c r="DN444" s="119"/>
      <c r="DO444" s="119"/>
      <c r="DP444" s="119"/>
      <c r="DQ444" s="119"/>
      <c r="DR444" s="119"/>
      <c r="DS444" s="119"/>
      <c r="DT444" s="119"/>
    </row>
    <row r="445" spans="117:124" x14ac:dyDescent="0.3">
      <c r="DM445" s="119"/>
      <c r="DN445" s="119"/>
      <c r="DO445" s="119"/>
      <c r="DP445" s="119"/>
      <c r="DQ445" s="119"/>
      <c r="DR445" s="119"/>
      <c r="DS445" s="119"/>
      <c r="DT445" s="119"/>
    </row>
    <row r="446" spans="117:124" x14ac:dyDescent="0.3">
      <c r="DM446" s="119"/>
      <c r="DN446" s="119"/>
      <c r="DO446" s="119"/>
      <c r="DP446" s="119"/>
      <c r="DQ446" s="119"/>
      <c r="DR446" s="119"/>
      <c r="DS446" s="119"/>
      <c r="DT446" s="119"/>
    </row>
    <row r="447" spans="117:124" x14ac:dyDescent="0.3">
      <c r="DM447" s="119"/>
      <c r="DN447" s="119"/>
      <c r="DO447" s="119"/>
      <c r="DP447" s="119"/>
      <c r="DQ447" s="119"/>
      <c r="DR447" s="119"/>
      <c r="DS447" s="119"/>
      <c r="DT447" s="119"/>
    </row>
    <row r="448" spans="117:124" x14ac:dyDescent="0.3">
      <c r="DM448" s="119"/>
      <c r="DN448" s="119"/>
      <c r="DO448" s="119"/>
      <c r="DP448" s="119"/>
      <c r="DQ448" s="119"/>
      <c r="DR448" s="119"/>
      <c r="DS448" s="119"/>
      <c r="DT448" s="119"/>
    </row>
    <row r="449" spans="117:124" x14ac:dyDescent="0.3">
      <c r="DM449" s="119"/>
      <c r="DN449" s="119"/>
      <c r="DO449" s="119"/>
      <c r="DP449" s="119"/>
      <c r="DQ449" s="119"/>
      <c r="DR449" s="119"/>
      <c r="DS449" s="119"/>
      <c r="DT449" s="119"/>
    </row>
    <row r="450" spans="117:124" x14ac:dyDescent="0.3">
      <c r="DM450" s="119"/>
      <c r="DN450" s="119"/>
      <c r="DO450" s="119"/>
      <c r="DP450" s="119"/>
      <c r="DQ450" s="119"/>
      <c r="DR450" s="119"/>
      <c r="DS450" s="119"/>
      <c r="DT450" s="119"/>
    </row>
    <row r="451" spans="117:124" x14ac:dyDescent="0.3">
      <c r="DM451" s="119"/>
      <c r="DN451" s="119"/>
      <c r="DO451" s="119"/>
      <c r="DP451" s="119"/>
      <c r="DQ451" s="119"/>
      <c r="DR451" s="119"/>
      <c r="DS451" s="119"/>
      <c r="DT451" s="119"/>
    </row>
    <row r="452" spans="117:124" x14ac:dyDescent="0.3">
      <c r="DM452" s="119"/>
      <c r="DN452" s="119"/>
      <c r="DO452" s="119"/>
      <c r="DP452" s="119"/>
      <c r="DQ452" s="119"/>
      <c r="DR452" s="119"/>
      <c r="DS452" s="119"/>
      <c r="DT452" s="119"/>
    </row>
    <row r="453" spans="117:124" x14ac:dyDescent="0.3">
      <c r="DM453" s="119"/>
      <c r="DN453" s="119"/>
      <c r="DO453" s="119"/>
      <c r="DP453" s="119"/>
      <c r="DQ453" s="119"/>
      <c r="DR453" s="119"/>
      <c r="DS453" s="119"/>
      <c r="DT453" s="119"/>
    </row>
    <row r="454" spans="117:124" x14ac:dyDescent="0.3">
      <c r="DM454" s="119"/>
      <c r="DN454" s="119"/>
      <c r="DO454" s="119"/>
      <c r="DP454" s="119"/>
      <c r="DQ454" s="119"/>
      <c r="DR454" s="119"/>
      <c r="DS454" s="119"/>
      <c r="DT454" s="119"/>
    </row>
    <row r="455" spans="117:124" x14ac:dyDescent="0.3">
      <c r="DM455" s="119"/>
      <c r="DN455" s="119"/>
      <c r="DO455" s="119"/>
      <c r="DP455" s="119"/>
      <c r="DQ455" s="119"/>
      <c r="DR455" s="119"/>
      <c r="DS455" s="119"/>
      <c r="DT455" s="119"/>
    </row>
    <row r="456" spans="117:124" x14ac:dyDescent="0.3">
      <c r="DM456" s="119"/>
      <c r="DN456" s="119"/>
      <c r="DO456" s="119"/>
      <c r="DP456" s="119"/>
      <c r="DQ456" s="119"/>
      <c r="DR456" s="119"/>
      <c r="DS456" s="119"/>
      <c r="DT456" s="119"/>
    </row>
    <row r="457" spans="117:124" x14ac:dyDescent="0.3">
      <c r="DM457" s="119"/>
      <c r="DN457" s="119"/>
      <c r="DO457" s="119"/>
      <c r="DP457" s="119"/>
      <c r="DQ457" s="119"/>
      <c r="DR457" s="119"/>
      <c r="DS457" s="119"/>
      <c r="DT457" s="119"/>
    </row>
    <row r="458" spans="117:124" x14ac:dyDescent="0.3">
      <c r="DM458" s="119"/>
      <c r="DN458" s="119"/>
      <c r="DO458" s="119"/>
      <c r="DP458" s="119"/>
      <c r="DQ458" s="119"/>
      <c r="DR458" s="119"/>
      <c r="DS458" s="119"/>
      <c r="DT458" s="119"/>
    </row>
    <row r="459" spans="117:124" x14ac:dyDescent="0.3">
      <c r="DM459" s="119"/>
      <c r="DN459" s="119"/>
      <c r="DO459" s="119"/>
      <c r="DP459" s="119"/>
      <c r="DQ459" s="119"/>
      <c r="DR459" s="119"/>
      <c r="DS459" s="119"/>
      <c r="DT459" s="119"/>
    </row>
    <row r="460" spans="117:124" x14ac:dyDescent="0.3">
      <c r="DM460" s="119"/>
      <c r="DN460" s="119"/>
      <c r="DO460" s="119"/>
      <c r="DP460" s="119"/>
      <c r="DQ460" s="119"/>
      <c r="DR460" s="119"/>
      <c r="DS460" s="119"/>
      <c r="DT460" s="119"/>
    </row>
    <row r="461" spans="117:124" x14ac:dyDescent="0.3">
      <c r="DM461" s="119"/>
      <c r="DN461" s="119"/>
      <c r="DO461" s="119"/>
      <c r="DP461" s="119"/>
      <c r="DQ461" s="119"/>
      <c r="DR461" s="119"/>
      <c r="DS461" s="119"/>
      <c r="DT461" s="119"/>
    </row>
    <row r="462" spans="117:124" x14ac:dyDescent="0.3">
      <c r="DM462" s="119"/>
      <c r="DN462" s="119"/>
      <c r="DO462" s="119"/>
      <c r="DP462" s="119"/>
      <c r="DQ462" s="119"/>
      <c r="DR462" s="119"/>
      <c r="DS462" s="119"/>
      <c r="DT462" s="119"/>
    </row>
    <row r="463" spans="117:124" x14ac:dyDescent="0.3">
      <c r="DM463" s="119"/>
      <c r="DN463" s="119"/>
      <c r="DO463" s="119"/>
      <c r="DP463" s="119"/>
      <c r="DQ463" s="119"/>
      <c r="DR463" s="119"/>
      <c r="DS463" s="119"/>
      <c r="DT463" s="119"/>
    </row>
    <row r="464" spans="117:124" x14ac:dyDescent="0.3">
      <c r="DM464" s="119"/>
      <c r="DN464" s="119"/>
      <c r="DO464" s="119"/>
      <c r="DP464" s="119"/>
      <c r="DQ464" s="119"/>
      <c r="DR464" s="119"/>
      <c r="DS464" s="119"/>
      <c r="DT464" s="119"/>
    </row>
    <row r="465" spans="117:124" x14ac:dyDescent="0.3">
      <c r="DM465" s="119"/>
      <c r="DN465" s="119"/>
      <c r="DO465" s="119"/>
      <c r="DP465" s="119"/>
      <c r="DQ465" s="119"/>
      <c r="DR465" s="119"/>
      <c r="DS465" s="119"/>
      <c r="DT465" s="119"/>
    </row>
    <row r="466" spans="117:124" x14ac:dyDescent="0.3">
      <c r="DM466" s="119"/>
      <c r="DN466" s="119"/>
      <c r="DO466" s="119"/>
      <c r="DP466" s="119"/>
      <c r="DQ466" s="119"/>
      <c r="DR466" s="119"/>
      <c r="DS466" s="119"/>
      <c r="DT466" s="119"/>
    </row>
    <row r="467" spans="117:124" x14ac:dyDescent="0.3">
      <c r="DM467" s="119"/>
      <c r="DN467" s="119"/>
      <c r="DO467" s="119"/>
      <c r="DP467" s="119"/>
      <c r="DQ467" s="119"/>
      <c r="DR467" s="119"/>
      <c r="DS467" s="119"/>
      <c r="DT467" s="119"/>
    </row>
    <row r="468" spans="117:124" x14ac:dyDescent="0.3">
      <c r="DM468" s="119"/>
      <c r="DN468" s="119"/>
      <c r="DO468" s="119"/>
      <c r="DP468" s="119"/>
      <c r="DQ468" s="119"/>
      <c r="DR468" s="119"/>
      <c r="DS468" s="119"/>
      <c r="DT468" s="119"/>
    </row>
    <row r="469" spans="117:124" x14ac:dyDescent="0.3">
      <c r="DM469" s="119"/>
      <c r="DN469" s="119"/>
      <c r="DO469" s="119"/>
      <c r="DP469" s="119"/>
      <c r="DQ469" s="119"/>
      <c r="DR469" s="119"/>
      <c r="DS469" s="119"/>
      <c r="DT469" s="119"/>
    </row>
    <row r="470" spans="117:124" x14ac:dyDescent="0.3">
      <c r="DM470" s="119"/>
      <c r="DN470" s="119"/>
      <c r="DO470" s="119"/>
      <c r="DP470" s="119"/>
      <c r="DQ470" s="119"/>
      <c r="DR470" s="119"/>
      <c r="DS470" s="119"/>
      <c r="DT470" s="119"/>
    </row>
    <row r="471" spans="117:124" x14ac:dyDescent="0.3">
      <c r="DM471" s="119"/>
      <c r="DN471" s="119"/>
      <c r="DO471" s="119"/>
      <c r="DP471" s="119"/>
      <c r="DQ471" s="119"/>
      <c r="DR471" s="119"/>
      <c r="DS471" s="119"/>
      <c r="DT471" s="119"/>
    </row>
    <row r="472" spans="117:124" x14ac:dyDescent="0.3">
      <c r="DM472" s="119"/>
      <c r="DN472" s="119"/>
      <c r="DO472" s="119"/>
      <c r="DP472" s="119"/>
      <c r="DQ472" s="119"/>
      <c r="DR472" s="119"/>
      <c r="DS472" s="119"/>
      <c r="DT472" s="119"/>
    </row>
    <row r="473" spans="117:124" x14ac:dyDescent="0.3">
      <c r="DM473" s="119"/>
      <c r="DN473" s="119"/>
      <c r="DO473" s="119"/>
      <c r="DP473" s="119"/>
      <c r="DQ473" s="119"/>
      <c r="DR473" s="119"/>
      <c r="DS473" s="119"/>
      <c r="DT473" s="119"/>
    </row>
    <row r="474" spans="117:124" x14ac:dyDescent="0.3">
      <c r="DM474" s="119"/>
      <c r="DN474" s="119"/>
      <c r="DO474" s="119"/>
      <c r="DP474" s="119"/>
      <c r="DQ474" s="119"/>
      <c r="DR474" s="119"/>
      <c r="DS474" s="119"/>
      <c r="DT474" s="119"/>
    </row>
    <row r="475" spans="117:124" x14ac:dyDescent="0.3">
      <c r="DM475" s="119"/>
      <c r="DN475" s="119"/>
      <c r="DO475" s="119"/>
      <c r="DP475" s="119"/>
      <c r="DQ475" s="119"/>
      <c r="DR475" s="119"/>
      <c r="DS475" s="119"/>
      <c r="DT475" s="119"/>
    </row>
    <row r="476" spans="117:124" x14ac:dyDescent="0.3">
      <c r="DM476" s="119"/>
      <c r="DN476" s="119"/>
      <c r="DO476" s="119"/>
      <c r="DP476" s="119"/>
      <c r="DQ476" s="119"/>
      <c r="DR476" s="119"/>
      <c r="DS476" s="119"/>
      <c r="DT476" s="119"/>
    </row>
    <row r="477" spans="117:124" x14ac:dyDescent="0.3">
      <c r="DM477" s="119"/>
      <c r="DN477" s="119"/>
      <c r="DO477" s="119"/>
      <c r="DP477" s="119"/>
      <c r="DQ477" s="119"/>
      <c r="DR477" s="119"/>
      <c r="DS477" s="119"/>
      <c r="DT477" s="119"/>
    </row>
    <row r="478" spans="117:124" x14ac:dyDescent="0.3">
      <c r="DM478" s="119"/>
      <c r="DN478" s="119"/>
      <c r="DO478" s="119"/>
      <c r="DP478" s="119"/>
      <c r="DQ478" s="119"/>
      <c r="DR478" s="119"/>
      <c r="DS478" s="119"/>
      <c r="DT478" s="119"/>
    </row>
    <row r="479" spans="117:124" x14ac:dyDescent="0.3">
      <c r="DM479" s="119"/>
      <c r="DN479" s="119"/>
      <c r="DO479" s="119"/>
      <c r="DP479" s="119"/>
      <c r="DQ479" s="119"/>
      <c r="DR479" s="119"/>
      <c r="DS479" s="119"/>
      <c r="DT479" s="119"/>
    </row>
    <row r="480" spans="117:124" x14ac:dyDescent="0.3">
      <c r="DM480" s="119"/>
      <c r="DN480" s="119"/>
      <c r="DO480" s="119"/>
      <c r="DP480" s="119"/>
      <c r="DQ480" s="119"/>
      <c r="DR480" s="119"/>
      <c r="DS480" s="119"/>
      <c r="DT480" s="119"/>
    </row>
    <row r="481" spans="117:124" x14ac:dyDescent="0.3">
      <c r="DM481" s="119"/>
      <c r="DN481" s="119"/>
      <c r="DO481" s="119"/>
      <c r="DP481" s="119"/>
      <c r="DQ481" s="119"/>
      <c r="DR481" s="119"/>
      <c r="DS481" s="119"/>
      <c r="DT481" s="119"/>
    </row>
    <row r="482" spans="117:124" x14ac:dyDescent="0.3">
      <c r="DM482" s="119"/>
      <c r="DN482" s="119"/>
      <c r="DO482" s="119"/>
      <c r="DP482" s="119"/>
      <c r="DQ482" s="119"/>
      <c r="DR482" s="119"/>
      <c r="DS482" s="119"/>
      <c r="DT482" s="119"/>
    </row>
    <row r="483" spans="117:124" x14ac:dyDescent="0.3">
      <c r="DM483" s="119"/>
      <c r="DN483" s="119"/>
      <c r="DO483" s="119"/>
      <c r="DP483" s="119"/>
      <c r="DQ483" s="119"/>
      <c r="DR483" s="119"/>
      <c r="DS483" s="119"/>
      <c r="DT483" s="119"/>
    </row>
    <row r="484" spans="117:124" x14ac:dyDescent="0.3">
      <c r="DM484" s="119"/>
      <c r="DN484" s="119"/>
      <c r="DO484" s="119"/>
      <c r="DP484" s="119"/>
      <c r="DQ484" s="119"/>
      <c r="DR484" s="119"/>
      <c r="DS484" s="119"/>
      <c r="DT484" s="119"/>
    </row>
    <row r="485" spans="117:124" x14ac:dyDescent="0.3">
      <c r="DM485" s="119"/>
      <c r="DN485" s="119"/>
      <c r="DO485" s="119"/>
      <c r="DP485" s="119"/>
      <c r="DQ485" s="119"/>
      <c r="DR485" s="119"/>
      <c r="DS485" s="119"/>
      <c r="DT485" s="119"/>
    </row>
    <row r="486" spans="117:124" x14ac:dyDescent="0.3">
      <c r="DM486" s="119"/>
      <c r="DN486" s="119"/>
      <c r="DO486" s="119"/>
      <c r="DP486" s="119"/>
      <c r="DQ486" s="119"/>
      <c r="DR486" s="119"/>
      <c r="DS486" s="119"/>
      <c r="DT486" s="119"/>
    </row>
    <row r="487" spans="117:124" x14ac:dyDescent="0.3">
      <c r="DM487" s="119"/>
      <c r="DN487" s="119"/>
      <c r="DO487" s="119"/>
      <c r="DP487" s="119"/>
      <c r="DQ487" s="119"/>
      <c r="DR487" s="119"/>
      <c r="DS487" s="119"/>
      <c r="DT487" s="119"/>
    </row>
    <row r="488" spans="117:124" x14ac:dyDescent="0.3">
      <c r="DM488" s="119"/>
      <c r="DN488" s="119"/>
      <c r="DO488" s="119"/>
      <c r="DP488" s="119"/>
      <c r="DQ488" s="119"/>
      <c r="DR488" s="119"/>
      <c r="DS488" s="119"/>
      <c r="DT488" s="119"/>
    </row>
    <row r="489" spans="117:124" x14ac:dyDescent="0.3">
      <c r="DM489" s="119"/>
      <c r="DN489" s="119"/>
      <c r="DO489" s="119"/>
      <c r="DP489" s="119"/>
      <c r="DQ489" s="119"/>
      <c r="DR489" s="119"/>
      <c r="DS489" s="119"/>
      <c r="DT489" s="119"/>
    </row>
    <row r="490" spans="117:124" x14ac:dyDescent="0.3">
      <c r="DM490" s="119"/>
      <c r="DN490" s="119"/>
      <c r="DO490" s="119"/>
      <c r="DP490" s="119"/>
      <c r="DQ490" s="119"/>
      <c r="DR490" s="119"/>
      <c r="DS490" s="119"/>
      <c r="DT490" s="119"/>
    </row>
    <row r="491" spans="117:124" x14ac:dyDescent="0.3">
      <c r="DM491" s="119"/>
      <c r="DN491" s="119"/>
      <c r="DO491" s="119"/>
      <c r="DP491" s="119"/>
      <c r="DQ491" s="119"/>
      <c r="DR491" s="119"/>
      <c r="DS491" s="119"/>
      <c r="DT491" s="119"/>
    </row>
    <row r="492" spans="117:124" x14ac:dyDescent="0.3">
      <c r="DM492" s="119"/>
      <c r="DN492" s="119"/>
      <c r="DO492" s="119"/>
      <c r="DP492" s="119"/>
      <c r="DQ492" s="119"/>
      <c r="DR492" s="119"/>
      <c r="DS492" s="119"/>
      <c r="DT492" s="119"/>
    </row>
    <row r="493" spans="117:124" x14ac:dyDescent="0.3">
      <c r="DM493" s="119"/>
      <c r="DN493" s="119"/>
      <c r="DO493" s="119"/>
      <c r="DP493" s="119"/>
      <c r="DQ493" s="119"/>
      <c r="DR493" s="119"/>
      <c r="DS493" s="119"/>
      <c r="DT493" s="119"/>
    </row>
    <row r="494" spans="117:124" x14ac:dyDescent="0.3">
      <c r="DM494" s="119"/>
      <c r="DN494" s="119"/>
      <c r="DO494" s="119"/>
      <c r="DP494" s="119"/>
      <c r="DQ494" s="119"/>
      <c r="DR494" s="119"/>
      <c r="DS494" s="119"/>
      <c r="DT494" s="119"/>
    </row>
    <row r="495" spans="117:124" x14ac:dyDescent="0.3">
      <c r="DM495" s="119"/>
      <c r="DN495" s="119"/>
      <c r="DO495" s="119"/>
      <c r="DP495" s="119"/>
      <c r="DQ495" s="119"/>
      <c r="DR495" s="119"/>
      <c r="DS495" s="119"/>
      <c r="DT495" s="119"/>
    </row>
    <row r="496" spans="117:124" x14ac:dyDescent="0.3">
      <c r="DM496" s="119"/>
      <c r="DN496" s="119"/>
      <c r="DO496" s="119"/>
      <c r="DP496" s="119"/>
      <c r="DQ496" s="119"/>
      <c r="DR496" s="119"/>
      <c r="DS496" s="119"/>
      <c r="DT496" s="119"/>
    </row>
    <row r="497" spans="117:124" x14ac:dyDescent="0.3">
      <c r="DM497" s="119"/>
      <c r="DN497" s="119"/>
      <c r="DO497" s="119"/>
      <c r="DP497" s="119"/>
      <c r="DQ497" s="119"/>
      <c r="DR497" s="119"/>
      <c r="DS497" s="119"/>
      <c r="DT497" s="119"/>
    </row>
    <row r="498" spans="117:124" x14ac:dyDescent="0.3">
      <c r="DM498" s="119"/>
      <c r="DN498" s="119"/>
      <c r="DO498" s="119"/>
      <c r="DP498" s="119"/>
      <c r="DQ498" s="119"/>
      <c r="DR498" s="119"/>
      <c r="DS498" s="119"/>
      <c r="DT498" s="119"/>
    </row>
    <row r="499" spans="117:124" x14ac:dyDescent="0.3">
      <c r="DM499" s="119"/>
      <c r="DN499" s="119"/>
      <c r="DO499" s="119"/>
      <c r="DP499" s="119"/>
      <c r="DQ499" s="119"/>
      <c r="DR499" s="119"/>
      <c r="DS499" s="119"/>
      <c r="DT499" s="119"/>
    </row>
    <row r="500" spans="117:124" x14ac:dyDescent="0.3">
      <c r="DM500" s="119"/>
      <c r="DN500" s="119"/>
      <c r="DO500" s="119"/>
      <c r="DP500" s="119"/>
      <c r="DQ500" s="119"/>
      <c r="DR500" s="119"/>
      <c r="DS500" s="119"/>
      <c r="DT500" s="119"/>
    </row>
    <row r="501" spans="117:124" x14ac:dyDescent="0.3">
      <c r="DM501" s="119"/>
      <c r="DN501" s="119"/>
      <c r="DO501" s="119"/>
      <c r="DP501" s="119"/>
      <c r="DQ501" s="119"/>
      <c r="DR501" s="119"/>
      <c r="DS501" s="119"/>
      <c r="DT501" s="119"/>
    </row>
    <row r="502" spans="117:124" x14ac:dyDescent="0.3">
      <c r="DM502" s="119"/>
      <c r="DN502" s="119"/>
      <c r="DO502" s="119"/>
      <c r="DP502" s="119"/>
      <c r="DQ502" s="119"/>
      <c r="DR502" s="119"/>
      <c r="DS502" s="119"/>
      <c r="DT502" s="119"/>
    </row>
    <row r="503" spans="117:124" x14ac:dyDescent="0.3">
      <c r="DM503" s="119"/>
      <c r="DN503" s="119"/>
      <c r="DO503" s="119"/>
      <c r="DP503" s="119"/>
      <c r="DQ503" s="119"/>
      <c r="DR503" s="119"/>
      <c r="DS503" s="119"/>
      <c r="DT503" s="119"/>
    </row>
    <row r="504" spans="117:124" x14ac:dyDescent="0.3">
      <c r="DM504" s="119"/>
      <c r="DN504" s="119"/>
      <c r="DO504" s="119"/>
      <c r="DP504" s="119"/>
      <c r="DQ504" s="119"/>
      <c r="DR504" s="119"/>
      <c r="DS504" s="119"/>
      <c r="DT504" s="119"/>
    </row>
    <row r="505" spans="117:124" x14ac:dyDescent="0.3">
      <c r="DM505" s="119"/>
      <c r="DN505" s="119"/>
      <c r="DO505" s="119"/>
      <c r="DP505" s="119"/>
      <c r="DQ505" s="119"/>
      <c r="DR505" s="119"/>
      <c r="DS505" s="119"/>
      <c r="DT505" s="119"/>
    </row>
    <row r="506" spans="117:124" x14ac:dyDescent="0.3">
      <c r="DM506" s="119"/>
      <c r="DN506" s="119"/>
      <c r="DO506" s="119"/>
      <c r="DP506" s="119"/>
      <c r="DQ506" s="119"/>
      <c r="DR506" s="119"/>
      <c r="DS506" s="119"/>
      <c r="DT506" s="119"/>
    </row>
    <row r="507" spans="117:124" x14ac:dyDescent="0.3">
      <c r="DM507" s="119"/>
      <c r="DN507" s="119"/>
      <c r="DO507" s="119"/>
      <c r="DP507" s="119"/>
      <c r="DQ507" s="119"/>
      <c r="DR507" s="119"/>
      <c r="DS507" s="119"/>
      <c r="DT507" s="119"/>
    </row>
    <row r="508" spans="117:124" x14ac:dyDescent="0.3">
      <c r="DM508" s="119"/>
      <c r="DN508" s="119"/>
      <c r="DO508" s="119"/>
      <c r="DP508" s="119"/>
      <c r="DQ508" s="119"/>
      <c r="DR508" s="119"/>
      <c r="DS508" s="119"/>
      <c r="DT508" s="119"/>
    </row>
    <row r="509" spans="117:124" x14ac:dyDescent="0.3">
      <c r="DM509" s="119"/>
      <c r="DN509" s="119"/>
      <c r="DO509" s="119"/>
      <c r="DP509" s="119"/>
      <c r="DQ509" s="119"/>
      <c r="DR509" s="119"/>
      <c r="DS509" s="119"/>
      <c r="DT509" s="119"/>
    </row>
    <row r="510" spans="117:124" x14ac:dyDescent="0.3">
      <c r="DM510" s="119"/>
      <c r="DN510" s="119"/>
      <c r="DO510" s="119"/>
      <c r="DP510" s="119"/>
      <c r="DQ510" s="119"/>
      <c r="DR510" s="119"/>
      <c r="DS510" s="119"/>
      <c r="DT510" s="119"/>
    </row>
    <row r="511" spans="117:124" x14ac:dyDescent="0.3">
      <c r="DM511" s="119"/>
      <c r="DN511" s="119"/>
      <c r="DO511" s="119"/>
      <c r="DP511" s="119"/>
      <c r="DQ511" s="119"/>
      <c r="DR511" s="119"/>
      <c r="DS511" s="119"/>
      <c r="DT511" s="119"/>
    </row>
    <row r="512" spans="117:124" x14ac:dyDescent="0.3">
      <c r="DM512" s="119"/>
      <c r="DN512" s="119"/>
      <c r="DO512" s="119"/>
      <c r="DP512" s="119"/>
      <c r="DQ512" s="119"/>
      <c r="DR512" s="119"/>
      <c r="DS512" s="119"/>
      <c r="DT512" s="119"/>
    </row>
    <row r="513" spans="117:124" x14ac:dyDescent="0.3">
      <c r="DM513" s="119"/>
      <c r="DN513" s="119"/>
      <c r="DO513" s="119"/>
      <c r="DP513" s="119"/>
      <c r="DQ513" s="119"/>
      <c r="DR513" s="119"/>
      <c r="DS513" s="119"/>
      <c r="DT513" s="119"/>
    </row>
    <row r="514" spans="117:124" x14ac:dyDescent="0.3">
      <c r="DM514" s="119"/>
      <c r="DN514" s="119"/>
      <c r="DO514" s="119"/>
      <c r="DP514" s="119"/>
      <c r="DQ514" s="119"/>
      <c r="DR514" s="119"/>
      <c r="DS514" s="119"/>
      <c r="DT514" s="119"/>
    </row>
    <row r="515" spans="117:124" x14ac:dyDescent="0.3">
      <c r="DM515" s="119"/>
      <c r="DN515" s="119"/>
      <c r="DO515" s="119"/>
      <c r="DP515" s="119"/>
      <c r="DQ515" s="119"/>
      <c r="DR515" s="119"/>
      <c r="DS515" s="119"/>
      <c r="DT515" s="119"/>
    </row>
    <row r="516" spans="117:124" x14ac:dyDescent="0.3">
      <c r="DM516" s="119"/>
      <c r="DN516" s="119"/>
      <c r="DO516" s="119"/>
      <c r="DP516" s="119"/>
      <c r="DQ516" s="119"/>
      <c r="DR516" s="119"/>
      <c r="DS516" s="119"/>
      <c r="DT516" s="119"/>
    </row>
    <row r="517" spans="117:124" x14ac:dyDescent="0.3">
      <c r="DM517" s="119"/>
      <c r="DN517" s="119"/>
      <c r="DO517" s="119"/>
      <c r="DP517" s="119"/>
      <c r="DQ517" s="119"/>
      <c r="DR517" s="119"/>
      <c r="DS517" s="119"/>
      <c r="DT517" s="119"/>
    </row>
    <row r="518" spans="117:124" x14ac:dyDescent="0.3">
      <c r="DM518" s="119"/>
      <c r="DN518" s="119"/>
      <c r="DO518" s="119"/>
      <c r="DP518" s="119"/>
      <c r="DQ518" s="119"/>
      <c r="DR518" s="119"/>
      <c r="DS518" s="119"/>
      <c r="DT518" s="119"/>
    </row>
    <row r="519" spans="117:124" x14ac:dyDescent="0.3">
      <c r="DM519" s="119"/>
      <c r="DN519" s="119"/>
      <c r="DO519" s="119"/>
      <c r="DP519" s="119"/>
      <c r="DQ519" s="119"/>
      <c r="DR519" s="119"/>
      <c r="DS519" s="119"/>
      <c r="DT519" s="119"/>
    </row>
    <row r="520" spans="117:124" x14ac:dyDescent="0.3">
      <c r="DM520" s="119"/>
      <c r="DN520" s="119"/>
      <c r="DO520" s="119"/>
      <c r="DP520" s="119"/>
      <c r="DQ520" s="119"/>
      <c r="DR520" s="119"/>
      <c r="DS520" s="119"/>
      <c r="DT520" s="119"/>
    </row>
    <row r="521" spans="117:124" x14ac:dyDescent="0.3">
      <c r="DM521" s="119"/>
      <c r="DN521" s="119"/>
      <c r="DO521" s="119"/>
      <c r="DP521" s="119"/>
      <c r="DQ521" s="119"/>
      <c r="DR521" s="119"/>
      <c r="DS521" s="119"/>
      <c r="DT521" s="119"/>
    </row>
    <row r="522" spans="117:124" x14ac:dyDescent="0.3">
      <c r="DM522" s="119"/>
      <c r="DN522" s="119"/>
      <c r="DO522" s="119"/>
      <c r="DP522" s="119"/>
      <c r="DQ522" s="119"/>
      <c r="DR522" s="119"/>
      <c r="DS522" s="119"/>
      <c r="DT522" s="119"/>
    </row>
    <row r="523" spans="117:124" x14ac:dyDescent="0.3">
      <c r="DM523" s="119"/>
      <c r="DN523" s="119"/>
      <c r="DO523" s="119"/>
      <c r="DP523" s="119"/>
      <c r="DQ523" s="119"/>
      <c r="DR523" s="119"/>
      <c r="DS523" s="119"/>
      <c r="DT523" s="119"/>
    </row>
    <row r="524" spans="117:124" x14ac:dyDescent="0.3">
      <c r="DM524" s="119"/>
      <c r="DN524" s="119"/>
      <c r="DO524" s="119"/>
      <c r="DP524" s="119"/>
      <c r="DQ524" s="119"/>
      <c r="DR524" s="119"/>
      <c r="DS524" s="119"/>
      <c r="DT524" s="119"/>
    </row>
    <row r="525" spans="117:124" x14ac:dyDescent="0.3">
      <c r="DM525" s="119"/>
      <c r="DN525" s="119"/>
      <c r="DO525" s="119"/>
      <c r="DP525" s="119"/>
      <c r="DQ525" s="119"/>
      <c r="DR525" s="119"/>
      <c r="DS525" s="119"/>
      <c r="DT525" s="119"/>
    </row>
    <row r="526" spans="117:124" x14ac:dyDescent="0.3">
      <c r="DM526" s="119"/>
      <c r="DN526" s="119"/>
      <c r="DO526" s="119"/>
      <c r="DP526" s="119"/>
      <c r="DQ526" s="119"/>
      <c r="DR526" s="119"/>
      <c r="DS526" s="119"/>
      <c r="DT526" s="119"/>
    </row>
    <row r="527" spans="117:124" x14ac:dyDescent="0.3">
      <c r="DM527" s="119"/>
      <c r="DN527" s="119"/>
      <c r="DO527" s="119"/>
      <c r="DP527" s="119"/>
      <c r="DQ527" s="119"/>
      <c r="DR527" s="119"/>
      <c r="DS527" s="119"/>
      <c r="DT527" s="119"/>
    </row>
    <row r="528" spans="117:124" x14ac:dyDescent="0.3">
      <c r="DM528" s="119"/>
      <c r="DN528" s="119"/>
      <c r="DO528" s="119"/>
      <c r="DP528" s="119"/>
      <c r="DQ528" s="119"/>
      <c r="DR528" s="119"/>
      <c r="DS528" s="119"/>
      <c r="DT528" s="119"/>
    </row>
    <row r="529" spans="117:124" x14ac:dyDescent="0.3">
      <c r="DM529" s="119"/>
      <c r="DN529" s="119"/>
      <c r="DO529" s="119"/>
      <c r="DP529" s="119"/>
      <c r="DQ529" s="119"/>
      <c r="DR529" s="119"/>
      <c r="DS529" s="119"/>
      <c r="DT529" s="119"/>
    </row>
    <row r="530" spans="117:124" x14ac:dyDescent="0.3">
      <c r="DM530" s="119"/>
      <c r="DN530" s="119"/>
      <c r="DO530" s="119"/>
      <c r="DP530" s="119"/>
      <c r="DQ530" s="119"/>
      <c r="DR530" s="119"/>
      <c r="DS530" s="119"/>
      <c r="DT530" s="119"/>
    </row>
    <row r="531" spans="117:124" x14ac:dyDescent="0.3">
      <c r="DM531" s="119"/>
      <c r="DN531" s="119"/>
      <c r="DO531" s="119"/>
      <c r="DP531" s="119"/>
      <c r="DQ531" s="119"/>
      <c r="DR531" s="119"/>
      <c r="DS531" s="119"/>
      <c r="DT531" s="119"/>
    </row>
    <row r="532" spans="117:124" x14ac:dyDescent="0.3">
      <c r="DM532" s="119"/>
      <c r="DN532" s="119"/>
      <c r="DO532" s="119"/>
      <c r="DP532" s="119"/>
      <c r="DQ532" s="119"/>
      <c r="DR532" s="119"/>
      <c r="DS532" s="119"/>
      <c r="DT532" s="119"/>
    </row>
    <row r="533" spans="117:124" x14ac:dyDescent="0.3">
      <c r="DM533" s="119"/>
      <c r="DN533" s="119"/>
      <c r="DO533" s="119"/>
      <c r="DP533" s="119"/>
      <c r="DQ533" s="119"/>
      <c r="DR533" s="119"/>
      <c r="DS533" s="119"/>
      <c r="DT533" s="119"/>
    </row>
    <row r="534" spans="117:124" x14ac:dyDescent="0.3">
      <c r="DM534" s="119"/>
      <c r="DN534" s="119"/>
      <c r="DO534" s="119"/>
      <c r="DP534" s="119"/>
      <c r="DQ534" s="119"/>
      <c r="DR534" s="119"/>
      <c r="DS534" s="119"/>
      <c r="DT534" s="119"/>
    </row>
    <row r="535" spans="117:124" x14ac:dyDescent="0.3">
      <c r="DM535" s="119"/>
      <c r="DN535" s="119"/>
      <c r="DO535" s="119"/>
      <c r="DP535" s="119"/>
      <c r="DQ535" s="119"/>
      <c r="DR535" s="119"/>
      <c r="DS535" s="119"/>
      <c r="DT535" s="119"/>
    </row>
    <row r="536" spans="117:124" x14ac:dyDescent="0.3">
      <c r="DM536" s="119"/>
      <c r="DN536" s="119"/>
      <c r="DO536" s="119"/>
      <c r="DP536" s="119"/>
      <c r="DQ536" s="119"/>
      <c r="DR536" s="119"/>
      <c r="DS536" s="119"/>
      <c r="DT536" s="119"/>
    </row>
    <row r="537" spans="117:124" x14ac:dyDescent="0.3">
      <c r="DM537" s="119"/>
      <c r="DN537" s="119"/>
      <c r="DO537" s="119"/>
      <c r="DP537" s="119"/>
      <c r="DQ537" s="119"/>
      <c r="DR537" s="119"/>
      <c r="DS537" s="119"/>
      <c r="DT537" s="119"/>
    </row>
    <row r="538" spans="117:124" x14ac:dyDescent="0.3">
      <c r="DM538" s="119"/>
      <c r="DN538" s="119"/>
      <c r="DO538" s="119"/>
      <c r="DP538" s="119"/>
      <c r="DQ538" s="119"/>
      <c r="DR538" s="119"/>
      <c r="DS538" s="119"/>
      <c r="DT538" s="119"/>
    </row>
    <row r="539" spans="117:124" x14ac:dyDescent="0.3">
      <c r="DM539" s="119"/>
      <c r="DN539" s="119"/>
      <c r="DO539" s="119"/>
      <c r="DP539" s="119"/>
      <c r="DQ539" s="119"/>
      <c r="DR539" s="119"/>
      <c r="DS539" s="119"/>
      <c r="DT539" s="119"/>
    </row>
    <row r="540" spans="117:124" x14ac:dyDescent="0.3">
      <c r="DM540" s="119"/>
      <c r="DN540" s="119"/>
      <c r="DO540" s="119"/>
      <c r="DP540" s="119"/>
      <c r="DQ540" s="119"/>
      <c r="DR540" s="119"/>
      <c r="DS540" s="119"/>
      <c r="DT540" s="119"/>
    </row>
    <row r="541" spans="117:124" x14ac:dyDescent="0.3">
      <c r="DM541" s="119"/>
      <c r="DN541" s="119"/>
      <c r="DO541" s="119"/>
      <c r="DP541" s="119"/>
      <c r="DQ541" s="119"/>
      <c r="DR541" s="119"/>
      <c r="DS541" s="119"/>
      <c r="DT541" s="119"/>
    </row>
    <row r="542" spans="117:124" x14ac:dyDescent="0.3">
      <c r="DM542" s="119"/>
      <c r="DN542" s="119"/>
      <c r="DO542" s="119"/>
      <c r="DP542" s="119"/>
      <c r="DQ542" s="119"/>
      <c r="DR542" s="119"/>
      <c r="DS542" s="119"/>
      <c r="DT542" s="119"/>
    </row>
    <row r="543" spans="117:124" x14ac:dyDescent="0.3">
      <c r="DM543" s="119"/>
      <c r="DN543" s="119"/>
      <c r="DO543" s="119"/>
      <c r="DP543" s="119"/>
      <c r="DQ543" s="119"/>
      <c r="DR543" s="119"/>
      <c r="DS543" s="119"/>
      <c r="DT543" s="119"/>
    </row>
    <row r="544" spans="117:124" x14ac:dyDescent="0.3">
      <c r="DM544" s="119"/>
      <c r="DN544" s="119"/>
      <c r="DO544" s="119"/>
      <c r="DP544" s="119"/>
      <c r="DQ544" s="119"/>
      <c r="DR544" s="119"/>
      <c r="DS544" s="119"/>
      <c r="DT544" s="119"/>
    </row>
    <row r="545" spans="117:124" x14ac:dyDescent="0.3">
      <c r="DM545" s="119"/>
      <c r="DN545" s="119"/>
      <c r="DO545" s="119"/>
      <c r="DP545" s="119"/>
      <c r="DQ545" s="119"/>
      <c r="DR545" s="119"/>
      <c r="DS545" s="119"/>
      <c r="DT545" s="119"/>
    </row>
    <row r="546" spans="117:124" x14ac:dyDescent="0.3">
      <c r="DM546" s="119"/>
      <c r="DN546" s="119"/>
      <c r="DO546" s="119"/>
      <c r="DP546" s="119"/>
      <c r="DQ546" s="119"/>
      <c r="DR546" s="119"/>
      <c r="DS546" s="119"/>
      <c r="DT546" s="119"/>
    </row>
    <row r="547" spans="117:124" x14ac:dyDescent="0.3">
      <c r="DM547" s="119"/>
      <c r="DN547" s="119"/>
      <c r="DO547" s="119"/>
      <c r="DP547" s="119"/>
      <c r="DQ547" s="119"/>
      <c r="DR547" s="119"/>
      <c r="DS547" s="119"/>
      <c r="DT547" s="119"/>
    </row>
    <row r="548" spans="117:124" x14ac:dyDescent="0.3">
      <c r="DM548" s="119"/>
      <c r="DN548" s="119"/>
      <c r="DO548" s="119"/>
      <c r="DP548" s="119"/>
      <c r="DQ548" s="119"/>
      <c r="DR548" s="119"/>
      <c r="DS548" s="119"/>
      <c r="DT548" s="119"/>
    </row>
    <row r="549" spans="117:124" x14ac:dyDescent="0.3">
      <c r="DM549" s="119"/>
      <c r="DN549" s="119"/>
      <c r="DO549" s="119"/>
      <c r="DP549" s="119"/>
      <c r="DQ549" s="119"/>
      <c r="DR549" s="119"/>
      <c r="DS549" s="119"/>
      <c r="DT549" s="119"/>
    </row>
    <row r="550" spans="117:124" x14ac:dyDescent="0.3">
      <c r="DM550" s="119"/>
      <c r="DN550" s="119"/>
      <c r="DO550" s="119"/>
      <c r="DP550" s="119"/>
      <c r="DQ550" s="119"/>
      <c r="DR550" s="119"/>
      <c r="DS550" s="119"/>
      <c r="DT550" s="119"/>
    </row>
    <row r="551" spans="117:124" x14ac:dyDescent="0.3">
      <c r="DM551" s="119"/>
      <c r="DN551" s="119"/>
      <c r="DO551" s="119"/>
      <c r="DP551" s="119"/>
      <c r="DQ551" s="119"/>
      <c r="DR551" s="119"/>
      <c r="DS551" s="119"/>
      <c r="DT551" s="119"/>
    </row>
    <row r="552" spans="117:124" x14ac:dyDescent="0.3">
      <c r="DM552" s="119"/>
      <c r="DN552" s="119"/>
      <c r="DO552" s="119"/>
      <c r="DP552" s="119"/>
      <c r="DQ552" s="119"/>
      <c r="DR552" s="119"/>
      <c r="DS552" s="119"/>
      <c r="DT552" s="119"/>
    </row>
    <row r="553" spans="117:124" x14ac:dyDescent="0.3">
      <c r="DM553" s="119"/>
      <c r="DN553" s="119"/>
      <c r="DO553" s="119"/>
      <c r="DP553" s="119"/>
      <c r="DQ553" s="119"/>
      <c r="DR553" s="119"/>
      <c r="DS553" s="119"/>
      <c r="DT553" s="119"/>
    </row>
    <row r="554" spans="117:124" x14ac:dyDescent="0.3">
      <c r="DM554" s="119"/>
      <c r="DN554" s="119"/>
      <c r="DO554" s="119"/>
      <c r="DP554" s="119"/>
      <c r="DQ554" s="119"/>
      <c r="DR554" s="119"/>
      <c r="DS554" s="119"/>
      <c r="DT554" s="119"/>
    </row>
    <row r="555" spans="117:124" x14ac:dyDescent="0.3">
      <c r="DM555" s="119"/>
      <c r="DN555" s="119"/>
      <c r="DO555" s="119"/>
      <c r="DP555" s="119"/>
      <c r="DQ555" s="119"/>
      <c r="DR555" s="119"/>
      <c r="DS555" s="119"/>
      <c r="DT555" s="119"/>
    </row>
    <row r="556" spans="117:124" x14ac:dyDescent="0.3">
      <c r="DM556" s="119"/>
      <c r="DN556" s="119"/>
      <c r="DO556" s="119"/>
      <c r="DP556" s="119"/>
      <c r="DQ556" s="119"/>
      <c r="DR556" s="119"/>
      <c r="DS556" s="119"/>
      <c r="DT556" s="119"/>
    </row>
    <row r="557" spans="117:124" x14ac:dyDescent="0.3">
      <c r="DM557" s="119"/>
      <c r="DN557" s="119"/>
      <c r="DO557" s="119"/>
      <c r="DP557" s="119"/>
      <c r="DQ557" s="119"/>
      <c r="DR557" s="119"/>
      <c r="DS557" s="119"/>
      <c r="DT557" s="119"/>
    </row>
    <row r="558" spans="117:124" x14ac:dyDescent="0.3">
      <c r="DM558" s="119"/>
      <c r="DN558" s="119"/>
      <c r="DO558" s="119"/>
      <c r="DP558" s="119"/>
      <c r="DQ558" s="119"/>
      <c r="DR558" s="119"/>
      <c r="DS558" s="119"/>
      <c r="DT558" s="119"/>
    </row>
    <row r="559" spans="117:124" x14ac:dyDescent="0.3">
      <c r="DM559" s="119"/>
      <c r="DN559" s="119"/>
      <c r="DO559" s="119"/>
      <c r="DP559" s="119"/>
      <c r="DQ559" s="119"/>
      <c r="DR559" s="119"/>
      <c r="DS559" s="119"/>
      <c r="DT559" s="119"/>
    </row>
    <row r="560" spans="117:124" x14ac:dyDescent="0.3">
      <c r="DM560" s="119"/>
      <c r="DN560" s="119"/>
      <c r="DO560" s="119"/>
      <c r="DP560" s="119"/>
      <c r="DQ560" s="119"/>
      <c r="DR560" s="119"/>
      <c r="DS560" s="119"/>
      <c r="DT560" s="119"/>
    </row>
    <row r="561" spans="117:124" x14ac:dyDescent="0.3">
      <c r="DM561" s="119"/>
      <c r="DN561" s="119"/>
      <c r="DO561" s="119"/>
      <c r="DP561" s="119"/>
      <c r="DQ561" s="119"/>
      <c r="DR561" s="119"/>
      <c r="DS561" s="119"/>
      <c r="DT561" s="119"/>
    </row>
    <row r="562" spans="117:124" x14ac:dyDescent="0.3">
      <c r="DM562" s="119"/>
      <c r="DN562" s="119"/>
      <c r="DO562" s="119"/>
      <c r="DP562" s="119"/>
      <c r="DQ562" s="119"/>
      <c r="DR562" s="119"/>
      <c r="DS562" s="119"/>
      <c r="DT562" s="119"/>
    </row>
    <row r="563" spans="117:124" x14ac:dyDescent="0.3">
      <c r="DM563" s="119"/>
      <c r="DN563" s="119"/>
      <c r="DO563" s="119"/>
      <c r="DP563" s="119"/>
      <c r="DQ563" s="119"/>
      <c r="DR563" s="119"/>
      <c r="DS563" s="119"/>
      <c r="DT563" s="119"/>
    </row>
    <row r="564" spans="117:124" x14ac:dyDescent="0.3">
      <c r="DM564" s="119"/>
      <c r="DN564" s="119"/>
      <c r="DO564" s="119"/>
      <c r="DP564" s="119"/>
      <c r="DQ564" s="119"/>
      <c r="DR564" s="119"/>
      <c r="DS564" s="119"/>
      <c r="DT564" s="119"/>
    </row>
    <row r="565" spans="117:124" x14ac:dyDescent="0.3">
      <c r="DM565" s="119"/>
      <c r="DN565" s="119"/>
      <c r="DO565" s="119"/>
      <c r="DP565" s="119"/>
      <c r="DQ565" s="119"/>
      <c r="DR565" s="119"/>
      <c r="DS565" s="119"/>
      <c r="DT565" s="119"/>
    </row>
    <row r="566" spans="117:124" x14ac:dyDescent="0.3">
      <c r="DM566" s="119"/>
      <c r="DN566" s="119"/>
      <c r="DO566" s="119"/>
      <c r="DP566" s="119"/>
      <c r="DQ566" s="119"/>
      <c r="DR566" s="119"/>
      <c r="DS566" s="119"/>
      <c r="DT566" s="119"/>
    </row>
    <row r="567" spans="117:124" x14ac:dyDescent="0.3">
      <c r="DM567" s="119"/>
      <c r="DN567" s="119"/>
      <c r="DO567" s="119"/>
      <c r="DP567" s="119"/>
      <c r="DQ567" s="119"/>
      <c r="DR567" s="119"/>
      <c r="DS567" s="119"/>
      <c r="DT567" s="119"/>
    </row>
    <row r="568" spans="117:124" x14ac:dyDescent="0.3">
      <c r="DM568" s="119"/>
      <c r="DN568" s="119"/>
      <c r="DO568" s="119"/>
      <c r="DP568" s="119"/>
      <c r="DQ568" s="119"/>
      <c r="DR568" s="119"/>
      <c r="DS568" s="119"/>
      <c r="DT568" s="119"/>
    </row>
    <row r="569" spans="117:124" x14ac:dyDescent="0.3">
      <c r="DM569" s="119"/>
      <c r="DN569" s="119"/>
      <c r="DO569" s="119"/>
      <c r="DP569" s="119"/>
      <c r="DQ569" s="119"/>
      <c r="DR569" s="119"/>
      <c r="DS569" s="119"/>
      <c r="DT569" s="119"/>
    </row>
    <row r="570" spans="117:124" x14ac:dyDescent="0.3">
      <c r="DM570" s="119"/>
      <c r="DN570" s="119"/>
      <c r="DO570" s="119"/>
      <c r="DP570" s="119"/>
      <c r="DQ570" s="119"/>
      <c r="DR570" s="119"/>
      <c r="DS570" s="119"/>
      <c r="DT570" s="119"/>
    </row>
    <row r="571" spans="117:124" x14ac:dyDescent="0.3">
      <c r="DM571" s="119"/>
      <c r="DN571" s="119"/>
      <c r="DO571" s="119"/>
      <c r="DP571" s="119"/>
      <c r="DQ571" s="119"/>
      <c r="DR571" s="119"/>
      <c r="DS571" s="119"/>
      <c r="DT571" s="119"/>
    </row>
    <row r="572" spans="117:124" x14ac:dyDescent="0.3">
      <c r="DM572" s="119"/>
      <c r="DN572" s="119"/>
      <c r="DO572" s="119"/>
      <c r="DP572" s="119"/>
      <c r="DQ572" s="119"/>
      <c r="DR572" s="119"/>
      <c r="DS572" s="119"/>
      <c r="DT572" s="119"/>
    </row>
    <row r="573" spans="117:124" x14ac:dyDescent="0.3">
      <c r="DM573" s="119"/>
      <c r="DN573" s="119"/>
      <c r="DO573" s="119"/>
      <c r="DP573" s="119"/>
      <c r="DQ573" s="119"/>
      <c r="DR573" s="119"/>
      <c r="DS573" s="119"/>
      <c r="DT573" s="119"/>
    </row>
    <row r="574" spans="117:124" x14ac:dyDescent="0.3">
      <c r="DM574" s="119"/>
      <c r="DN574" s="119"/>
      <c r="DO574" s="119"/>
      <c r="DP574" s="119"/>
      <c r="DQ574" s="119"/>
      <c r="DR574" s="119"/>
      <c r="DS574" s="119"/>
      <c r="DT574" s="119"/>
    </row>
    <row r="575" spans="117:124" x14ac:dyDescent="0.3">
      <c r="DM575" s="119"/>
      <c r="DN575" s="119"/>
      <c r="DO575" s="119"/>
      <c r="DP575" s="119"/>
      <c r="DQ575" s="119"/>
      <c r="DR575" s="119"/>
      <c r="DS575" s="119"/>
      <c r="DT575" s="119"/>
    </row>
    <row r="576" spans="117:124" x14ac:dyDescent="0.3">
      <c r="DM576" s="119"/>
      <c r="DN576" s="119"/>
      <c r="DO576" s="119"/>
      <c r="DP576" s="119"/>
      <c r="DQ576" s="119"/>
      <c r="DR576" s="119"/>
      <c r="DS576" s="119"/>
      <c r="DT576" s="119"/>
    </row>
    <row r="577" spans="117:124" x14ac:dyDescent="0.3">
      <c r="DM577" s="119"/>
      <c r="DN577" s="119"/>
      <c r="DO577" s="119"/>
      <c r="DP577" s="119"/>
      <c r="DQ577" s="119"/>
      <c r="DR577" s="119"/>
      <c r="DS577" s="119"/>
      <c r="DT577" s="119"/>
    </row>
    <row r="578" spans="117:124" x14ac:dyDescent="0.3">
      <c r="DM578" s="119"/>
      <c r="DN578" s="119"/>
      <c r="DO578" s="119"/>
      <c r="DP578" s="119"/>
      <c r="DQ578" s="119"/>
      <c r="DR578" s="119"/>
      <c r="DS578" s="119"/>
      <c r="DT578" s="119"/>
    </row>
    <row r="579" spans="117:124" x14ac:dyDescent="0.3">
      <c r="DM579" s="119"/>
      <c r="DN579" s="119"/>
      <c r="DO579" s="119"/>
      <c r="DP579" s="119"/>
      <c r="DQ579" s="119"/>
      <c r="DR579" s="119"/>
      <c r="DS579" s="119"/>
      <c r="DT579" s="119"/>
    </row>
    <row r="580" spans="117:124" x14ac:dyDescent="0.3">
      <c r="DM580" s="119"/>
      <c r="DN580" s="119"/>
      <c r="DO580" s="119"/>
      <c r="DP580" s="119"/>
      <c r="DQ580" s="119"/>
      <c r="DR580" s="119"/>
      <c r="DS580" s="119"/>
      <c r="DT580" s="119"/>
    </row>
    <row r="581" spans="117:124" x14ac:dyDescent="0.3">
      <c r="DM581" s="119"/>
      <c r="DN581" s="119"/>
      <c r="DO581" s="119"/>
      <c r="DP581" s="119"/>
      <c r="DQ581" s="119"/>
      <c r="DR581" s="119"/>
      <c r="DS581" s="119"/>
      <c r="DT581" s="119"/>
    </row>
    <row r="582" spans="117:124" x14ac:dyDescent="0.3">
      <c r="DM582" s="119"/>
      <c r="DN582" s="119"/>
      <c r="DO582" s="119"/>
      <c r="DP582" s="119"/>
      <c r="DQ582" s="119"/>
      <c r="DR582" s="119"/>
      <c r="DS582" s="119"/>
      <c r="DT582" s="119"/>
    </row>
    <row r="583" spans="117:124" x14ac:dyDescent="0.3">
      <c r="DM583" s="119"/>
      <c r="DN583" s="119"/>
      <c r="DO583" s="119"/>
      <c r="DP583" s="119"/>
      <c r="DQ583" s="119"/>
      <c r="DR583" s="119"/>
      <c r="DS583" s="119"/>
      <c r="DT583" s="119"/>
    </row>
    <row r="584" spans="117:124" x14ac:dyDescent="0.3">
      <c r="DM584" s="119"/>
      <c r="DN584" s="119"/>
      <c r="DO584" s="119"/>
      <c r="DP584" s="119"/>
      <c r="DQ584" s="119"/>
      <c r="DR584" s="119"/>
      <c r="DS584" s="119"/>
      <c r="DT584" s="119"/>
    </row>
    <row r="585" spans="117:124" x14ac:dyDescent="0.3">
      <c r="DM585" s="119"/>
      <c r="DN585" s="119"/>
      <c r="DO585" s="119"/>
      <c r="DP585" s="119"/>
      <c r="DQ585" s="119"/>
      <c r="DR585" s="119"/>
      <c r="DS585" s="119"/>
      <c r="DT585" s="119"/>
    </row>
    <row r="586" spans="117:124" x14ac:dyDescent="0.3">
      <c r="DM586" s="119"/>
      <c r="DN586" s="119"/>
      <c r="DO586" s="119"/>
      <c r="DP586" s="119"/>
      <c r="DQ586" s="119"/>
      <c r="DR586" s="119"/>
      <c r="DS586" s="119"/>
      <c r="DT586" s="119"/>
    </row>
    <row r="587" spans="117:124" x14ac:dyDescent="0.3">
      <c r="DM587" s="119"/>
      <c r="DN587" s="119"/>
      <c r="DO587" s="119"/>
      <c r="DP587" s="119"/>
      <c r="DQ587" s="119"/>
      <c r="DR587" s="119"/>
      <c r="DS587" s="119"/>
      <c r="DT587" s="119"/>
    </row>
    <row r="588" spans="117:124" x14ac:dyDescent="0.3">
      <c r="DM588" s="119"/>
      <c r="DN588" s="119"/>
      <c r="DO588" s="119"/>
      <c r="DP588" s="119"/>
      <c r="DQ588" s="119"/>
      <c r="DR588" s="119"/>
      <c r="DS588" s="119"/>
      <c r="DT588" s="119"/>
    </row>
    <row r="589" spans="117:124" x14ac:dyDescent="0.3">
      <c r="DM589" s="119"/>
      <c r="DN589" s="119"/>
      <c r="DO589" s="119"/>
      <c r="DP589" s="119"/>
      <c r="DQ589" s="119"/>
      <c r="DR589" s="119"/>
      <c r="DS589" s="119"/>
      <c r="DT589" s="119"/>
    </row>
    <row r="590" spans="117:124" x14ac:dyDescent="0.3">
      <c r="DM590" s="119"/>
      <c r="DN590" s="119"/>
      <c r="DO590" s="119"/>
      <c r="DP590" s="119"/>
      <c r="DQ590" s="119"/>
      <c r="DR590" s="119"/>
      <c r="DS590" s="119"/>
      <c r="DT590" s="119"/>
    </row>
    <row r="591" spans="117:124" x14ac:dyDescent="0.3">
      <c r="DM591" s="119"/>
      <c r="DN591" s="119"/>
      <c r="DO591" s="119"/>
      <c r="DP591" s="119"/>
      <c r="DQ591" s="119"/>
      <c r="DR591" s="119"/>
      <c r="DS591" s="119"/>
      <c r="DT591" s="119"/>
    </row>
    <row r="592" spans="117:124" x14ac:dyDescent="0.3">
      <c r="DM592" s="119"/>
      <c r="DN592" s="119"/>
      <c r="DO592" s="119"/>
      <c r="DP592" s="119"/>
      <c r="DQ592" s="119"/>
      <c r="DR592" s="119"/>
      <c r="DS592" s="119"/>
      <c r="DT592" s="119"/>
    </row>
    <row r="593" spans="117:124" x14ac:dyDescent="0.3">
      <c r="DM593" s="119"/>
      <c r="DN593" s="119"/>
      <c r="DO593" s="119"/>
      <c r="DP593" s="119"/>
      <c r="DQ593" s="119"/>
      <c r="DR593" s="119"/>
      <c r="DS593" s="119"/>
      <c r="DT593" s="119"/>
    </row>
    <row r="594" spans="117:124" x14ac:dyDescent="0.3">
      <c r="DM594" s="119"/>
      <c r="DN594" s="119"/>
      <c r="DO594" s="119"/>
      <c r="DP594" s="119"/>
      <c r="DQ594" s="119"/>
      <c r="DR594" s="119"/>
      <c r="DS594" s="119"/>
      <c r="DT594" s="119"/>
    </row>
    <row r="595" spans="117:124" x14ac:dyDescent="0.3">
      <c r="DM595" s="119"/>
      <c r="DN595" s="119"/>
      <c r="DO595" s="119"/>
      <c r="DP595" s="119"/>
      <c r="DQ595" s="119"/>
      <c r="DR595" s="119"/>
      <c r="DS595" s="119"/>
      <c r="DT595" s="119"/>
    </row>
    <row r="596" spans="117:124" x14ac:dyDescent="0.3">
      <c r="DM596" s="119"/>
      <c r="DN596" s="119"/>
      <c r="DO596" s="119"/>
      <c r="DP596" s="119"/>
      <c r="DQ596" s="119"/>
      <c r="DR596" s="119"/>
      <c r="DS596" s="119"/>
      <c r="DT596" s="119"/>
    </row>
    <row r="597" spans="117:124" x14ac:dyDescent="0.3">
      <c r="DM597" s="119"/>
      <c r="DN597" s="119"/>
      <c r="DO597" s="119"/>
      <c r="DP597" s="119"/>
      <c r="DQ597" s="119"/>
      <c r="DR597" s="119"/>
      <c r="DS597" s="119"/>
      <c r="DT597" s="119"/>
    </row>
    <row r="598" spans="117:124" x14ac:dyDescent="0.3">
      <c r="DM598" s="119"/>
      <c r="DN598" s="119"/>
      <c r="DO598" s="119"/>
      <c r="DP598" s="119"/>
      <c r="DQ598" s="119"/>
      <c r="DR598" s="119"/>
      <c r="DS598" s="119"/>
      <c r="DT598" s="119"/>
    </row>
    <row r="599" spans="117:124" x14ac:dyDescent="0.3">
      <c r="DM599" s="119"/>
      <c r="DN599" s="119"/>
      <c r="DO599" s="119"/>
      <c r="DP599" s="119"/>
      <c r="DQ599" s="119"/>
      <c r="DR599" s="119"/>
      <c r="DS599" s="119"/>
      <c r="DT599" s="119"/>
    </row>
    <row r="600" spans="117:124" x14ac:dyDescent="0.3">
      <c r="DM600" s="119"/>
      <c r="DN600" s="119"/>
      <c r="DO600" s="119"/>
      <c r="DP600" s="119"/>
      <c r="DQ600" s="119"/>
      <c r="DR600" s="119"/>
      <c r="DS600" s="119"/>
      <c r="DT600" s="119"/>
    </row>
    <row r="601" spans="117:124" x14ac:dyDescent="0.3">
      <c r="DM601" s="119"/>
      <c r="DN601" s="119"/>
      <c r="DO601" s="119"/>
      <c r="DP601" s="119"/>
      <c r="DQ601" s="119"/>
      <c r="DR601" s="119"/>
      <c r="DS601" s="119"/>
      <c r="DT601" s="119"/>
    </row>
    <row r="602" spans="117:124" x14ac:dyDescent="0.3">
      <c r="DM602" s="119"/>
      <c r="DN602" s="119"/>
      <c r="DO602" s="119"/>
      <c r="DP602" s="119"/>
      <c r="DQ602" s="119"/>
      <c r="DR602" s="119"/>
      <c r="DS602" s="119"/>
      <c r="DT602" s="119"/>
    </row>
    <row r="603" spans="117:124" x14ac:dyDescent="0.3">
      <c r="DM603" s="119"/>
      <c r="DN603" s="119"/>
      <c r="DO603" s="119"/>
      <c r="DP603" s="119"/>
      <c r="DQ603" s="119"/>
      <c r="DR603" s="119"/>
      <c r="DS603" s="119"/>
      <c r="DT603" s="119"/>
    </row>
    <row r="604" spans="117:124" x14ac:dyDescent="0.3">
      <c r="DM604" s="119"/>
      <c r="DN604" s="119"/>
      <c r="DO604" s="119"/>
      <c r="DP604" s="119"/>
      <c r="DQ604" s="119"/>
      <c r="DR604" s="119"/>
      <c r="DS604" s="119"/>
      <c r="DT604" s="119"/>
    </row>
    <row r="605" spans="117:124" x14ac:dyDescent="0.3">
      <c r="DM605" s="119"/>
      <c r="DN605" s="119"/>
      <c r="DO605" s="119"/>
      <c r="DP605" s="119"/>
      <c r="DQ605" s="119"/>
      <c r="DR605" s="119"/>
      <c r="DS605" s="119"/>
      <c r="DT605" s="119"/>
    </row>
    <row r="606" spans="117:124" x14ac:dyDescent="0.3">
      <c r="DM606" s="119"/>
      <c r="DN606" s="119"/>
      <c r="DO606" s="119"/>
      <c r="DP606" s="119"/>
      <c r="DQ606" s="119"/>
      <c r="DR606" s="119"/>
      <c r="DS606" s="119"/>
      <c r="DT606" s="119"/>
    </row>
    <row r="607" spans="117:124" x14ac:dyDescent="0.3">
      <c r="DM607" s="119"/>
      <c r="DN607" s="119"/>
      <c r="DO607" s="119"/>
      <c r="DP607" s="119"/>
      <c r="DQ607" s="119"/>
      <c r="DR607" s="119"/>
      <c r="DS607" s="119"/>
      <c r="DT607" s="119"/>
    </row>
    <row r="608" spans="117:124" x14ac:dyDescent="0.3">
      <c r="DM608" s="119"/>
      <c r="DN608" s="119"/>
      <c r="DO608" s="119"/>
      <c r="DP608" s="119"/>
      <c r="DQ608" s="119"/>
      <c r="DR608" s="119"/>
      <c r="DS608" s="119"/>
      <c r="DT608" s="119"/>
    </row>
    <row r="609" spans="117:124" x14ac:dyDescent="0.3">
      <c r="DM609" s="119"/>
      <c r="DN609" s="119"/>
      <c r="DO609" s="119"/>
      <c r="DP609" s="119"/>
      <c r="DQ609" s="119"/>
      <c r="DR609" s="119"/>
      <c r="DS609" s="119"/>
      <c r="DT609" s="119"/>
    </row>
    <row r="610" spans="117:124" x14ac:dyDescent="0.3">
      <c r="DM610" s="119"/>
      <c r="DN610" s="119"/>
      <c r="DO610" s="119"/>
      <c r="DP610" s="119"/>
      <c r="DQ610" s="119"/>
      <c r="DR610" s="119"/>
      <c r="DS610" s="119"/>
      <c r="DT610" s="119"/>
    </row>
    <row r="611" spans="117:124" x14ac:dyDescent="0.3">
      <c r="DM611" s="119"/>
      <c r="DN611" s="119"/>
      <c r="DO611" s="119"/>
      <c r="DP611" s="119"/>
      <c r="DQ611" s="119"/>
      <c r="DR611" s="119"/>
      <c r="DS611" s="119"/>
      <c r="DT611" s="119"/>
    </row>
    <row r="612" spans="117:124" x14ac:dyDescent="0.3">
      <c r="DM612" s="119"/>
      <c r="DN612" s="119"/>
      <c r="DO612" s="119"/>
      <c r="DP612" s="119"/>
      <c r="DQ612" s="119"/>
      <c r="DR612" s="119"/>
      <c r="DS612" s="119"/>
      <c r="DT612" s="119"/>
    </row>
    <row r="613" spans="117:124" x14ac:dyDescent="0.3">
      <c r="DM613" s="119"/>
      <c r="DN613" s="119"/>
      <c r="DO613" s="119"/>
      <c r="DP613" s="119"/>
      <c r="DQ613" s="119"/>
      <c r="DR613" s="119"/>
      <c r="DS613" s="119"/>
      <c r="DT613" s="119"/>
    </row>
    <row r="614" spans="117:124" x14ac:dyDescent="0.3">
      <c r="DM614" s="119"/>
      <c r="DN614" s="119"/>
      <c r="DO614" s="119"/>
      <c r="DP614" s="119"/>
      <c r="DQ614" s="119"/>
      <c r="DR614" s="119"/>
      <c r="DS614" s="119"/>
      <c r="DT614" s="119"/>
    </row>
    <row r="615" spans="117:124" x14ac:dyDescent="0.3">
      <c r="DM615" s="119"/>
      <c r="DN615" s="119"/>
      <c r="DO615" s="119"/>
      <c r="DP615" s="119"/>
      <c r="DQ615" s="119"/>
      <c r="DR615" s="119"/>
      <c r="DS615" s="119"/>
      <c r="DT615" s="119"/>
    </row>
    <row r="616" spans="117:124" x14ac:dyDescent="0.3">
      <c r="DM616" s="119"/>
      <c r="DN616" s="119"/>
      <c r="DO616" s="119"/>
      <c r="DP616" s="119"/>
      <c r="DQ616" s="119"/>
      <c r="DR616" s="119"/>
      <c r="DS616" s="119"/>
      <c r="DT616" s="119"/>
    </row>
    <row r="617" spans="117:124" x14ac:dyDescent="0.3">
      <c r="DM617" s="119"/>
      <c r="DN617" s="119"/>
      <c r="DO617" s="119"/>
      <c r="DP617" s="119"/>
      <c r="DQ617" s="119"/>
      <c r="DR617" s="119"/>
      <c r="DS617" s="119"/>
      <c r="DT617" s="119"/>
    </row>
    <row r="618" spans="117:124" x14ac:dyDescent="0.3">
      <c r="DM618" s="119"/>
      <c r="DN618" s="119"/>
      <c r="DO618" s="119"/>
      <c r="DP618" s="119"/>
      <c r="DQ618" s="119"/>
      <c r="DR618" s="119"/>
      <c r="DS618" s="119"/>
      <c r="DT618" s="119"/>
    </row>
    <row r="619" spans="117:124" x14ac:dyDescent="0.3">
      <c r="DM619" s="119"/>
      <c r="DN619" s="119"/>
      <c r="DO619" s="119"/>
      <c r="DP619" s="119"/>
      <c r="DQ619" s="119"/>
      <c r="DR619" s="119"/>
      <c r="DS619" s="119"/>
      <c r="DT619" s="119"/>
    </row>
    <row r="620" spans="117:124" x14ac:dyDescent="0.3">
      <c r="DM620" s="119"/>
      <c r="DN620" s="119"/>
      <c r="DO620" s="119"/>
      <c r="DP620" s="119"/>
      <c r="DQ620" s="119"/>
      <c r="DR620" s="119"/>
      <c r="DS620" s="119"/>
      <c r="DT620" s="119"/>
    </row>
    <row r="621" spans="117:124" x14ac:dyDescent="0.3">
      <c r="DM621" s="119"/>
      <c r="DN621" s="119"/>
      <c r="DO621" s="119"/>
      <c r="DP621" s="119"/>
      <c r="DQ621" s="119"/>
      <c r="DR621" s="119"/>
      <c r="DS621" s="119"/>
      <c r="DT621" s="119"/>
    </row>
    <row r="622" spans="117:124" x14ac:dyDescent="0.3">
      <c r="DM622" s="119"/>
      <c r="DN622" s="119"/>
      <c r="DO622" s="119"/>
      <c r="DP622" s="119"/>
      <c r="DQ622" s="119"/>
      <c r="DR622" s="119"/>
      <c r="DS622" s="119"/>
      <c r="DT622" s="119"/>
    </row>
    <row r="623" spans="117:124" x14ac:dyDescent="0.3">
      <c r="DM623" s="119"/>
      <c r="DN623" s="119"/>
      <c r="DO623" s="119"/>
      <c r="DP623" s="119"/>
      <c r="DQ623" s="119"/>
      <c r="DR623" s="119"/>
      <c r="DS623" s="119"/>
      <c r="DT623" s="119"/>
    </row>
    <row r="624" spans="117:124" x14ac:dyDescent="0.3">
      <c r="DM624" s="119"/>
      <c r="DN624" s="119"/>
      <c r="DO624" s="119"/>
      <c r="DP624" s="119"/>
      <c r="DQ624" s="119"/>
      <c r="DR624" s="119"/>
      <c r="DS624" s="119"/>
      <c r="DT624" s="119"/>
    </row>
    <row r="625" spans="117:124" x14ac:dyDescent="0.3">
      <c r="DM625" s="119"/>
      <c r="DN625" s="119"/>
      <c r="DO625" s="119"/>
      <c r="DP625" s="119"/>
      <c r="DQ625" s="119"/>
      <c r="DR625" s="119"/>
      <c r="DS625" s="119"/>
      <c r="DT625" s="119"/>
    </row>
    <row r="626" spans="117:124" x14ac:dyDescent="0.3">
      <c r="DM626" s="119"/>
      <c r="DN626" s="119"/>
      <c r="DO626" s="119"/>
      <c r="DP626" s="119"/>
      <c r="DQ626" s="119"/>
      <c r="DR626" s="119"/>
      <c r="DS626" s="119"/>
      <c r="DT626" s="119"/>
    </row>
    <row r="627" spans="117:124" x14ac:dyDescent="0.3">
      <c r="DM627" s="119"/>
      <c r="DN627" s="119"/>
      <c r="DO627" s="119"/>
      <c r="DP627" s="119"/>
      <c r="DQ627" s="119"/>
      <c r="DR627" s="119"/>
      <c r="DS627" s="119"/>
      <c r="DT627" s="119"/>
    </row>
    <row r="628" spans="117:124" x14ac:dyDescent="0.3">
      <c r="DM628" s="119"/>
      <c r="DN628" s="119"/>
      <c r="DO628" s="119"/>
      <c r="DP628" s="119"/>
      <c r="DQ628" s="119"/>
      <c r="DR628" s="119"/>
      <c r="DS628" s="119"/>
      <c r="DT628" s="119"/>
    </row>
    <row r="629" spans="117:124" x14ac:dyDescent="0.3">
      <c r="DM629" s="119"/>
      <c r="DN629" s="119"/>
      <c r="DO629" s="119"/>
      <c r="DP629" s="119"/>
      <c r="DQ629" s="119"/>
      <c r="DR629" s="119"/>
      <c r="DS629" s="119"/>
      <c r="DT629" s="119"/>
    </row>
    <row r="630" spans="117:124" x14ac:dyDescent="0.3">
      <c r="DM630" s="119"/>
      <c r="DN630" s="119"/>
      <c r="DO630" s="119"/>
      <c r="DP630" s="119"/>
      <c r="DQ630" s="119"/>
      <c r="DR630" s="119"/>
      <c r="DS630" s="119"/>
      <c r="DT630" s="119"/>
    </row>
    <row r="631" spans="117:124" x14ac:dyDescent="0.3">
      <c r="DM631" s="119"/>
      <c r="DN631" s="119"/>
      <c r="DO631" s="119"/>
      <c r="DP631" s="119"/>
      <c r="DQ631" s="119"/>
      <c r="DR631" s="119"/>
      <c r="DS631" s="119"/>
      <c r="DT631" s="119"/>
    </row>
    <row r="632" spans="117:124" x14ac:dyDescent="0.3">
      <c r="DM632" s="119"/>
      <c r="DN632" s="119"/>
      <c r="DO632" s="119"/>
      <c r="DP632" s="119"/>
      <c r="DQ632" s="119"/>
      <c r="DR632" s="119"/>
      <c r="DS632" s="119"/>
      <c r="DT632" s="119"/>
    </row>
    <row r="633" spans="117:124" x14ac:dyDescent="0.3">
      <c r="DM633" s="119"/>
      <c r="DN633" s="119"/>
      <c r="DO633" s="119"/>
      <c r="DP633" s="119"/>
      <c r="DQ633" s="119"/>
      <c r="DR633" s="119"/>
      <c r="DS633" s="119"/>
      <c r="DT633" s="119"/>
    </row>
    <row r="634" spans="117:124" x14ac:dyDescent="0.3">
      <c r="DM634" s="119"/>
      <c r="DN634" s="119"/>
      <c r="DO634" s="119"/>
      <c r="DP634" s="119"/>
      <c r="DQ634" s="119"/>
      <c r="DR634" s="119"/>
      <c r="DS634" s="119"/>
      <c r="DT634" s="119"/>
    </row>
    <row r="635" spans="117:124" x14ac:dyDescent="0.3">
      <c r="DM635" s="119"/>
      <c r="DN635" s="119"/>
      <c r="DO635" s="119"/>
      <c r="DP635" s="119"/>
      <c r="DQ635" s="119"/>
      <c r="DR635" s="119"/>
      <c r="DS635" s="119"/>
      <c r="DT635" s="119"/>
    </row>
    <row r="636" spans="117:124" x14ac:dyDescent="0.3">
      <c r="DM636" s="119"/>
      <c r="DN636" s="119"/>
      <c r="DO636" s="119"/>
      <c r="DP636" s="119"/>
      <c r="DQ636" s="119"/>
      <c r="DR636" s="119"/>
      <c r="DS636" s="119"/>
      <c r="DT636" s="119"/>
    </row>
    <row r="637" spans="117:124" x14ac:dyDescent="0.3">
      <c r="DM637" s="119"/>
      <c r="DN637" s="119"/>
      <c r="DO637" s="119"/>
      <c r="DP637" s="119"/>
      <c r="DQ637" s="119"/>
      <c r="DR637" s="119"/>
      <c r="DS637" s="119"/>
      <c r="DT637" s="119"/>
    </row>
    <row r="638" spans="117:124" x14ac:dyDescent="0.3">
      <c r="DM638" s="119"/>
      <c r="DN638" s="119"/>
      <c r="DO638" s="119"/>
      <c r="DP638" s="119"/>
      <c r="DQ638" s="119"/>
      <c r="DR638" s="119"/>
      <c r="DS638" s="119"/>
      <c r="DT638" s="119"/>
    </row>
    <row r="639" spans="117:124" x14ac:dyDescent="0.3">
      <c r="DM639" s="119"/>
      <c r="DN639" s="119"/>
      <c r="DO639" s="119"/>
      <c r="DP639" s="119"/>
      <c r="DQ639" s="119"/>
      <c r="DR639" s="119"/>
      <c r="DS639" s="119"/>
      <c r="DT639" s="119"/>
    </row>
    <row r="640" spans="117:124" x14ac:dyDescent="0.3">
      <c r="DM640" s="119"/>
      <c r="DN640" s="119"/>
      <c r="DO640" s="119"/>
      <c r="DP640" s="119"/>
      <c r="DQ640" s="119"/>
      <c r="DR640" s="119"/>
      <c r="DS640" s="119"/>
      <c r="DT640" s="119"/>
    </row>
    <row r="641" spans="117:124" x14ac:dyDescent="0.3">
      <c r="DM641" s="119"/>
      <c r="DN641" s="119"/>
      <c r="DO641" s="119"/>
      <c r="DP641" s="119"/>
      <c r="DQ641" s="119"/>
      <c r="DR641" s="119"/>
      <c r="DS641" s="119"/>
      <c r="DT641" s="119"/>
    </row>
    <row r="642" spans="117:124" x14ac:dyDescent="0.3">
      <c r="DM642" s="119"/>
      <c r="DN642" s="119"/>
      <c r="DO642" s="119"/>
      <c r="DP642" s="119"/>
      <c r="DQ642" s="119"/>
      <c r="DR642" s="119"/>
      <c r="DS642" s="119"/>
      <c r="DT642" s="119"/>
    </row>
    <row r="643" spans="117:124" x14ac:dyDescent="0.3">
      <c r="DM643" s="119"/>
      <c r="DN643" s="119"/>
      <c r="DO643" s="119"/>
      <c r="DP643" s="119"/>
      <c r="DQ643" s="119"/>
      <c r="DR643" s="119"/>
      <c r="DS643" s="119"/>
      <c r="DT643" s="119"/>
    </row>
    <row r="644" spans="117:124" x14ac:dyDescent="0.3">
      <c r="DM644" s="119"/>
      <c r="DN644" s="119"/>
      <c r="DO644" s="119"/>
      <c r="DP644" s="119"/>
      <c r="DQ644" s="119"/>
      <c r="DR644" s="119"/>
      <c r="DS644" s="119"/>
      <c r="DT644" s="119"/>
    </row>
    <row r="645" spans="117:124" x14ac:dyDescent="0.3">
      <c r="DM645" s="119"/>
      <c r="DN645" s="119"/>
      <c r="DO645" s="119"/>
      <c r="DP645" s="119"/>
      <c r="DQ645" s="119"/>
      <c r="DR645" s="119"/>
      <c r="DS645" s="119"/>
      <c r="DT645" s="119"/>
    </row>
    <row r="646" spans="117:124" x14ac:dyDescent="0.3">
      <c r="DM646" s="119"/>
      <c r="DN646" s="119"/>
      <c r="DO646" s="119"/>
      <c r="DP646" s="119"/>
      <c r="DQ646" s="119"/>
      <c r="DR646" s="119"/>
      <c r="DS646" s="119"/>
      <c r="DT646" s="119"/>
    </row>
    <row r="647" spans="117:124" x14ac:dyDescent="0.3">
      <c r="DM647" s="119"/>
      <c r="DN647" s="119"/>
      <c r="DO647" s="119"/>
      <c r="DP647" s="119"/>
      <c r="DQ647" s="119"/>
      <c r="DR647" s="119"/>
      <c r="DS647" s="119"/>
      <c r="DT647" s="119"/>
    </row>
    <row r="648" spans="117:124" x14ac:dyDescent="0.3">
      <c r="DM648" s="119"/>
      <c r="DN648" s="119"/>
      <c r="DO648" s="119"/>
      <c r="DP648" s="119"/>
      <c r="DQ648" s="119"/>
      <c r="DR648" s="119"/>
      <c r="DS648" s="119"/>
      <c r="DT648" s="119"/>
    </row>
    <row r="649" spans="117:124" x14ac:dyDescent="0.3">
      <c r="DM649" s="119"/>
      <c r="DN649" s="119"/>
      <c r="DO649" s="119"/>
      <c r="DP649" s="119"/>
      <c r="DQ649" s="119"/>
      <c r="DR649" s="119"/>
      <c r="DS649" s="119"/>
      <c r="DT649" s="119"/>
    </row>
    <row r="650" spans="117:124" x14ac:dyDescent="0.3">
      <c r="DM650" s="119"/>
      <c r="DN650" s="119"/>
      <c r="DO650" s="119"/>
      <c r="DP650" s="119"/>
      <c r="DQ650" s="119"/>
      <c r="DR650" s="119"/>
      <c r="DS650" s="119"/>
      <c r="DT650" s="119"/>
    </row>
    <row r="651" spans="117:124" x14ac:dyDescent="0.3">
      <c r="DM651" s="119"/>
      <c r="DN651" s="119"/>
      <c r="DO651" s="119"/>
      <c r="DP651" s="119"/>
      <c r="DQ651" s="119"/>
      <c r="DR651" s="119"/>
      <c r="DS651" s="119"/>
      <c r="DT651" s="119"/>
    </row>
    <row r="652" spans="117:124" x14ac:dyDescent="0.3">
      <c r="DM652" s="119"/>
      <c r="DN652" s="119"/>
      <c r="DO652" s="119"/>
      <c r="DP652" s="119"/>
      <c r="DQ652" s="119"/>
      <c r="DR652" s="119"/>
      <c r="DS652" s="119"/>
      <c r="DT652" s="119"/>
    </row>
    <row r="653" spans="117:124" x14ac:dyDescent="0.3">
      <c r="DM653" s="119"/>
      <c r="DN653" s="119"/>
      <c r="DO653" s="119"/>
      <c r="DP653" s="119"/>
      <c r="DQ653" s="119"/>
      <c r="DR653" s="119"/>
      <c r="DS653" s="119"/>
      <c r="DT653" s="119"/>
    </row>
    <row r="654" spans="117:124" x14ac:dyDescent="0.3">
      <c r="DM654" s="119"/>
      <c r="DN654" s="119"/>
      <c r="DO654" s="119"/>
      <c r="DP654" s="119"/>
      <c r="DQ654" s="119"/>
      <c r="DR654" s="119"/>
      <c r="DS654" s="119"/>
      <c r="DT654" s="119"/>
    </row>
    <row r="655" spans="117:124" x14ac:dyDescent="0.3">
      <c r="DM655" s="119"/>
      <c r="DN655" s="119"/>
      <c r="DO655" s="119"/>
      <c r="DP655" s="119"/>
      <c r="DQ655" s="119"/>
      <c r="DR655" s="119"/>
      <c r="DS655" s="119"/>
      <c r="DT655" s="119"/>
    </row>
    <row r="656" spans="117:124" x14ac:dyDescent="0.3">
      <c r="DM656" s="119"/>
      <c r="DN656" s="119"/>
      <c r="DO656" s="119"/>
      <c r="DP656" s="119"/>
      <c r="DQ656" s="119"/>
      <c r="DR656" s="119"/>
      <c r="DS656" s="119"/>
      <c r="DT656" s="119"/>
    </row>
    <row r="657" spans="117:124" x14ac:dyDescent="0.3">
      <c r="DM657" s="119"/>
      <c r="DN657" s="119"/>
      <c r="DO657" s="119"/>
      <c r="DP657" s="119"/>
      <c r="DQ657" s="119"/>
      <c r="DR657" s="119"/>
      <c r="DS657" s="119"/>
      <c r="DT657" s="119"/>
    </row>
    <row r="658" spans="117:124" x14ac:dyDescent="0.3">
      <c r="DM658" s="119"/>
      <c r="DN658" s="119"/>
      <c r="DO658" s="119"/>
      <c r="DP658" s="119"/>
      <c r="DQ658" s="119"/>
      <c r="DR658" s="119"/>
      <c r="DS658" s="119"/>
      <c r="DT658" s="119"/>
    </row>
    <row r="659" spans="117:124" x14ac:dyDescent="0.3">
      <c r="DM659" s="119"/>
      <c r="DN659" s="119"/>
      <c r="DO659" s="119"/>
      <c r="DP659" s="119"/>
      <c r="DQ659" s="119"/>
      <c r="DR659" s="119"/>
      <c r="DS659" s="119"/>
      <c r="DT659" s="119"/>
    </row>
    <row r="660" spans="117:124" x14ac:dyDescent="0.3">
      <c r="DM660" s="119"/>
      <c r="DN660" s="119"/>
      <c r="DO660" s="119"/>
      <c r="DP660" s="119"/>
      <c r="DQ660" s="119"/>
      <c r="DR660" s="119"/>
      <c r="DS660" s="119"/>
      <c r="DT660" s="119"/>
    </row>
    <row r="661" spans="117:124" x14ac:dyDescent="0.3">
      <c r="DM661" s="119"/>
      <c r="DN661" s="119"/>
      <c r="DO661" s="119"/>
      <c r="DP661" s="119"/>
      <c r="DQ661" s="119"/>
      <c r="DR661" s="119"/>
      <c r="DS661" s="119"/>
      <c r="DT661" s="119"/>
    </row>
    <row r="662" spans="117:124" x14ac:dyDescent="0.3">
      <c r="DM662" s="119"/>
      <c r="DN662" s="119"/>
      <c r="DO662" s="119"/>
      <c r="DP662" s="119"/>
      <c r="DQ662" s="119"/>
      <c r="DR662" s="119"/>
      <c r="DS662" s="119"/>
      <c r="DT662" s="119"/>
    </row>
    <row r="663" spans="117:124" x14ac:dyDescent="0.3">
      <c r="DM663" s="119"/>
      <c r="DN663" s="119"/>
      <c r="DO663" s="119"/>
      <c r="DP663" s="119"/>
      <c r="DQ663" s="119"/>
      <c r="DR663" s="119"/>
      <c r="DS663" s="119"/>
      <c r="DT663" s="119"/>
    </row>
    <row r="664" spans="117:124" x14ac:dyDescent="0.3">
      <c r="DM664" s="119"/>
      <c r="DN664" s="119"/>
      <c r="DO664" s="119"/>
      <c r="DP664" s="119"/>
      <c r="DQ664" s="119"/>
      <c r="DR664" s="119"/>
      <c r="DS664" s="119"/>
      <c r="DT664" s="119"/>
    </row>
    <row r="665" spans="117:124" x14ac:dyDescent="0.3">
      <c r="DM665" s="119"/>
      <c r="DN665" s="119"/>
      <c r="DO665" s="119"/>
      <c r="DP665" s="119"/>
      <c r="DQ665" s="119"/>
      <c r="DR665" s="119"/>
      <c r="DS665" s="119"/>
      <c r="DT665" s="119"/>
    </row>
    <row r="666" spans="117:124" x14ac:dyDescent="0.3">
      <c r="DM666" s="119"/>
      <c r="DN666" s="119"/>
      <c r="DO666" s="119"/>
      <c r="DP666" s="119"/>
      <c r="DQ666" s="119"/>
      <c r="DR666" s="119"/>
      <c r="DS666" s="119"/>
      <c r="DT666" s="119"/>
    </row>
    <row r="667" spans="117:124" x14ac:dyDescent="0.3">
      <c r="DM667" s="119"/>
      <c r="DN667" s="119"/>
      <c r="DO667" s="119"/>
      <c r="DP667" s="119"/>
      <c r="DQ667" s="119"/>
      <c r="DR667" s="119"/>
      <c r="DS667" s="119"/>
      <c r="DT667" s="119"/>
    </row>
    <row r="668" spans="117:124" x14ac:dyDescent="0.3">
      <c r="DM668" s="119"/>
      <c r="DN668" s="119"/>
      <c r="DO668" s="119"/>
      <c r="DP668" s="119"/>
      <c r="DQ668" s="119"/>
      <c r="DR668" s="119"/>
      <c r="DS668" s="119"/>
      <c r="DT668" s="119"/>
    </row>
    <row r="669" spans="117:124" x14ac:dyDescent="0.3">
      <c r="DM669" s="119"/>
      <c r="DN669" s="119"/>
      <c r="DO669" s="119"/>
      <c r="DP669" s="119"/>
      <c r="DQ669" s="119"/>
      <c r="DR669" s="119"/>
      <c r="DS669" s="119"/>
      <c r="DT669" s="119"/>
    </row>
    <row r="670" spans="117:124" x14ac:dyDescent="0.3">
      <c r="DM670" s="119"/>
      <c r="DN670" s="119"/>
      <c r="DO670" s="119"/>
      <c r="DP670" s="119"/>
      <c r="DQ670" s="119"/>
      <c r="DR670" s="119"/>
      <c r="DS670" s="119"/>
      <c r="DT670" s="119"/>
    </row>
    <row r="671" spans="117:124" x14ac:dyDescent="0.3">
      <c r="DM671" s="119"/>
      <c r="DN671" s="119"/>
      <c r="DO671" s="119"/>
      <c r="DP671" s="119"/>
      <c r="DQ671" s="119"/>
      <c r="DR671" s="119"/>
      <c r="DS671" s="119"/>
      <c r="DT671" s="119"/>
    </row>
    <row r="672" spans="117:124" x14ac:dyDescent="0.3">
      <c r="DM672" s="119"/>
      <c r="DN672" s="119"/>
      <c r="DO672" s="119"/>
      <c r="DP672" s="119"/>
      <c r="DQ672" s="119"/>
      <c r="DR672" s="119"/>
      <c r="DS672" s="119"/>
      <c r="DT672" s="119"/>
    </row>
    <row r="673" spans="117:124" x14ac:dyDescent="0.3">
      <c r="DM673" s="119"/>
      <c r="DN673" s="119"/>
      <c r="DO673" s="119"/>
      <c r="DP673" s="119"/>
      <c r="DQ673" s="119"/>
      <c r="DR673" s="119"/>
      <c r="DS673" s="119"/>
      <c r="DT673" s="119"/>
    </row>
    <row r="674" spans="117:124" x14ac:dyDescent="0.3">
      <c r="DM674" s="119"/>
      <c r="DN674" s="119"/>
      <c r="DO674" s="119"/>
      <c r="DP674" s="119"/>
      <c r="DQ674" s="119"/>
      <c r="DR674" s="119"/>
      <c r="DS674" s="119"/>
      <c r="DT674" s="119"/>
    </row>
    <row r="675" spans="117:124" x14ac:dyDescent="0.3">
      <c r="DM675" s="119"/>
      <c r="DN675" s="119"/>
      <c r="DO675" s="119"/>
      <c r="DP675" s="119"/>
      <c r="DQ675" s="119"/>
      <c r="DR675" s="119"/>
      <c r="DS675" s="119"/>
      <c r="DT675" s="119"/>
    </row>
    <row r="676" spans="117:124" x14ac:dyDescent="0.3">
      <c r="DM676" s="119"/>
      <c r="DN676" s="119"/>
      <c r="DO676" s="119"/>
      <c r="DP676" s="119"/>
      <c r="DQ676" s="119"/>
      <c r="DR676" s="119"/>
      <c r="DS676" s="119"/>
      <c r="DT676" s="119"/>
    </row>
    <row r="677" spans="117:124" x14ac:dyDescent="0.3">
      <c r="DM677" s="119"/>
      <c r="DN677" s="119"/>
      <c r="DO677" s="119"/>
      <c r="DP677" s="119"/>
      <c r="DQ677" s="119"/>
      <c r="DR677" s="119"/>
      <c r="DS677" s="119"/>
      <c r="DT677" s="119"/>
    </row>
    <row r="678" spans="117:124" x14ac:dyDescent="0.3">
      <c r="DM678" s="119"/>
      <c r="DN678" s="119"/>
      <c r="DO678" s="119"/>
      <c r="DP678" s="119"/>
      <c r="DQ678" s="119"/>
      <c r="DR678" s="119"/>
      <c r="DS678" s="119"/>
      <c r="DT678" s="119"/>
    </row>
    <row r="679" spans="117:124" x14ac:dyDescent="0.3">
      <c r="DM679" s="119"/>
      <c r="DN679" s="119"/>
      <c r="DO679" s="119"/>
      <c r="DP679" s="119"/>
      <c r="DQ679" s="119"/>
      <c r="DR679" s="119"/>
      <c r="DS679" s="119"/>
      <c r="DT679" s="119"/>
    </row>
    <row r="680" spans="117:124" x14ac:dyDescent="0.3">
      <c r="DM680" s="119"/>
      <c r="DN680" s="119"/>
      <c r="DO680" s="119"/>
      <c r="DP680" s="119"/>
      <c r="DQ680" s="119"/>
      <c r="DR680" s="119"/>
      <c r="DS680" s="119"/>
      <c r="DT680" s="119"/>
    </row>
    <row r="681" spans="117:124" x14ac:dyDescent="0.3">
      <c r="DM681" s="119"/>
      <c r="DN681" s="119"/>
      <c r="DO681" s="119"/>
      <c r="DP681" s="119"/>
      <c r="DQ681" s="119"/>
      <c r="DR681" s="119"/>
      <c r="DS681" s="119"/>
      <c r="DT681" s="119"/>
    </row>
    <row r="682" spans="117:124" x14ac:dyDescent="0.3">
      <c r="DM682" s="119"/>
      <c r="DN682" s="119"/>
      <c r="DO682" s="119"/>
      <c r="DP682" s="119"/>
      <c r="DQ682" s="119"/>
      <c r="DR682" s="119"/>
      <c r="DS682" s="119"/>
      <c r="DT682" s="119"/>
    </row>
    <row r="683" spans="117:124" x14ac:dyDescent="0.3">
      <c r="DM683" s="119"/>
      <c r="DN683" s="119"/>
      <c r="DO683" s="119"/>
      <c r="DP683" s="119"/>
      <c r="DQ683" s="119"/>
      <c r="DR683" s="119"/>
      <c r="DS683" s="119"/>
      <c r="DT683" s="119"/>
    </row>
    <row r="684" spans="117:124" x14ac:dyDescent="0.3">
      <c r="DM684" s="119"/>
      <c r="DN684" s="119"/>
      <c r="DO684" s="119"/>
      <c r="DP684" s="119"/>
      <c r="DQ684" s="119"/>
      <c r="DR684" s="119"/>
      <c r="DS684" s="119"/>
      <c r="DT684" s="119"/>
    </row>
    <row r="685" spans="117:124" x14ac:dyDescent="0.3">
      <c r="DM685" s="119"/>
      <c r="DN685" s="119"/>
      <c r="DO685" s="119"/>
      <c r="DP685" s="119"/>
      <c r="DQ685" s="119"/>
      <c r="DR685" s="119"/>
      <c r="DS685" s="119"/>
      <c r="DT685" s="119"/>
    </row>
    <row r="686" spans="117:124" x14ac:dyDescent="0.3">
      <c r="DM686" s="119"/>
      <c r="DN686" s="119"/>
      <c r="DO686" s="119"/>
      <c r="DP686" s="119"/>
      <c r="DQ686" s="119"/>
      <c r="DR686" s="119"/>
      <c r="DS686" s="119"/>
      <c r="DT686" s="119"/>
    </row>
    <row r="687" spans="117:124" x14ac:dyDescent="0.3">
      <c r="DM687" s="119"/>
      <c r="DN687" s="119"/>
      <c r="DO687" s="119"/>
      <c r="DP687" s="119"/>
      <c r="DQ687" s="119"/>
      <c r="DR687" s="119"/>
      <c r="DS687" s="119"/>
      <c r="DT687" s="119"/>
    </row>
    <row r="688" spans="117:124" x14ac:dyDescent="0.3">
      <c r="DM688" s="119"/>
      <c r="DN688" s="119"/>
      <c r="DO688" s="119"/>
      <c r="DP688" s="119"/>
      <c r="DQ688" s="119"/>
      <c r="DR688" s="119"/>
      <c r="DS688" s="119"/>
      <c r="DT688" s="119"/>
    </row>
    <row r="689" spans="117:124" x14ac:dyDescent="0.3">
      <c r="DM689" s="119"/>
      <c r="DN689" s="119"/>
      <c r="DO689" s="119"/>
      <c r="DP689" s="119"/>
      <c r="DQ689" s="119"/>
      <c r="DR689" s="119"/>
      <c r="DS689" s="119"/>
      <c r="DT689" s="119"/>
    </row>
    <row r="690" spans="117:124" x14ac:dyDescent="0.3">
      <c r="DM690" s="119"/>
      <c r="DN690" s="119"/>
      <c r="DO690" s="119"/>
      <c r="DP690" s="119"/>
      <c r="DQ690" s="119"/>
      <c r="DR690" s="119"/>
      <c r="DS690" s="119"/>
      <c r="DT690" s="119"/>
    </row>
    <row r="691" spans="117:124" x14ac:dyDescent="0.3">
      <c r="DM691" s="119"/>
      <c r="DN691" s="119"/>
      <c r="DO691" s="119"/>
      <c r="DP691" s="119"/>
      <c r="DQ691" s="119"/>
      <c r="DR691" s="119"/>
      <c r="DS691" s="119"/>
      <c r="DT691" s="119"/>
    </row>
    <row r="692" spans="117:124" x14ac:dyDescent="0.3">
      <c r="DM692" s="119"/>
      <c r="DN692" s="119"/>
      <c r="DO692" s="119"/>
      <c r="DP692" s="119"/>
      <c r="DQ692" s="119"/>
      <c r="DR692" s="119"/>
      <c r="DS692" s="119"/>
      <c r="DT692" s="119"/>
    </row>
    <row r="693" spans="117:124" x14ac:dyDescent="0.3">
      <c r="DM693" s="119"/>
      <c r="DN693" s="119"/>
      <c r="DO693" s="119"/>
      <c r="DP693" s="119"/>
      <c r="DQ693" s="119"/>
      <c r="DR693" s="119"/>
      <c r="DS693" s="119"/>
      <c r="DT693" s="119"/>
    </row>
    <row r="694" spans="117:124" x14ac:dyDescent="0.3">
      <c r="DM694" s="119"/>
      <c r="DN694" s="119"/>
      <c r="DO694" s="119"/>
      <c r="DP694" s="119"/>
      <c r="DQ694" s="119"/>
      <c r="DR694" s="119"/>
      <c r="DS694" s="119"/>
      <c r="DT694" s="119"/>
    </row>
    <row r="695" spans="117:124" x14ac:dyDescent="0.3">
      <c r="DM695" s="119"/>
      <c r="DN695" s="119"/>
      <c r="DO695" s="119"/>
      <c r="DP695" s="119"/>
      <c r="DQ695" s="119"/>
      <c r="DR695" s="119"/>
      <c r="DS695" s="119"/>
      <c r="DT695" s="119"/>
    </row>
    <row r="696" spans="117:124" x14ac:dyDescent="0.3">
      <c r="DM696" s="119"/>
      <c r="DN696" s="119"/>
      <c r="DO696" s="119"/>
      <c r="DP696" s="119"/>
      <c r="DQ696" s="119"/>
      <c r="DR696" s="119"/>
      <c r="DS696" s="119"/>
      <c r="DT696" s="119"/>
    </row>
    <row r="697" spans="117:124" x14ac:dyDescent="0.3">
      <c r="DM697" s="119"/>
      <c r="DN697" s="119"/>
      <c r="DO697" s="119"/>
      <c r="DP697" s="119"/>
      <c r="DQ697" s="119"/>
      <c r="DR697" s="119"/>
      <c r="DS697" s="119"/>
      <c r="DT697" s="119"/>
    </row>
    <row r="698" spans="117:124" x14ac:dyDescent="0.3">
      <c r="DM698" s="119"/>
      <c r="DN698" s="119"/>
      <c r="DO698" s="119"/>
      <c r="DP698" s="119"/>
      <c r="DQ698" s="119"/>
      <c r="DR698" s="119"/>
      <c r="DS698" s="119"/>
      <c r="DT698" s="119"/>
    </row>
    <row r="699" spans="117:124" x14ac:dyDescent="0.3">
      <c r="DM699" s="119"/>
      <c r="DN699" s="119"/>
      <c r="DO699" s="119"/>
      <c r="DP699" s="119"/>
      <c r="DQ699" s="119"/>
      <c r="DR699" s="119"/>
      <c r="DS699" s="119"/>
      <c r="DT699" s="119"/>
    </row>
    <row r="700" spans="117:124" x14ac:dyDescent="0.3">
      <c r="DM700" s="119"/>
      <c r="DN700" s="119"/>
      <c r="DO700" s="119"/>
      <c r="DP700" s="119"/>
      <c r="DQ700" s="119"/>
      <c r="DR700" s="119"/>
      <c r="DS700" s="119"/>
      <c r="DT700" s="119"/>
    </row>
    <row r="701" spans="117:124" x14ac:dyDescent="0.3">
      <c r="DM701" s="119"/>
      <c r="DN701" s="119"/>
      <c r="DO701" s="119"/>
      <c r="DP701" s="119"/>
      <c r="DQ701" s="119"/>
      <c r="DR701" s="119"/>
      <c r="DS701" s="119"/>
      <c r="DT701" s="119"/>
    </row>
    <row r="702" spans="117:124" x14ac:dyDescent="0.3">
      <c r="DM702" s="119"/>
      <c r="DN702" s="119"/>
      <c r="DO702" s="119"/>
      <c r="DP702" s="119"/>
      <c r="DQ702" s="119"/>
      <c r="DR702" s="119"/>
      <c r="DS702" s="119"/>
      <c r="DT702" s="119"/>
    </row>
    <row r="703" spans="117:124" x14ac:dyDescent="0.3">
      <c r="DM703" s="119"/>
      <c r="DN703" s="119"/>
      <c r="DO703" s="119"/>
      <c r="DP703" s="119"/>
      <c r="DQ703" s="119"/>
      <c r="DR703" s="119"/>
      <c r="DS703" s="119"/>
      <c r="DT703" s="119"/>
    </row>
    <row r="704" spans="117:124" x14ac:dyDescent="0.3">
      <c r="DM704" s="119"/>
      <c r="DN704" s="119"/>
      <c r="DO704" s="119"/>
      <c r="DP704" s="119"/>
      <c r="DQ704" s="119"/>
      <c r="DR704" s="119"/>
      <c r="DS704" s="119"/>
      <c r="DT704" s="119"/>
    </row>
    <row r="705" spans="117:124" x14ac:dyDescent="0.3">
      <c r="DM705" s="119"/>
      <c r="DN705" s="119"/>
      <c r="DO705" s="119"/>
      <c r="DP705" s="119"/>
      <c r="DQ705" s="119"/>
      <c r="DR705" s="119"/>
      <c r="DS705" s="119"/>
      <c r="DT705" s="119"/>
    </row>
    <row r="706" spans="117:124" x14ac:dyDescent="0.3">
      <c r="DM706" s="119"/>
      <c r="DN706" s="119"/>
      <c r="DO706" s="119"/>
      <c r="DP706" s="119"/>
      <c r="DQ706" s="119"/>
      <c r="DR706" s="119"/>
      <c r="DS706" s="119"/>
      <c r="DT706" s="119"/>
    </row>
    <row r="707" spans="117:124" x14ac:dyDescent="0.3">
      <c r="DM707" s="119"/>
      <c r="DN707" s="119"/>
      <c r="DO707" s="119"/>
      <c r="DP707" s="119"/>
      <c r="DQ707" s="119"/>
      <c r="DR707" s="119"/>
      <c r="DS707" s="119"/>
      <c r="DT707" s="119"/>
    </row>
    <row r="708" spans="117:124" x14ac:dyDescent="0.3">
      <c r="DM708" s="119"/>
      <c r="DN708" s="119"/>
      <c r="DO708" s="119"/>
      <c r="DP708" s="119"/>
      <c r="DQ708" s="119"/>
      <c r="DR708" s="119"/>
      <c r="DS708" s="119"/>
      <c r="DT708" s="119"/>
    </row>
    <row r="709" spans="117:124" x14ac:dyDescent="0.3">
      <c r="DM709" s="119"/>
      <c r="DN709" s="119"/>
      <c r="DO709" s="119"/>
      <c r="DP709" s="119"/>
      <c r="DQ709" s="119"/>
      <c r="DR709" s="119"/>
      <c r="DS709" s="119"/>
      <c r="DT709" s="119"/>
    </row>
    <row r="710" spans="117:124" x14ac:dyDescent="0.3">
      <c r="DM710" s="119"/>
      <c r="DN710" s="119"/>
      <c r="DO710" s="119"/>
      <c r="DP710" s="119"/>
      <c r="DQ710" s="119"/>
      <c r="DR710" s="119"/>
      <c r="DS710" s="119"/>
      <c r="DT710" s="119"/>
    </row>
    <row r="711" spans="117:124" x14ac:dyDescent="0.3">
      <c r="DM711" s="119"/>
      <c r="DN711" s="119"/>
      <c r="DO711" s="119"/>
      <c r="DP711" s="119"/>
      <c r="DQ711" s="119"/>
      <c r="DR711" s="119"/>
      <c r="DS711" s="119"/>
      <c r="DT711" s="119"/>
    </row>
    <row r="712" spans="117:124" x14ac:dyDescent="0.3">
      <c r="DM712" s="119"/>
      <c r="DN712" s="119"/>
      <c r="DO712" s="119"/>
      <c r="DP712" s="119"/>
      <c r="DQ712" s="119"/>
      <c r="DR712" s="119"/>
      <c r="DS712" s="119"/>
      <c r="DT712" s="119"/>
    </row>
    <row r="713" spans="117:124" x14ac:dyDescent="0.3">
      <c r="DM713" s="119"/>
      <c r="DN713" s="119"/>
      <c r="DO713" s="119"/>
      <c r="DP713" s="119"/>
      <c r="DQ713" s="119"/>
      <c r="DR713" s="119"/>
      <c r="DS713" s="119"/>
      <c r="DT713" s="119"/>
    </row>
    <row r="714" spans="117:124" x14ac:dyDescent="0.3">
      <c r="DM714" s="119"/>
      <c r="DN714" s="119"/>
      <c r="DO714" s="119"/>
      <c r="DP714" s="119"/>
      <c r="DQ714" s="119"/>
      <c r="DR714" s="119"/>
      <c r="DS714" s="119"/>
      <c r="DT714" s="119"/>
    </row>
    <row r="715" spans="117:124" x14ac:dyDescent="0.3">
      <c r="DM715" s="119"/>
      <c r="DN715" s="119"/>
      <c r="DO715" s="119"/>
      <c r="DP715" s="119"/>
      <c r="DQ715" s="119"/>
      <c r="DR715" s="119"/>
      <c r="DS715" s="119"/>
      <c r="DT715" s="119"/>
    </row>
    <row r="716" spans="117:124" x14ac:dyDescent="0.3">
      <c r="DM716" s="119"/>
      <c r="DN716" s="119"/>
      <c r="DO716" s="119"/>
      <c r="DP716" s="119"/>
      <c r="DQ716" s="119"/>
      <c r="DR716" s="119"/>
      <c r="DS716" s="119"/>
      <c r="DT716" s="119"/>
    </row>
    <row r="717" spans="117:124" x14ac:dyDescent="0.3">
      <c r="DM717" s="119"/>
      <c r="DN717" s="119"/>
      <c r="DO717" s="119"/>
      <c r="DP717" s="119"/>
      <c r="DQ717" s="119"/>
      <c r="DR717" s="119"/>
      <c r="DS717" s="119"/>
      <c r="DT717" s="119"/>
    </row>
    <row r="718" spans="117:124" x14ac:dyDescent="0.3">
      <c r="DM718" s="119"/>
      <c r="DN718" s="119"/>
      <c r="DO718" s="119"/>
      <c r="DP718" s="119"/>
      <c r="DQ718" s="119"/>
      <c r="DR718" s="119"/>
      <c r="DS718" s="119"/>
      <c r="DT718" s="119"/>
    </row>
    <row r="719" spans="117:124" x14ac:dyDescent="0.3">
      <c r="DM719" s="119"/>
      <c r="DN719" s="119"/>
      <c r="DO719" s="119"/>
      <c r="DP719" s="119"/>
      <c r="DQ719" s="119"/>
      <c r="DR719" s="119"/>
      <c r="DS719" s="119"/>
      <c r="DT719" s="119"/>
    </row>
    <row r="720" spans="117:124" x14ac:dyDescent="0.3">
      <c r="DM720" s="119"/>
      <c r="DN720" s="119"/>
      <c r="DO720" s="119"/>
      <c r="DP720" s="119"/>
      <c r="DQ720" s="119"/>
      <c r="DR720" s="119"/>
      <c r="DS720" s="119"/>
      <c r="DT720" s="119"/>
    </row>
    <row r="721" spans="117:124" x14ac:dyDescent="0.3">
      <c r="DM721" s="119"/>
      <c r="DN721" s="119"/>
      <c r="DO721" s="119"/>
      <c r="DP721" s="119"/>
      <c r="DQ721" s="119"/>
      <c r="DR721" s="119"/>
      <c r="DS721" s="119"/>
      <c r="DT721" s="119"/>
    </row>
    <row r="722" spans="117:124" x14ac:dyDescent="0.3">
      <c r="DM722" s="119"/>
      <c r="DN722" s="119"/>
      <c r="DO722" s="119"/>
      <c r="DP722" s="119"/>
      <c r="DQ722" s="119"/>
      <c r="DR722" s="119"/>
      <c r="DS722" s="119"/>
      <c r="DT722" s="119"/>
    </row>
    <row r="723" spans="117:124" x14ac:dyDescent="0.3">
      <c r="DM723" s="119"/>
      <c r="DN723" s="119"/>
      <c r="DO723" s="119"/>
      <c r="DP723" s="119"/>
      <c r="DQ723" s="119"/>
      <c r="DR723" s="119"/>
      <c r="DS723" s="119"/>
      <c r="DT723" s="119"/>
    </row>
    <row r="724" spans="117:124" x14ac:dyDescent="0.3">
      <c r="DM724" s="119"/>
      <c r="DN724" s="119"/>
      <c r="DO724" s="119"/>
      <c r="DP724" s="119"/>
      <c r="DQ724" s="119"/>
      <c r="DR724" s="119"/>
      <c r="DS724" s="119"/>
      <c r="DT724" s="119"/>
    </row>
    <row r="725" spans="117:124" x14ac:dyDescent="0.3">
      <c r="DM725" s="119"/>
      <c r="DN725" s="119"/>
      <c r="DO725" s="119"/>
      <c r="DP725" s="119"/>
      <c r="DQ725" s="119"/>
      <c r="DR725" s="119"/>
      <c r="DS725" s="119"/>
      <c r="DT725" s="119"/>
    </row>
    <row r="726" spans="117:124" x14ac:dyDescent="0.3">
      <c r="DM726" s="119"/>
      <c r="DN726" s="119"/>
      <c r="DO726" s="119"/>
      <c r="DP726" s="119"/>
      <c r="DQ726" s="119"/>
      <c r="DR726" s="119"/>
      <c r="DS726" s="119"/>
      <c r="DT726" s="119"/>
    </row>
    <row r="727" spans="117:124" x14ac:dyDescent="0.3">
      <c r="DM727" s="119"/>
      <c r="DN727" s="119"/>
      <c r="DO727" s="119"/>
      <c r="DP727" s="119"/>
      <c r="DQ727" s="119"/>
      <c r="DR727" s="119"/>
      <c r="DS727" s="119"/>
      <c r="DT727" s="119"/>
    </row>
    <row r="728" spans="117:124" x14ac:dyDescent="0.3">
      <c r="DM728" s="119"/>
      <c r="DN728" s="119"/>
      <c r="DO728" s="119"/>
      <c r="DP728" s="119"/>
      <c r="DQ728" s="119"/>
      <c r="DR728" s="119"/>
      <c r="DS728" s="119"/>
      <c r="DT728" s="119"/>
    </row>
    <row r="729" spans="117:124" x14ac:dyDescent="0.3">
      <c r="DM729" s="119"/>
      <c r="DN729" s="119"/>
      <c r="DO729" s="119"/>
      <c r="DP729" s="119"/>
      <c r="DQ729" s="119"/>
      <c r="DR729" s="119"/>
      <c r="DS729" s="119"/>
      <c r="DT729" s="119"/>
    </row>
    <row r="730" spans="117:124" x14ac:dyDescent="0.3">
      <c r="DM730" s="119"/>
      <c r="DN730" s="119"/>
      <c r="DO730" s="119"/>
      <c r="DP730" s="119"/>
      <c r="DQ730" s="119"/>
      <c r="DR730" s="119"/>
      <c r="DS730" s="119"/>
      <c r="DT730" s="119"/>
    </row>
    <row r="731" spans="117:124" x14ac:dyDescent="0.3">
      <c r="DM731" s="119"/>
      <c r="DN731" s="119"/>
      <c r="DO731" s="119"/>
      <c r="DP731" s="119"/>
      <c r="DQ731" s="119"/>
      <c r="DR731" s="119"/>
      <c r="DS731" s="119"/>
      <c r="DT731" s="119"/>
    </row>
    <row r="732" spans="117:124" x14ac:dyDescent="0.3">
      <c r="DM732" s="119"/>
      <c r="DN732" s="119"/>
      <c r="DO732" s="119"/>
      <c r="DP732" s="119"/>
      <c r="DQ732" s="119"/>
      <c r="DR732" s="119"/>
      <c r="DS732" s="119"/>
      <c r="DT732" s="119"/>
    </row>
    <row r="733" spans="117:124" x14ac:dyDescent="0.3">
      <c r="DM733" s="119"/>
      <c r="DN733" s="119"/>
      <c r="DO733" s="119"/>
      <c r="DP733" s="119"/>
      <c r="DQ733" s="119"/>
      <c r="DR733" s="119"/>
      <c r="DS733" s="119"/>
      <c r="DT733" s="119"/>
    </row>
    <row r="734" spans="117:124" x14ac:dyDescent="0.3">
      <c r="DM734" s="119"/>
      <c r="DN734" s="119"/>
      <c r="DO734" s="119"/>
      <c r="DP734" s="119"/>
      <c r="DQ734" s="119"/>
      <c r="DR734" s="119"/>
      <c r="DS734" s="119"/>
      <c r="DT734" s="119"/>
    </row>
    <row r="735" spans="117:124" x14ac:dyDescent="0.3">
      <c r="DM735" s="119"/>
      <c r="DN735" s="119"/>
      <c r="DO735" s="119"/>
      <c r="DP735" s="119"/>
      <c r="DQ735" s="119"/>
      <c r="DR735" s="119"/>
      <c r="DS735" s="119"/>
      <c r="DT735" s="119"/>
    </row>
    <row r="736" spans="117:124" x14ac:dyDescent="0.3">
      <c r="DM736" s="119"/>
      <c r="DN736" s="119"/>
      <c r="DO736" s="119"/>
      <c r="DP736" s="119"/>
      <c r="DQ736" s="119"/>
      <c r="DR736" s="119"/>
      <c r="DS736" s="119"/>
      <c r="DT736" s="119"/>
    </row>
    <row r="737" spans="117:124" x14ac:dyDescent="0.3">
      <c r="DM737" s="119"/>
      <c r="DN737" s="119"/>
      <c r="DO737" s="119"/>
      <c r="DP737" s="119"/>
      <c r="DQ737" s="119"/>
      <c r="DR737" s="119"/>
      <c r="DS737" s="119"/>
      <c r="DT737" s="119"/>
    </row>
    <row r="738" spans="117:124" x14ac:dyDescent="0.3">
      <c r="DM738" s="119"/>
      <c r="DN738" s="119"/>
      <c r="DO738" s="119"/>
      <c r="DP738" s="119"/>
      <c r="DQ738" s="119"/>
      <c r="DR738" s="119"/>
      <c r="DS738" s="119"/>
      <c r="DT738" s="119"/>
    </row>
    <row r="739" spans="117:124" x14ac:dyDescent="0.3">
      <c r="DM739" s="119"/>
      <c r="DN739" s="119"/>
      <c r="DO739" s="119"/>
      <c r="DP739" s="119"/>
      <c r="DQ739" s="119"/>
      <c r="DR739" s="119"/>
      <c r="DS739" s="119"/>
      <c r="DT739" s="119"/>
    </row>
    <row r="740" spans="117:124" x14ac:dyDescent="0.3">
      <c r="DM740" s="119"/>
      <c r="DN740" s="119"/>
      <c r="DO740" s="119"/>
      <c r="DP740" s="119"/>
      <c r="DQ740" s="119"/>
      <c r="DR740" s="119"/>
      <c r="DS740" s="119"/>
      <c r="DT740" s="119"/>
    </row>
    <row r="741" spans="117:124" x14ac:dyDescent="0.3">
      <c r="DM741" s="119"/>
      <c r="DN741" s="119"/>
      <c r="DO741" s="119"/>
      <c r="DP741" s="119"/>
      <c r="DQ741" s="119"/>
      <c r="DR741" s="119"/>
      <c r="DS741" s="119"/>
      <c r="DT741" s="119"/>
    </row>
    <row r="742" spans="117:124" x14ac:dyDescent="0.3">
      <c r="DM742" s="119"/>
      <c r="DN742" s="119"/>
      <c r="DO742" s="119"/>
      <c r="DP742" s="119"/>
      <c r="DQ742" s="119"/>
      <c r="DR742" s="119"/>
      <c r="DS742" s="119"/>
      <c r="DT742" s="119"/>
    </row>
    <row r="743" spans="117:124" x14ac:dyDescent="0.3">
      <c r="DM743" s="119"/>
      <c r="DN743" s="119"/>
      <c r="DO743" s="119"/>
      <c r="DP743" s="119"/>
      <c r="DQ743" s="119"/>
      <c r="DR743" s="119"/>
      <c r="DS743" s="119"/>
      <c r="DT743" s="119"/>
    </row>
    <row r="744" spans="117:124" x14ac:dyDescent="0.3">
      <c r="DM744" s="119"/>
      <c r="DN744" s="119"/>
      <c r="DO744" s="119"/>
      <c r="DP744" s="119"/>
      <c r="DQ744" s="119"/>
      <c r="DR744" s="119"/>
      <c r="DS744" s="119"/>
      <c r="DT744" s="119"/>
    </row>
    <row r="745" spans="117:124" x14ac:dyDescent="0.3">
      <c r="DM745" s="119"/>
      <c r="DN745" s="119"/>
      <c r="DO745" s="119"/>
      <c r="DP745" s="119"/>
      <c r="DQ745" s="119"/>
      <c r="DR745" s="119"/>
      <c r="DS745" s="119"/>
      <c r="DT745" s="119"/>
    </row>
    <row r="746" spans="117:124" x14ac:dyDescent="0.3">
      <c r="DM746" s="119"/>
      <c r="DN746" s="119"/>
      <c r="DO746" s="119"/>
      <c r="DP746" s="119"/>
      <c r="DQ746" s="119"/>
      <c r="DR746" s="119"/>
      <c r="DS746" s="119"/>
      <c r="DT746" s="119"/>
    </row>
    <row r="747" spans="117:124" x14ac:dyDescent="0.3">
      <c r="DM747" s="119"/>
      <c r="DN747" s="119"/>
      <c r="DO747" s="119"/>
      <c r="DP747" s="119"/>
      <c r="DQ747" s="119"/>
      <c r="DR747" s="119"/>
      <c r="DS747" s="119"/>
      <c r="DT747" s="119"/>
    </row>
    <row r="748" spans="117:124" x14ac:dyDescent="0.3">
      <c r="DM748" s="119"/>
      <c r="DN748" s="119"/>
      <c r="DO748" s="119"/>
      <c r="DP748" s="119"/>
      <c r="DQ748" s="119"/>
      <c r="DR748" s="119"/>
      <c r="DS748" s="119"/>
      <c r="DT748" s="119"/>
    </row>
    <row r="749" spans="117:124" x14ac:dyDescent="0.3">
      <c r="DM749" s="119"/>
      <c r="DN749" s="119"/>
      <c r="DO749" s="119"/>
      <c r="DP749" s="119"/>
      <c r="DQ749" s="119"/>
      <c r="DR749" s="119"/>
      <c r="DS749" s="119"/>
      <c r="DT749" s="119"/>
    </row>
    <row r="750" spans="117:124" x14ac:dyDescent="0.3">
      <c r="DM750" s="119"/>
      <c r="DN750" s="119"/>
      <c r="DO750" s="119"/>
      <c r="DP750" s="119"/>
      <c r="DQ750" s="119"/>
      <c r="DR750" s="119"/>
      <c r="DS750" s="119"/>
      <c r="DT750" s="119"/>
    </row>
    <row r="751" spans="117:124" x14ac:dyDescent="0.3">
      <c r="DM751" s="119"/>
      <c r="DN751" s="119"/>
      <c r="DO751" s="119"/>
      <c r="DP751" s="119"/>
      <c r="DQ751" s="119"/>
      <c r="DR751" s="119"/>
      <c r="DS751" s="119"/>
      <c r="DT751" s="119"/>
    </row>
    <row r="752" spans="117:124" x14ac:dyDescent="0.3">
      <c r="DM752" s="119"/>
      <c r="DN752" s="119"/>
      <c r="DO752" s="119"/>
      <c r="DP752" s="119"/>
      <c r="DQ752" s="119"/>
      <c r="DR752" s="119"/>
      <c r="DS752" s="119"/>
      <c r="DT752" s="119"/>
    </row>
    <row r="753" spans="117:124" x14ac:dyDescent="0.3">
      <c r="DM753" s="119"/>
      <c r="DN753" s="119"/>
      <c r="DO753" s="119"/>
      <c r="DP753" s="119"/>
      <c r="DQ753" s="119"/>
      <c r="DR753" s="119"/>
      <c r="DS753" s="119"/>
      <c r="DT753" s="119"/>
    </row>
    <row r="754" spans="117:124" x14ac:dyDescent="0.3">
      <c r="DM754" s="119"/>
      <c r="DN754" s="119"/>
      <c r="DO754" s="119"/>
      <c r="DP754" s="119"/>
      <c r="DQ754" s="119"/>
      <c r="DR754" s="119"/>
      <c r="DS754" s="119"/>
      <c r="DT754" s="119"/>
    </row>
    <row r="755" spans="117:124" x14ac:dyDescent="0.3">
      <c r="DM755" s="119"/>
      <c r="DN755" s="119"/>
      <c r="DO755" s="119"/>
      <c r="DP755" s="119"/>
      <c r="DQ755" s="119"/>
      <c r="DR755" s="119"/>
      <c r="DS755" s="119"/>
      <c r="DT755" s="119"/>
    </row>
    <row r="756" spans="117:124" x14ac:dyDescent="0.3">
      <c r="DM756" s="119"/>
      <c r="DN756" s="119"/>
      <c r="DO756" s="119"/>
      <c r="DP756" s="119"/>
      <c r="DQ756" s="119"/>
      <c r="DR756" s="119"/>
      <c r="DS756" s="119"/>
      <c r="DT756" s="119"/>
    </row>
    <row r="757" spans="117:124" x14ac:dyDescent="0.3">
      <c r="DM757" s="119"/>
      <c r="DN757" s="119"/>
      <c r="DO757" s="119"/>
      <c r="DP757" s="119"/>
      <c r="DQ757" s="119"/>
      <c r="DR757" s="119"/>
      <c r="DS757" s="119"/>
      <c r="DT757" s="119"/>
    </row>
    <row r="758" spans="117:124" x14ac:dyDescent="0.3">
      <c r="DM758" s="119"/>
      <c r="DN758" s="119"/>
      <c r="DO758" s="119"/>
      <c r="DP758" s="119"/>
      <c r="DQ758" s="119"/>
      <c r="DR758" s="119"/>
      <c r="DS758" s="119"/>
      <c r="DT758" s="119"/>
    </row>
    <row r="759" spans="117:124" x14ac:dyDescent="0.3">
      <c r="DM759" s="119"/>
      <c r="DN759" s="119"/>
      <c r="DO759" s="119"/>
      <c r="DP759" s="119"/>
      <c r="DQ759" s="119"/>
      <c r="DR759" s="119"/>
      <c r="DS759" s="119"/>
      <c r="DT759" s="119"/>
    </row>
    <row r="760" spans="117:124" x14ac:dyDescent="0.3">
      <c r="DM760" s="119"/>
      <c r="DN760" s="119"/>
      <c r="DO760" s="119"/>
      <c r="DP760" s="119"/>
      <c r="DQ760" s="119"/>
      <c r="DR760" s="119"/>
      <c r="DS760" s="119"/>
      <c r="DT760" s="119"/>
    </row>
    <row r="761" spans="117:124" x14ac:dyDescent="0.3">
      <c r="DM761" s="119"/>
      <c r="DN761" s="119"/>
      <c r="DO761" s="119"/>
      <c r="DP761" s="119"/>
      <c r="DQ761" s="119"/>
      <c r="DR761" s="119"/>
      <c r="DS761" s="119"/>
      <c r="DT761" s="119"/>
    </row>
    <row r="762" spans="117:124" x14ac:dyDescent="0.3">
      <c r="DM762" s="119"/>
      <c r="DN762" s="119"/>
      <c r="DO762" s="119"/>
      <c r="DP762" s="119"/>
      <c r="DQ762" s="119"/>
      <c r="DR762" s="119"/>
      <c r="DS762" s="119"/>
      <c r="DT762" s="119"/>
    </row>
    <row r="763" spans="117:124" x14ac:dyDescent="0.3">
      <c r="DM763" s="119"/>
      <c r="DN763" s="119"/>
      <c r="DO763" s="119"/>
      <c r="DP763" s="119"/>
      <c r="DQ763" s="119"/>
      <c r="DR763" s="119"/>
      <c r="DS763" s="119"/>
      <c r="DT763" s="119"/>
    </row>
    <row r="764" spans="117:124" x14ac:dyDescent="0.3">
      <c r="DM764" s="119"/>
      <c r="DN764" s="119"/>
      <c r="DO764" s="119"/>
      <c r="DP764" s="119"/>
      <c r="DQ764" s="119"/>
      <c r="DR764" s="119"/>
      <c r="DS764" s="119"/>
      <c r="DT764" s="119"/>
    </row>
    <row r="765" spans="117:124" x14ac:dyDescent="0.3">
      <c r="DM765" s="119"/>
      <c r="DN765" s="119"/>
      <c r="DO765" s="119"/>
      <c r="DP765" s="119"/>
      <c r="DQ765" s="119"/>
      <c r="DR765" s="119"/>
      <c r="DS765" s="119"/>
      <c r="DT765" s="119"/>
    </row>
    <row r="766" spans="117:124" x14ac:dyDescent="0.3">
      <c r="DM766" s="119"/>
      <c r="DN766" s="119"/>
      <c r="DO766" s="119"/>
      <c r="DP766" s="119"/>
      <c r="DQ766" s="119"/>
      <c r="DR766" s="119"/>
      <c r="DS766" s="119"/>
      <c r="DT766" s="119"/>
    </row>
    <row r="767" spans="117:124" x14ac:dyDescent="0.3">
      <c r="DM767" s="119"/>
      <c r="DN767" s="119"/>
      <c r="DO767" s="119"/>
      <c r="DP767" s="119"/>
      <c r="DQ767" s="119"/>
      <c r="DR767" s="119"/>
      <c r="DS767" s="119"/>
      <c r="DT767" s="119"/>
    </row>
    <row r="768" spans="117:124" x14ac:dyDescent="0.3">
      <c r="DM768" s="119"/>
      <c r="DN768" s="119"/>
      <c r="DO768" s="119"/>
      <c r="DP768" s="119"/>
      <c r="DQ768" s="119"/>
      <c r="DR768" s="119"/>
      <c r="DS768" s="119"/>
      <c r="DT768" s="119"/>
    </row>
    <row r="769" spans="117:124" x14ac:dyDescent="0.3">
      <c r="DM769" s="119"/>
      <c r="DN769" s="119"/>
      <c r="DO769" s="119"/>
      <c r="DP769" s="119"/>
      <c r="DQ769" s="119"/>
      <c r="DR769" s="119"/>
      <c r="DS769" s="119"/>
      <c r="DT769" s="119"/>
    </row>
    <row r="770" spans="117:124" x14ac:dyDescent="0.3">
      <c r="DM770" s="119"/>
      <c r="DN770" s="119"/>
      <c r="DO770" s="119"/>
      <c r="DP770" s="119"/>
      <c r="DQ770" s="119"/>
      <c r="DR770" s="119"/>
      <c r="DS770" s="119"/>
      <c r="DT770" s="119"/>
    </row>
    <row r="771" spans="117:124" x14ac:dyDescent="0.3">
      <c r="DM771" s="119"/>
      <c r="DN771" s="119"/>
      <c r="DO771" s="119"/>
      <c r="DP771" s="119"/>
      <c r="DQ771" s="119"/>
      <c r="DR771" s="119"/>
      <c r="DS771" s="119"/>
      <c r="DT771" s="119"/>
    </row>
    <row r="772" spans="117:124" x14ac:dyDescent="0.3">
      <c r="DM772" s="119"/>
      <c r="DN772" s="119"/>
      <c r="DO772" s="119"/>
      <c r="DP772" s="119"/>
      <c r="DQ772" s="119"/>
      <c r="DR772" s="119"/>
      <c r="DS772" s="119"/>
      <c r="DT772" s="119"/>
    </row>
    <row r="773" spans="117:124" x14ac:dyDescent="0.3">
      <c r="DM773" s="119"/>
      <c r="DN773" s="119"/>
      <c r="DO773" s="119"/>
      <c r="DP773" s="119"/>
      <c r="DQ773" s="119"/>
      <c r="DR773" s="119"/>
      <c r="DS773" s="119"/>
      <c r="DT773" s="119"/>
    </row>
    <row r="774" spans="117:124" x14ac:dyDescent="0.3">
      <c r="DM774" s="119"/>
      <c r="DN774" s="119"/>
      <c r="DO774" s="119"/>
      <c r="DP774" s="119"/>
      <c r="DQ774" s="119"/>
      <c r="DR774" s="119"/>
      <c r="DS774" s="119"/>
      <c r="DT774" s="119"/>
    </row>
    <row r="775" spans="117:124" x14ac:dyDescent="0.3">
      <c r="DM775" s="119"/>
      <c r="DN775" s="119"/>
      <c r="DO775" s="119"/>
      <c r="DP775" s="119"/>
      <c r="DQ775" s="119"/>
      <c r="DR775" s="119"/>
      <c r="DS775" s="119"/>
      <c r="DT775" s="119"/>
    </row>
    <row r="776" spans="117:124" x14ac:dyDescent="0.3">
      <c r="DM776" s="119"/>
      <c r="DN776" s="119"/>
      <c r="DO776" s="119"/>
      <c r="DP776" s="119"/>
      <c r="DQ776" s="119"/>
      <c r="DR776" s="119"/>
      <c r="DS776" s="119"/>
      <c r="DT776" s="119"/>
    </row>
    <row r="777" spans="117:124" x14ac:dyDescent="0.3">
      <c r="DM777" s="119"/>
      <c r="DN777" s="119"/>
      <c r="DO777" s="119"/>
      <c r="DP777" s="119"/>
      <c r="DQ777" s="119"/>
      <c r="DR777" s="119"/>
      <c r="DS777" s="119"/>
      <c r="DT777" s="119"/>
    </row>
    <row r="778" spans="117:124" x14ac:dyDescent="0.3">
      <c r="DM778" s="119"/>
      <c r="DN778" s="119"/>
      <c r="DO778" s="119"/>
      <c r="DP778" s="119"/>
      <c r="DQ778" s="119"/>
      <c r="DR778" s="119"/>
      <c r="DS778" s="119"/>
      <c r="DT778" s="119"/>
    </row>
    <row r="779" spans="117:124" x14ac:dyDescent="0.3">
      <c r="DM779" s="119"/>
      <c r="DN779" s="119"/>
      <c r="DO779" s="119"/>
      <c r="DP779" s="119"/>
      <c r="DQ779" s="119"/>
      <c r="DR779" s="119"/>
      <c r="DS779" s="119"/>
      <c r="DT779" s="119"/>
    </row>
    <row r="780" spans="117:124" x14ac:dyDescent="0.3">
      <c r="DM780" s="119"/>
      <c r="DN780" s="119"/>
      <c r="DO780" s="119"/>
      <c r="DP780" s="119"/>
      <c r="DQ780" s="119"/>
      <c r="DR780" s="119"/>
      <c r="DS780" s="119"/>
      <c r="DT780" s="119"/>
    </row>
    <row r="781" spans="117:124" x14ac:dyDescent="0.3">
      <c r="DM781" s="119"/>
      <c r="DN781" s="119"/>
      <c r="DO781" s="119"/>
      <c r="DP781" s="119"/>
      <c r="DQ781" s="119"/>
      <c r="DR781" s="119"/>
      <c r="DS781" s="119"/>
      <c r="DT781" s="119"/>
    </row>
    <row r="782" spans="117:124" x14ac:dyDescent="0.3">
      <c r="DM782" s="119"/>
      <c r="DN782" s="119"/>
      <c r="DO782" s="119"/>
      <c r="DP782" s="119"/>
      <c r="DQ782" s="119"/>
      <c r="DR782" s="119"/>
      <c r="DS782" s="119"/>
      <c r="DT782" s="119"/>
    </row>
    <row r="783" spans="117:124" x14ac:dyDescent="0.3">
      <c r="DM783" s="119"/>
      <c r="DN783" s="119"/>
      <c r="DO783" s="119"/>
      <c r="DP783" s="119"/>
      <c r="DQ783" s="119"/>
      <c r="DR783" s="119"/>
      <c r="DS783" s="119"/>
      <c r="DT783" s="119"/>
    </row>
    <row r="784" spans="117:124" x14ac:dyDescent="0.3">
      <c r="DM784" s="119"/>
      <c r="DN784" s="119"/>
      <c r="DO784" s="119"/>
      <c r="DP784" s="119"/>
      <c r="DQ784" s="119"/>
      <c r="DR784" s="119"/>
      <c r="DS784" s="119"/>
      <c r="DT784" s="119"/>
    </row>
    <row r="785" spans="117:124" x14ac:dyDescent="0.3">
      <c r="DM785" s="119"/>
      <c r="DN785" s="119"/>
      <c r="DO785" s="119"/>
      <c r="DP785" s="119"/>
      <c r="DQ785" s="119"/>
      <c r="DR785" s="119"/>
      <c r="DS785" s="119"/>
      <c r="DT785" s="119"/>
    </row>
    <row r="786" spans="117:124" x14ac:dyDescent="0.3">
      <c r="DM786" s="119"/>
      <c r="DN786" s="119"/>
      <c r="DO786" s="119"/>
      <c r="DP786" s="119"/>
      <c r="DQ786" s="119"/>
      <c r="DR786" s="119"/>
      <c r="DS786" s="119"/>
      <c r="DT786" s="119"/>
    </row>
    <row r="787" spans="117:124" x14ac:dyDescent="0.3">
      <c r="DM787" s="119"/>
      <c r="DN787" s="119"/>
      <c r="DO787" s="119"/>
      <c r="DP787" s="119"/>
      <c r="DQ787" s="119"/>
      <c r="DR787" s="119"/>
      <c r="DS787" s="119"/>
      <c r="DT787" s="119"/>
    </row>
    <row r="788" spans="117:124" x14ac:dyDescent="0.3">
      <c r="DM788" s="119"/>
      <c r="DN788" s="119"/>
      <c r="DO788" s="119"/>
      <c r="DP788" s="119"/>
      <c r="DQ788" s="119"/>
      <c r="DR788" s="119"/>
      <c r="DS788" s="119"/>
      <c r="DT788" s="119"/>
    </row>
    <row r="789" spans="117:124" x14ac:dyDescent="0.3">
      <c r="DM789" s="119"/>
      <c r="DN789" s="119"/>
      <c r="DO789" s="119"/>
      <c r="DP789" s="119"/>
      <c r="DQ789" s="119"/>
      <c r="DR789" s="119"/>
      <c r="DS789" s="119"/>
      <c r="DT789" s="119"/>
    </row>
    <row r="790" spans="117:124" x14ac:dyDescent="0.3">
      <c r="DM790" s="119"/>
      <c r="DN790" s="119"/>
      <c r="DO790" s="119"/>
      <c r="DP790" s="119"/>
      <c r="DQ790" s="119"/>
      <c r="DR790" s="119"/>
      <c r="DS790" s="119"/>
      <c r="DT790" s="119"/>
    </row>
    <row r="791" spans="117:124" x14ac:dyDescent="0.3">
      <c r="DM791" s="119"/>
      <c r="DN791" s="119"/>
      <c r="DO791" s="119"/>
      <c r="DP791" s="119"/>
      <c r="DQ791" s="119"/>
      <c r="DR791" s="119"/>
      <c r="DS791" s="119"/>
      <c r="DT791" s="119"/>
    </row>
    <row r="792" spans="117:124" x14ac:dyDescent="0.3">
      <c r="DM792" s="119"/>
      <c r="DN792" s="119"/>
      <c r="DO792" s="119"/>
      <c r="DP792" s="119"/>
      <c r="DQ792" s="119"/>
      <c r="DR792" s="119"/>
      <c r="DS792" s="119"/>
      <c r="DT792" s="119"/>
    </row>
    <row r="793" spans="117:124" x14ac:dyDescent="0.3">
      <c r="DM793" s="119"/>
      <c r="DN793" s="119"/>
      <c r="DO793" s="119"/>
      <c r="DP793" s="119"/>
      <c r="DQ793" s="119"/>
      <c r="DR793" s="119"/>
      <c r="DS793" s="119"/>
      <c r="DT793" s="119"/>
    </row>
    <row r="794" spans="117:124" x14ac:dyDescent="0.3">
      <c r="DM794" s="119"/>
      <c r="DN794" s="119"/>
      <c r="DO794" s="119"/>
      <c r="DP794" s="119"/>
      <c r="DQ794" s="119"/>
      <c r="DR794" s="119"/>
      <c r="DS794" s="119"/>
      <c r="DT794" s="119"/>
    </row>
    <row r="795" spans="117:124" x14ac:dyDescent="0.3">
      <c r="DM795" s="119"/>
      <c r="DN795" s="119"/>
      <c r="DO795" s="119"/>
      <c r="DP795" s="119"/>
      <c r="DQ795" s="119"/>
      <c r="DR795" s="119"/>
      <c r="DS795" s="119"/>
      <c r="DT795" s="119"/>
    </row>
    <row r="796" spans="117:124" x14ac:dyDescent="0.3">
      <c r="DM796" s="119"/>
      <c r="DN796" s="119"/>
      <c r="DO796" s="119"/>
      <c r="DP796" s="119"/>
      <c r="DQ796" s="119"/>
      <c r="DR796" s="119"/>
      <c r="DS796" s="119"/>
      <c r="DT796" s="119"/>
    </row>
    <row r="797" spans="117:124" x14ac:dyDescent="0.3">
      <c r="DM797" s="119"/>
      <c r="DN797" s="119"/>
      <c r="DO797" s="119"/>
      <c r="DP797" s="119"/>
      <c r="DQ797" s="119"/>
      <c r="DR797" s="119"/>
      <c r="DS797" s="119"/>
      <c r="DT797" s="119"/>
    </row>
    <row r="798" spans="117:124" x14ac:dyDescent="0.3">
      <c r="DM798" s="119"/>
      <c r="DN798" s="119"/>
      <c r="DO798" s="119"/>
      <c r="DP798" s="119"/>
      <c r="DQ798" s="119"/>
      <c r="DR798" s="119"/>
      <c r="DS798" s="119"/>
      <c r="DT798" s="119"/>
    </row>
    <row r="799" spans="117:124" x14ac:dyDescent="0.3">
      <c r="DM799" s="119"/>
      <c r="DN799" s="119"/>
      <c r="DO799" s="119"/>
      <c r="DP799" s="119"/>
      <c r="DQ799" s="119"/>
      <c r="DR799" s="119"/>
      <c r="DS799" s="119"/>
      <c r="DT799" s="119"/>
    </row>
    <row r="800" spans="117:124" x14ac:dyDescent="0.3">
      <c r="DM800" s="119"/>
      <c r="DN800" s="119"/>
      <c r="DO800" s="119"/>
      <c r="DP800" s="119"/>
      <c r="DQ800" s="119"/>
      <c r="DR800" s="119"/>
      <c r="DS800" s="119"/>
      <c r="DT800" s="119"/>
    </row>
    <row r="801" spans="117:124" x14ac:dyDescent="0.3">
      <c r="DM801" s="119"/>
      <c r="DN801" s="119"/>
      <c r="DO801" s="119"/>
      <c r="DP801" s="119"/>
      <c r="DQ801" s="119"/>
      <c r="DR801" s="119"/>
      <c r="DS801" s="119"/>
      <c r="DT801" s="119"/>
    </row>
    <row r="802" spans="117:124" x14ac:dyDescent="0.3">
      <c r="DM802" s="119"/>
      <c r="DN802" s="119"/>
      <c r="DO802" s="119"/>
      <c r="DP802" s="119"/>
      <c r="DQ802" s="119"/>
      <c r="DR802" s="119"/>
      <c r="DS802" s="119"/>
      <c r="DT802" s="119"/>
    </row>
    <row r="803" spans="117:124" x14ac:dyDescent="0.3">
      <c r="DM803" s="119"/>
      <c r="DN803" s="119"/>
      <c r="DO803" s="119"/>
      <c r="DP803" s="119"/>
      <c r="DQ803" s="119"/>
      <c r="DR803" s="119"/>
      <c r="DS803" s="119"/>
      <c r="DT803" s="119"/>
    </row>
    <row r="804" spans="117:124" x14ac:dyDescent="0.3">
      <c r="DM804" s="119"/>
      <c r="DN804" s="119"/>
      <c r="DO804" s="119"/>
      <c r="DP804" s="119"/>
      <c r="DQ804" s="119"/>
      <c r="DR804" s="119"/>
      <c r="DS804" s="119"/>
      <c r="DT804" s="119"/>
    </row>
    <row r="805" spans="117:124" x14ac:dyDescent="0.3">
      <c r="DM805" s="119"/>
      <c r="DN805" s="119"/>
      <c r="DO805" s="119"/>
      <c r="DP805" s="119"/>
      <c r="DQ805" s="119"/>
      <c r="DR805" s="119"/>
      <c r="DS805" s="119"/>
      <c r="DT805" s="119"/>
    </row>
    <row r="806" spans="117:124" x14ac:dyDescent="0.3">
      <c r="DM806" s="119"/>
      <c r="DN806" s="119"/>
      <c r="DO806" s="119"/>
      <c r="DP806" s="119"/>
      <c r="DQ806" s="119"/>
      <c r="DR806" s="119"/>
      <c r="DS806" s="119"/>
      <c r="DT806" s="119"/>
    </row>
    <row r="807" spans="117:124" x14ac:dyDescent="0.3">
      <c r="DM807" s="119"/>
      <c r="DN807" s="119"/>
      <c r="DO807" s="119"/>
      <c r="DP807" s="119"/>
      <c r="DQ807" s="119"/>
      <c r="DR807" s="119"/>
      <c r="DS807" s="119"/>
      <c r="DT807" s="119"/>
    </row>
    <row r="808" spans="117:124" x14ac:dyDescent="0.3">
      <c r="DM808" s="119"/>
      <c r="DN808" s="119"/>
      <c r="DO808" s="119"/>
      <c r="DP808" s="119"/>
      <c r="DQ808" s="119"/>
      <c r="DR808" s="119"/>
      <c r="DS808" s="119"/>
      <c r="DT808" s="119"/>
    </row>
    <row r="809" spans="117:124" x14ac:dyDescent="0.3">
      <c r="DM809" s="119"/>
      <c r="DN809" s="119"/>
      <c r="DO809" s="119"/>
      <c r="DP809" s="119"/>
      <c r="DQ809" s="119"/>
      <c r="DR809" s="119"/>
      <c r="DS809" s="119"/>
      <c r="DT809" s="119"/>
    </row>
    <row r="810" spans="117:124" x14ac:dyDescent="0.3">
      <c r="DM810" s="119"/>
      <c r="DN810" s="119"/>
      <c r="DO810" s="119"/>
      <c r="DP810" s="119"/>
      <c r="DQ810" s="119"/>
      <c r="DR810" s="119"/>
      <c r="DS810" s="119"/>
      <c r="DT810" s="119"/>
    </row>
    <row r="811" spans="117:124" x14ac:dyDescent="0.3">
      <c r="DM811" s="119"/>
      <c r="DN811" s="119"/>
      <c r="DO811" s="119"/>
      <c r="DP811" s="119"/>
      <c r="DQ811" s="119"/>
      <c r="DR811" s="119"/>
      <c r="DS811" s="119"/>
      <c r="DT811" s="119"/>
    </row>
    <row r="812" spans="117:124" x14ac:dyDescent="0.3">
      <c r="DM812" s="119"/>
      <c r="DN812" s="119"/>
      <c r="DO812" s="119"/>
      <c r="DP812" s="119"/>
      <c r="DQ812" s="119"/>
      <c r="DR812" s="119"/>
      <c r="DS812" s="119"/>
      <c r="DT812" s="119"/>
    </row>
    <row r="813" spans="117:124" x14ac:dyDescent="0.3">
      <c r="DM813" s="119"/>
      <c r="DN813" s="119"/>
      <c r="DO813" s="119"/>
      <c r="DP813" s="119"/>
      <c r="DQ813" s="119"/>
      <c r="DR813" s="119"/>
      <c r="DS813" s="119"/>
      <c r="DT813" s="119"/>
    </row>
    <row r="814" spans="117:124" x14ac:dyDescent="0.3">
      <c r="DM814" s="119"/>
      <c r="DN814" s="119"/>
      <c r="DO814" s="119"/>
      <c r="DP814" s="119"/>
      <c r="DQ814" s="119"/>
      <c r="DR814" s="119"/>
      <c r="DS814" s="119"/>
      <c r="DT814" s="119"/>
    </row>
    <row r="815" spans="117:124" x14ac:dyDescent="0.3">
      <c r="DM815" s="119"/>
      <c r="DN815" s="119"/>
      <c r="DO815" s="119"/>
      <c r="DP815" s="119"/>
      <c r="DQ815" s="119"/>
      <c r="DR815" s="119"/>
      <c r="DS815" s="119"/>
      <c r="DT815" s="119"/>
    </row>
    <row r="816" spans="117:124" x14ac:dyDescent="0.3">
      <c r="DM816" s="119"/>
      <c r="DN816" s="119"/>
      <c r="DO816" s="119"/>
      <c r="DP816" s="119"/>
      <c r="DQ816" s="119"/>
      <c r="DR816" s="119"/>
      <c r="DS816" s="119"/>
      <c r="DT816" s="119"/>
    </row>
    <row r="817" spans="117:124" x14ac:dyDescent="0.3">
      <c r="DM817" s="119"/>
      <c r="DN817" s="119"/>
      <c r="DO817" s="119"/>
      <c r="DP817" s="119"/>
      <c r="DQ817" s="119"/>
      <c r="DR817" s="119"/>
      <c r="DS817" s="119"/>
      <c r="DT817" s="119"/>
    </row>
    <row r="818" spans="117:124" x14ac:dyDescent="0.3">
      <c r="DM818" s="119"/>
      <c r="DN818" s="119"/>
      <c r="DO818" s="119"/>
      <c r="DP818" s="119"/>
      <c r="DQ818" s="119"/>
      <c r="DR818" s="119"/>
      <c r="DS818" s="119"/>
      <c r="DT818" s="119"/>
    </row>
    <row r="819" spans="117:124" x14ac:dyDescent="0.3">
      <c r="DM819" s="119"/>
      <c r="DN819" s="119"/>
      <c r="DO819" s="119"/>
      <c r="DP819" s="119"/>
      <c r="DQ819" s="119"/>
      <c r="DR819" s="119"/>
      <c r="DS819" s="119"/>
      <c r="DT819" s="119"/>
    </row>
    <row r="820" spans="117:124" x14ac:dyDescent="0.3">
      <c r="DM820" s="119"/>
      <c r="DN820" s="119"/>
      <c r="DO820" s="119"/>
      <c r="DP820" s="119"/>
      <c r="DQ820" s="119"/>
      <c r="DR820" s="119"/>
      <c r="DS820" s="119"/>
      <c r="DT820" s="119"/>
    </row>
    <row r="821" spans="117:124" x14ac:dyDescent="0.3">
      <c r="DM821" s="119"/>
      <c r="DN821" s="119"/>
      <c r="DO821" s="119"/>
      <c r="DP821" s="119"/>
      <c r="DQ821" s="119"/>
      <c r="DR821" s="119"/>
      <c r="DS821" s="119"/>
      <c r="DT821" s="119"/>
    </row>
    <row r="822" spans="117:124" x14ac:dyDescent="0.3">
      <c r="DM822" s="119"/>
      <c r="DN822" s="119"/>
      <c r="DO822" s="119"/>
      <c r="DP822" s="119"/>
      <c r="DQ822" s="119"/>
      <c r="DR822" s="119"/>
      <c r="DS822" s="119"/>
      <c r="DT822" s="119"/>
    </row>
    <row r="823" spans="117:124" x14ac:dyDescent="0.3">
      <c r="DM823" s="119"/>
      <c r="DN823" s="119"/>
      <c r="DO823" s="119"/>
      <c r="DP823" s="119"/>
      <c r="DQ823" s="119"/>
      <c r="DR823" s="119"/>
      <c r="DS823" s="119"/>
      <c r="DT823" s="119"/>
    </row>
    <row r="824" spans="117:124" x14ac:dyDescent="0.3">
      <c r="DM824" s="119"/>
      <c r="DN824" s="119"/>
      <c r="DO824" s="119"/>
      <c r="DP824" s="119"/>
      <c r="DQ824" s="119"/>
      <c r="DR824" s="119"/>
      <c r="DS824" s="119"/>
      <c r="DT824" s="119"/>
    </row>
    <row r="825" spans="117:124" x14ac:dyDescent="0.3">
      <c r="DM825" s="119"/>
      <c r="DN825" s="119"/>
      <c r="DO825" s="119"/>
      <c r="DP825" s="119"/>
      <c r="DQ825" s="119"/>
      <c r="DR825" s="119"/>
      <c r="DS825" s="119"/>
      <c r="DT825" s="119"/>
    </row>
    <row r="826" spans="117:124" x14ac:dyDescent="0.3">
      <c r="DM826" s="119"/>
      <c r="DN826" s="119"/>
      <c r="DO826" s="119"/>
      <c r="DP826" s="119"/>
      <c r="DQ826" s="119"/>
      <c r="DR826" s="119"/>
      <c r="DS826" s="119"/>
      <c r="DT826" s="119"/>
    </row>
    <row r="827" spans="117:124" x14ac:dyDescent="0.3">
      <c r="DM827" s="119"/>
      <c r="DN827" s="119"/>
      <c r="DO827" s="119"/>
      <c r="DP827" s="119"/>
      <c r="DQ827" s="119"/>
      <c r="DR827" s="119"/>
      <c r="DS827" s="119"/>
      <c r="DT827" s="119"/>
    </row>
    <row r="828" spans="117:124" x14ac:dyDescent="0.3">
      <c r="DM828" s="119"/>
      <c r="DN828" s="119"/>
      <c r="DO828" s="119"/>
      <c r="DP828" s="119"/>
      <c r="DQ828" s="119"/>
      <c r="DR828" s="119"/>
      <c r="DS828" s="119"/>
      <c r="DT828" s="119"/>
    </row>
    <row r="829" spans="117:124" x14ac:dyDescent="0.3">
      <c r="DM829" s="119"/>
      <c r="DN829" s="119"/>
      <c r="DO829" s="119"/>
      <c r="DP829" s="119"/>
      <c r="DQ829" s="119"/>
      <c r="DR829" s="119"/>
      <c r="DS829" s="119"/>
      <c r="DT829" s="119"/>
    </row>
    <row r="830" spans="117:124" x14ac:dyDescent="0.3">
      <c r="DM830" s="119"/>
      <c r="DN830" s="119"/>
      <c r="DO830" s="119"/>
      <c r="DP830" s="119"/>
      <c r="DQ830" s="119"/>
      <c r="DR830" s="119"/>
      <c r="DS830" s="119"/>
      <c r="DT830" s="119"/>
    </row>
    <row r="831" spans="117:124" x14ac:dyDescent="0.3">
      <c r="DM831" s="119"/>
      <c r="DN831" s="119"/>
      <c r="DO831" s="119"/>
      <c r="DP831" s="119"/>
      <c r="DQ831" s="119"/>
      <c r="DR831" s="119"/>
      <c r="DS831" s="119"/>
      <c r="DT831" s="119"/>
    </row>
    <row r="832" spans="117:124" x14ac:dyDescent="0.3">
      <c r="DM832" s="119"/>
      <c r="DN832" s="119"/>
      <c r="DO832" s="119"/>
      <c r="DP832" s="119"/>
      <c r="DQ832" s="119"/>
      <c r="DR832" s="119"/>
      <c r="DS832" s="119"/>
      <c r="DT832" s="119"/>
    </row>
    <row r="833" spans="117:124" x14ac:dyDescent="0.3">
      <c r="DM833" s="119"/>
      <c r="DN833" s="119"/>
      <c r="DO833" s="119"/>
      <c r="DP833" s="119"/>
      <c r="DQ833" s="119"/>
      <c r="DR833" s="119"/>
      <c r="DS833" s="119"/>
      <c r="DT833" s="119"/>
    </row>
    <row r="834" spans="117:124" x14ac:dyDescent="0.3">
      <c r="DM834" s="119"/>
      <c r="DN834" s="119"/>
      <c r="DO834" s="119"/>
      <c r="DP834" s="119"/>
      <c r="DQ834" s="119"/>
      <c r="DR834" s="119"/>
      <c r="DS834" s="119"/>
      <c r="DT834" s="119"/>
    </row>
    <row r="835" spans="117:124" x14ac:dyDescent="0.3">
      <c r="DM835" s="119"/>
      <c r="DN835" s="119"/>
      <c r="DO835" s="119"/>
      <c r="DP835" s="119"/>
      <c r="DQ835" s="119"/>
      <c r="DR835" s="119"/>
      <c r="DS835" s="119"/>
      <c r="DT835" s="119"/>
    </row>
    <row r="836" spans="117:124" x14ac:dyDescent="0.3">
      <c r="DM836" s="119"/>
      <c r="DN836" s="119"/>
      <c r="DO836" s="119"/>
      <c r="DP836" s="119"/>
      <c r="DQ836" s="119"/>
      <c r="DR836" s="119"/>
      <c r="DS836" s="119"/>
      <c r="DT836" s="119"/>
    </row>
    <row r="837" spans="117:124" x14ac:dyDescent="0.3">
      <c r="DM837" s="119"/>
      <c r="DN837" s="119"/>
      <c r="DO837" s="119"/>
      <c r="DP837" s="119"/>
      <c r="DQ837" s="119"/>
      <c r="DR837" s="119"/>
      <c r="DS837" s="119"/>
      <c r="DT837" s="119"/>
    </row>
    <row r="838" spans="117:124" x14ac:dyDescent="0.3">
      <c r="DM838" s="119"/>
      <c r="DN838" s="119"/>
      <c r="DO838" s="119"/>
      <c r="DP838" s="119"/>
      <c r="DQ838" s="119"/>
      <c r="DR838" s="119"/>
      <c r="DS838" s="119"/>
      <c r="DT838" s="119"/>
    </row>
    <row r="839" spans="117:124" x14ac:dyDescent="0.3">
      <c r="DM839" s="119"/>
      <c r="DN839" s="119"/>
      <c r="DO839" s="119"/>
      <c r="DP839" s="119"/>
      <c r="DQ839" s="119"/>
      <c r="DR839" s="119"/>
      <c r="DS839" s="119"/>
      <c r="DT839" s="119"/>
    </row>
    <row r="840" spans="117:124" x14ac:dyDescent="0.3">
      <c r="DM840" s="119"/>
      <c r="DN840" s="119"/>
      <c r="DO840" s="119"/>
      <c r="DP840" s="119"/>
      <c r="DQ840" s="119"/>
      <c r="DR840" s="119"/>
      <c r="DS840" s="119"/>
      <c r="DT840" s="119"/>
    </row>
    <row r="841" spans="117:124" x14ac:dyDescent="0.3">
      <c r="DM841" s="119"/>
      <c r="DN841" s="119"/>
      <c r="DO841" s="119"/>
      <c r="DP841" s="119"/>
      <c r="DQ841" s="119"/>
      <c r="DR841" s="119"/>
      <c r="DS841" s="119"/>
      <c r="DT841" s="119"/>
    </row>
    <row r="842" spans="117:124" x14ac:dyDescent="0.3">
      <c r="DM842" s="119"/>
      <c r="DN842" s="119"/>
      <c r="DO842" s="119"/>
      <c r="DP842" s="119"/>
      <c r="DQ842" s="119"/>
      <c r="DR842" s="119"/>
      <c r="DS842" s="119"/>
      <c r="DT842" s="119"/>
    </row>
    <row r="843" spans="117:124" x14ac:dyDescent="0.3">
      <c r="DM843" s="119"/>
      <c r="DN843" s="119"/>
      <c r="DO843" s="119"/>
      <c r="DP843" s="119"/>
      <c r="DQ843" s="119"/>
      <c r="DR843" s="119"/>
      <c r="DS843" s="119"/>
      <c r="DT843" s="119"/>
    </row>
    <row r="844" spans="117:124" x14ac:dyDescent="0.3">
      <c r="DM844" s="119"/>
      <c r="DN844" s="119"/>
      <c r="DO844" s="119"/>
      <c r="DP844" s="119"/>
      <c r="DQ844" s="119"/>
      <c r="DR844" s="119"/>
      <c r="DS844" s="119"/>
      <c r="DT844" s="119"/>
    </row>
    <row r="845" spans="117:124" x14ac:dyDescent="0.3">
      <c r="DM845" s="119"/>
      <c r="DN845" s="119"/>
      <c r="DO845" s="119"/>
      <c r="DP845" s="119"/>
      <c r="DQ845" s="119"/>
      <c r="DR845" s="119"/>
      <c r="DS845" s="119"/>
      <c r="DT845" s="119"/>
    </row>
    <row r="846" spans="117:124" x14ac:dyDescent="0.3">
      <c r="DM846" s="119"/>
      <c r="DN846" s="119"/>
      <c r="DO846" s="119"/>
      <c r="DP846" s="119"/>
      <c r="DQ846" s="119"/>
      <c r="DR846" s="119"/>
      <c r="DS846" s="119"/>
      <c r="DT846" s="119"/>
    </row>
    <row r="847" spans="117:124" x14ac:dyDescent="0.3">
      <c r="DM847" s="119"/>
      <c r="DN847" s="119"/>
      <c r="DO847" s="119"/>
      <c r="DP847" s="119"/>
      <c r="DQ847" s="119"/>
      <c r="DR847" s="119"/>
      <c r="DS847" s="119"/>
      <c r="DT847" s="119"/>
    </row>
    <row r="848" spans="117:124" x14ac:dyDescent="0.3">
      <c r="DM848" s="119"/>
      <c r="DN848" s="119"/>
      <c r="DO848" s="119"/>
      <c r="DP848" s="119"/>
      <c r="DQ848" s="119"/>
      <c r="DR848" s="119"/>
      <c r="DS848" s="119"/>
      <c r="DT848" s="119"/>
    </row>
    <row r="849" spans="117:124" x14ac:dyDescent="0.3">
      <c r="DM849" s="119"/>
      <c r="DN849" s="119"/>
      <c r="DO849" s="119"/>
      <c r="DP849" s="119"/>
      <c r="DQ849" s="119"/>
      <c r="DR849" s="119"/>
      <c r="DS849" s="119"/>
      <c r="DT849" s="119"/>
    </row>
    <row r="850" spans="117:124" x14ac:dyDescent="0.3">
      <c r="DM850" s="119"/>
      <c r="DN850" s="119"/>
      <c r="DO850" s="119"/>
      <c r="DP850" s="119"/>
      <c r="DQ850" s="119"/>
      <c r="DR850" s="119"/>
      <c r="DS850" s="119"/>
      <c r="DT850" s="119"/>
    </row>
    <row r="851" spans="117:124" x14ac:dyDescent="0.3">
      <c r="DM851" s="119"/>
      <c r="DN851" s="119"/>
      <c r="DO851" s="119"/>
      <c r="DP851" s="119"/>
      <c r="DQ851" s="119"/>
      <c r="DR851" s="119"/>
      <c r="DS851" s="119"/>
      <c r="DT851" s="119"/>
    </row>
    <row r="852" spans="117:124" x14ac:dyDescent="0.3">
      <c r="DM852" s="119"/>
      <c r="DN852" s="119"/>
      <c r="DO852" s="119"/>
      <c r="DP852" s="119"/>
      <c r="DQ852" s="119"/>
      <c r="DR852" s="119"/>
      <c r="DS852" s="119"/>
      <c r="DT852" s="119"/>
    </row>
    <row r="853" spans="117:124" x14ac:dyDescent="0.3">
      <c r="DM853" s="119"/>
      <c r="DN853" s="119"/>
      <c r="DO853" s="119"/>
      <c r="DP853" s="119"/>
      <c r="DQ853" s="119"/>
      <c r="DR853" s="119"/>
      <c r="DS853" s="119"/>
      <c r="DT853" s="119"/>
    </row>
    <row r="854" spans="117:124" x14ac:dyDescent="0.3">
      <c r="DM854" s="119"/>
      <c r="DN854" s="119"/>
      <c r="DO854" s="119"/>
      <c r="DP854" s="119"/>
      <c r="DQ854" s="119"/>
      <c r="DR854" s="119"/>
      <c r="DS854" s="119"/>
      <c r="DT854" s="119"/>
    </row>
    <row r="855" spans="117:124" x14ac:dyDescent="0.3">
      <c r="DM855" s="119"/>
      <c r="DN855" s="119"/>
      <c r="DO855" s="119"/>
      <c r="DP855" s="119"/>
      <c r="DQ855" s="119"/>
      <c r="DR855" s="119"/>
      <c r="DS855" s="119"/>
      <c r="DT855" s="119"/>
    </row>
    <row r="856" spans="117:124" x14ac:dyDescent="0.3">
      <c r="DM856" s="119"/>
      <c r="DN856" s="119"/>
      <c r="DO856" s="119"/>
      <c r="DP856" s="119"/>
      <c r="DQ856" s="119"/>
      <c r="DR856" s="119"/>
      <c r="DS856" s="119"/>
      <c r="DT856" s="119"/>
    </row>
    <row r="857" spans="117:124" x14ac:dyDescent="0.3">
      <c r="DM857" s="119"/>
      <c r="DN857" s="119"/>
      <c r="DO857" s="119"/>
      <c r="DP857" s="119"/>
      <c r="DQ857" s="119"/>
      <c r="DR857" s="119"/>
      <c r="DS857" s="119"/>
      <c r="DT857" s="119"/>
    </row>
    <row r="858" spans="117:124" x14ac:dyDescent="0.3">
      <c r="DM858" s="119"/>
      <c r="DN858" s="119"/>
      <c r="DO858" s="119"/>
      <c r="DP858" s="119"/>
      <c r="DQ858" s="119"/>
      <c r="DR858" s="119"/>
      <c r="DS858" s="119"/>
      <c r="DT858" s="119"/>
    </row>
    <row r="859" spans="117:124" x14ac:dyDescent="0.3">
      <c r="DM859" s="119"/>
      <c r="DN859" s="119"/>
      <c r="DO859" s="119"/>
      <c r="DP859" s="119"/>
      <c r="DQ859" s="119"/>
      <c r="DR859" s="119"/>
      <c r="DS859" s="119"/>
      <c r="DT859" s="119"/>
    </row>
    <row r="860" spans="117:124" x14ac:dyDescent="0.3">
      <c r="DM860" s="119"/>
      <c r="DN860" s="119"/>
      <c r="DO860" s="119"/>
      <c r="DP860" s="119"/>
      <c r="DQ860" s="119"/>
      <c r="DR860" s="119"/>
      <c r="DS860" s="119"/>
      <c r="DT860" s="119"/>
    </row>
    <row r="861" spans="117:124" x14ac:dyDescent="0.3">
      <c r="DM861" s="119"/>
      <c r="DN861" s="119"/>
      <c r="DO861" s="119"/>
      <c r="DP861" s="119"/>
      <c r="DQ861" s="119"/>
      <c r="DR861" s="119"/>
      <c r="DS861" s="119"/>
      <c r="DT861" s="119"/>
    </row>
    <row r="862" spans="117:124" x14ac:dyDescent="0.3">
      <c r="DM862" s="119"/>
      <c r="DN862" s="119"/>
      <c r="DO862" s="119"/>
      <c r="DP862" s="119"/>
      <c r="DQ862" s="119"/>
      <c r="DR862" s="119"/>
      <c r="DS862" s="119"/>
      <c r="DT862" s="119"/>
    </row>
    <row r="863" spans="117:124" x14ac:dyDescent="0.3">
      <c r="DM863" s="119"/>
      <c r="DN863" s="119"/>
      <c r="DO863" s="119"/>
      <c r="DP863" s="119"/>
      <c r="DQ863" s="119"/>
      <c r="DR863" s="119"/>
      <c r="DS863" s="119"/>
      <c r="DT863" s="119"/>
    </row>
    <row r="864" spans="117:124" x14ac:dyDescent="0.3">
      <c r="DM864" s="119"/>
      <c r="DN864" s="119"/>
      <c r="DO864" s="119"/>
      <c r="DP864" s="119"/>
      <c r="DQ864" s="119"/>
      <c r="DR864" s="119"/>
      <c r="DS864" s="119"/>
      <c r="DT864" s="119"/>
    </row>
    <row r="865" spans="117:124" x14ac:dyDescent="0.3">
      <c r="DM865" s="119"/>
      <c r="DN865" s="119"/>
      <c r="DO865" s="119"/>
      <c r="DP865" s="119"/>
      <c r="DQ865" s="119"/>
      <c r="DR865" s="119"/>
      <c r="DS865" s="119"/>
      <c r="DT865" s="119"/>
    </row>
    <row r="866" spans="117:124" x14ac:dyDescent="0.3">
      <c r="DM866" s="119"/>
      <c r="DN866" s="119"/>
      <c r="DO866" s="119"/>
      <c r="DP866" s="119"/>
      <c r="DQ866" s="119"/>
      <c r="DR866" s="119"/>
      <c r="DS866" s="119"/>
      <c r="DT866" s="119"/>
    </row>
    <row r="867" spans="117:124" x14ac:dyDescent="0.3">
      <c r="DM867" s="119"/>
      <c r="DN867" s="119"/>
      <c r="DO867" s="119"/>
      <c r="DP867" s="119"/>
      <c r="DQ867" s="119"/>
      <c r="DR867" s="119"/>
      <c r="DS867" s="119"/>
      <c r="DT867" s="119"/>
    </row>
    <row r="868" spans="117:124" x14ac:dyDescent="0.3">
      <c r="DM868" s="119"/>
      <c r="DN868" s="119"/>
      <c r="DO868" s="119"/>
      <c r="DP868" s="119"/>
      <c r="DQ868" s="119"/>
      <c r="DR868" s="119"/>
      <c r="DS868" s="119"/>
      <c r="DT868" s="119"/>
    </row>
    <row r="869" spans="117:124" x14ac:dyDescent="0.3">
      <c r="DM869" s="119"/>
      <c r="DN869" s="119"/>
      <c r="DO869" s="119"/>
      <c r="DP869" s="119"/>
      <c r="DQ869" s="119"/>
      <c r="DR869" s="119"/>
      <c r="DS869" s="119"/>
      <c r="DT869" s="119"/>
    </row>
    <row r="870" spans="117:124" x14ac:dyDescent="0.3">
      <c r="DM870" s="119"/>
      <c r="DN870" s="119"/>
      <c r="DO870" s="119"/>
      <c r="DP870" s="119"/>
      <c r="DQ870" s="119"/>
      <c r="DR870" s="119"/>
      <c r="DS870" s="119"/>
      <c r="DT870" s="119"/>
    </row>
    <row r="871" spans="117:124" x14ac:dyDescent="0.3">
      <c r="DM871" s="119"/>
      <c r="DN871" s="119"/>
      <c r="DO871" s="119"/>
      <c r="DP871" s="119"/>
      <c r="DQ871" s="119"/>
      <c r="DR871" s="119"/>
      <c r="DS871" s="119"/>
      <c r="DT871" s="119"/>
    </row>
    <row r="872" spans="117:124" x14ac:dyDescent="0.3">
      <c r="DM872" s="119"/>
      <c r="DN872" s="119"/>
      <c r="DO872" s="119"/>
      <c r="DP872" s="119"/>
      <c r="DQ872" s="119"/>
      <c r="DR872" s="119"/>
      <c r="DS872" s="119"/>
      <c r="DT872" s="119"/>
    </row>
    <row r="873" spans="117:124" x14ac:dyDescent="0.3">
      <c r="DM873" s="119"/>
      <c r="DN873" s="119"/>
      <c r="DO873" s="119"/>
      <c r="DP873" s="119"/>
      <c r="DQ873" s="119"/>
      <c r="DR873" s="119"/>
      <c r="DS873" s="119"/>
      <c r="DT873" s="119"/>
    </row>
    <row r="874" spans="117:124" x14ac:dyDescent="0.3">
      <c r="DM874" s="119"/>
      <c r="DN874" s="119"/>
      <c r="DO874" s="119"/>
      <c r="DP874" s="119"/>
      <c r="DQ874" s="119"/>
      <c r="DR874" s="119"/>
      <c r="DS874" s="119"/>
      <c r="DT874" s="119"/>
    </row>
    <row r="875" spans="117:124" x14ac:dyDescent="0.3">
      <c r="DM875" s="119"/>
      <c r="DN875" s="119"/>
      <c r="DO875" s="119"/>
      <c r="DP875" s="119"/>
      <c r="DQ875" s="119"/>
      <c r="DR875" s="119"/>
      <c r="DS875" s="119"/>
      <c r="DT875" s="119"/>
    </row>
    <row r="876" spans="117:124" x14ac:dyDescent="0.3">
      <c r="DM876" s="119"/>
      <c r="DN876" s="119"/>
      <c r="DO876" s="119"/>
      <c r="DP876" s="119"/>
      <c r="DQ876" s="119"/>
      <c r="DR876" s="119"/>
      <c r="DS876" s="119"/>
      <c r="DT876" s="119"/>
    </row>
    <row r="877" spans="117:124" x14ac:dyDescent="0.3">
      <c r="DM877" s="119"/>
      <c r="DN877" s="119"/>
      <c r="DO877" s="119"/>
      <c r="DP877" s="119"/>
      <c r="DQ877" s="119"/>
      <c r="DR877" s="119"/>
      <c r="DS877" s="119"/>
      <c r="DT877" s="119"/>
    </row>
    <row r="878" spans="117:124" x14ac:dyDescent="0.3">
      <c r="DM878" s="119"/>
      <c r="DN878" s="119"/>
      <c r="DO878" s="119"/>
      <c r="DP878" s="119"/>
      <c r="DQ878" s="119"/>
      <c r="DR878" s="119"/>
      <c r="DS878" s="119"/>
      <c r="DT878" s="119"/>
    </row>
    <row r="879" spans="117:124" x14ac:dyDescent="0.3">
      <c r="DM879" s="119"/>
      <c r="DN879" s="119"/>
      <c r="DO879" s="119"/>
      <c r="DP879" s="119"/>
      <c r="DQ879" s="119"/>
      <c r="DR879" s="119"/>
      <c r="DS879" s="119"/>
      <c r="DT879" s="119"/>
    </row>
    <row r="880" spans="117:124" x14ac:dyDescent="0.3">
      <c r="DM880" s="119"/>
      <c r="DN880" s="119"/>
      <c r="DO880" s="119"/>
      <c r="DP880" s="119"/>
      <c r="DQ880" s="119"/>
      <c r="DR880" s="119"/>
      <c r="DS880" s="119"/>
      <c r="DT880" s="119"/>
    </row>
    <row r="881" spans="117:124" x14ac:dyDescent="0.3">
      <c r="DM881" s="119"/>
      <c r="DN881" s="119"/>
      <c r="DO881" s="119"/>
      <c r="DP881" s="119"/>
      <c r="DQ881" s="119"/>
      <c r="DR881" s="119"/>
      <c r="DS881" s="119"/>
      <c r="DT881" s="119"/>
    </row>
    <row r="882" spans="117:124" x14ac:dyDescent="0.3">
      <c r="DM882" s="119"/>
      <c r="DN882" s="119"/>
      <c r="DO882" s="119"/>
      <c r="DP882" s="119"/>
      <c r="DQ882" s="119"/>
      <c r="DR882" s="119"/>
      <c r="DS882" s="119"/>
      <c r="DT882" s="119"/>
    </row>
    <row r="883" spans="117:124" x14ac:dyDescent="0.3">
      <c r="DM883" s="119"/>
      <c r="DN883" s="119"/>
      <c r="DO883" s="119"/>
      <c r="DP883" s="119"/>
      <c r="DQ883" s="119"/>
      <c r="DR883" s="119"/>
      <c r="DS883" s="119"/>
      <c r="DT883" s="119"/>
    </row>
    <row r="884" spans="117:124" x14ac:dyDescent="0.3">
      <c r="DM884" s="119"/>
      <c r="DN884" s="119"/>
      <c r="DO884" s="119"/>
      <c r="DP884" s="119"/>
      <c r="DQ884" s="119"/>
      <c r="DR884" s="119"/>
      <c r="DS884" s="119"/>
      <c r="DT884" s="119"/>
    </row>
    <row r="885" spans="117:124" x14ac:dyDescent="0.3">
      <c r="DM885" s="119"/>
      <c r="DN885" s="119"/>
      <c r="DO885" s="119"/>
      <c r="DP885" s="119"/>
      <c r="DQ885" s="119"/>
      <c r="DR885" s="119"/>
      <c r="DS885" s="119"/>
      <c r="DT885" s="119"/>
    </row>
    <row r="886" spans="117:124" x14ac:dyDescent="0.3">
      <c r="DM886" s="119"/>
      <c r="DN886" s="119"/>
      <c r="DO886" s="119"/>
      <c r="DP886" s="119"/>
      <c r="DQ886" s="119"/>
      <c r="DR886" s="119"/>
      <c r="DS886" s="119"/>
      <c r="DT886" s="119"/>
    </row>
    <row r="887" spans="117:124" x14ac:dyDescent="0.3">
      <c r="DM887" s="119"/>
      <c r="DN887" s="119"/>
      <c r="DO887" s="119"/>
      <c r="DP887" s="119"/>
      <c r="DQ887" s="119"/>
      <c r="DR887" s="119"/>
      <c r="DS887" s="119"/>
      <c r="DT887" s="119"/>
    </row>
    <row r="888" spans="117:124" x14ac:dyDescent="0.3">
      <c r="DM888" s="119"/>
      <c r="DN888" s="119"/>
      <c r="DO888" s="119"/>
      <c r="DP888" s="119"/>
      <c r="DQ888" s="119"/>
      <c r="DR888" s="119"/>
      <c r="DS888" s="119"/>
      <c r="DT888" s="119"/>
    </row>
    <row r="889" spans="117:124" x14ac:dyDescent="0.3">
      <c r="DM889" s="119"/>
      <c r="DN889" s="119"/>
      <c r="DO889" s="119"/>
      <c r="DP889" s="119"/>
      <c r="DQ889" s="119"/>
      <c r="DR889" s="119"/>
      <c r="DS889" s="119"/>
      <c r="DT889" s="119"/>
    </row>
    <row r="890" spans="117:124" x14ac:dyDescent="0.3">
      <c r="DM890" s="119"/>
      <c r="DN890" s="119"/>
      <c r="DO890" s="119"/>
      <c r="DP890" s="119"/>
      <c r="DQ890" s="119"/>
      <c r="DR890" s="119"/>
      <c r="DS890" s="119"/>
      <c r="DT890" s="119"/>
    </row>
    <row r="891" spans="117:124" x14ac:dyDescent="0.3">
      <c r="DM891" s="119"/>
      <c r="DN891" s="119"/>
      <c r="DO891" s="119"/>
      <c r="DP891" s="119"/>
      <c r="DQ891" s="119"/>
      <c r="DR891" s="119"/>
      <c r="DS891" s="119"/>
      <c r="DT891" s="119"/>
    </row>
    <row r="892" spans="117:124" x14ac:dyDescent="0.3">
      <c r="DM892" s="119"/>
      <c r="DN892" s="119"/>
      <c r="DO892" s="119"/>
      <c r="DP892" s="119"/>
      <c r="DQ892" s="119"/>
      <c r="DR892" s="119"/>
      <c r="DS892" s="119"/>
      <c r="DT892" s="119"/>
    </row>
    <row r="893" spans="117:124" x14ac:dyDescent="0.3">
      <c r="DM893" s="119"/>
      <c r="DN893" s="119"/>
      <c r="DO893" s="119"/>
      <c r="DP893" s="119"/>
      <c r="DQ893" s="119"/>
      <c r="DR893" s="119"/>
      <c r="DS893" s="119"/>
      <c r="DT893" s="119"/>
    </row>
    <row r="894" spans="117:124" x14ac:dyDescent="0.3">
      <c r="DM894" s="119"/>
      <c r="DN894" s="119"/>
      <c r="DO894" s="119"/>
      <c r="DP894" s="119"/>
      <c r="DQ894" s="119"/>
      <c r="DR894" s="119"/>
      <c r="DS894" s="119"/>
      <c r="DT894" s="119"/>
    </row>
    <row r="895" spans="117:124" x14ac:dyDescent="0.3">
      <c r="DM895" s="119"/>
      <c r="DN895" s="119"/>
      <c r="DO895" s="119"/>
      <c r="DP895" s="119"/>
      <c r="DQ895" s="119"/>
      <c r="DR895" s="119"/>
      <c r="DS895" s="119"/>
      <c r="DT895" s="119"/>
    </row>
    <row r="896" spans="117:124" x14ac:dyDescent="0.3">
      <c r="DM896" s="119"/>
      <c r="DN896" s="119"/>
      <c r="DO896" s="119"/>
      <c r="DP896" s="119"/>
      <c r="DQ896" s="119"/>
      <c r="DR896" s="119"/>
      <c r="DS896" s="119"/>
      <c r="DT896" s="119"/>
    </row>
    <row r="897" spans="117:124" x14ac:dyDescent="0.3">
      <c r="DM897" s="119"/>
      <c r="DN897" s="119"/>
      <c r="DO897" s="119"/>
      <c r="DP897" s="119"/>
      <c r="DQ897" s="119"/>
      <c r="DR897" s="119"/>
      <c r="DS897" s="119"/>
      <c r="DT897" s="119"/>
    </row>
    <row r="898" spans="117:124" x14ac:dyDescent="0.3">
      <c r="DM898" s="119"/>
      <c r="DN898" s="119"/>
      <c r="DO898" s="119"/>
      <c r="DP898" s="119"/>
      <c r="DQ898" s="119"/>
      <c r="DR898" s="119"/>
      <c r="DS898" s="119"/>
      <c r="DT898" s="119"/>
    </row>
    <row r="899" spans="117:124" x14ac:dyDescent="0.3">
      <c r="DM899" s="119"/>
      <c r="DN899" s="119"/>
      <c r="DO899" s="119"/>
      <c r="DP899" s="119"/>
      <c r="DQ899" s="119"/>
      <c r="DR899" s="119"/>
      <c r="DS899" s="119"/>
      <c r="DT899" s="119"/>
    </row>
    <row r="900" spans="117:124" x14ac:dyDescent="0.3">
      <c r="DM900" s="119"/>
      <c r="DN900" s="119"/>
      <c r="DO900" s="119"/>
      <c r="DP900" s="119"/>
      <c r="DQ900" s="119"/>
      <c r="DR900" s="119"/>
      <c r="DS900" s="119"/>
      <c r="DT900" s="119"/>
    </row>
    <row r="901" spans="117:124" x14ac:dyDescent="0.3">
      <c r="DM901" s="119"/>
      <c r="DN901" s="119"/>
      <c r="DO901" s="119"/>
      <c r="DP901" s="119"/>
      <c r="DQ901" s="119"/>
      <c r="DR901" s="119"/>
      <c r="DS901" s="119"/>
      <c r="DT901" s="119"/>
    </row>
    <row r="902" spans="117:124" x14ac:dyDescent="0.3">
      <c r="DM902" s="119"/>
      <c r="DN902" s="119"/>
      <c r="DO902" s="119"/>
      <c r="DP902" s="119"/>
      <c r="DQ902" s="119"/>
      <c r="DR902" s="119"/>
      <c r="DS902" s="119"/>
      <c r="DT902" s="119"/>
    </row>
    <row r="903" spans="117:124" x14ac:dyDescent="0.3">
      <c r="DM903" s="119"/>
      <c r="DN903" s="119"/>
      <c r="DO903" s="119"/>
      <c r="DP903" s="119"/>
      <c r="DQ903" s="119"/>
      <c r="DR903" s="119"/>
      <c r="DS903" s="119"/>
      <c r="DT903" s="119"/>
    </row>
    <row r="904" spans="117:124" x14ac:dyDescent="0.3">
      <c r="DM904" s="119"/>
      <c r="DN904" s="119"/>
      <c r="DO904" s="119"/>
      <c r="DP904" s="119"/>
      <c r="DQ904" s="119"/>
      <c r="DR904" s="119"/>
      <c r="DS904" s="119"/>
      <c r="DT904" s="119"/>
    </row>
    <row r="905" spans="117:124" x14ac:dyDescent="0.3">
      <c r="DM905" s="119"/>
      <c r="DN905" s="119"/>
      <c r="DO905" s="119"/>
      <c r="DP905" s="119"/>
      <c r="DQ905" s="119"/>
      <c r="DR905" s="119"/>
      <c r="DS905" s="119"/>
      <c r="DT905" s="119"/>
    </row>
    <row r="906" spans="117:124" x14ac:dyDescent="0.3">
      <c r="DM906" s="119"/>
      <c r="DN906" s="119"/>
      <c r="DO906" s="119"/>
      <c r="DP906" s="119"/>
      <c r="DQ906" s="119"/>
      <c r="DR906" s="119"/>
      <c r="DS906" s="119"/>
      <c r="DT906" s="119"/>
    </row>
    <row r="907" spans="117:124" x14ac:dyDescent="0.3">
      <c r="DM907" s="119"/>
      <c r="DN907" s="119"/>
      <c r="DO907" s="119"/>
      <c r="DP907" s="119"/>
      <c r="DQ907" s="119"/>
      <c r="DR907" s="119"/>
      <c r="DS907" s="119"/>
      <c r="DT907" s="119"/>
    </row>
    <row r="908" spans="117:124" x14ac:dyDescent="0.3">
      <c r="DM908" s="119"/>
      <c r="DN908" s="119"/>
      <c r="DO908" s="119"/>
      <c r="DP908" s="119"/>
      <c r="DQ908" s="119"/>
      <c r="DR908" s="119"/>
      <c r="DS908" s="119"/>
      <c r="DT908" s="119"/>
    </row>
    <row r="909" spans="117:124" x14ac:dyDescent="0.3">
      <c r="DM909" s="119"/>
      <c r="DN909" s="119"/>
      <c r="DO909" s="119"/>
      <c r="DP909" s="119"/>
      <c r="DQ909" s="119"/>
      <c r="DR909" s="119"/>
      <c r="DS909" s="119"/>
      <c r="DT909" s="119"/>
    </row>
    <row r="910" spans="117:124" x14ac:dyDescent="0.3">
      <c r="DM910" s="119"/>
      <c r="DN910" s="119"/>
      <c r="DO910" s="119"/>
      <c r="DP910" s="119"/>
      <c r="DQ910" s="119"/>
      <c r="DR910" s="119"/>
      <c r="DS910" s="119"/>
      <c r="DT910" s="119"/>
    </row>
    <row r="911" spans="117:124" x14ac:dyDescent="0.3">
      <c r="DM911" s="119"/>
      <c r="DN911" s="119"/>
      <c r="DO911" s="119"/>
      <c r="DP911" s="119"/>
      <c r="DQ911" s="119"/>
      <c r="DR911" s="119"/>
      <c r="DS911" s="119"/>
      <c r="DT911" s="119"/>
    </row>
    <row r="912" spans="117:124" x14ac:dyDescent="0.3">
      <c r="DM912" s="119"/>
      <c r="DN912" s="119"/>
      <c r="DO912" s="119"/>
      <c r="DP912" s="119"/>
      <c r="DQ912" s="119"/>
      <c r="DR912" s="119"/>
      <c r="DS912" s="119"/>
      <c r="DT912" s="119"/>
    </row>
    <row r="913" spans="117:124" x14ac:dyDescent="0.3">
      <c r="DM913" s="119"/>
      <c r="DN913" s="119"/>
      <c r="DO913" s="119"/>
      <c r="DP913" s="119"/>
      <c r="DQ913" s="119"/>
      <c r="DR913" s="119"/>
      <c r="DS913" s="119"/>
      <c r="DT913" s="119"/>
    </row>
    <row r="914" spans="117:124" x14ac:dyDescent="0.3">
      <c r="DM914" s="119"/>
      <c r="DN914" s="119"/>
      <c r="DO914" s="119"/>
      <c r="DP914" s="119"/>
      <c r="DQ914" s="119"/>
      <c r="DR914" s="119"/>
      <c r="DS914" s="119"/>
      <c r="DT914" s="119"/>
    </row>
    <row r="915" spans="117:124" x14ac:dyDescent="0.3">
      <c r="DM915" s="119"/>
      <c r="DN915" s="119"/>
      <c r="DO915" s="119"/>
      <c r="DP915" s="119"/>
      <c r="DQ915" s="119"/>
      <c r="DR915" s="119"/>
      <c r="DS915" s="119"/>
      <c r="DT915" s="119"/>
    </row>
    <row r="916" spans="117:124" x14ac:dyDescent="0.3">
      <c r="DM916" s="119"/>
      <c r="DN916" s="119"/>
      <c r="DO916" s="119"/>
      <c r="DP916" s="119"/>
      <c r="DQ916" s="119"/>
      <c r="DR916" s="119"/>
      <c r="DS916" s="119"/>
      <c r="DT916" s="119"/>
    </row>
    <row r="917" spans="117:124" x14ac:dyDescent="0.3">
      <c r="DM917" s="119"/>
      <c r="DN917" s="119"/>
      <c r="DO917" s="119"/>
      <c r="DP917" s="119"/>
      <c r="DQ917" s="119"/>
      <c r="DR917" s="119"/>
      <c r="DS917" s="119"/>
      <c r="DT917" s="119"/>
    </row>
    <row r="918" spans="117:124" x14ac:dyDescent="0.3">
      <c r="DM918" s="119"/>
      <c r="DN918" s="119"/>
      <c r="DO918" s="119"/>
      <c r="DP918" s="119"/>
      <c r="DQ918" s="119"/>
      <c r="DR918" s="119"/>
      <c r="DS918" s="119"/>
      <c r="DT918" s="119"/>
    </row>
    <row r="919" spans="117:124" x14ac:dyDescent="0.3">
      <c r="DM919" s="119"/>
      <c r="DN919" s="119"/>
      <c r="DO919" s="119"/>
      <c r="DP919" s="119"/>
      <c r="DQ919" s="119"/>
      <c r="DR919" s="119"/>
      <c r="DS919" s="119"/>
      <c r="DT919" s="119"/>
    </row>
    <row r="920" spans="117:124" x14ac:dyDescent="0.3">
      <c r="DM920" s="119"/>
      <c r="DN920" s="119"/>
      <c r="DO920" s="119"/>
      <c r="DP920" s="119"/>
      <c r="DQ920" s="119"/>
      <c r="DR920" s="119"/>
      <c r="DS920" s="119"/>
      <c r="DT920" s="119"/>
    </row>
    <row r="921" spans="117:124" x14ac:dyDescent="0.3">
      <c r="DM921" s="119"/>
      <c r="DN921" s="119"/>
      <c r="DO921" s="119"/>
      <c r="DP921" s="119"/>
      <c r="DQ921" s="119"/>
      <c r="DR921" s="119"/>
      <c r="DS921" s="119"/>
      <c r="DT921" s="119"/>
    </row>
    <row r="922" spans="117:124" x14ac:dyDescent="0.3">
      <c r="DM922" s="119"/>
      <c r="DN922" s="119"/>
      <c r="DO922" s="119"/>
      <c r="DP922" s="119"/>
      <c r="DQ922" s="119"/>
      <c r="DR922" s="119"/>
      <c r="DS922" s="119"/>
      <c r="DT922" s="119"/>
    </row>
    <row r="923" spans="117:124" x14ac:dyDescent="0.3">
      <c r="DM923" s="119"/>
      <c r="DN923" s="119"/>
      <c r="DO923" s="119"/>
      <c r="DP923" s="119"/>
      <c r="DQ923" s="119"/>
      <c r="DR923" s="119"/>
      <c r="DS923" s="119"/>
      <c r="DT923" s="119"/>
    </row>
    <row r="924" spans="117:124" x14ac:dyDescent="0.3">
      <c r="DM924" s="119"/>
      <c r="DN924" s="119"/>
      <c r="DO924" s="119"/>
      <c r="DP924" s="119"/>
      <c r="DQ924" s="119"/>
      <c r="DR924" s="119"/>
      <c r="DS924" s="119"/>
      <c r="DT924" s="119"/>
    </row>
    <row r="925" spans="117:124" x14ac:dyDescent="0.3">
      <c r="DM925" s="119"/>
      <c r="DN925" s="119"/>
      <c r="DO925" s="119"/>
      <c r="DP925" s="119"/>
      <c r="DQ925" s="119"/>
      <c r="DR925" s="119"/>
      <c r="DS925" s="119"/>
      <c r="DT925" s="119"/>
    </row>
    <row r="926" spans="117:124" x14ac:dyDescent="0.3">
      <c r="DM926" s="119"/>
      <c r="DN926" s="119"/>
      <c r="DO926" s="119"/>
      <c r="DP926" s="119"/>
      <c r="DQ926" s="119"/>
      <c r="DR926" s="119"/>
      <c r="DS926" s="119"/>
      <c r="DT926" s="119"/>
    </row>
    <row r="927" spans="117:124" x14ac:dyDescent="0.3">
      <c r="DM927" s="119"/>
      <c r="DN927" s="119"/>
      <c r="DO927" s="119"/>
      <c r="DP927" s="119"/>
      <c r="DQ927" s="119"/>
      <c r="DR927" s="119"/>
      <c r="DS927" s="119"/>
      <c r="DT927" s="119"/>
    </row>
    <row r="928" spans="117:124" x14ac:dyDescent="0.3">
      <c r="DM928" s="119"/>
      <c r="DN928" s="119"/>
      <c r="DO928" s="119"/>
      <c r="DP928" s="119"/>
      <c r="DQ928" s="119"/>
      <c r="DR928" s="119"/>
      <c r="DS928" s="119"/>
      <c r="DT928" s="119"/>
    </row>
    <row r="929" spans="117:124" x14ac:dyDescent="0.3">
      <c r="DM929" s="119"/>
      <c r="DN929" s="119"/>
      <c r="DO929" s="119"/>
      <c r="DP929" s="119"/>
      <c r="DQ929" s="119"/>
      <c r="DR929" s="119"/>
      <c r="DS929" s="119"/>
      <c r="DT929" s="119"/>
    </row>
    <row r="930" spans="117:124" x14ac:dyDescent="0.3">
      <c r="DM930" s="119"/>
      <c r="DN930" s="119"/>
      <c r="DO930" s="119"/>
      <c r="DP930" s="119"/>
      <c r="DQ930" s="119"/>
      <c r="DR930" s="119"/>
      <c r="DS930" s="119"/>
      <c r="DT930" s="119"/>
    </row>
    <row r="931" spans="117:124" x14ac:dyDescent="0.3">
      <c r="DM931" s="119"/>
      <c r="DN931" s="119"/>
      <c r="DO931" s="119"/>
      <c r="DP931" s="119"/>
      <c r="DQ931" s="119"/>
      <c r="DR931" s="119"/>
      <c r="DS931" s="119"/>
      <c r="DT931" s="119"/>
    </row>
    <row r="932" spans="117:124" x14ac:dyDescent="0.3">
      <c r="DM932" s="119"/>
      <c r="DN932" s="119"/>
      <c r="DO932" s="119"/>
      <c r="DP932" s="119"/>
      <c r="DQ932" s="119"/>
      <c r="DR932" s="119"/>
      <c r="DS932" s="119"/>
      <c r="DT932" s="119"/>
    </row>
    <row r="933" spans="117:124" x14ac:dyDescent="0.3">
      <c r="DM933" s="119"/>
      <c r="DN933" s="119"/>
      <c r="DO933" s="119"/>
      <c r="DP933" s="119"/>
      <c r="DQ933" s="119"/>
      <c r="DR933" s="119"/>
      <c r="DS933" s="119"/>
      <c r="DT933" s="119"/>
    </row>
    <row r="934" spans="117:124" x14ac:dyDescent="0.3">
      <c r="DM934" s="119"/>
      <c r="DN934" s="119"/>
      <c r="DO934" s="119"/>
      <c r="DP934" s="119"/>
      <c r="DQ934" s="119"/>
      <c r="DR934" s="119"/>
      <c r="DS934" s="119"/>
      <c r="DT934" s="119"/>
    </row>
    <row r="935" spans="117:124" x14ac:dyDescent="0.3">
      <c r="DM935" s="119"/>
      <c r="DN935" s="119"/>
      <c r="DO935" s="119"/>
      <c r="DP935" s="119"/>
      <c r="DQ935" s="119"/>
      <c r="DR935" s="119"/>
      <c r="DS935" s="119"/>
      <c r="DT935" s="119"/>
    </row>
    <row r="936" spans="117:124" x14ac:dyDescent="0.3">
      <c r="DM936" s="119"/>
      <c r="DN936" s="119"/>
      <c r="DO936" s="119"/>
      <c r="DP936" s="119"/>
      <c r="DQ936" s="119"/>
      <c r="DR936" s="119"/>
      <c r="DS936" s="119"/>
      <c r="DT936" s="119"/>
    </row>
    <row r="937" spans="117:124" x14ac:dyDescent="0.3">
      <c r="DM937" s="119"/>
      <c r="DN937" s="119"/>
      <c r="DO937" s="119"/>
      <c r="DP937" s="119"/>
      <c r="DQ937" s="119"/>
      <c r="DR937" s="119"/>
      <c r="DS937" s="119"/>
      <c r="DT937" s="119"/>
    </row>
    <row r="938" spans="117:124" x14ac:dyDescent="0.3">
      <c r="DM938" s="119"/>
      <c r="DN938" s="119"/>
      <c r="DO938" s="119"/>
      <c r="DP938" s="119"/>
      <c r="DQ938" s="119"/>
      <c r="DR938" s="119"/>
      <c r="DS938" s="119"/>
      <c r="DT938" s="119"/>
    </row>
    <row r="939" spans="117:124" x14ac:dyDescent="0.3">
      <c r="DM939" s="119"/>
      <c r="DN939" s="119"/>
      <c r="DO939" s="119"/>
      <c r="DP939" s="119"/>
      <c r="DQ939" s="119"/>
      <c r="DR939" s="119"/>
      <c r="DS939" s="119"/>
      <c r="DT939" s="119"/>
    </row>
    <row r="940" spans="117:124" x14ac:dyDescent="0.3">
      <c r="DM940" s="119"/>
      <c r="DN940" s="119"/>
      <c r="DO940" s="119"/>
      <c r="DP940" s="119"/>
      <c r="DQ940" s="119"/>
      <c r="DR940" s="119"/>
      <c r="DS940" s="119"/>
      <c r="DT940" s="119"/>
    </row>
    <row r="941" spans="117:124" x14ac:dyDescent="0.3">
      <c r="DM941" s="119"/>
      <c r="DN941" s="119"/>
      <c r="DO941" s="119"/>
      <c r="DP941" s="119"/>
      <c r="DQ941" s="119"/>
      <c r="DR941" s="119"/>
      <c r="DS941" s="119"/>
      <c r="DT941" s="119"/>
    </row>
    <row r="942" spans="117:124" x14ac:dyDescent="0.3">
      <c r="DM942" s="119"/>
      <c r="DN942" s="119"/>
      <c r="DO942" s="119"/>
      <c r="DP942" s="119"/>
      <c r="DQ942" s="119"/>
      <c r="DR942" s="119"/>
      <c r="DS942" s="119"/>
      <c r="DT942" s="119"/>
    </row>
    <row r="943" spans="117:124" x14ac:dyDescent="0.3">
      <c r="DM943" s="119"/>
      <c r="DN943" s="119"/>
      <c r="DO943" s="119"/>
      <c r="DP943" s="119"/>
      <c r="DQ943" s="119"/>
      <c r="DR943" s="119"/>
      <c r="DS943" s="119"/>
      <c r="DT943" s="119"/>
    </row>
    <row r="944" spans="117:124" x14ac:dyDescent="0.3">
      <c r="DM944" s="119"/>
      <c r="DN944" s="119"/>
      <c r="DO944" s="119"/>
      <c r="DP944" s="119"/>
      <c r="DQ944" s="119"/>
      <c r="DR944" s="119"/>
      <c r="DS944" s="119"/>
      <c r="DT944" s="119"/>
    </row>
    <row r="945" spans="117:124" x14ac:dyDescent="0.3">
      <c r="DM945" s="119"/>
      <c r="DN945" s="119"/>
      <c r="DO945" s="119"/>
      <c r="DP945" s="119"/>
      <c r="DQ945" s="119"/>
      <c r="DR945" s="119"/>
      <c r="DS945" s="119"/>
      <c r="DT945" s="119"/>
    </row>
    <row r="946" spans="117:124" x14ac:dyDescent="0.3">
      <c r="DM946" s="119"/>
      <c r="DN946" s="119"/>
      <c r="DO946" s="119"/>
      <c r="DP946" s="119"/>
      <c r="DQ946" s="119"/>
      <c r="DR946" s="119"/>
      <c r="DS946" s="119"/>
      <c r="DT946" s="119"/>
    </row>
    <row r="947" spans="117:124" x14ac:dyDescent="0.3">
      <c r="DM947" s="119"/>
      <c r="DN947" s="119"/>
      <c r="DO947" s="119"/>
      <c r="DP947" s="119"/>
      <c r="DQ947" s="119"/>
      <c r="DR947" s="119"/>
      <c r="DS947" s="119"/>
      <c r="DT947" s="119"/>
    </row>
    <row r="948" spans="117:124" x14ac:dyDescent="0.3">
      <c r="DM948" s="119"/>
      <c r="DN948" s="119"/>
      <c r="DO948" s="119"/>
      <c r="DP948" s="119"/>
      <c r="DQ948" s="119"/>
      <c r="DR948" s="119"/>
      <c r="DS948" s="119"/>
      <c r="DT948" s="119"/>
    </row>
    <row r="949" spans="117:124" x14ac:dyDescent="0.3">
      <c r="DM949" s="119"/>
      <c r="DN949" s="119"/>
      <c r="DO949" s="119"/>
      <c r="DP949" s="119"/>
      <c r="DQ949" s="119"/>
      <c r="DR949" s="119"/>
      <c r="DS949" s="119"/>
      <c r="DT949" s="119"/>
    </row>
    <row r="950" spans="117:124" x14ac:dyDescent="0.3">
      <c r="DM950" s="119"/>
      <c r="DN950" s="119"/>
      <c r="DO950" s="119"/>
      <c r="DP950" s="119"/>
      <c r="DQ950" s="119"/>
      <c r="DR950" s="119"/>
      <c r="DS950" s="119"/>
      <c r="DT950" s="119"/>
    </row>
    <row r="951" spans="117:124" x14ac:dyDescent="0.3">
      <c r="DM951" s="119"/>
      <c r="DN951" s="119"/>
      <c r="DO951" s="119"/>
      <c r="DP951" s="119"/>
      <c r="DQ951" s="119"/>
      <c r="DR951" s="119"/>
      <c r="DS951" s="119"/>
      <c r="DT951" s="119"/>
    </row>
    <row r="952" spans="117:124" x14ac:dyDescent="0.3">
      <c r="DM952" s="119"/>
      <c r="DN952" s="119"/>
      <c r="DO952" s="119"/>
      <c r="DP952" s="119"/>
      <c r="DQ952" s="119"/>
      <c r="DR952" s="119"/>
      <c r="DS952" s="119"/>
      <c r="DT952" s="119"/>
    </row>
    <row r="953" spans="117:124" x14ac:dyDescent="0.3">
      <c r="DM953" s="119"/>
      <c r="DN953" s="119"/>
      <c r="DO953" s="119"/>
      <c r="DP953" s="119"/>
      <c r="DQ953" s="119"/>
      <c r="DR953" s="119"/>
      <c r="DS953" s="119"/>
      <c r="DT953" s="119"/>
    </row>
    <row r="954" spans="117:124" x14ac:dyDescent="0.3">
      <c r="DM954" s="119"/>
      <c r="DN954" s="119"/>
      <c r="DO954" s="119"/>
      <c r="DP954" s="119"/>
      <c r="DQ954" s="119"/>
      <c r="DR954" s="119"/>
      <c r="DS954" s="119"/>
      <c r="DT954" s="119"/>
    </row>
    <row r="955" spans="117:124" x14ac:dyDescent="0.3">
      <c r="DM955" s="119"/>
      <c r="DN955" s="119"/>
      <c r="DO955" s="119"/>
      <c r="DP955" s="119"/>
      <c r="DQ955" s="119"/>
      <c r="DR955" s="119"/>
      <c r="DS955" s="119"/>
      <c r="DT955" s="119"/>
    </row>
    <row r="956" spans="117:124" x14ac:dyDescent="0.3">
      <c r="DM956" s="119"/>
      <c r="DN956" s="119"/>
      <c r="DO956" s="119"/>
      <c r="DP956" s="119"/>
      <c r="DQ956" s="119"/>
      <c r="DR956" s="119"/>
      <c r="DS956" s="119"/>
      <c r="DT956" s="119"/>
    </row>
    <row r="957" spans="117:124" x14ac:dyDescent="0.3">
      <c r="DM957" s="119"/>
      <c r="DN957" s="119"/>
      <c r="DO957" s="119"/>
      <c r="DP957" s="119"/>
      <c r="DQ957" s="119"/>
      <c r="DR957" s="119"/>
      <c r="DS957" s="119"/>
      <c r="DT957" s="119"/>
    </row>
    <row r="958" spans="117:124" x14ac:dyDescent="0.3">
      <c r="DM958" s="119"/>
      <c r="DN958" s="119"/>
      <c r="DO958" s="119"/>
      <c r="DP958" s="119"/>
      <c r="DQ958" s="119"/>
      <c r="DR958" s="119"/>
      <c r="DS958" s="119"/>
      <c r="DT958" s="119"/>
    </row>
    <row r="959" spans="117:124" x14ac:dyDescent="0.3">
      <c r="DM959" s="119"/>
      <c r="DN959" s="119"/>
      <c r="DO959" s="119"/>
      <c r="DP959" s="119"/>
      <c r="DQ959" s="119"/>
      <c r="DR959" s="119"/>
      <c r="DS959" s="119"/>
      <c r="DT959" s="119"/>
    </row>
    <row r="960" spans="117:124" x14ac:dyDescent="0.3">
      <c r="DM960" s="119"/>
      <c r="DN960" s="119"/>
      <c r="DO960" s="119"/>
      <c r="DP960" s="119"/>
      <c r="DQ960" s="119"/>
      <c r="DR960" s="119"/>
      <c r="DS960" s="119"/>
      <c r="DT960" s="119"/>
    </row>
    <row r="961" spans="117:124" x14ac:dyDescent="0.3">
      <c r="DM961" s="119"/>
      <c r="DN961" s="119"/>
      <c r="DO961" s="119"/>
      <c r="DP961" s="119"/>
      <c r="DQ961" s="119"/>
      <c r="DR961" s="119"/>
      <c r="DS961" s="119"/>
      <c r="DT961" s="119"/>
    </row>
    <row r="962" spans="117:124" x14ac:dyDescent="0.3">
      <c r="DM962" s="119"/>
      <c r="DN962" s="119"/>
      <c r="DO962" s="119"/>
      <c r="DP962" s="119"/>
      <c r="DQ962" s="119"/>
      <c r="DR962" s="119"/>
      <c r="DS962" s="119"/>
      <c r="DT962" s="119"/>
    </row>
    <row r="963" spans="117:124" x14ac:dyDescent="0.3">
      <c r="DM963" s="119"/>
      <c r="DN963" s="119"/>
      <c r="DO963" s="119"/>
      <c r="DP963" s="119"/>
      <c r="DQ963" s="119"/>
      <c r="DR963" s="119"/>
      <c r="DS963" s="119"/>
      <c r="DT963" s="119"/>
    </row>
    <row r="964" spans="117:124" x14ac:dyDescent="0.3">
      <c r="DM964" s="119"/>
      <c r="DN964" s="119"/>
      <c r="DO964" s="119"/>
      <c r="DP964" s="119"/>
      <c r="DQ964" s="119"/>
      <c r="DR964" s="119"/>
      <c r="DS964" s="119"/>
      <c r="DT964" s="119"/>
    </row>
    <row r="965" spans="117:124" x14ac:dyDescent="0.3">
      <c r="DM965" s="119"/>
      <c r="DN965" s="119"/>
      <c r="DO965" s="119"/>
      <c r="DP965" s="119"/>
      <c r="DQ965" s="119"/>
      <c r="DR965" s="119"/>
      <c r="DS965" s="119"/>
      <c r="DT965" s="119"/>
    </row>
    <row r="966" spans="117:124" x14ac:dyDescent="0.3">
      <c r="DM966" s="119"/>
      <c r="DN966" s="119"/>
      <c r="DO966" s="119"/>
      <c r="DP966" s="119"/>
      <c r="DQ966" s="119"/>
      <c r="DR966" s="119"/>
      <c r="DS966" s="119"/>
      <c r="DT966" s="119"/>
    </row>
    <row r="967" spans="117:124" x14ac:dyDescent="0.3">
      <c r="DM967" s="119"/>
      <c r="DN967" s="119"/>
      <c r="DO967" s="119"/>
      <c r="DP967" s="119"/>
      <c r="DQ967" s="119"/>
      <c r="DR967" s="119"/>
      <c r="DS967" s="119"/>
      <c r="DT967" s="119"/>
    </row>
    <row r="968" spans="117:124" x14ac:dyDescent="0.3">
      <c r="DM968" s="119"/>
      <c r="DN968" s="119"/>
      <c r="DO968" s="119"/>
      <c r="DP968" s="119"/>
      <c r="DQ968" s="119"/>
      <c r="DR968" s="119"/>
      <c r="DS968" s="119"/>
      <c r="DT968" s="119"/>
    </row>
    <row r="969" spans="117:124" x14ac:dyDescent="0.3">
      <c r="DM969" s="119"/>
      <c r="DN969" s="119"/>
      <c r="DO969" s="119"/>
      <c r="DP969" s="119"/>
      <c r="DQ969" s="119"/>
      <c r="DR969" s="119"/>
      <c r="DS969" s="119"/>
      <c r="DT969" s="119"/>
    </row>
    <row r="970" spans="117:124" x14ac:dyDescent="0.3">
      <c r="DM970" s="119"/>
      <c r="DN970" s="119"/>
      <c r="DO970" s="119"/>
      <c r="DP970" s="119"/>
      <c r="DQ970" s="119"/>
      <c r="DR970" s="119"/>
      <c r="DS970" s="119"/>
      <c r="DT970" s="119"/>
    </row>
    <row r="971" spans="117:124" x14ac:dyDescent="0.3">
      <c r="DM971" s="119"/>
      <c r="DN971" s="119"/>
      <c r="DO971" s="119"/>
      <c r="DP971" s="119"/>
      <c r="DQ971" s="119"/>
      <c r="DR971" s="119"/>
      <c r="DS971" s="119"/>
      <c r="DT971" s="119"/>
    </row>
    <row r="972" spans="117:124" x14ac:dyDescent="0.3">
      <c r="DM972" s="119"/>
      <c r="DN972" s="119"/>
      <c r="DO972" s="119"/>
      <c r="DP972" s="119"/>
      <c r="DQ972" s="119"/>
      <c r="DR972" s="119"/>
      <c r="DS972" s="119"/>
      <c r="DT972" s="119"/>
    </row>
    <row r="973" spans="117:124" x14ac:dyDescent="0.3">
      <c r="DM973" s="119"/>
      <c r="DN973" s="119"/>
      <c r="DO973" s="119"/>
      <c r="DP973" s="119"/>
      <c r="DQ973" s="119"/>
      <c r="DR973" s="119"/>
      <c r="DS973" s="119"/>
      <c r="DT973" s="119"/>
    </row>
    <row r="974" spans="117:124" x14ac:dyDescent="0.3">
      <c r="DM974" s="119"/>
      <c r="DN974" s="119"/>
      <c r="DO974" s="119"/>
      <c r="DP974" s="119"/>
      <c r="DQ974" s="119"/>
      <c r="DR974" s="119"/>
      <c r="DS974" s="119"/>
      <c r="DT974" s="119"/>
    </row>
    <row r="975" spans="117:124" x14ac:dyDescent="0.3">
      <c r="DM975" s="119"/>
      <c r="DN975" s="119"/>
      <c r="DO975" s="119"/>
      <c r="DP975" s="119"/>
      <c r="DQ975" s="119"/>
      <c r="DR975" s="119"/>
      <c r="DS975" s="119"/>
      <c r="DT975" s="119"/>
    </row>
    <row r="976" spans="117:124" x14ac:dyDescent="0.3">
      <c r="DM976" s="119"/>
      <c r="DN976" s="119"/>
      <c r="DO976" s="119"/>
      <c r="DP976" s="119"/>
      <c r="DQ976" s="119"/>
      <c r="DR976" s="119"/>
      <c r="DS976" s="119"/>
      <c r="DT976" s="119"/>
    </row>
    <row r="977" spans="117:124" x14ac:dyDescent="0.3">
      <c r="DM977" s="119"/>
      <c r="DN977" s="119"/>
      <c r="DO977" s="119"/>
      <c r="DP977" s="119"/>
      <c r="DQ977" s="119"/>
      <c r="DR977" s="119"/>
      <c r="DS977" s="119"/>
      <c r="DT977" s="119"/>
    </row>
    <row r="978" spans="117:124" x14ac:dyDescent="0.3">
      <c r="DM978" s="119"/>
      <c r="DN978" s="119"/>
      <c r="DO978" s="119"/>
      <c r="DP978" s="119"/>
      <c r="DQ978" s="119"/>
      <c r="DR978" s="119"/>
      <c r="DS978" s="119"/>
      <c r="DT978" s="119"/>
    </row>
    <row r="979" spans="117:124" x14ac:dyDescent="0.3">
      <c r="DM979" s="119"/>
      <c r="DN979" s="119"/>
      <c r="DO979" s="119"/>
      <c r="DP979" s="119"/>
      <c r="DQ979" s="119"/>
      <c r="DR979" s="119"/>
      <c r="DS979" s="119"/>
      <c r="DT979" s="119"/>
    </row>
    <row r="980" spans="117:124" x14ac:dyDescent="0.3">
      <c r="DM980" s="119"/>
      <c r="DN980" s="119"/>
      <c r="DO980" s="119"/>
      <c r="DP980" s="119"/>
      <c r="DQ980" s="119"/>
      <c r="DR980" s="119"/>
      <c r="DS980" s="119"/>
      <c r="DT980" s="119"/>
    </row>
    <row r="981" spans="117:124" x14ac:dyDescent="0.3">
      <c r="DM981" s="119"/>
      <c r="DN981" s="119"/>
      <c r="DO981" s="119"/>
      <c r="DP981" s="119"/>
      <c r="DQ981" s="119"/>
      <c r="DR981" s="119"/>
      <c r="DS981" s="119"/>
      <c r="DT981" s="119"/>
    </row>
    <row r="982" spans="117:124" x14ac:dyDescent="0.3">
      <c r="DM982" s="119"/>
      <c r="DN982" s="119"/>
      <c r="DO982" s="119"/>
      <c r="DP982" s="119"/>
      <c r="DQ982" s="119"/>
      <c r="DR982" s="119"/>
      <c r="DS982" s="119"/>
      <c r="DT982" s="119"/>
    </row>
    <row r="983" spans="117:124" x14ac:dyDescent="0.3">
      <c r="DM983" s="119"/>
      <c r="DN983" s="119"/>
      <c r="DO983" s="119"/>
      <c r="DP983" s="119"/>
      <c r="DQ983" s="119"/>
      <c r="DR983" s="119"/>
      <c r="DS983" s="119"/>
      <c r="DT983" s="119"/>
    </row>
    <row r="984" spans="117:124" x14ac:dyDescent="0.3">
      <c r="DM984" s="119"/>
      <c r="DN984" s="119"/>
      <c r="DO984" s="119"/>
      <c r="DP984" s="119"/>
      <c r="DQ984" s="119"/>
      <c r="DR984" s="119"/>
      <c r="DS984" s="119"/>
      <c r="DT984" s="119"/>
    </row>
    <row r="985" spans="117:124" x14ac:dyDescent="0.3">
      <c r="DM985" s="119"/>
      <c r="DN985" s="119"/>
      <c r="DO985" s="119"/>
      <c r="DP985" s="119"/>
      <c r="DQ985" s="119"/>
      <c r="DR985" s="119"/>
      <c r="DS985" s="119"/>
      <c r="DT985" s="119"/>
    </row>
    <row r="986" spans="117:124" x14ac:dyDescent="0.3">
      <c r="DM986" s="119"/>
      <c r="DN986" s="119"/>
      <c r="DO986" s="119"/>
      <c r="DP986" s="119"/>
      <c r="DQ986" s="119"/>
      <c r="DR986" s="119"/>
      <c r="DS986" s="119"/>
      <c r="DT986" s="119"/>
    </row>
    <row r="987" spans="117:124" x14ac:dyDescent="0.3">
      <c r="DM987" s="119"/>
      <c r="DN987" s="119"/>
      <c r="DO987" s="119"/>
      <c r="DP987" s="119"/>
      <c r="DQ987" s="119"/>
      <c r="DR987" s="119"/>
      <c r="DS987" s="119"/>
      <c r="DT987" s="119"/>
    </row>
    <row r="988" spans="117:124" x14ac:dyDescent="0.3">
      <c r="DM988" s="119"/>
      <c r="DN988" s="119"/>
      <c r="DO988" s="119"/>
      <c r="DP988" s="119"/>
      <c r="DQ988" s="119"/>
      <c r="DR988" s="119"/>
      <c r="DS988" s="119"/>
      <c r="DT988" s="119"/>
    </row>
    <row r="989" spans="117:124" x14ac:dyDescent="0.3">
      <c r="DM989" s="119"/>
      <c r="DN989" s="119"/>
      <c r="DO989" s="119"/>
      <c r="DP989" s="119"/>
      <c r="DQ989" s="119"/>
      <c r="DR989" s="119"/>
      <c r="DS989" s="119"/>
      <c r="DT989" s="119"/>
    </row>
    <row r="990" spans="117:124" x14ac:dyDescent="0.3">
      <c r="DM990" s="119"/>
      <c r="DN990" s="119"/>
      <c r="DO990" s="119"/>
      <c r="DP990" s="119"/>
      <c r="DQ990" s="119"/>
      <c r="DR990" s="119"/>
      <c r="DS990" s="119"/>
      <c r="DT990" s="119"/>
    </row>
    <row r="991" spans="117:124" x14ac:dyDescent="0.3">
      <c r="DM991" s="119"/>
      <c r="DN991" s="119"/>
      <c r="DO991" s="119"/>
      <c r="DP991" s="119"/>
      <c r="DQ991" s="119"/>
      <c r="DR991" s="119"/>
      <c r="DS991" s="119"/>
      <c r="DT991" s="119"/>
    </row>
    <row r="992" spans="117:124" x14ac:dyDescent="0.3">
      <c r="DM992" s="119"/>
      <c r="DN992" s="119"/>
      <c r="DO992" s="119"/>
      <c r="DP992" s="119"/>
      <c r="DQ992" s="119"/>
      <c r="DR992" s="119"/>
      <c r="DS992" s="119"/>
      <c r="DT992" s="119"/>
    </row>
    <row r="993" spans="117:124" x14ac:dyDescent="0.3">
      <c r="DM993" s="119"/>
      <c r="DN993" s="119"/>
      <c r="DO993" s="119"/>
      <c r="DP993" s="119"/>
      <c r="DQ993" s="119"/>
      <c r="DR993" s="119"/>
      <c r="DS993" s="119"/>
      <c r="DT993" s="119"/>
    </row>
    <row r="994" spans="117:124" x14ac:dyDescent="0.3">
      <c r="DM994" s="119"/>
      <c r="DN994" s="119"/>
      <c r="DO994" s="119"/>
      <c r="DP994" s="119"/>
      <c r="DQ994" s="119"/>
      <c r="DR994" s="119"/>
      <c r="DS994" s="119"/>
      <c r="DT994" s="119"/>
    </row>
    <row r="995" spans="117:124" x14ac:dyDescent="0.3">
      <c r="DM995" s="119"/>
      <c r="DN995" s="119"/>
      <c r="DO995" s="119"/>
      <c r="DP995" s="119"/>
      <c r="DQ995" s="119"/>
      <c r="DR995" s="119"/>
      <c r="DS995" s="119"/>
      <c r="DT995" s="119"/>
    </row>
    <row r="996" spans="117:124" x14ac:dyDescent="0.3">
      <c r="DM996" s="119"/>
      <c r="DN996" s="119"/>
      <c r="DO996" s="119"/>
      <c r="DP996" s="119"/>
      <c r="DQ996" s="119"/>
      <c r="DR996" s="119"/>
      <c r="DS996" s="119"/>
      <c r="DT996" s="119"/>
    </row>
    <row r="997" spans="117:124" x14ac:dyDescent="0.3">
      <c r="DM997" s="119"/>
      <c r="DN997" s="119"/>
      <c r="DO997" s="119"/>
      <c r="DP997" s="119"/>
      <c r="DQ997" s="119"/>
      <c r="DR997" s="119"/>
      <c r="DS997" s="119"/>
      <c r="DT997" s="119"/>
    </row>
    <row r="998" spans="117:124" x14ac:dyDescent="0.3">
      <c r="DM998" s="119"/>
      <c r="DN998" s="119"/>
      <c r="DO998" s="119"/>
      <c r="DP998" s="119"/>
      <c r="DQ998" s="119"/>
      <c r="DR998" s="119"/>
      <c r="DS998" s="119"/>
      <c r="DT998" s="119"/>
    </row>
    <row r="999" spans="117:124" x14ac:dyDescent="0.3">
      <c r="DM999" s="119"/>
      <c r="DN999" s="119"/>
      <c r="DO999" s="119"/>
      <c r="DP999" s="119"/>
      <c r="DQ999" s="119"/>
      <c r="DR999" s="119"/>
      <c r="DS999" s="119"/>
      <c r="DT999" s="119"/>
    </row>
    <row r="1000" spans="117:124" x14ac:dyDescent="0.3">
      <c r="DM1000" s="119"/>
      <c r="DN1000" s="119"/>
      <c r="DO1000" s="119"/>
      <c r="DP1000" s="119"/>
      <c r="DQ1000" s="119"/>
      <c r="DR1000" s="119"/>
      <c r="DS1000" s="119"/>
      <c r="DT1000" s="119"/>
    </row>
    <row r="1001" spans="117:124" x14ac:dyDescent="0.3">
      <c r="DM1001" s="119"/>
      <c r="DN1001" s="119"/>
      <c r="DO1001" s="119"/>
      <c r="DP1001" s="119"/>
      <c r="DQ1001" s="119"/>
      <c r="DR1001" s="119"/>
      <c r="DS1001" s="119"/>
      <c r="DT1001" s="119"/>
    </row>
    <row r="1002" spans="117:124" x14ac:dyDescent="0.3">
      <c r="DM1002" s="119"/>
      <c r="DN1002" s="119"/>
      <c r="DO1002" s="119"/>
      <c r="DP1002" s="119"/>
      <c r="DQ1002" s="119"/>
      <c r="DR1002" s="119"/>
      <c r="DS1002" s="119"/>
      <c r="DT1002" s="119"/>
    </row>
    <row r="1003" spans="117:124" x14ac:dyDescent="0.3">
      <c r="DM1003" s="119"/>
      <c r="DN1003" s="119"/>
      <c r="DO1003" s="119"/>
      <c r="DP1003" s="119"/>
      <c r="DQ1003" s="119"/>
      <c r="DR1003" s="119"/>
      <c r="DS1003" s="119"/>
      <c r="DT1003" s="119"/>
    </row>
    <row r="1004" spans="117:124" x14ac:dyDescent="0.3">
      <c r="DM1004" s="119"/>
      <c r="DN1004" s="119"/>
      <c r="DO1004" s="119"/>
      <c r="DP1004" s="119"/>
      <c r="DQ1004" s="119"/>
      <c r="DR1004" s="119"/>
      <c r="DS1004" s="119"/>
      <c r="DT1004" s="119"/>
    </row>
    <row r="1005" spans="117:124" x14ac:dyDescent="0.3">
      <c r="DM1005" s="119"/>
      <c r="DN1005" s="119"/>
      <c r="DO1005" s="119"/>
      <c r="DP1005" s="119"/>
      <c r="DQ1005" s="119"/>
      <c r="DR1005" s="119"/>
      <c r="DS1005" s="119"/>
      <c r="DT1005" s="119"/>
    </row>
    <row r="1006" spans="117:124" x14ac:dyDescent="0.3">
      <c r="DM1006" s="119"/>
      <c r="DN1006" s="119"/>
      <c r="DO1006" s="119"/>
      <c r="DP1006" s="119"/>
      <c r="DQ1006" s="119"/>
      <c r="DR1006" s="119"/>
      <c r="DS1006" s="119"/>
      <c r="DT1006" s="119"/>
    </row>
    <row r="1007" spans="117:124" x14ac:dyDescent="0.3">
      <c r="DM1007" s="119"/>
      <c r="DN1007" s="119"/>
      <c r="DO1007" s="119"/>
      <c r="DP1007" s="119"/>
      <c r="DQ1007" s="119"/>
      <c r="DR1007" s="119"/>
      <c r="DS1007" s="119"/>
      <c r="DT1007" s="119"/>
    </row>
    <row r="1008" spans="117:124" x14ac:dyDescent="0.3">
      <c r="DM1008" s="119"/>
      <c r="DN1008" s="119"/>
      <c r="DO1008" s="119"/>
      <c r="DP1008" s="119"/>
      <c r="DQ1008" s="119"/>
      <c r="DR1008" s="119"/>
      <c r="DS1008" s="119"/>
      <c r="DT1008" s="119"/>
    </row>
    <row r="1009" spans="117:124" x14ac:dyDescent="0.3">
      <c r="DM1009" s="119"/>
      <c r="DN1009" s="119"/>
      <c r="DO1009" s="119"/>
      <c r="DP1009" s="119"/>
      <c r="DQ1009" s="119"/>
      <c r="DR1009" s="119"/>
      <c r="DS1009" s="119"/>
      <c r="DT1009" s="119"/>
    </row>
    <row r="1010" spans="117:124" x14ac:dyDescent="0.3">
      <c r="DM1010" s="119"/>
      <c r="DN1010" s="119"/>
      <c r="DO1010" s="119"/>
      <c r="DP1010" s="119"/>
      <c r="DQ1010" s="119"/>
      <c r="DR1010" s="119"/>
      <c r="DS1010" s="119"/>
      <c r="DT1010" s="119"/>
    </row>
    <row r="1011" spans="117:124" x14ac:dyDescent="0.3">
      <c r="DM1011" s="119"/>
      <c r="DN1011" s="119"/>
      <c r="DO1011" s="119"/>
      <c r="DP1011" s="119"/>
      <c r="DQ1011" s="119"/>
      <c r="DR1011" s="119"/>
      <c r="DS1011" s="119"/>
      <c r="DT1011" s="119"/>
    </row>
    <row r="1012" spans="117:124" x14ac:dyDescent="0.3">
      <c r="DM1012" s="119"/>
      <c r="DN1012" s="119"/>
      <c r="DO1012" s="119"/>
      <c r="DP1012" s="119"/>
      <c r="DQ1012" s="119"/>
      <c r="DR1012" s="119"/>
      <c r="DS1012" s="119"/>
      <c r="DT1012" s="119"/>
    </row>
    <row r="1013" spans="117:124" x14ac:dyDescent="0.3">
      <c r="DM1013" s="119"/>
      <c r="DN1013" s="119"/>
      <c r="DO1013" s="119"/>
      <c r="DP1013" s="119"/>
      <c r="DQ1013" s="119"/>
      <c r="DR1013" s="119"/>
      <c r="DS1013" s="119"/>
      <c r="DT1013" s="119"/>
    </row>
    <row r="1014" spans="117:124" x14ac:dyDescent="0.3">
      <c r="DM1014" s="119"/>
      <c r="DN1014" s="119"/>
      <c r="DO1014" s="119"/>
      <c r="DP1014" s="119"/>
      <c r="DQ1014" s="119"/>
      <c r="DR1014" s="119"/>
      <c r="DS1014" s="119"/>
      <c r="DT1014" s="119"/>
    </row>
    <row r="1015" spans="117:124" x14ac:dyDescent="0.3">
      <c r="DM1015" s="119"/>
      <c r="DN1015" s="119"/>
      <c r="DO1015" s="119"/>
      <c r="DP1015" s="119"/>
      <c r="DQ1015" s="119"/>
      <c r="DR1015" s="119"/>
      <c r="DS1015" s="119"/>
      <c r="DT1015" s="119"/>
    </row>
    <row r="1016" spans="117:124" x14ac:dyDescent="0.3">
      <c r="DM1016" s="119"/>
      <c r="DN1016" s="119"/>
      <c r="DO1016" s="119"/>
      <c r="DP1016" s="119"/>
      <c r="DQ1016" s="119"/>
      <c r="DR1016" s="119"/>
      <c r="DS1016" s="119"/>
      <c r="DT1016" s="119"/>
    </row>
    <row r="1017" spans="117:124" x14ac:dyDescent="0.3">
      <c r="DM1017" s="119"/>
      <c r="DN1017" s="119"/>
      <c r="DO1017" s="119"/>
      <c r="DP1017" s="119"/>
      <c r="DQ1017" s="119"/>
      <c r="DR1017" s="119"/>
      <c r="DS1017" s="119"/>
      <c r="DT1017" s="119"/>
    </row>
    <row r="1018" spans="117:124" x14ac:dyDescent="0.3">
      <c r="DM1018" s="119"/>
      <c r="DN1018" s="119"/>
      <c r="DO1018" s="119"/>
      <c r="DP1018" s="119"/>
      <c r="DQ1018" s="119"/>
      <c r="DR1018" s="119"/>
      <c r="DS1018" s="119"/>
      <c r="DT1018" s="119"/>
    </row>
    <row r="1019" spans="117:124" x14ac:dyDescent="0.3">
      <c r="DM1019" s="119"/>
      <c r="DN1019" s="119"/>
      <c r="DO1019" s="119"/>
      <c r="DP1019" s="119"/>
      <c r="DQ1019" s="119"/>
      <c r="DR1019" s="119"/>
      <c r="DS1019" s="119"/>
      <c r="DT1019" s="119"/>
    </row>
    <row r="1020" spans="117:124" x14ac:dyDescent="0.3">
      <c r="DM1020" s="119"/>
      <c r="DN1020" s="119"/>
      <c r="DO1020" s="119"/>
      <c r="DP1020" s="119"/>
      <c r="DQ1020" s="119"/>
      <c r="DR1020" s="119"/>
      <c r="DS1020" s="119"/>
      <c r="DT1020" s="119"/>
    </row>
    <row r="1021" spans="117:124" x14ac:dyDescent="0.3">
      <c r="DM1021" s="119"/>
      <c r="DN1021" s="119"/>
      <c r="DO1021" s="119"/>
      <c r="DP1021" s="119"/>
      <c r="DQ1021" s="119"/>
      <c r="DR1021" s="119"/>
      <c r="DS1021" s="119"/>
      <c r="DT1021" s="119"/>
    </row>
    <row r="1022" spans="117:124" x14ac:dyDescent="0.3">
      <c r="DM1022" s="119"/>
      <c r="DN1022" s="119"/>
      <c r="DO1022" s="119"/>
      <c r="DP1022" s="119"/>
      <c r="DQ1022" s="119"/>
      <c r="DR1022" s="119"/>
      <c r="DS1022" s="119"/>
      <c r="DT1022" s="119"/>
    </row>
    <row r="1023" spans="117:124" x14ac:dyDescent="0.3">
      <c r="DM1023" s="119"/>
      <c r="DN1023" s="119"/>
      <c r="DO1023" s="119"/>
      <c r="DP1023" s="119"/>
      <c r="DQ1023" s="119"/>
      <c r="DR1023" s="119"/>
      <c r="DS1023" s="119"/>
      <c r="DT1023" s="119"/>
    </row>
    <row r="1024" spans="117:124" x14ac:dyDescent="0.3">
      <c r="DM1024" s="119"/>
      <c r="DN1024" s="119"/>
      <c r="DO1024" s="119"/>
      <c r="DP1024" s="119"/>
      <c r="DQ1024" s="119"/>
      <c r="DR1024" s="119"/>
      <c r="DS1024" s="119"/>
      <c r="DT1024" s="119"/>
    </row>
    <row r="1025" spans="117:124" x14ac:dyDescent="0.3">
      <c r="DM1025" s="119"/>
      <c r="DN1025" s="119"/>
      <c r="DO1025" s="119"/>
      <c r="DP1025" s="119"/>
      <c r="DQ1025" s="119"/>
      <c r="DR1025" s="119"/>
      <c r="DS1025" s="119"/>
      <c r="DT1025" s="119"/>
    </row>
    <row r="1026" spans="117:124" x14ac:dyDescent="0.3">
      <c r="DM1026" s="119"/>
      <c r="DN1026" s="119"/>
      <c r="DO1026" s="119"/>
      <c r="DP1026" s="119"/>
      <c r="DQ1026" s="119"/>
      <c r="DR1026" s="119"/>
      <c r="DS1026" s="119"/>
      <c r="DT1026" s="119"/>
    </row>
    <row r="1027" spans="117:124" x14ac:dyDescent="0.3">
      <c r="DM1027" s="119"/>
      <c r="DN1027" s="119"/>
      <c r="DO1027" s="119"/>
      <c r="DP1027" s="119"/>
      <c r="DQ1027" s="119"/>
      <c r="DR1027" s="119"/>
      <c r="DS1027" s="119"/>
      <c r="DT1027" s="119"/>
    </row>
    <row r="1028" spans="117:124" x14ac:dyDescent="0.3">
      <c r="DM1028" s="119"/>
      <c r="DN1028" s="119"/>
      <c r="DO1028" s="119"/>
      <c r="DP1028" s="119"/>
      <c r="DQ1028" s="119"/>
      <c r="DR1028" s="119"/>
      <c r="DS1028" s="119"/>
      <c r="DT1028" s="119"/>
    </row>
    <row r="1029" spans="117:124" x14ac:dyDescent="0.3">
      <c r="DM1029" s="119"/>
      <c r="DN1029" s="119"/>
      <c r="DO1029" s="119"/>
      <c r="DP1029" s="119"/>
      <c r="DQ1029" s="119"/>
      <c r="DR1029" s="119"/>
      <c r="DS1029" s="119"/>
      <c r="DT1029" s="119"/>
    </row>
    <row r="1030" spans="117:124" x14ac:dyDescent="0.3">
      <c r="DM1030" s="119"/>
      <c r="DN1030" s="119"/>
      <c r="DO1030" s="119"/>
      <c r="DP1030" s="119"/>
      <c r="DQ1030" s="119"/>
      <c r="DR1030" s="119"/>
      <c r="DS1030" s="119"/>
      <c r="DT1030" s="119"/>
    </row>
    <row r="1031" spans="117:124" x14ac:dyDescent="0.3">
      <c r="DM1031" s="119"/>
      <c r="DN1031" s="119"/>
      <c r="DO1031" s="119"/>
      <c r="DP1031" s="119"/>
      <c r="DQ1031" s="119"/>
      <c r="DR1031" s="119"/>
      <c r="DS1031" s="119"/>
      <c r="DT1031" s="119"/>
    </row>
    <row r="1032" spans="117:124" x14ac:dyDescent="0.3">
      <c r="DM1032" s="119"/>
      <c r="DN1032" s="119"/>
      <c r="DO1032" s="119"/>
      <c r="DP1032" s="119"/>
      <c r="DQ1032" s="119"/>
      <c r="DR1032" s="119"/>
      <c r="DS1032" s="119"/>
      <c r="DT1032" s="119"/>
    </row>
    <row r="1033" spans="117:124" x14ac:dyDescent="0.3">
      <c r="DM1033" s="119"/>
      <c r="DN1033" s="119"/>
      <c r="DO1033" s="119"/>
      <c r="DP1033" s="119"/>
      <c r="DQ1033" s="119"/>
      <c r="DR1033" s="119"/>
      <c r="DS1033" s="119"/>
      <c r="DT1033" s="119"/>
    </row>
    <row r="1034" spans="117:124" x14ac:dyDescent="0.3">
      <c r="DM1034" s="119"/>
      <c r="DN1034" s="119"/>
      <c r="DO1034" s="119"/>
      <c r="DP1034" s="119"/>
      <c r="DQ1034" s="119"/>
      <c r="DR1034" s="119"/>
      <c r="DS1034" s="119"/>
      <c r="DT1034" s="119"/>
    </row>
    <row r="1035" spans="117:124" x14ac:dyDescent="0.3">
      <c r="DM1035" s="119"/>
      <c r="DN1035" s="119"/>
      <c r="DO1035" s="119"/>
      <c r="DP1035" s="119"/>
      <c r="DQ1035" s="119"/>
      <c r="DR1035" s="119"/>
      <c r="DS1035" s="119"/>
      <c r="DT1035" s="119"/>
    </row>
    <row r="1036" spans="117:124" x14ac:dyDescent="0.3">
      <c r="DM1036" s="119"/>
      <c r="DN1036" s="119"/>
      <c r="DO1036" s="119"/>
      <c r="DP1036" s="119"/>
      <c r="DQ1036" s="119"/>
      <c r="DR1036" s="119"/>
      <c r="DS1036" s="119"/>
      <c r="DT1036" s="119"/>
    </row>
    <row r="1037" spans="117:124" x14ac:dyDescent="0.3">
      <c r="DM1037" s="119"/>
      <c r="DN1037" s="119"/>
      <c r="DO1037" s="119"/>
      <c r="DP1037" s="119"/>
      <c r="DQ1037" s="119"/>
      <c r="DR1037" s="119"/>
      <c r="DS1037" s="119"/>
      <c r="DT1037" s="119"/>
    </row>
    <row r="1038" spans="117:124" x14ac:dyDescent="0.3">
      <c r="DM1038" s="119"/>
      <c r="DN1038" s="119"/>
      <c r="DO1038" s="119"/>
      <c r="DP1038" s="119"/>
      <c r="DQ1038" s="119"/>
      <c r="DR1038" s="119"/>
      <c r="DS1038" s="119"/>
      <c r="DT1038" s="119"/>
    </row>
    <row r="1039" spans="117:124" x14ac:dyDescent="0.3">
      <c r="DM1039" s="119"/>
      <c r="DN1039" s="119"/>
      <c r="DO1039" s="119"/>
      <c r="DP1039" s="119"/>
      <c r="DQ1039" s="119"/>
      <c r="DR1039" s="119"/>
      <c r="DS1039" s="119"/>
      <c r="DT1039" s="119"/>
    </row>
    <row r="1040" spans="117:124" x14ac:dyDescent="0.3">
      <c r="DM1040" s="119"/>
      <c r="DN1040" s="119"/>
      <c r="DO1040" s="119"/>
      <c r="DP1040" s="119"/>
      <c r="DQ1040" s="119"/>
      <c r="DR1040" s="119"/>
      <c r="DS1040" s="119"/>
      <c r="DT1040" s="119"/>
    </row>
    <row r="1041" spans="117:124" x14ac:dyDescent="0.3">
      <c r="DM1041" s="119"/>
      <c r="DN1041" s="119"/>
      <c r="DO1041" s="119"/>
      <c r="DP1041" s="119"/>
      <c r="DQ1041" s="119"/>
      <c r="DR1041" s="119"/>
      <c r="DS1041" s="119"/>
      <c r="DT1041" s="119"/>
    </row>
    <row r="1042" spans="117:124" x14ac:dyDescent="0.3">
      <c r="DM1042" s="119"/>
      <c r="DN1042" s="119"/>
      <c r="DO1042" s="119"/>
      <c r="DP1042" s="119"/>
      <c r="DQ1042" s="119"/>
      <c r="DR1042" s="119"/>
      <c r="DS1042" s="119"/>
      <c r="DT1042" s="119"/>
    </row>
    <row r="1043" spans="117:124" x14ac:dyDescent="0.3">
      <c r="DM1043" s="119"/>
      <c r="DN1043" s="119"/>
      <c r="DO1043" s="119"/>
      <c r="DP1043" s="119"/>
      <c r="DQ1043" s="119"/>
      <c r="DR1043" s="119"/>
      <c r="DS1043" s="119"/>
      <c r="DT1043" s="119"/>
    </row>
    <row r="1044" spans="117:124" x14ac:dyDescent="0.3">
      <c r="DM1044" s="119"/>
      <c r="DN1044" s="119"/>
      <c r="DO1044" s="119"/>
      <c r="DP1044" s="119"/>
      <c r="DQ1044" s="119"/>
      <c r="DR1044" s="119"/>
      <c r="DS1044" s="119"/>
      <c r="DT1044" s="119"/>
    </row>
    <row r="1045" spans="117:124" x14ac:dyDescent="0.3">
      <c r="DM1045" s="119"/>
      <c r="DN1045" s="119"/>
      <c r="DO1045" s="119"/>
      <c r="DP1045" s="119"/>
      <c r="DQ1045" s="119"/>
      <c r="DR1045" s="119"/>
      <c r="DS1045" s="119"/>
      <c r="DT1045" s="119"/>
    </row>
    <row r="1046" spans="117:124" x14ac:dyDescent="0.3">
      <c r="DM1046" s="119"/>
      <c r="DN1046" s="119"/>
      <c r="DO1046" s="119"/>
      <c r="DP1046" s="119"/>
      <c r="DQ1046" s="119"/>
      <c r="DR1046" s="119"/>
      <c r="DS1046" s="119"/>
      <c r="DT1046" s="119"/>
    </row>
    <row r="1047" spans="117:124" x14ac:dyDescent="0.3">
      <c r="DM1047" s="119"/>
      <c r="DN1047" s="119"/>
      <c r="DO1047" s="119"/>
      <c r="DP1047" s="119"/>
      <c r="DQ1047" s="119"/>
      <c r="DR1047" s="119"/>
      <c r="DS1047" s="119"/>
      <c r="DT1047" s="119"/>
    </row>
    <row r="1048" spans="117:124" x14ac:dyDescent="0.3">
      <c r="DM1048" s="119"/>
      <c r="DN1048" s="119"/>
      <c r="DO1048" s="119"/>
      <c r="DP1048" s="119"/>
      <c r="DQ1048" s="119"/>
      <c r="DR1048" s="119"/>
      <c r="DS1048" s="119"/>
      <c r="DT1048" s="119"/>
    </row>
    <row r="1049" spans="117:124" x14ac:dyDescent="0.3">
      <c r="DM1049" s="119"/>
      <c r="DN1049" s="119"/>
      <c r="DO1049" s="119"/>
      <c r="DP1049" s="119"/>
      <c r="DQ1049" s="119"/>
      <c r="DR1049" s="119"/>
      <c r="DS1049" s="119"/>
      <c r="DT1049" s="119"/>
    </row>
    <row r="1050" spans="117:124" x14ac:dyDescent="0.3">
      <c r="DM1050" s="119"/>
      <c r="DN1050" s="119"/>
      <c r="DO1050" s="119"/>
      <c r="DP1050" s="119"/>
      <c r="DQ1050" s="119"/>
      <c r="DR1050" s="119"/>
      <c r="DS1050" s="119"/>
      <c r="DT1050" s="119"/>
    </row>
    <row r="1051" spans="117:124" x14ac:dyDescent="0.3">
      <c r="DM1051" s="119"/>
      <c r="DN1051" s="119"/>
      <c r="DO1051" s="119"/>
      <c r="DP1051" s="119"/>
      <c r="DQ1051" s="119"/>
      <c r="DR1051" s="119"/>
      <c r="DS1051" s="119"/>
      <c r="DT1051" s="119"/>
    </row>
    <row r="1052" spans="117:124" x14ac:dyDescent="0.3">
      <c r="DM1052" s="119"/>
      <c r="DN1052" s="119"/>
      <c r="DO1052" s="119"/>
      <c r="DP1052" s="119"/>
      <c r="DQ1052" s="119"/>
      <c r="DR1052" s="119"/>
      <c r="DS1052" s="119"/>
      <c r="DT1052" s="119"/>
    </row>
    <row r="1053" spans="117:124" x14ac:dyDescent="0.3">
      <c r="DM1053" s="119"/>
      <c r="DN1053" s="119"/>
      <c r="DO1053" s="119"/>
      <c r="DP1053" s="119"/>
      <c r="DQ1053" s="119"/>
      <c r="DR1053" s="119"/>
      <c r="DS1053" s="119"/>
      <c r="DT1053" s="119"/>
    </row>
    <row r="1054" spans="117:124" x14ac:dyDescent="0.3">
      <c r="DM1054" s="119"/>
      <c r="DN1054" s="119"/>
      <c r="DO1054" s="119"/>
      <c r="DP1054" s="119"/>
      <c r="DQ1054" s="119"/>
      <c r="DR1054" s="119"/>
      <c r="DS1054" s="119"/>
      <c r="DT1054" s="119"/>
    </row>
    <row r="1055" spans="117:124" x14ac:dyDescent="0.3">
      <c r="DM1055" s="119"/>
      <c r="DN1055" s="119"/>
      <c r="DO1055" s="119"/>
      <c r="DP1055" s="119"/>
      <c r="DQ1055" s="119"/>
      <c r="DR1055" s="119"/>
      <c r="DS1055" s="119"/>
      <c r="DT1055" s="119"/>
    </row>
    <row r="1056" spans="117:124" x14ac:dyDescent="0.3">
      <c r="DM1056" s="119"/>
      <c r="DN1056" s="119"/>
      <c r="DO1056" s="119"/>
      <c r="DP1056" s="119"/>
      <c r="DQ1056" s="119"/>
      <c r="DR1056" s="119"/>
      <c r="DS1056" s="119"/>
      <c r="DT1056" s="119"/>
    </row>
    <row r="1057" spans="117:124" x14ac:dyDescent="0.3">
      <c r="DM1057" s="119"/>
      <c r="DN1057" s="119"/>
      <c r="DO1057" s="119"/>
      <c r="DP1057" s="119"/>
      <c r="DQ1057" s="119"/>
      <c r="DR1057" s="119"/>
      <c r="DS1057" s="119"/>
      <c r="DT1057" s="119"/>
    </row>
    <row r="1058" spans="117:124" x14ac:dyDescent="0.3">
      <c r="DM1058" s="119"/>
      <c r="DN1058" s="119"/>
      <c r="DO1058" s="119"/>
      <c r="DP1058" s="119"/>
      <c r="DQ1058" s="119"/>
      <c r="DR1058" s="119"/>
      <c r="DS1058" s="119"/>
      <c r="DT1058" s="119"/>
    </row>
    <row r="1059" spans="117:124" x14ac:dyDescent="0.3">
      <c r="DM1059" s="119"/>
      <c r="DN1059" s="119"/>
      <c r="DO1059" s="119"/>
      <c r="DP1059" s="119"/>
      <c r="DQ1059" s="119"/>
      <c r="DR1059" s="119"/>
      <c r="DS1059" s="119"/>
      <c r="DT1059" s="119"/>
    </row>
    <row r="1060" spans="117:124" x14ac:dyDescent="0.3">
      <c r="DM1060" s="119"/>
      <c r="DN1060" s="119"/>
      <c r="DO1060" s="119"/>
      <c r="DP1060" s="119"/>
      <c r="DQ1060" s="119"/>
      <c r="DR1060" s="119"/>
      <c r="DS1060" s="119"/>
      <c r="DT1060" s="119"/>
    </row>
    <row r="1061" spans="117:124" x14ac:dyDescent="0.3">
      <c r="DM1061" s="119"/>
      <c r="DN1061" s="119"/>
      <c r="DO1061" s="119"/>
      <c r="DP1061" s="119"/>
      <c r="DQ1061" s="119"/>
      <c r="DR1061" s="119"/>
      <c r="DS1061" s="119"/>
      <c r="DT1061" s="119"/>
    </row>
    <row r="1062" spans="117:124" x14ac:dyDescent="0.3">
      <c r="DM1062" s="119"/>
      <c r="DN1062" s="119"/>
      <c r="DO1062" s="119"/>
      <c r="DP1062" s="119"/>
      <c r="DQ1062" s="119"/>
      <c r="DR1062" s="119"/>
      <c r="DS1062" s="119"/>
      <c r="DT1062" s="119"/>
    </row>
    <row r="1063" spans="117:124" x14ac:dyDescent="0.3">
      <c r="DM1063" s="119"/>
      <c r="DN1063" s="119"/>
      <c r="DO1063" s="119"/>
      <c r="DP1063" s="119"/>
      <c r="DQ1063" s="119"/>
      <c r="DR1063" s="119"/>
      <c r="DS1063" s="119"/>
      <c r="DT1063" s="119"/>
    </row>
    <row r="1064" spans="117:124" x14ac:dyDescent="0.3">
      <c r="DM1064" s="119"/>
      <c r="DN1064" s="119"/>
      <c r="DO1064" s="119"/>
      <c r="DP1064" s="119"/>
      <c r="DQ1064" s="119"/>
      <c r="DR1064" s="119"/>
      <c r="DS1064" s="119"/>
      <c r="DT1064" s="119"/>
    </row>
    <row r="1065" spans="117:124" x14ac:dyDescent="0.3">
      <c r="DM1065" s="119"/>
      <c r="DN1065" s="119"/>
      <c r="DO1065" s="119"/>
      <c r="DP1065" s="119"/>
      <c r="DQ1065" s="119"/>
      <c r="DR1065" s="119"/>
      <c r="DS1065" s="119"/>
      <c r="DT1065" s="119"/>
    </row>
    <row r="1066" spans="117:124" x14ac:dyDescent="0.3">
      <c r="DM1066" s="119"/>
      <c r="DN1066" s="119"/>
      <c r="DO1066" s="119"/>
      <c r="DP1066" s="119"/>
      <c r="DQ1066" s="119"/>
      <c r="DR1066" s="119"/>
      <c r="DS1066" s="119"/>
      <c r="DT1066" s="119"/>
    </row>
    <row r="1067" spans="117:124" x14ac:dyDescent="0.3">
      <c r="DM1067" s="119"/>
      <c r="DN1067" s="119"/>
      <c r="DO1067" s="119"/>
      <c r="DP1067" s="119"/>
      <c r="DQ1067" s="119"/>
      <c r="DR1067" s="119"/>
      <c r="DS1067" s="119"/>
      <c r="DT1067" s="119"/>
    </row>
    <row r="1068" spans="117:124" x14ac:dyDescent="0.3">
      <c r="DM1068" s="119"/>
      <c r="DN1068" s="119"/>
      <c r="DO1068" s="119"/>
      <c r="DP1068" s="119"/>
      <c r="DQ1068" s="119"/>
      <c r="DR1068" s="119"/>
      <c r="DS1068" s="119"/>
      <c r="DT1068" s="119"/>
    </row>
    <row r="1069" spans="117:124" x14ac:dyDescent="0.3">
      <c r="DM1069" s="119"/>
      <c r="DN1069" s="119"/>
      <c r="DO1069" s="119"/>
      <c r="DP1069" s="119"/>
      <c r="DQ1069" s="119"/>
      <c r="DR1069" s="119"/>
      <c r="DS1069" s="119"/>
      <c r="DT1069" s="119"/>
    </row>
    <row r="1070" spans="117:124" x14ac:dyDescent="0.3">
      <c r="DM1070" s="119"/>
      <c r="DN1070" s="119"/>
      <c r="DO1070" s="119"/>
      <c r="DP1070" s="119"/>
      <c r="DQ1070" s="119"/>
      <c r="DR1070" s="119"/>
      <c r="DS1070" s="119"/>
      <c r="DT1070" s="119"/>
    </row>
    <row r="1071" spans="117:124" x14ac:dyDescent="0.3">
      <c r="DM1071" s="119"/>
      <c r="DN1071" s="119"/>
      <c r="DO1071" s="119"/>
      <c r="DP1071" s="119"/>
      <c r="DQ1071" s="119"/>
      <c r="DR1071" s="119"/>
      <c r="DS1071" s="119"/>
      <c r="DT1071" s="119"/>
    </row>
    <row r="1072" spans="117:124" x14ac:dyDescent="0.3">
      <c r="DM1072" s="119"/>
      <c r="DN1072" s="119"/>
      <c r="DO1072" s="119"/>
      <c r="DP1072" s="119"/>
      <c r="DQ1072" s="119"/>
      <c r="DR1072" s="119"/>
      <c r="DS1072" s="119"/>
      <c r="DT1072" s="119"/>
    </row>
    <row r="1073" spans="117:124" x14ac:dyDescent="0.3">
      <c r="DM1073" s="119"/>
      <c r="DN1073" s="119"/>
      <c r="DO1073" s="119"/>
      <c r="DP1073" s="119"/>
      <c r="DQ1073" s="119"/>
      <c r="DR1073" s="119"/>
      <c r="DS1073" s="119"/>
      <c r="DT1073" s="119"/>
    </row>
    <row r="1074" spans="117:124" x14ac:dyDescent="0.3">
      <c r="DM1074" s="119"/>
      <c r="DN1074" s="119"/>
      <c r="DO1074" s="119"/>
      <c r="DP1074" s="119"/>
      <c r="DQ1074" s="119"/>
      <c r="DR1074" s="119"/>
      <c r="DS1074" s="119"/>
      <c r="DT1074" s="119"/>
    </row>
    <row r="1075" spans="117:124" x14ac:dyDescent="0.3">
      <c r="DM1075" s="119"/>
      <c r="DN1075" s="119"/>
      <c r="DO1075" s="119"/>
      <c r="DP1075" s="119"/>
      <c r="DQ1075" s="119"/>
      <c r="DR1075" s="119"/>
      <c r="DS1075" s="119"/>
      <c r="DT1075" s="119"/>
    </row>
    <row r="1076" spans="117:124" x14ac:dyDescent="0.3">
      <c r="DM1076" s="119"/>
      <c r="DN1076" s="119"/>
      <c r="DO1076" s="119"/>
      <c r="DP1076" s="119"/>
      <c r="DQ1076" s="119"/>
      <c r="DR1076" s="119"/>
      <c r="DS1076" s="119"/>
      <c r="DT1076" s="119"/>
    </row>
    <row r="1077" spans="117:124" x14ac:dyDescent="0.3">
      <c r="DM1077" s="119"/>
      <c r="DN1077" s="119"/>
      <c r="DO1077" s="119"/>
      <c r="DP1077" s="119"/>
      <c r="DQ1077" s="119"/>
      <c r="DR1077" s="119"/>
      <c r="DS1077" s="119"/>
      <c r="DT1077" s="119"/>
    </row>
    <row r="1078" spans="117:124" x14ac:dyDescent="0.3">
      <c r="DM1078" s="119"/>
      <c r="DN1078" s="119"/>
      <c r="DO1078" s="119"/>
      <c r="DP1078" s="119"/>
      <c r="DQ1078" s="119"/>
      <c r="DR1078" s="119"/>
      <c r="DS1078" s="119"/>
      <c r="DT1078" s="119"/>
    </row>
    <row r="1079" spans="117:124" x14ac:dyDescent="0.3">
      <c r="DM1079" s="119"/>
      <c r="DN1079" s="119"/>
      <c r="DO1079" s="119"/>
      <c r="DP1079" s="119"/>
      <c r="DQ1079" s="119"/>
      <c r="DR1079" s="119"/>
      <c r="DS1079" s="119"/>
      <c r="DT1079" s="119"/>
    </row>
    <row r="1080" spans="117:124" x14ac:dyDescent="0.3">
      <c r="DM1080" s="119"/>
      <c r="DN1080" s="119"/>
      <c r="DO1080" s="119"/>
      <c r="DP1080" s="119"/>
      <c r="DQ1080" s="119"/>
      <c r="DR1080" s="119"/>
      <c r="DS1080" s="119"/>
      <c r="DT1080" s="119"/>
    </row>
    <row r="1081" spans="117:124" x14ac:dyDescent="0.3">
      <c r="DM1081" s="119"/>
      <c r="DN1081" s="119"/>
      <c r="DO1081" s="119"/>
      <c r="DP1081" s="119"/>
      <c r="DQ1081" s="119"/>
      <c r="DR1081" s="119"/>
      <c r="DS1081" s="119"/>
      <c r="DT1081" s="119"/>
    </row>
    <row r="1082" spans="117:124" x14ac:dyDescent="0.3">
      <c r="DM1082" s="119"/>
      <c r="DN1082" s="119"/>
      <c r="DO1082" s="119"/>
      <c r="DP1082" s="119"/>
      <c r="DQ1082" s="119"/>
      <c r="DR1082" s="119"/>
      <c r="DS1082" s="119"/>
      <c r="DT1082" s="119"/>
    </row>
    <row r="1083" spans="117:124" x14ac:dyDescent="0.3">
      <c r="DM1083" s="119"/>
      <c r="DN1083" s="119"/>
      <c r="DO1083" s="119"/>
      <c r="DP1083" s="119"/>
      <c r="DQ1083" s="119"/>
      <c r="DR1083" s="119"/>
      <c r="DS1083" s="119"/>
      <c r="DT1083" s="119"/>
    </row>
    <row r="1084" spans="117:124" x14ac:dyDescent="0.3">
      <c r="DM1084" s="119"/>
      <c r="DN1084" s="119"/>
      <c r="DO1084" s="119"/>
      <c r="DP1084" s="119"/>
      <c r="DQ1084" s="119"/>
      <c r="DR1084" s="119"/>
      <c r="DS1084" s="119"/>
      <c r="DT1084" s="119"/>
    </row>
    <row r="1085" spans="117:124" x14ac:dyDescent="0.3">
      <c r="DM1085" s="119"/>
      <c r="DN1085" s="119"/>
      <c r="DO1085" s="119"/>
      <c r="DP1085" s="119"/>
      <c r="DQ1085" s="119"/>
      <c r="DR1085" s="119"/>
      <c r="DS1085" s="119"/>
      <c r="DT1085" s="119"/>
    </row>
    <row r="1086" spans="117:124" x14ac:dyDescent="0.3">
      <c r="DM1086" s="119"/>
      <c r="DN1086" s="119"/>
      <c r="DO1086" s="119"/>
      <c r="DP1086" s="119"/>
      <c r="DQ1086" s="119"/>
      <c r="DR1086" s="119"/>
      <c r="DS1086" s="119"/>
      <c r="DT1086" s="119"/>
    </row>
    <row r="1087" spans="117:124" x14ac:dyDescent="0.3">
      <c r="DM1087" s="119"/>
      <c r="DN1087" s="119"/>
      <c r="DO1087" s="119"/>
      <c r="DP1087" s="119"/>
      <c r="DQ1087" s="119"/>
      <c r="DR1087" s="119"/>
      <c r="DS1087" s="119"/>
      <c r="DT1087" s="119"/>
    </row>
    <row r="1088" spans="117:124" x14ac:dyDescent="0.3">
      <c r="DM1088" s="119"/>
      <c r="DN1088" s="119"/>
      <c r="DO1088" s="119"/>
      <c r="DP1088" s="119"/>
      <c r="DQ1088" s="119"/>
      <c r="DR1088" s="119"/>
      <c r="DS1088" s="119"/>
      <c r="DT1088" s="119"/>
    </row>
    <row r="1089" spans="117:124" x14ac:dyDescent="0.3">
      <c r="DM1089" s="119"/>
      <c r="DN1089" s="119"/>
      <c r="DO1089" s="119"/>
      <c r="DP1089" s="119"/>
      <c r="DQ1089" s="119"/>
      <c r="DR1089" s="119"/>
      <c r="DS1089" s="119"/>
      <c r="DT1089" s="119"/>
    </row>
    <row r="1090" spans="117:124" x14ac:dyDescent="0.3">
      <c r="DM1090" s="119"/>
      <c r="DN1090" s="119"/>
      <c r="DO1090" s="119"/>
      <c r="DP1090" s="119"/>
      <c r="DQ1090" s="119"/>
      <c r="DR1090" s="119"/>
      <c r="DS1090" s="119"/>
      <c r="DT1090" s="119"/>
    </row>
    <row r="1091" spans="117:124" x14ac:dyDescent="0.3">
      <c r="DM1091" s="119"/>
      <c r="DN1091" s="119"/>
      <c r="DO1091" s="119"/>
      <c r="DP1091" s="119"/>
      <c r="DQ1091" s="119"/>
      <c r="DR1091" s="119"/>
      <c r="DS1091" s="119"/>
      <c r="DT1091" s="119"/>
    </row>
    <row r="1092" spans="117:124" x14ac:dyDescent="0.3">
      <c r="DM1092" s="119"/>
      <c r="DN1092" s="119"/>
      <c r="DO1092" s="119"/>
      <c r="DP1092" s="119"/>
      <c r="DQ1092" s="119"/>
      <c r="DR1092" s="119"/>
      <c r="DS1092" s="119"/>
      <c r="DT1092" s="119"/>
    </row>
    <row r="1093" spans="117:124" x14ac:dyDescent="0.3">
      <c r="DM1093" s="119"/>
      <c r="DN1093" s="119"/>
      <c r="DO1093" s="119"/>
      <c r="DP1093" s="119"/>
      <c r="DQ1093" s="119"/>
      <c r="DR1093" s="119"/>
      <c r="DS1093" s="119"/>
      <c r="DT1093" s="119"/>
    </row>
    <row r="1094" spans="117:124" x14ac:dyDescent="0.3">
      <c r="DM1094" s="119"/>
      <c r="DN1094" s="119"/>
      <c r="DO1094" s="119"/>
      <c r="DP1094" s="119"/>
      <c r="DQ1094" s="119"/>
      <c r="DR1094" s="119"/>
      <c r="DS1094" s="119"/>
      <c r="DT1094" s="119"/>
    </row>
    <row r="1095" spans="117:124" x14ac:dyDescent="0.3">
      <c r="DM1095" s="119"/>
      <c r="DN1095" s="119"/>
      <c r="DO1095" s="119"/>
      <c r="DP1095" s="119"/>
      <c r="DQ1095" s="119"/>
      <c r="DR1095" s="119"/>
      <c r="DS1095" s="119"/>
      <c r="DT1095" s="119"/>
    </row>
    <row r="1096" spans="117:124" x14ac:dyDescent="0.3">
      <c r="DM1096" s="119"/>
      <c r="DN1096" s="119"/>
      <c r="DO1096" s="119"/>
      <c r="DP1096" s="119"/>
      <c r="DQ1096" s="119"/>
      <c r="DR1096" s="119"/>
      <c r="DS1096" s="119"/>
      <c r="DT1096" s="119"/>
    </row>
    <row r="1097" spans="117:124" x14ac:dyDescent="0.3">
      <c r="DM1097" s="119"/>
      <c r="DN1097" s="119"/>
      <c r="DO1097" s="119"/>
      <c r="DP1097" s="119"/>
      <c r="DQ1097" s="119"/>
      <c r="DR1097" s="119"/>
      <c r="DS1097" s="119"/>
      <c r="DT1097" s="119"/>
    </row>
    <row r="1098" spans="117:124" x14ac:dyDescent="0.3">
      <c r="DM1098" s="119"/>
      <c r="DN1098" s="119"/>
      <c r="DO1098" s="119"/>
      <c r="DP1098" s="119"/>
      <c r="DQ1098" s="119"/>
      <c r="DR1098" s="119"/>
      <c r="DS1098" s="119"/>
      <c r="DT1098" s="119"/>
    </row>
    <row r="1099" spans="117:124" x14ac:dyDescent="0.3">
      <c r="DM1099" s="119"/>
      <c r="DN1099" s="119"/>
      <c r="DO1099" s="119"/>
      <c r="DP1099" s="119"/>
      <c r="DQ1099" s="119"/>
      <c r="DR1099" s="119"/>
      <c r="DS1099" s="119"/>
      <c r="DT1099" s="119"/>
    </row>
    <row r="1100" spans="117:124" x14ac:dyDescent="0.3">
      <c r="DM1100" s="119"/>
      <c r="DN1100" s="119"/>
      <c r="DO1100" s="119"/>
      <c r="DP1100" s="119"/>
      <c r="DQ1100" s="119"/>
      <c r="DR1100" s="119"/>
      <c r="DS1100" s="119"/>
      <c r="DT1100" s="119"/>
    </row>
    <row r="1101" spans="117:124" x14ac:dyDescent="0.3">
      <c r="DM1101" s="119"/>
      <c r="DN1101" s="119"/>
      <c r="DO1101" s="119"/>
      <c r="DP1101" s="119"/>
      <c r="DQ1101" s="119"/>
      <c r="DR1101" s="119"/>
      <c r="DS1101" s="119"/>
      <c r="DT1101" s="119"/>
    </row>
    <row r="1102" spans="117:124" x14ac:dyDescent="0.3">
      <c r="DM1102" s="119"/>
      <c r="DN1102" s="119"/>
      <c r="DO1102" s="119"/>
      <c r="DP1102" s="119"/>
      <c r="DQ1102" s="119"/>
      <c r="DR1102" s="119"/>
      <c r="DS1102" s="119"/>
      <c r="DT1102" s="119"/>
    </row>
    <row r="1103" spans="117:124" x14ac:dyDescent="0.3">
      <c r="DM1103" s="119"/>
      <c r="DN1103" s="119"/>
      <c r="DO1103" s="119"/>
      <c r="DP1103" s="119"/>
      <c r="DQ1103" s="119"/>
      <c r="DR1103" s="119"/>
      <c r="DS1103" s="119"/>
      <c r="DT1103" s="119"/>
    </row>
    <row r="1104" spans="117:124" x14ac:dyDescent="0.3">
      <c r="DM1104" s="119"/>
      <c r="DN1104" s="119"/>
      <c r="DO1104" s="119"/>
      <c r="DP1104" s="119"/>
      <c r="DQ1104" s="119"/>
      <c r="DR1104" s="119"/>
      <c r="DS1104" s="119"/>
      <c r="DT1104" s="119"/>
    </row>
    <row r="1105" spans="117:124" x14ac:dyDescent="0.3">
      <c r="DM1105" s="119"/>
      <c r="DN1105" s="119"/>
      <c r="DO1105" s="119"/>
      <c r="DP1105" s="119"/>
      <c r="DQ1105" s="119"/>
      <c r="DR1105" s="119"/>
      <c r="DS1105" s="119"/>
      <c r="DT1105" s="119"/>
    </row>
    <row r="1106" spans="117:124" x14ac:dyDescent="0.3">
      <c r="DM1106" s="119"/>
      <c r="DN1106" s="119"/>
      <c r="DO1106" s="119"/>
      <c r="DP1106" s="119"/>
      <c r="DQ1106" s="119"/>
      <c r="DR1106" s="119"/>
      <c r="DS1106" s="119"/>
      <c r="DT1106" s="119"/>
    </row>
    <row r="1107" spans="117:124" x14ac:dyDescent="0.3">
      <c r="DM1107" s="119"/>
      <c r="DN1107" s="119"/>
      <c r="DO1107" s="119"/>
      <c r="DP1107" s="119"/>
      <c r="DQ1107" s="119"/>
      <c r="DR1107" s="119"/>
      <c r="DS1107" s="119"/>
      <c r="DT1107" s="119"/>
    </row>
    <row r="1108" spans="117:124" x14ac:dyDescent="0.3">
      <c r="DM1108" s="119"/>
      <c r="DN1108" s="119"/>
      <c r="DO1108" s="119"/>
      <c r="DP1108" s="119"/>
      <c r="DQ1108" s="119"/>
      <c r="DR1108" s="119"/>
      <c r="DS1108" s="119"/>
      <c r="DT1108" s="119"/>
    </row>
    <row r="1109" spans="117:124" x14ac:dyDescent="0.3">
      <c r="DM1109" s="119"/>
      <c r="DN1109" s="119"/>
      <c r="DO1109" s="119"/>
      <c r="DP1109" s="119"/>
      <c r="DQ1109" s="119"/>
      <c r="DR1109" s="119"/>
      <c r="DS1109" s="119"/>
      <c r="DT1109" s="119"/>
    </row>
    <row r="1110" spans="117:124" x14ac:dyDescent="0.3">
      <c r="DM1110" s="119"/>
      <c r="DN1110" s="119"/>
      <c r="DO1110" s="119"/>
      <c r="DP1110" s="119"/>
      <c r="DQ1110" s="119"/>
      <c r="DR1110" s="119"/>
      <c r="DS1110" s="119"/>
      <c r="DT1110" s="119"/>
    </row>
    <row r="1111" spans="117:124" x14ac:dyDescent="0.3">
      <c r="DM1111" s="119"/>
      <c r="DN1111" s="119"/>
      <c r="DO1111" s="119"/>
      <c r="DP1111" s="119"/>
      <c r="DQ1111" s="119"/>
      <c r="DR1111" s="119"/>
      <c r="DS1111" s="119"/>
      <c r="DT1111" s="119"/>
    </row>
    <row r="1112" spans="117:124" x14ac:dyDescent="0.3">
      <c r="DM1112" s="119"/>
      <c r="DN1112" s="119"/>
      <c r="DO1112" s="119"/>
      <c r="DP1112" s="119"/>
      <c r="DQ1112" s="119"/>
      <c r="DR1112" s="119"/>
      <c r="DS1112" s="119"/>
      <c r="DT1112" s="119"/>
    </row>
    <row r="1113" spans="117:124" x14ac:dyDescent="0.3">
      <c r="DM1113" s="119"/>
      <c r="DN1113" s="119"/>
      <c r="DO1113" s="119"/>
      <c r="DP1113" s="119"/>
      <c r="DQ1113" s="119"/>
      <c r="DR1113" s="119"/>
      <c r="DS1113" s="119"/>
      <c r="DT1113" s="119"/>
    </row>
    <row r="1114" spans="117:124" x14ac:dyDescent="0.3">
      <c r="DM1114" s="119"/>
      <c r="DN1114" s="119"/>
      <c r="DO1114" s="119"/>
      <c r="DP1114" s="119"/>
      <c r="DQ1114" s="119"/>
      <c r="DR1114" s="119"/>
      <c r="DS1114" s="119"/>
      <c r="DT1114" s="119"/>
    </row>
    <row r="1115" spans="117:124" x14ac:dyDescent="0.3">
      <c r="DM1115" s="119"/>
      <c r="DN1115" s="119"/>
      <c r="DO1115" s="119"/>
      <c r="DP1115" s="119"/>
      <c r="DQ1115" s="119"/>
      <c r="DR1115" s="119"/>
      <c r="DS1115" s="119"/>
      <c r="DT1115" s="119"/>
    </row>
    <row r="1116" spans="117:124" x14ac:dyDescent="0.3">
      <c r="DM1116" s="119"/>
      <c r="DN1116" s="119"/>
      <c r="DO1116" s="119"/>
      <c r="DP1116" s="119"/>
      <c r="DQ1116" s="119"/>
      <c r="DR1116" s="119"/>
      <c r="DS1116" s="119"/>
      <c r="DT1116" s="119"/>
    </row>
    <row r="1117" spans="117:124" x14ac:dyDescent="0.3">
      <c r="DM1117" s="119"/>
      <c r="DN1117" s="119"/>
      <c r="DO1117" s="119"/>
      <c r="DP1117" s="119"/>
      <c r="DQ1117" s="119"/>
      <c r="DR1117" s="119"/>
      <c r="DS1117" s="119"/>
      <c r="DT1117" s="119"/>
    </row>
    <row r="1118" spans="117:124" x14ac:dyDescent="0.3">
      <c r="DM1118" s="119"/>
      <c r="DN1118" s="119"/>
      <c r="DO1118" s="119"/>
      <c r="DP1118" s="119"/>
      <c r="DQ1118" s="119"/>
      <c r="DR1118" s="119"/>
      <c r="DS1118" s="119"/>
      <c r="DT1118" s="119"/>
    </row>
    <row r="1119" spans="117:124" x14ac:dyDescent="0.3">
      <c r="DM1119" s="119"/>
      <c r="DN1119" s="119"/>
      <c r="DO1119" s="119"/>
      <c r="DP1119" s="119"/>
      <c r="DQ1119" s="119"/>
      <c r="DR1119" s="119"/>
      <c r="DS1119" s="119"/>
      <c r="DT1119" s="119"/>
    </row>
    <row r="1120" spans="117:124" x14ac:dyDescent="0.3">
      <c r="DM1120" s="119"/>
      <c r="DN1120" s="119"/>
      <c r="DO1120" s="119"/>
      <c r="DP1120" s="119"/>
      <c r="DQ1120" s="119"/>
      <c r="DR1120" s="119"/>
      <c r="DS1120" s="119"/>
      <c r="DT1120" s="119"/>
    </row>
    <row r="1121" spans="117:124" x14ac:dyDescent="0.3">
      <c r="DM1121" s="119"/>
      <c r="DN1121" s="119"/>
      <c r="DO1121" s="119"/>
      <c r="DP1121" s="119"/>
      <c r="DQ1121" s="119"/>
      <c r="DR1121" s="119"/>
      <c r="DS1121" s="119"/>
      <c r="DT1121" s="119"/>
    </row>
    <row r="1122" spans="117:124" x14ac:dyDescent="0.3">
      <c r="DM1122" s="119"/>
      <c r="DN1122" s="119"/>
      <c r="DO1122" s="119"/>
      <c r="DP1122" s="119"/>
      <c r="DQ1122" s="119"/>
      <c r="DR1122" s="119"/>
      <c r="DS1122" s="119"/>
      <c r="DT1122" s="119"/>
    </row>
    <row r="1123" spans="117:124" x14ac:dyDescent="0.3">
      <c r="DM1123" s="119"/>
      <c r="DN1123" s="119"/>
      <c r="DO1123" s="119"/>
      <c r="DP1123" s="119"/>
      <c r="DQ1123" s="119"/>
      <c r="DR1123" s="119"/>
      <c r="DS1123" s="119"/>
      <c r="DT1123" s="119"/>
    </row>
    <row r="1124" spans="117:124" x14ac:dyDescent="0.3">
      <c r="DM1124" s="119"/>
      <c r="DN1124" s="119"/>
      <c r="DO1124" s="119"/>
      <c r="DP1124" s="119"/>
      <c r="DQ1124" s="119"/>
      <c r="DR1124" s="119"/>
      <c r="DS1124" s="119"/>
      <c r="DT1124" s="119"/>
    </row>
    <row r="1125" spans="117:124" x14ac:dyDescent="0.3">
      <c r="DM1125" s="119"/>
      <c r="DN1125" s="119"/>
      <c r="DO1125" s="119"/>
      <c r="DP1125" s="119"/>
      <c r="DQ1125" s="119"/>
      <c r="DR1125" s="119"/>
      <c r="DS1125" s="119"/>
      <c r="DT1125" s="119"/>
    </row>
    <row r="1126" spans="117:124" x14ac:dyDescent="0.3">
      <c r="DM1126" s="119"/>
      <c r="DN1126" s="119"/>
      <c r="DO1126" s="119"/>
      <c r="DP1126" s="119"/>
      <c r="DQ1126" s="119"/>
      <c r="DR1126" s="119"/>
      <c r="DS1126" s="119"/>
      <c r="DT1126" s="119"/>
    </row>
    <row r="1127" spans="117:124" x14ac:dyDescent="0.3">
      <c r="DM1127" s="119"/>
      <c r="DN1127" s="119"/>
      <c r="DO1127" s="119"/>
      <c r="DP1127" s="119"/>
      <c r="DQ1127" s="119"/>
      <c r="DR1127" s="119"/>
      <c r="DS1127" s="119"/>
      <c r="DT1127" s="119"/>
    </row>
    <row r="1128" spans="117:124" x14ac:dyDescent="0.3">
      <c r="DM1128" s="119"/>
      <c r="DN1128" s="119"/>
      <c r="DO1128" s="119"/>
      <c r="DP1128" s="119"/>
      <c r="DQ1128" s="119"/>
      <c r="DR1128" s="119"/>
      <c r="DS1128" s="119"/>
      <c r="DT1128" s="119"/>
    </row>
    <row r="1129" spans="117:124" x14ac:dyDescent="0.3">
      <c r="DM1129" s="119"/>
      <c r="DN1129" s="119"/>
      <c r="DO1129" s="119"/>
      <c r="DP1129" s="119"/>
      <c r="DQ1129" s="119"/>
      <c r="DR1129" s="119"/>
      <c r="DS1129" s="119"/>
      <c r="DT1129" s="119"/>
    </row>
    <row r="1130" spans="117:124" x14ac:dyDescent="0.3">
      <c r="DM1130" s="119"/>
      <c r="DN1130" s="119"/>
      <c r="DO1130" s="119"/>
      <c r="DP1130" s="119"/>
      <c r="DQ1130" s="119"/>
      <c r="DR1130" s="119"/>
      <c r="DS1130" s="119"/>
      <c r="DT1130" s="119"/>
    </row>
    <row r="1131" spans="117:124" x14ac:dyDescent="0.3">
      <c r="DM1131" s="119"/>
      <c r="DN1131" s="119"/>
      <c r="DO1131" s="119"/>
      <c r="DP1131" s="119"/>
      <c r="DQ1131" s="119"/>
      <c r="DR1131" s="119"/>
      <c r="DS1131" s="119"/>
      <c r="DT1131" s="119"/>
    </row>
    <row r="1132" spans="117:124" x14ac:dyDescent="0.3">
      <c r="DM1132" s="119"/>
      <c r="DN1132" s="119"/>
      <c r="DO1132" s="119"/>
      <c r="DP1132" s="119"/>
      <c r="DQ1132" s="119"/>
      <c r="DR1132" s="119"/>
      <c r="DS1132" s="119"/>
      <c r="DT1132" s="119"/>
    </row>
    <row r="1133" spans="117:124" x14ac:dyDescent="0.3">
      <c r="DM1133" s="119"/>
      <c r="DN1133" s="119"/>
      <c r="DO1133" s="119"/>
      <c r="DP1133" s="119"/>
      <c r="DQ1133" s="119"/>
      <c r="DR1133" s="119"/>
      <c r="DS1133" s="119"/>
      <c r="DT1133" s="119"/>
    </row>
    <row r="1134" spans="117:124" x14ac:dyDescent="0.3">
      <c r="DM1134" s="119"/>
      <c r="DN1134" s="119"/>
      <c r="DO1134" s="119"/>
      <c r="DP1134" s="119"/>
      <c r="DQ1134" s="119"/>
      <c r="DR1134" s="119"/>
      <c r="DS1134" s="119"/>
      <c r="DT1134" s="119"/>
    </row>
    <row r="1135" spans="117:124" x14ac:dyDescent="0.3">
      <c r="DM1135" s="119"/>
      <c r="DN1135" s="119"/>
      <c r="DO1135" s="119"/>
      <c r="DP1135" s="119"/>
      <c r="DQ1135" s="119"/>
      <c r="DR1135" s="119"/>
      <c r="DS1135" s="119"/>
      <c r="DT1135" s="119"/>
    </row>
    <row r="1136" spans="117:124" x14ac:dyDescent="0.3">
      <c r="DM1136" s="119"/>
      <c r="DN1136" s="119"/>
      <c r="DO1136" s="119"/>
      <c r="DP1136" s="119"/>
      <c r="DQ1136" s="119"/>
      <c r="DR1136" s="119"/>
      <c r="DS1136" s="119"/>
      <c r="DT1136" s="119"/>
    </row>
    <row r="1137" spans="117:124" x14ac:dyDescent="0.3">
      <c r="DM1137" s="119"/>
      <c r="DN1137" s="119"/>
      <c r="DO1137" s="119"/>
      <c r="DP1137" s="119"/>
      <c r="DQ1137" s="119"/>
      <c r="DR1137" s="119"/>
      <c r="DS1137" s="119"/>
      <c r="DT1137" s="119"/>
    </row>
    <row r="1138" spans="117:124" x14ac:dyDescent="0.3">
      <c r="DM1138" s="119"/>
      <c r="DN1138" s="119"/>
      <c r="DO1138" s="119"/>
      <c r="DP1138" s="119"/>
      <c r="DQ1138" s="119"/>
      <c r="DR1138" s="119"/>
      <c r="DS1138" s="119"/>
      <c r="DT1138" s="119"/>
    </row>
    <row r="1139" spans="117:124" x14ac:dyDescent="0.3">
      <c r="DM1139" s="119"/>
      <c r="DN1139" s="119"/>
      <c r="DO1139" s="119"/>
      <c r="DP1139" s="119"/>
      <c r="DQ1139" s="119"/>
      <c r="DR1139" s="119"/>
      <c r="DS1139" s="119"/>
      <c r="DT1139" s="119"/>
    </row>
    <row r="1140" spans="117:124" x14ac:dyDescent="0.3">
      <c r="DM1140" s="119"/>
      <c r="DN1140" s="119"/>
      <c r="DO1140" s="119"/>
      <c r="DP1140" s="119"/>
      <c r="DQ1140" s="119"/>
      <c r="DR1140" s="119"/>
      <c r="DS1140" s="119"/>
      <c r="DT1140" s="119"/>
    </row>
    <row r="1141" spans="117:124" x14ac:dyDescent="0.3">
      <c r="DM1141" s="119"/>
      <c r="DN1141" s="119"/>
      <c r="DO1141" s="119"/>
      <c r="DP1141" s="119"/>
      <c r="DQ1141" s="119"/>
      <c r="DR1141" s="119"/>
      <c r="DS1141" s="119"/>
      <c r="DT1141" s="119"/>
    </row>
    <row r="1142" spans="117:124" x14ac:dyDescent="0.3">
      <c r="DM1142" s="119"/>
      <c r="DN1142" s="119"/>
      <c r="DO1142" s="119"/>
      <c r="DP1142" s="119"/>
      <c r="DQ1142" s="119"/>
      <c r="DR1142" s="119"/>
      <c r="DS1142" s="119"/>
      <c r="DT1142" s="119"/>
    </row>
    <row r="1143" spans="117:124" x14ac:dyDescent="0.3">
      <c r="DM1143" s="119"/>
      <c r="DN1143" s="119"/>
      <c r="DO1143" s="119"/>
      <c r="DP1143" s="119"/>
      <c r="DQ1143" s="119"/>
      <c r="DR1143" s="119"/>
      <c r="DS1143" s="119"/>
      <c r="DT1143" s="119"/>
    </row>
    <row r="1144" spans="117:124" x14ac:dyDescent="0.3">
      <c r="DM1144" s="119"/>
      <c r="DN1144" s="119"/>
      <c r="DO1144" s="119"/>
      <c r="DP1144" s="119"/>
      <c r="DQ1144" s="119"/>
      <c r="DR1144" s="119"/>
      <c r="DS1144" s="119"/>
      <c r="DT1144" s="119"/>
    </row>
    <row r="1145" spans="117:124" x14ac:dyDescent="0.3">
      <c r="DM1145" s="119"/>
      <c r="DN1145" s="119"/>
      <c r="DO1145" s="119"/>
      <c r="DP1145" s="119"/>
      <c r="DQ1145" s="119"/>
      <c r="DR1145" s="119"/>
      <c r="DS1145" s="119"/>
      <c r="DT1145" s="119"/>
    </row>
    <row r="1146" spans="117:124" x14ac:dyDescent="0.3">
      <c r="DM1146" s="119"/>
      <c r="DN1146" s="119"/>
      <c r="DO1146" s="119"/>
      <c r="DP1146" s="119"/>
      <c r="DQ1146" s="119"/>
      <c r="DR1146" s="119"/>
      <c r="DS1146" s="119"/>
      <c r="DT1146" s="119"/>
    </row>
    <row r="1147" spans="117:124" x14ac:dyDescent="0.3">
      <c r="DM1147" s="119"/>
      <c r="DN1147" s="119"/>
      <c r="DO1147" s="119"/>
      <c r="DP1147" s="119"/>
      <c r="DQ1147" s="119"/>
      <c r="DR1147" s="119"/>
      <c r="DS1147" s="119"/>
      <c r="DT1147" s="119"/>
    </row>
    <row r="1148" spans="117:124" x14ac:dyDescent="0.3">
      <c r="DM1148" s="119"/>
      <c r="DN1148" s="119"/>
      <c r="DO1148" s="119"/>
      <c r="DP1148" s="119"/>
      <c r="DQ1148" s="119"/>
      <c r="DR1148" s="119"/>
      <c r="DS1148" s="119"/>
      <c r="DT1148" s="119"/>
    </row>
    <row r="1149" spans="117:124" x14ac:dyDescent="0.3">
      <c r="DM1149" s="119"/>
      <c r="DN1149" s="119"/>
      <c r="DO1149" s="119"/>
      <c r="DP1149" s="119"/>
      <c r="DQ1149" s="119"/>
      <c r="DR1149" s="119"/>
      <c r="DS1149" s="119"/>
      <c r="DT1149" s="119"/>
    </row>
    <row r="1150" spans="117:124" x14ac:dyDescent="0.3">
      <c r="DM1150" s="119"/>
      <c r="DN1150" s="119"/>
      <c r="DO1150" s="119"/>
      <c r="DP1150" s="119"/>
      <c r="DQ1150" s="119"/>
      <c r="DR1150" s="119"/>
      <c r="DS1150" s="119"/>
      <c r="DT1150" s="119"/>
    </row>
    <row r="1151" spans="117:124" x14ac:dyDescent="0.3">
      <c r="DM1151" s="119"/>
      <c r="DN1151" s="119"/>
      <c r="DO1151" s="119"/>
      <c r="DP1151" s="119"/>
      <c r="DQ1151" s="119"/>
      <c r="DR1151" s="119"/>
      <c r="DS1151" s="119"/>
      <c r="DT1151" s="119"/>
    </row>
    <row r="1152" spans="117:124" x14ac:dyDescent="0.3">
      <c r="DM1152" s="119"/>
      <c r="DN1152" s="119"/>
      <c r="DO1152" s="119"/>
      <c r="DP1152" s="119"/>
      <c r="DQ1152" s="119"/>
      <c r="DR1152" s="119"/>
      <c r="DS1152" s="119"/>
      <c r="DT1152" s="119"/>
    </row>
    <row r="1153" spans="117:124" x14ac:dyDescent="0.3">
      <c r="DM1153" s="119"/>
      <c r="DN1153" s="119"/>
      <c r="DO1153" s="119"/>
      <c r="DP1153" s="119"/>
      <c r="DQ1153" s="119"/>
      <c r="DR1153" s="119"/>
      <c r="DS1153" s="119"/>
      <c r="DT1153" s="119"/>
    </row>
    <row r="1154" spans="117:124" x14ac:dyDescent="0.3">
      <c r="DM1154" s="119"/>
      <c r="DN1154" s="119"/>
      <c r="DO1154" s="119"/>
      <c r="DP1154" s="119"/>
      <c r="DQ1154" s="119"/>
      <c r="DR1154" s="119"/>
      <c r="DS1154" s="119"/>
      <c r="DT1154" s="119"/>
    </row>
    <row r="1155" spans="117:124" x14ac:dyDescent="0.3">
      <c r="DM1155" s="119"/>
      <c r="DN1155" s="119"/>
      <c r="DO1155" s="119"/>
      <c r="DP1155" s="119"/>
      <c r="DQ1155" s="119"/>
      <c r="DR1155" s="119"/>
      <c r="DS1155" s="119"/>
      <c r="DT1155" s="119"/>
    </row>
    <row r="1156" spans="117:124" x14ac:dyDescent="0.3">
      <c r="DM1156" s="119"/>
      <c r="DN1156" s="119"/>
      <c r="DO1156" s="119"/>
      <c r="DP1156" s="119"/>
      <c r="DQ1156" s="119"/>
      <c r="DR1156" s="119"/>
      <c r="DS1156" s="119"/>
      <c r="DT1156" s="119"/>
    </row>
    <row r="1157" spans="117:124" x14ac:dyDescent="0.3">
      <c r="DM1157" s="119"/>
      <c r="DN1157" s="119"/>
      <c r="DO1157" s="119"/>
      <c r="DP1157" s="119"/>
      <c r="DQ1157" s="119"/>
      <c r="DR1157" s="119"/>
      <c r="DS1157" s="119"/>
      <c r="DT1157" s="119"/>
    </row>
    <row r="1158" spans="117:124" x14ac:dyDescent="0.3">
      <c r="DM1158" s="119"/>
      <c r="DN1158" s="119"/>
      <c r="DO1158" s="119"/>
      <c r="DP1158" s="119"/>
      <c r="DQ1158" s="119"/>
      <c r="DR1158" s="119"/>
      <c r="DS1158" s="119"/>
      <c r="DT1158" s="119"/>
    </row>
    <row r="1159" spans="117:124" x14ac:dyDescent="0.3">
      <c r="DM1159" s="119"/>
      <c r="DN1159" s="119"/>
      <c r="DO1159" s="119"/>
      <c r="DP1159" s="119"/>
      <c r="DQ1159" s="119"/>
      <c r="DR1159" s="119"/>
      <c r="DS1159" s="119"/>
      <c r="DT1159" s="119"/>
    </row>
    <row r="1160" spans="117:124" x14ac:dyDescent="0.3">
      <c r="DM1160" s="119"/>
      <c r="DN1160" s="119"/>
      <c r="DO1160" s="119"/>
      <c r="DP1160" s="119"/>
      <c r="DQ1160" s="119"/>
      <c r="DR1160" s="119"/>
      <c r="DS1160" s="119"/>
      <c r="DT1160" s="119"/>
    </row>
    <row r="1161" spans="117:124" x14ac:dyDescent="0.3">
      <c r="DM1161" s="119"/>
      <c r="DN1161" s="119"/>
      <c r="DO1161" s="119"/>
      <c r="DP1161" s="119"/>
      <c r="DQ1161" s="119"/>
      <c r="DR1161" s="119"/>
      <c r="DS1161" s="119"/>
      <c r="DT1161" s="119"/>
    </row>
    <row r="1162" spans="117:124" x14ac:dyDescent="0.3">
      <c r="DM1162" s="119"/>
      <c r="DN1162" s="119"/>
      <c r="DO1162" s="119"/>
      <c r="DP1162" s="119"/>
      <c r="DQ1162" s="119"/>
      <c r="DR1162" s="119"/>
      <c r="DS1162" s="119"/>
      <c r="DT1162" s="119"/>
    </row>
    <row r="1163" spans="117:124" x14ac:dyDescent="0.3">
      <c r="DM1163" s="119"/>
      <c r="DN1163" s="119"/>
      <c r="DO1163" s="119"/>
      <c r="DP1163" s="119"/>
      <c r="DQ1163" s="119"/>
      <c r="DR1163" s="119"/>
      <c r="DS1163" s="119"/>
      <c r="DT1163" s="119"/>
    </row>
    <row r="1164" spans="117:124" x14ac:dyDescent="0.3">
      <c r="DM1164" s="119"/>
      <c r="DN1164" s="119"/>
      <c r="DO1164" s="119"/>
      <c r="DP1164" s="119"/>
      <c r="DQ1164" s="119"/>
      <c r="DR1164" s="119"/>
      <c r="DS1164" s="119"/>
      <c r="DT1164" s="119"/>
    </row>
    <row r="1165" spans="117:124" x14ac:dyDescent="0.3">
      <c r="DM1165" s="119"/>
      <c r="DN1165" s="119"/>
      <c r="DO1165" s="119"/>
      <c r="DP1165" s="119"/>
      <c r="DQ1165" s="119"/>
      <c r="DR1165" s="119"/>
      <c r="DS1165" s="119"/>
      <c r="DT1165" s="119"/>
    </row>
    <row r="1166" spans="117:124" x14ac:dyDescent="0.3">
      <c r="DM1166" s="119"/>
      <c r="DN1166" s="119"/>
      <c r="DO1166" s="119"/>
      <c r="DP1166" s="119"/>
      <c r="DQ1166" s="119"/>
      <c r="DR1166" s="119"/>
      <c r="DS1166" s="119"/>
      <c r="DT1166" s="119"/>
    </row>
    <row r="1167" spans="117:124" x14ac:dyDescent="0.3">
      <c r="DM1167" s="119"/>
      <c r="DN1167" s="119"/>
      <c r="DO1167" s="119"/>
      <c r="DP1167" s="119"/>
      <c r="DQ1167" s="119"/>
      <c r="DR1167" s="119"/>
      <c r="DS1167" s="119"/>
      <c r="DT1167" s="119"/>
    </row>
    <row r="1168" spans="117:124" x14ac:dyDescent="0.3">
      <c r="DM1168" s="119"/>
      <c r="DN1168" s="119"/>
      <c r="DO1168" s="119"/>
      <c r="DP1168" s="119"/>
      <c r="DQ1168" s="119"/>
      <c r="DR1168" s="119"/>
      <c r="DS1168" s="119"/>
      <c r="DT1168" s="119"/>
    </row>
    <row r="1169" spans="117:124" x14ac:dyDescent="0.3">
      <c r="DM1169" s="119"/>
      <c r="DN1169" s="119"/>
      <c r="DO1169" s="119"/>
      <c r="DP1169" s="119"/>
      <c r="DQ1169" s="119"/>
      <c r="DR1169" s="119"/>
      <c r="DS1169" s="119"/>
      <c r="DT1169" s="119"/>
    </row>
    <row r="1170" spans="117:124" x14ac:dyDescent="0.3">
      <c r="DM1170" s="119"/>
      <c r="DN1170" s="119"/>
      <c r="DO1170" s="119"/>
      <c r="DP1170" s="119"/>
      <c r="DQ1170" s="119"/>
      <c r="DR1170" s="119"/>
      <c r="DS1170" s="119"/>
      <c r="DT1170" s="119"/>
    </row>
    <row r="1171" spans="117:124" x14ac:dyDescent="0.3">
      <c r="DM1171" s="119"/>
      <c r="DN1171" s="119"/>
      <c r="DO1171" s="119"/>
      <c r="DP1171" s="119"/>
      <c r="DQ1171" s="119"/>
      <c r="DR1171" s="119"/>
      <c r="DS1171" s="119"/>
      <c r="DT1171" s="119"/>
    </row>
    <row r="1172" spans="117:124" x14ac:dyDescent="0.3">
      <c r="DM1172" s="119"/>
      <c r="DN1172" s="119"/>
      <c r="DO1172" s="119"/>
      <c r="DP1172" s="119"/>
      <c r="DQ1172" s="119"/>
      <c r="DR1172" s="119"/>
      <c r="DS1172" s="119"/>
      <c r="DT1172" s="119"/>
    </row>
    <row r="1173" spans="117:124" x14ac:dyDescent="0.3">
      <c r="DM1173" s="119"/>
      <c r="DN1173" s="119"/>
      <c r="DO1173" s="119"/>
      <c r="DP1173" s="119"/>
      <c r="DQ1173" s="119"/>
      <c r="DR1173" s="119"/>
      <c r="DS1173" s="119"/>
      <c r="DT1173" s="119"/>
    </row>
    <row r="1174" spans="117:124" x14ac:dyDescent="0.3">
      <c r="DM1174" s="119"/>
      <c r="DN1174" s="119"/>
      <c r="DO1174" s="119"/>
      <c r="DP1174" s="119"/>
      <c r="DQ1174" s="119"/>
      <c r="DR1174" s="119"/>
      <c r="DS1174" s="119"/>
      <c r="DT1174" s="119"/>
    </row>
    <row r="1175" spans="117:124" x14ac:dyDescent="0.3">
      <c r="DM1175" s="119"/>
      <c r="DN1175" s="119"/>
      <c r="DO1175" s="119"/>
      <c r="DP1175" s="119"/>
      <c r="DQ1175" s="119"/>
      <c r="DR1175" s="119"/>
      <c r="DS1175" s="119"/>
      <c r="DT1175" s="119"/>
    </row>
    <row r="1176" spans="117:124" x14ac:dyDescent="0.3">
      <c r="DM1176" s="119"/>
      <c r="DN1176" s="119"/>
      <c r="DO1176" s="119"/>
      <c r="DP1176" s="119"/>
      <c r="DQ1176" s="119"/>
      <c r="DR1176" s="119"/>
      <c r="DS1176" s="119"/>
      <c r="DT1176" s="119"/>
    </row>
    <row r="1177" spans="117:124" x14ac:dyDescent="0.3">
      <c r="DM1177" s="119"/>
      <c r="DN1177" s="119"/>
      <c r="DO1177" s="119"/>
      <c r="DP1177" s="119"/>
      <c r="DQ1177" s="119"/>
      <c r="DR1177" s="119"/>
      <c r="DS1177" s="119"/>
      <c r="DT1177" s="119"/>
    </row>
    <row r="1178" spans="117:124" x14ac:dyDescent="0.3">
      <c r="DM1178" s="119"/>
      <c r="DN1178" s="119"/>
      <c r="DO1178" s="119"/>
      <c r="DP1178" s="119"/>
      <c r="DQ1178" s="119"/>
      <c r="DR1178" s="119"/>
      <c r="DS1178" s="119"/>
      <c r="DT1178" s="119"/>
    </row>
    <row r="1179" spans="117:124" x14ac:dyDescent="0.3">
      <c r="DM1179" s="119"/>
      <c r="DN1179" s="119"/>
      <c r="DO1179" s="119"/>
      <c r="DP1179" s="119"/>
      <c r="DQ1179" s="119"/>
      <c r="DR1179" s="119"/>
      <c r="DS1179" s="119"/>
      <c r="DT1179" s="119"/>
    </row>
    <row r="1180" spans="117:124" x14ac:dyDescent="0.3">
      <c r="DM1180" s="119"/>
      <c r="DN1180" s="119"/>
      <c r="DO1180" s="119"/>
      <c r="DP1180" s="119"/>
      <c r="DQ1180" s="119"/>
      <c r="DR1180" s="119"/>
      <c r="DS1180" s="119"/>
      <c r="DT1180" s="119"/>
    </row>
    <row r="1181" spans="117:124" x14ac:dyDescent="0.3">
      <c r="DM1181" s="119"/>
      <c r="DN1181" s="119"/>
      <c r="DO1181" s="119"/>
      <c r="DP1181" s="119"/>
      <c r="DQ1181" s="119"/>
      <c r="DR1181" s="119"/>
      <c r="DS1181" s="119"/>
      <c r="DT1181" s="119"/>
    </row>
    <row r="1182" spans="117:124" x14ac:dyDescent="0.3">
      <c r="DM1182" s="119"/>
      <c r="DN1182" s="119"/>
      <c r="DO1182" s="119"/>
      <c r="DP1182" s="119"/>
      <c r="DQ1182" s="119"/>
      <c r="DR1182" s="119"/>
      <c r="DS1182" s="119"/>
      <c r="DT1182" s="119"/>
    </row>
    <row r="1183" spans="117:124" x14ac:dyDescent="0.3">
      <c r="DM1183" s="119"/>
      <c r="DN1183" s="119"/>
      <c r="DO1183" s="119"/>
      <c r="DP1183" s="119"/>
      <c r="DQ1183" s="119"/>
      <c r="DR1183" s="119"/>
      <c r="DS1183" s="119"/>
      <c r="DT1183" s="119"/>
    </row>
    <row r="1184" spans="117:124" x14ac:dyDescent="0.3">
      <c r="DM1184" s="119"/>
      <c r="DN1184" s="119"/>
      <c r="DO1184" s="119"/>
      <c r="DP1184" s="119"/>
      <c r="DQ1184" s="119"/>
      <c r="DR1184" s="119"/>
      <c r="DS1184" s="119"/>
      <c r="DT1184" s="119"/>
    </row>
    <row r="1185" spans="117:124" x14ac:dyDescent="0.3">
      <c r="DM1185" s="119"/>
      <c r="DN1185" s="119"/>
      <c r="DO1185" s="119"/>
      <c r="DP1185" s="119"/>
      <c r="DQ1185" s="119"/>
      <c r="DR1185" s="119"/>
      <c r="DS1185" s="119"/>
      <c r="DT1185" s="119"/>
    </row>
    <row r="1186" spans="117:124" x14ac:dyDescent="0.3">
      <c r="DM1186" s="119"/>
      <c r="DN1186" s="119"/>
      <c r="DO1186" s="119"/>
      <c r="DP1186" s="119"/>
      <c r="DQ1186" s="119"/>
      <c r="DR1186" s="119"/>
      <c r="DS1186" s="119"/>
      <c r="DT1186" s="119"/>
    </row>
    <row r="1187" spans="117:124" x14ac:dyDescent="0.3">
      <c r="DM1187" s="119"/>
      <c r="DN1187" s="119"/>
      <c r="DO1187" s="119"/>
      <c r="DP1187" s="119"/>
      <c r="DQ1187" s="119"/>
      <c r="DR1187" s="119"/>
      <c r="DS1187" s="119"/>
      <c r="DT1187" s="119"/>
    </row>
    <row r="1188" spans="117:124" x14ac:dyDescent="0.3">
      <c r="DM1188" s="119"/>
      <c r="DN1188" s="119"/>
      <c r="DO1188" s="119"/>
      <c r="DP1188" s="119"/>
      <c r="DQ1188" s="119"/>
      <c r="DR1188" s="119"/>
      <c r="DS1188" s="119"/>
      <c r="DT1188" s="119"/>
    </row>
    <row r="1189" spans="117:124" x14ac:dyDescent="0.3">
      <c r="DM1189" s="119"/>
      <c r="DN1189" s="119"/>
      <c r="DO1189" s="119"/>
      <c r="DP1189" s="119"/>
      <c r="DQ1189" s="119"/>
      <c r="DR1189" s="119"/>
      <c r="DS1189" s="119"/>
      <c r="DT1189" s="119"/>
    </row>
    <row r="1190" spans="117:124" x14ac:dyDescent="0.3">
      <c r="DM1190" s="119"/>
      <c r="DN1190" s="119"/>
      <c r="DO1190" s="119"/>
      <c r="DP1190" s="119"/>
      <c r="DQ1190" s="119"/>
      <c r="DR1190" s="119"/>
      <c r="DS1190" s="119"/>
      <c r="DT1190" s="119"/>
    </row>
    <row r="1191" spans="117:124" x14ac:dyDescent="0.3">
      <c r="DM1191" s="119"/>
      <c r="DN1191" s="119"/>
      <c r="DO1191" s="119"/>
      <c r="DP1191" s="119"/>
      <c r="DQ1191" s="119"/>
      <c r="DR1191" s="119"/>
      <c r="DS1191" s="119"/>
      <c r="DT1191" s="119"/>
    </row>
    <row r="1192" spans="117:124" x14ac:dyDescent="0.3">
      <c r="DM1192" s="119"/>
      <c r="DN1192" s="119"/>
      <c r="DO1192" s="119"/>
      <c r="DP1192" s="119"/>
      <c r="DQ1192" s="119"/>
      <c r="DR1192" s="119"/>
      <c r="DS1192" s="119"/>
      <c r="DT1192" s="119"/>
    </row>
    <row r="1193" spans="117:124" x14ac:dyDescent="0.3">
      <c r="DM1193" s="119"/>
      <c r="DN1193" s="119"/>
      <c r="DO1193" s="119"/>
      <c r="DP1193" s="119"/>
      <c r="DQ1193" s="119"/>
      <c r="DR1193" s="119"/>
      <c r="DS1193" s="119"/>
      <c r="DT1193" s="119"/>
    </row>
    <row r="1194" spans="117:124" x14ac:dyDescent="0.3">
      <c r="DM1194" s="119"/>
      <c r="DN1194" s="119"/>
      <c r="DO1194" s="119"/>
      <c r="DP1194" s="119"/>
      <c r="DQ1194" s="119"/>
      <c r="DR1194" s="119"/>
      <c r="DS1194" s="119"/>
      <c r="DT1194" s="119"/>
    </row>
    <row r="1195" spans="117:124" x14ac:dyDescent="0.3">
      <c r="DM1195" s="119"/>
      <c r="DN1195" s="119"/>
      <c r="DO1195" s="119"/>
      <c r="DP1195" s="119"/>
      <c r="DQ1195" s="119"/>
      <c r="DR1195" s="119"/>
      <c r="DS1195" s="119"/>
      <c r="DT1195" s="119"/>
    </row>
    <row r="1196" spans="117:124" x14ac:dyDescent="0.3">
      <c r="DM1196" s="119"/>
      <c r="DN1196" s="119"/>
      <c r="DO1196" s="119"/>
      <c r="DP1196" s="119"/>
      <c r="DQ1196" s="119"/>
      <c r="DR1196" s="119"/>
      <c r="DS1196" s="119"/>
      <c r="DT1196" s="119"/>
    </row>
    <row r="1197" spans="117:124" x14ac:dyDescent="0.3">
      <c r="DM1197" s="119"/>
      <c r="DN1197" s="119"/>
      <c r="DO1197" s="119"/>
      <c r="DP1197" s="119"/>
      <c r="DQ1197" s="119"/>
      <c r="DR1197" s="119"/>
      <c r="DS1197" s="119"/>
      <c r="DT1197" s="119"/>
    </row>
    <row r="1198" spans="117:124" x14ac:dyDescent="0.3">
      <c r="DM1198" s="119"/>
      <c r="DN1198" s="119"/>
      <c r="DO1198" s="119"/>
      <c r="DP1198" s="119"/>
      <c r="DQ1198" s="119"/>
      <c r="DR1198" s="119"/>
      <c r="DS1198" s="119"/>
      <c r="DT1198" s="119"/>
    </row>
    <row r="1199" spans="117:124" x14ac:dyDescent="0.3">
      <c r="DM1199" s="119"/>
      <c r="DN1199" s="119"/>
      <c r="DO1199" s="119"/>
      <c r="DP1199" s="119"/>
      <c r="DQ1199" s="119"/>
      <c r="DR1199" s="119"/>
      <c r="DS1199" s="119"/>
      <c r="DT1199" s="119"/>
    </row>
    <row r="1200" spans="117:124" x14ac:dyDescent="0.3">
      <c r="DM1200" s="119"/>
      <c r="DN1200" s="119"/>
      <c r="DO1200" s="119"/>
      <c r="DP1200" s="119"/>
      <c r="DQ1200" s="119"/>
      <c r="DR1200" s="119"/>
      <c r="DS1200" s="119"/>
      <c r="DT1200" s="119"/>
    </row>
    <row r="1201" spans="117:124" x14ac:dyDescent="0.3">
      <c r="DM1201" s="119"/>
      <c r="DN1201" s="119"/>
      <c r="DO1201" s="119"/>
      <c r="DP1201" s="119"/>
      <c r="DQ1201" s="119"/>
      <c r="DR1201" s="119"/>
      <c r="DS1201" s="119"/>
      <c r="DT1201" s="119"/>
    </row>
    <row r="1202" spans="117:124" x14ac:dyDescent="0.3">
      <c r="DM1202" s="119"/>
      <c r="DN1202" s="119"/>
      <c r="DO1202" s="119"/>
      <c r="DP1202" s="119"/>
      <c r="DQ1202" s="119"/>
      <c r="DR1202" s="119"/>
      <c r="DS1202" s="119"/>
      <c r="DT1202" s="119"/>
    </row>
    <row r="1203" spans="117:124" x14ac:dyDescent="0.3">
      <c r="DM1203" s="119"/>
      <c r="DN1203" s="119"/>
      <c r="DO1203" s="119"/>
      <c r="DP1203" s="119"/>
      <c r="DQ1203" s="119"/>
      <c r="DR1203" s="119"/>
      <c r="DS1203" s="119"/>
      <c r="DT1203" s="119"/>
    </row>
    <row r="1204" spans="117:124" x14ac:dyDescent="0.3">
      <c r="DM1204" s="119"/>
      <c r="DN1204" s="119"/>
      <c r="DO1204" s="119"/>
      <c r="DP1204" s="119"/>
      <c r="DQ1204" s="119"/>
      <c r="DR1204" s="119"/>
      <c r="DS1204" s="119"/>
      <c r="DT1204" s="119"/>
    </row>
    <row r="1205" spans="117:124" x14ac:dyDescent="0.3">
      <c r="DM1205" s="119"/>
      <c r="DN1205" s="119"/>
      <c r="DO1205" s="119"/>
      <c r="DP1205" s="119"/>
      <c r="DQ1205" s="119"/>
      <c r="DR1205" s="119"/>
      <c r="DS1205" s="119"/>
      <c r="DT1205" s="119"/>
    </row>
    <row r="1206" spans="117:124" x14ac:dyDescent="0.3">
      <c r="DM1206" s="119"/>
      <c r="DN1206" s="119"/>
      <c r="DO1206" s="119"/>
      <c r="DP1206" s="119"/>
      <c r="DQ1206" s="119"/>
      <c r="DR1206" s="119"/>
      <c r="DS1206" s="119"/>
      <c r="DT1206" s="119"/>
    </row>
  </sheetData>
  <sheetProtection password="CE6F" sheet="1" objects="1" scenarios="1"/>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BW347"/>
  <sheetViews>
    <sheetView showGridLines="0" tabSelected="1" topLeftCell="C1" zoomScaleNormal="100" workbookViewId="0">
      <pane xSplit="2" ySplit="6" topLeftCell="E7" activePane="bottomRight" state="frozen"/>
      <selection activeCell="C1" sqref="C1"/>
      <selection pane="topRight" activeCell="E1" sqref="E1"/>
      <selection pane="bottomLeft" activeCell="C7" sqref="C7"/>
      <selection pane="bottomRight" activeCell="H8" sqref="H8"/>
    </sheetView>
  </sheetViews>
  <sheetFormatPr defaultColWidth="0" defaultRowHeight="14.4" zeroHeight="1" x14ac:dyDescent="0.3"/>
  <cols>
    <col min="1" max="1" width="7.6640625" style="54" hidden="1" customWidth="1"/>
    <col min="2" max="2" width="7.33203125" style="12" hidden="1" customWidth="1"/>
    <col min="3" max="3" width="2.77734375" style="16" customWidth="1"/>
    <col min="4" max="4" width="6.5546875" style="47" customWidth="1"/>
    <col min="5" max="5" width="9.77734375" style="16" customWidth="1"/>
    <col min="6" max="6" width="25.77734375" style="16" customWidth="1"/>
    <col min="7" max="7" width="9.77734375" style="16" customWidth="1"/>
    <col min="8" max="8" width="25.77734375" style="16" customWidth="1"/>
    <col min="9" max="9" width="9.77734375" style="16" customWidth="1"/>
    <col min="10" max="10" width="25.77734375" style="16" customWidth="1"/>
    <col min="11" max="11" width="9.77734375" style="16" customWidth="1"/>
    <col min="12" max="12" width="25.77734375" style="16" customWidth="1"/>
    <col min="13" max="13" width="9.77734375" style="16" customWidth="1"/>
    <col min="14" max="14" width="25.77734375" style="16" customWidth="1"/>
    <col min="15" max="15" width="9.77734375" style="16" customWidth="1"/>
    <col min="16" max="16" width="25.77734375" style="16" customWidth="1"/>
    <col min="17" max="17" width="9.77734375" style="16" customWidth="1"/>
    <col min="18" max="18" width="25.77734375" style="16" customWidth="1"/>
    <col min="19" max="19" width="9.109375" style="16" customWidth="1"/>
    <col min="20" max="75" width="0" style="16" hidden="1" customWidth="1"/>
    <col min="76" max="16384" width="9.109375" style="16" hidden="1"/>
  </cols>
  <sheetData>
    <row r="1" spans="1:18" ht="19.95" customHeight="1" x14ac:dyDescent="0.3"/>
    <row r="2" spans="1:18" ht="32.4" customHeight="1" x14ac:dyDescent="0.3">
      <c r="B2" s="13"/>
      <c r="C2" s="14"/>
      <c r="D2" s="220" t="s">
        <v>132</v>
      </c>
      <c r="E2" s="220"/>
      <c r="F2" s="221"/>
      <c r="G2" s="110">
        <v>1</v>
      </c>
      <c r="Q2" s="15"/>
      <c r="R2" s="15"/>
    </row>
    <row r="3" spans="1:18" ht="19.95" customHeight="1" x14ac:dyDescent="0.3">
      <c r="B3" s="17"/>
      <c r="C3" s="14"/>
      <c r="D3" s="16"/>
      <c r="E3" s="254" t="s">
        <v>168</v>
      </c>
      <c r="Q3" s="15"/>
      <c r="R3" s="15"/>
    </row>
    <row r="4" spans="1:18" s="94" customFormat="1" ht="25.05" customHeight="1" x14ac:dyDescent="0.25">
      <c r="A4" s="91"/>
      <c r="B4" s="92"/>
      <c r="C4" s="93"/>
      <c r="D4" s="222" t="s">
        <v>12</v>
      </c>
      <c r="E4" s="97" t="s">
        <v>124</v>
      </c>
      <c r="F4" s="98">
        <f>G2</f>
        <v>1</v>
      </c>
      <c r="G4" s="98"/>
      <c r="H4" s="98"/>
      <c r="I4" s="98"/>
      <c r="J4" s="98"/>
      <c r="K4" s="98"/>
      <c r="L4" s="98"/>
      <c r="M4" s="98"/>
      <c r="N4" s="98"/>
      <c r="O4" s="98"/>
      <c r="P4" s="98"/>
      <c r="Q4" s="98"/>
      <c r="R4" s="99"/>
    </row>
    <row r="5" spans="1:18" s="87" customFormat="1" ht="25.05" customHeight="1" x14ac:dyDescent="0.25">
      <c r="A5" s="84"/>
      <c r="B5" s="85"/>
      <c r="C5" s="86"/>
      <c r="D5" s="223"/>
      <c r="E5" s="219" t="s">
        <v>15</v>
      </c>
      <c r="F5" s="219"/>
      <c r="G5" s="219" t="s">
        <v>16</v>
      </c>
      <c r="H5" s="219"/>
      <c r="I5" s="219" t="s">
        <v>17</v>
      </c>
      <c r="J5" s="219"/>
      <c r="K5" s="219" t="s">
        <v>18</v>
      </c>
      <c r="L5" s="219"/>
      <c r="M5" s="219" t="s">
        <v>19</v>
      </c>
      <c r="N5" s="219"/>
      <c r="O5" s="219" t="s">
        <v>20</v>
      </c>
      <c r="P5" s="219"/>
      <c r="Q5" s="219" t="s">
        <v>21</v>
      </c>
      <c r="R5" s="219"/>
    </row>
    <row r="6" spans="1:18" s="38" customFormat="1" ht="19.95" customHeight="1" x14ac:dyDescent="0.25">
      <c r="A6" s="55"/>
      <c r="B6" s="39"/>
      <c r="C6" s="37"/>
      <c r="D6" s="100"/>
      <c r="E6" s="95">
        <f>FirstMonday+(G2-1)*7</f>
        <v>43100</v>
      </c>
      <c r="F6" s="96"/>
      <c r="G6" s="95">
        <f>E6+1</f>
        <v>43101</v>
      </c>
      <c r="H6" s="96"/>
      <c r="I6" s="95">
        <f>G6+1</f>
        <v>43102</v>
      </c>
      <c r="J6" s="96"/>
      <c r="K6" s="95">
        <f>I6+1</f>
        <v>43103</v>
      </c>
      <c r="L6" s="96"/>
      <c r="M6" s="95">
        <f>K6+1</f>
        <v>43104</v>
      </c>
      <c r="N6" s="96"/>
      <c r="O6" s="95">
        <f>M6+1</f>
        <v>43105</v>
      </c>
      <c r="P6" s="96"/>
      <c r="Q6" s="95">
        <f>O6+1</f>
        <v>43106</v>
      </c>
      <c r="R6" s="96"/>
    </row>
    <row r="7" spans="1:18" s="23" customFormat="1" ht="19.95" customHeight="1" x14ac:dyDescent="0.25">
      <c r="A7" s="56"/>
      <c r="B7" s="21"/>
      <c r="C7" s="22"/>
      <c r="D7" s="67">
        <v>1</v>
      </c>
      <c r="E7" s="40">
        <f ca="1">IF(ISERROR('Supporting Calendar'!O2),"",INDEX('Dummy Payment'!$AG$7:$AG$7566,'Supporting Calendar'!O2))</f>
        <v>-200</v>
      </c>
      <c r="F7" s="41" t="str">
        <f ca="1">IF(ISERROR('Supporting Calendar'!O2),"",INDEX('Dummy Payment'!$AH$7:$AH$7566,'Supporting Calendar'!O2))</f>
        <v>Credit Card - Visa</v>
      </c>
      <c r="G7" s="40">
        <f ca="1">IF(ISERROR('Supporting Calendar'!P2),"",INDEX('Dummy Payment'!$AG$7:$AG$7566,'Supporting Calendar'!P2))</f>
        <v>-110</v>
      </c>
      <c r="H7" s="41" t="str">
        <f ca="1">IF(ISERROR('Supporting Calendar'!P2),"",INDEX('Dummy Payment'!$AH$7:$AH$7566,'Supporting Calendar'!P2))</f>
        <v>School Fees</v>
      </c>
      <c r="I7" s="40">
        <f ca="1">IF(ISERROR('Supporting Calendar'!Q2),"",INDEX('Dummy Payment'!$AG$7:$AG$7566,'Supporting Calendar'!Q2))</f>
        <v>-500</v>
      </c>
      <c r="J7" s="41" t="str">
        <f ca="1">IF(ISERROR('Supporting Calendar'!Q2),"",INDEX('Dummy Payment'!$AH$7:$AH$7566,'Supporting Calendar'!Q2))</f>
        <v>Eating Out/Restaurant</v>
      </c>
      <c r="K7" s="40">
        <f ca="1">IF(ISERROR('Supporting Calendar'!R2),"",INDEX('Dummy Payment'!$AG$7:$AG$7566,'Supporting Calendar'!R2))</f>
        <v>3000</v>
      </c>
      <c r="L7" s="41" t="str">
        <f ca="1">IF(ISERROR('Supporting Calendar'!R2),"",INDEX('Dummy Payment'!$AH$7:$AH$7566,'Supporting Calendar'!R2))</f>
        <v>Salary</v>
      </c>
      <c r="M7" s="40">
        <f ca="1">IF(ISERROR('Supporting Calendar'!S2),"",INDEX('Dummy Payment'!$AG$7:$AG$7566,'Supporting Calendar'!S2))</f>
        <v>-100</v>
      </c>
      <c r="N7" s="41" t="str">
        <f ca="1">IF(ISERROR('Supporting Calendar'!S2),"",INDEX('Dummy Payment'!$AH$7:$AH$7566,'Supporting Calendar'!S2))</f>
        <v>Clothes</v>
      </c>
      <c r="O7" s="40">
        <f ca="1">IF(ISERROR('Supporting Calendar'!T2),"",INDEX('Dummy Payment'!$AG$7:$AG$7566,'Supporting Calendar'!T2))</f>
        <v>-200</v>
      </c>
      <c r="P7" s="41" t="str">
        <f ca="1">IF(ISERROR('Supporting Calendar'!T2),"",INDEX('Dummy Payment'!$AH$7:$AH$7566,'Supporting Calendar'!T2))</f>
        <v>Credit Card - Visa</v>
      </c>
      <c r="Q7" s="40">
        <f ca="1">IF(ISERROR('Supporting Calendar'!U2),"",INDEX('Dummy Payment'!$AG$7:$AG$7566,'Supporting Calendar'!U2))</f>
        <v>-50</v>
      </c>
      <c r="R7" s="41" t="str">
        <f ca="1">IF(ISERROR('Supporting Calendar'!U2),"",INDEX('Dummy Payment'!$AH$7:$AH$7566,'Supporting Calendar'!U2))</f>
        <v>Gas</v>
      </c>
    </row>
    <row r="8" spans="1:18" s="23" customFormat="1" ht="19.95" customHeight="1" x14ac:dyDescent="0.25">
      <c r="A8" s="56"/>
      <c r="B8" s="24"/>
      <c r="C8" s="22"/>
      <c r="D8" s="67">
        <v>2</v>
      </c>
      <c r="E8" s="40" t="str">
        <f ca="1">IF(ISERROR('Supporting Calendar'!O3),"",INDEX('Dummy Payment'!$AG$7:$AG$7566,'Supporting Calendar'!O3))</f>
        <v/>
      </c>
      <c r="F8" s="41" t="str">
        <f ca="1">IF(ISERROR('Supporting Calendar'!O3),"",INDEX('Dummy Payment'!$AH$7:$AH$7566,'Supporting Calendar'!O3))</f>
        <v/>
      </c>
      <c r="G8" s="40">
        <f ca="1">IF(ISERROR('Supporting Calendar'!P3),"",INDEX('Dummy Payment'!$AG$7:$AG$7566,'Supporting Calendar'!P3))</f>
        <v>-250</v>
      </c>
      <c r="H8" s="41" t="str">
        <f ca="1">IF(ISERROR('Supporting Calendar'!P3),"",INDEX('Dummy Payment'!$AH$7:$AH$7566,'Supporting Calendar'!P3))</f>
        <v>Gym Membership</v>
      </c>
      <c r="I8" s="40">
        <f ca="1">IF(ISERROR('Supporting Calendar'!Q3),"",INDEX('Dummy Payment'!$AG$7:$AG$7566,'Supporting Calendar'!Q3))</f>
        <v>-50</v>
      </c>
      <c r="J8" s="41" t="str">
        <f ca="1">IF(ISERROR('Supporting Calendar'!Q3),"",INDEX('Dummy Payment'!$AH$7:$AH$7566,'Supporting Calendar'!Q3))</f>
        <v>Public Transport</v>
      </c>
      <c r="K8" s="40">
        <f ca="1">IF(ISERROR('Supporting Calendar'!R3),"",INDEX('Dummy Payment'!$AG$7:$AG$7566,'Supporting Calendar'!R3))</f>
        <v>500</v>
      </c>
      <c r="L8" s="41" t="str">
        <f ca="1">IF(ISERROR('Supporting Calendar'!R3),"",INDEX('Dummy Payment'!$AH$7:$AH$7566,'Supporting Calendar'!R3))</f>
        <v>Bonus</v>
      </c>
      <c r="M8" s="40">
        <f ca="1">IF(ISERROR('Supporting Calendar'!S3),"",INDEX('Dummy Payment'!$AG$7:$AG$7566,'Supporting Calendar'!S3))</f>
        <v>-100</v>
      </c>
      <c r="N8" s="41" t="str">
        <f ca="1">IF(ISERROR('Supporting Calendar'!S3),"",INDEX('Dummy Payment'!$AH$7:$AH$7566,'Supporting Calendar'!S3))</f>
        <v>Children Activities</v>
      </c>
      <c r="O8" s="40">
        <f ca="1">IF(ISERROR('Supporting Calendar'!T3),"",INDEX('Dummy Payment'!$AG$7:$AG$7566,'Supporting Calendar'!T3))</f>
        <v>-100</v>
      </c>
      <c r="P8" s="41" t="str">
        <f ca="1">IF(ISERROR('Supporting Calendar'!T3),"",INDEX('Dummy Payment'!$AH$7:$AH$7566,'Supporting Calendar'!T3))</f>
        <v>Electricity</v>
      </c>
      <c r="Q8" s="40">
        <f ca="1">IF(ISERROR('Supporting Calendar'!U3),"",INDEX('Dummy Payment'!$AG$7:$AG$7566,'Supporting Calendar'!U3))</f>
        <v>-50</v>
      </c>
      <c r="R8" s="41" t="str">
        <f ca="1">IF(ISERROR('Supporting Calendar'!U3),"",INDEX('Dummy Payment'!$AH$7:$AH$7566,'Supporting Calendar'!U3))</f>
        <v>Hobbies</v>
      </c>
    </row>
    <row r="9" spans="1:18" s="23" customFormat="1" ht="19.95" customHeight="1" x14ac:dyDescent="0.25">
      <c r="A9" s="56"/>
      <c r="B9" s="24"/>
      <c r="C9" s="22"/>
      <c r="D9" s="67">
        <v>3</v>
      </c>
      <c r="E9" s="40" t="str">
        <f ca="1">IF(ISERROR('Supporting Calendar'!O4),"",INDEX('Dummy Payment'!$AG$7:$AG$7566,'Supporting Calendar'!O4))</f>
        <v/>
      </c>
      <c r="F9" s="41" t="str">
        <f ca="1">IF(ISERROR('Supporting Calendar'!O4),"",INDEX('Dummy Payment'!$AH$7:$AH$7566,'Supporting Calendar'!O4))</f>
        <v/>
      </c>
      <c r="G9" s="40" t="str">
        <f ca="1">IF(ISERROR('Supporting Calendar'!P4),"",INDEX('Dummy Payment'!$AG$7:$AG$7566,'Supporting Calendar'!P4))</f>
        <v/>
      </c>
      <c r="H9" s="41" t="str">
        <f ca="1">IF(ISERROR('Supporting Calendar'!P4),"",INDEX('Dummy Payment'!$AH$7:$AH$7566,'Supporting Calendar'!P4))</f>
        <v/>
      </c>
      <c r="I9" s="40" t="str">
        <f ca="1">IF(ISERROR('Supporting Calendar'!Q4),"",INDEX('Dummy Payment'!$AG$7:$AG$7566,'Supporting Calendar'!Q4))</f>
        <v/>
      </c>
      <c r="J9" s="41" t="str">
        <f ca="1">IF(ISERROR('Supporting Calendar'!Q4),"",INDEX('Dummy Payment'!$AH$7:$AH$7566,'Supporting Calendar'!Q4))</f>
        <v/>
      </c>
      <c r="K9" s="40">
        <f ca="1">IF(ISERROR('Supporting Calendar'!R4),"",INDEX('Dummy Payment'!$AG$7:$AG$7566,'Supporting Calendar'!R4))</f>
        <v>-250</v>
      </c>
      <c r="L9" s="41" t="str">
        <f ca="1">IF(ISERROR('Supporting Calendar'!R4),"",INDEX('Dummy Payment'!$AH$7:$AH$7566,'Supporting Calendar'!R4))</f>
        <v>Groceries</v>
      </c>
      <c r="M9" s="40" t="str">
        <f ca="1">IF(ISERROR('Supporting Calendar'!S4),"",INDEX('Dummy Payment'!$AG$7:$AG$7566,'Supporting Calendar'!S4))</f>
        <v/>
      </c>
      <c r="N9" s="41" t="str">
        <f ca="1">IF(ISERROR('Supporting Calendar'!S4),"",INDEX('Dummy Payment'!$AH$7:$AH$7566,'Supporting Calendar'!S4))</f>
        <v/>
      </c>
      <c r="O9" s="40" t="str">
        <f ca="1">IF(ISERROR('Supporting Calendar'!T4),"",INDEX('Dummy Payment'!$AG$7:$AG$7566,'Supporting Calendar'!T4))</f>
        <v/>
      </c>
      <c r="P9" s="41" t="str">
        <f ca="1">IF(ISERROR('Supporting Calendar'!T4),"",INDEX('Dummy Payment'!$AH$7:$AH$7566,'Supporting Calendar'!T4))</f>
        <v/>
      </c>
      <c r="Q9" s="40" t="str">
        <f ca="1">IF(ISERROR('Supporting Calendar'!U4),"",INDEX('Dummy Payment'!$AG$7:$AG$7566,'Supporting Calendar'!U4))</f>
        <v/>
      </c>
      <c r="R9" s="41" t="str">
        <f ca="1">IF(ISERROR('Supporting Calendar'!U4),"",INDEX('Dummy Payment'!$AH$7:$AH$7566,'Supporting Calendar'!U4))</f>
        <v/>
      </c>
    </row>
    <row r="10" spans="1:18" s="23" customFormat="1" ht="19.95" customHeight="1" x14ac:dyDescent="0.25">
      <c r="A10" s="56"/>
      <c r="B10" s="24"/>
      <c r="C10" s="22"/>
      <c r="D10" s="67">
        <v>4</v>
      </c>
      <c r="E10" s="40" t="str">
        <f ca="1">IF(ISERROR('Supporting Calendar'!O5),"",INDEX('Dummy Payment'!$AG$7:$AG$7566,'Supporting Calendar'!O5))</f>
        <v/>
      </c>
      <c r="F10" s="41" t="str">
        <f ca="1">IF(ISERROR('Supporting Calendar'!O5),"",INDEX('Dummy Payment'!$AH$7:$AH$7566,'Supporting Calendar'!O5))</f>
        <v/>
      </c>
      <c r="G10" s="40" t="str">
        <f ca="1">IF(ISERROR('Supporting Calendar'!P5),"",INDEX('Dummy Payment'!$AG$7:$AG$7566,'Supporting Calendar'!P5))</f>
        <v/>
      </c>
      <c r="H10" s="41" t="str">
        <f ca="1">IF(ISERROR('Supporting Calendar'!P5),"",INDEX('Dummy Payment'!$AH$7:$AH$7566,'Supporting Calendar'!P5))</f>
        <v/>
      </c>
      <c r="I10" s="40" t="str">
        <f ca="1">IF(ISERROR('Supporting Calendar'!Q5),"",INDEX('Dummy Payment'!$AG$7:$AG$7566,'Supporting Calendar'!Q5))</f>
        <v/>
      </c>
      <c r="J10" s="41" t="str">
        <f ca="1">IF(ISERROR('Supporting Calendar'!Q5),"",INDEX('Dummy Payment'!$AH$7:$AH$7566,'Supporting Calendar'!Q5))</f>
        <v/>
      </c>
      <c r="K10" s="40">
        <f ca="1">IF(ISERROR('Supporting Calendar'!R5),"",INDEX('Dummy Payment'!$AG$7:$AG$7566,'Supporting Calendar'!R5))</f>
        <v>-50</v>
      </c>
      <c r="L10" s="41" t="str">
        <f ca="1">IF(ISERROR('Supporting Calendar'!R5),"",INDEX('Dummy Payment'!$AH$7:$AH$7566,'Supporting Calendar'!R5))</f>
        <v>Credit Card - Mastercard</v>
      </c>
      <c r="M10" s="40" t="str">
        <f ca="1">IF(ISERROR('Supporting Calendar'!S5),"",INDEX('Dummy Payment'!$AG$7:$AG$7566,'Supporting Calendar'!S5))</f>
        <v/>
      </c>
      <c r="N10" s="41" t="str">
        <f ca="1">IF(ISERROR('Supporting Calendar'!S5),"",INDEX('Dummy Payment'!$AH$7:$AH$7566,'Supporting Calendar'!S5))</f>
        <v/>
      </c>
      <c r="O10" s="40" t="str">
        <f ca="1">IF(ISERROR('Supporting Calendar'!T5),"",INDEX('Dummy Payment'!$AG$7:$AG$7566,'Supporting Calendar'!T5))</f>
        <v/>
      </c>
      <c r="P10" s="41" t="str">
        <f ca="1">IF(ISERROR('Supporting Calendar'!T5),"",INDEX('Dummy Payment'!$AH$7:$AH$7566,'Supporting Calendar'!T5))</f>
        <v/>
      </c>
      <c r="Q10" s="40" t="str">
        <f ca="1">IF(ISERROR('Supporting Calendar'!U5),"",INDEX('Dummy Payment'!$AG$7:$AG$7566,'Supporting Calendar'!U5))</f>
        <v/>
      </c>
      <c r="R10" s="41" t="str">
        <f ca="1">IF(ISERROR('Supporting Calendar'!U5),"",INDEX('Dummy Payment'!$AH$7:$AH$7566,'Supporting Calendar'!U5))</f>
        <v/>
      </c>
    </row>
    <row r="11" spans="1:18" s="23" customFormat="1" ht="19.95" customHeight="1" x14ac:dyDescent="0.25">
      <c r="A11" s="56"/>
      <c r="B11" s="24"/>
      <c r="C11" s="22"/>
      <c r="D11" s="67">
        <v>5</v>
      </c>
      <c r="E11" s="40" t="str">
        <f ca="1">IF(ISERROR('Supporting Calendar'!O6),"",INDEX('Dummy Payment'!$AG$7:$AG$7566,'Supporting Calendar'!O6))</f>
        <v/>
      </c>
      <c r="F11" s="41" t="str">
        <f ca="1">IF(ISERROR('Supporting Calendar'!O6),"",INDEX('Dummy Payment'!$AH$7:$AH$7566,'Supporting Calendar'!O6))</f>
        <v/>
      </c>
      <c r="G11" s="40" t="str">
        <f ca="1">IF(ISERROR('Supporting Calendar'!P6),"",INDEX('Dummy Payment'!$AG$7:$AG$7566,'Supporting Calendar'!P6))</f>
        <v/>
      </c>
      <c r="H11" s="41" t="str">
        <f ca="1">IF(ISERROR('Supporting Calendar'!P6),"",INDEX('Dummy Payment'!$AH$7:$AH$7566,'Supporting Calendar'!P6))</f>
        <v/>
      </c>
      <c r="I11" s="40" t="str">
        <f ca="1">IF(ISERROR('Supporting Calendar'!Q6),"",INDEX('Dummy Payment'!$AG$7:$AG$7566,'Supporting Calendar'!Q6))</f>
        <v/>
      </c>
      <c r="J11" s="41" t="str">
        <f ca="1">IF(ISERROR('Supporting Calendar'!Q6),"",INDEX('Dummy Payment'!$AH$7:$AH$7566,'Supporting Calendar'!Q6))</f>
        <v/>
      </c>
      <c r="K11" s="40">
        <f ca="1">IF(ISERROR('Supporting Calendar'!R6),"",INDEX('Dummy Payment'!$AG$7:$AG$7566,'Supporting Calendar'!R6))</f>
        <v>-100</v>
      </c>
      <c r="L11" s="41" t="str">
        <f ca="1">IF(ISERROR('Supporting Calendar'!R6),"",INDEX('Dummy Payment'!$AH$7:$AH$7566,'Supporting Calendar'!R6))</f>
        <v>Credit Card - Amex</v>
      </c>
      <c r="M11" s="40" t="str">
        <f ca="1">IF(ISERROR('Supporting Calendar'!S6),"",INDEX('Dummy Payment'!$AG$7:$AG$7566,'Supporting Calendar'!S6))</f>
        <v/>
      </c>
      <c r="N11" s="41" t="str">
        <f ca="1">IF(ISERROR('Supporting Calendar'!S6),"",INDEX('Dummy Payment'!$AH$7:$AH$7566,'Supporting Calendar'!S6))</f>
        <v/>
      </c>
      <c r="O11" s="40" t="str">
        <f ca="1">IF(ISERROR('Supporting Calendar'!T6),"",INDEX('Dummy Payment'!$AG$7:$AG$7566,'Supporting Calendar'!T6))</f>
        <v/>
      </c>
      <c r="P11" s="41" t="str">
        <f ca="1">IF(ISERROR('Supporting Calendar'!T6),"",INDEX('Dummy Payment'!$AH$7:$AH$7566,'Supporting Calendar'!T6))</f>
        <v/>
      </c>
      <c r="Q11" s="40" t="str">
        <f ca="1">IF(ISERROR('Supporting Calendar'!U6),"",INDEX('Dummy Payment'!$AG$7:$AG$7566,'Supporting Calendar'!U6))</f>
        <v/>
      </c>
      <c r="R11" s="41" t="str">
        <f ca="1">IF(ISERROR('Supporting Calendar'!U6),"",INDEX('Dummy Payment'!$AH$7:$AH$7566,'Supporting Calendar'!U6))</f>
        <v/>
      </c>
    </row>
    <row r="12" spans="1:18" s="23" customFormat="1" ht="19.95" customHeight="1" x14ac:dyDescent="0.25">
      <c r="A12" s="56"/>
      <c r="B12" s="21"/>
      <c r="C12" s="22"/>
      <c r="D12" s="67">
        <v>6</v>
      </c>
      <c r="E12" s="40" t="str">
        <f ca="1">IF(ISERROR('Supporting Calendar'!O7),"",INDEX('Dummy Payment'!$AG$7:$AG$7566,'Supporting Calendar'!O7))</f>
        <v/>
      </c>
      <c r="F12" s="41" t="str">
        <f ca="1">IF(ISERROR('Supporting Calendar'!O7),"",INDEX('Dummy Payment'!$AH$7:$AH$7566,'Supporting Calendar'!O7))</f>
        <v/>
      </c>
      <c r="G12" s="40" t="str">
        <f ca="1">IF(ISERROR('Supporting Calendar'!P7),"",INDEX('Dummy Payment'!$AG$7:$AG$7566,'Supporting Calendar'!P7))</f>
        <v/>
      </c>
      <c r="H12" s="41" t="str">
        <f ca="1">IF(ISERROR('Supporting Calendar'!P7),"",INDEX('Dummy Payment'!$AH$7:$AH$7566,'Supporting Calendar'!P7))</f>
        <v/>
      </c>
      <c r="I12" s="40" t="str">
        <f ca="1">IF(ISERROR('Supporting Calendar'!Q7),"",INDEX('Dummy Payment'!$AG$7:$AG$7566,'Supporting Calendar'!Q7))</f>
        <v/>
      </c>
      <c r="J12" s="41" t="str">
        <f ca="1">IF(ISERROR('Supporting Calendar'!Q7),"",INDEX('Dummy Payment'!$AH$7:$AH$7566,'Supporting Calendar'!Q7))</f>
        <v/>
      </c>
      <c r="K12" s="40">
        <f ca="1">IF(ISERROR('Supporting Calendar'!R7),"",INDEX('Dummy Payment'!$AG$7:$AG$7566,'Supporting Calendar'!R7))</f>
        <v>-100</v>
      </c>
      <c r="L12" s="41" t="str">
        <f ca="1">IF(ISERROR('Supporting Calendar'!R7),"",INDEX('Dummy Payment'!$AH$7:$AH$7566,'Supporting Calendar'!R7))</f>
        <v>Electricity</v>
      </c>
      <c r="M12" s="40" t="str">
        <f ca="1">IF(ISERROR('Supporting Calendar'!S7),"",INDEX('Dummy Payment'!$AG$7:$AG$7566,'Supporting Calendar'!S7))</f>
        <v/>
      </c>
      <c r="N12" s="41" t="str">
        <f ca="1">IF(ISERROR('Supporting Calendar'!S7),"",INDEX('Dummy Payment'!$AH$7:$AH$7566,'Supporting Calendar'!S7))</f>
        <v/>
      </c>
      <c r="O12" s="40" t="str">
        <f ca="1">IF(ISERROR('Supporting Calendar'!T7),"",INDEX('Dummy Payment'!$AG$7:$AG$7566,'Supporting Calendar'!T7))</f>
        <v/>
      </c>
      <c r="P12" s="41" t="str">
        <f ca="1">IF(ISERROR('Supporting Calendar'!T7),"",INDEX('Dummy Payment'!$AH$7:$AH$7566,'Supporting Calendar'!T7))</f>
        <v/>
      </c>
      <c r="Q12" s="40" t="str">
        <f ca="1">IF(ISERROR('Supporting Calendar'!U7),"",INDEX('Dummy Payment'!$AG$7:$AG$7566,'Supporting Calendar'!U7))</f>
        <v/>
      </c>
      <c r="R12" s="41" t="str">
        <f ca="1">IF(ISERROR('Supporting Calendar'!U7),"",INDEX('Dummy Payment'!$AH$7:$AH$7566,'Supporting Calendar'!U7))</f>
        <v/>
      </c>
    </row>
    <row r="13" spans="1:18" s="23" customFormat="1" ht="19.95" customHeight="1" x14ac:dyDescent="0.25">
      <c r="A13" s="56"/>
      <c r="B13" s="21"/>
      <c r="C13" s="22"/>
      <c r="D13" s="67">
        <v>7</v>
      </c>
      <c r="E13" s="40" t="str">
        <f ca="1">IF(ISERROR('Supporting Calendar'!O8),"",INDEX('Dummy Payment'!$AG$7:$AG$7566,'Supporting Calendar'!O8))</f>
        <v/>
      </c>
      <c r="F13" s="41" t="str">
        <f ca="1">IF(ISERROR('Supporting Calendar'!O8),"",INDEX('Dummy Payment'!$AH$7:$AH$7566,'Supporting Calendar'!O8))</f>
        <v/>
      </c>
      <c r="G13" s="40" t="str">
        <f ca="1">IF(ISERROR('Supporting Calendar'!P8),"",INDEX('Dummy Payment'!$AG$7:$AG$7566,'Supporting Calendar'!P8))</f>
        <v/>
      </c>
      <c r="H13" s="41" t="str">
        <f ca="1">IF(ISERROR('Supporting Calendar'!P8),"",INDEX('Dummy Payment'!$AH$7:$AH$7566,'Supporting Calendar'!P8))</f>
        <v/>
      </c>
      <c r="I13" s="40" t="str">
        <f ca="1">IF(ISERROR('Supporting Calendar'!Q8),"",INDEX('Dummy Payment'!$AG$7:$AG$7566,'Supporting Calendar'!Q8))</f>
        <v/>
      </c>
      <c r="J13" s="41" t="str">
        <f ca="1">IF(ISERROR('Supporting Calendar'!Q8),"",INDEX('Dummy Payment'!$AH$7:$AH$7566,'Supporting Calendar'!Q8))</f>
        <v/>
      </c>
      <c r="K13" s="40">
        <f ca="1">IF(ISERROR('Supporting Calendar'!R8),"",INDEX('Dummy Payment'!$AG$7:$AG$7566,'Supporting Calendar'!R8))</f>
        <v>-50</v>
      </c>
      <c r="L13" s="41" t="str">
        <f ca="1">IF(ISERROR('Supporting Calendar'!R8),"",INDEX('Dummy Payment'!$AH$7:$AH$7566,'Supporting Calendar'!R8))</f>
        <v>Gas</v>
      </c>
      <c r="M13" s="40" t="str">
        <f ca="1">IF(ISERROR('Supporting Calendar'!S8),"",INDEX('Dummy Payment'!$AG$7:$AG$7566,'Supporting Calendar'!S8))</f>
        <v/>
      </c>
      <c r="N13" s="41" t="str">
        <f ca="1">IF(ISERROR('Supporting Calendar'!S8),"",INDEX('Dummy Payment'!$AH$7:$AH$7566,'Supporting Calendar'!S8))</f>
        <v/>
      </c>
      <c r="O13" s="40" t="str">
        <f ca="1">IF(ISERROR('Supporting Calendar'!T8),"",INDEX('Dummy Payment'!$AG$7:$AG$7566,'Supporting Calendar'!T8))</f>
        <v/>
      </c>
      <c r="P13" s="41" t="str">
        <f ca="1">IF(ISERROR('Supporting Calendar'!T8),"",INDEX('Dummy Payment'!$AH$7:$AH$7566,'Supporting Calendar'!T8))</f>
        <v/>
      </c>
      <c r="Q13" s="40" t="str">
        <f ca="1">IF(ISERROR('Supporting Calendar'!U8),"",INDEX('Dummy Payment'!$AG$7:$AG$7566,'Supporting Calendar'!U8))</f>
        <v/>
      </c>
      <c r="R13" s="41" t="str">
        <f ca="1">IF(ISERROR('Supporting Calendar'!U8),"",INDEX('Dummy Payment'!$AH$7:$AH$7566,'Supporting Calendar'!U8))</f>
        <v/>
      </c>
    </row>
    <row r="14" spans="1:18" s="23" customFormat="1" ht="19.95" customHeight="1" x14ac:dyDescent="0.25">
      <c r="A14" s="56"/>
      <c r="B14" s="24"/>
      <c r="C14" s="22"/>
      <c r="D14" s="67">
        <v>8</v>
      </c>
      <c r="E14" s="40" t="str">
        <f ca="1">IF(ISERROR('Supporting Calendar'!O9),"",INDEX('Dummy Payment'!$AG$7:$AG$7566,'Supporting Calendar'!O9))</f>
        <v/>
      </c>
      <c r="F14" s="41" t="str">
        <f ca="1">IF(ISERROR('Supporting Calendar'!O9),"",INDEX('Dummy Payment'!$AH$7:$AH$7566,'Supporting Calendar'!O9))</f>
        <v/>
      </c>
      <c r="G14" s="40" t="str">
        <f ca="1">IF(ISERROR('Supporting Calendar'!P9),"",INDEX('Dummy Payment'!$AG$7:$AG$7566,'Supporting Calendar'!P9))</f>
        <v/>
      </c>
      <c r="H14" s="41" t="str">
        <f ca="1">IF(ISERROR('Supporting Calendar'!P9),"",INDEX('Dummy Payment'!$AH$7:$AH$7566,'Supporting Calendar'!P9))</f>
        <v/>
      </c>
      <c r="I14" s="40" t="str">
        <f ca="1">IF(ISERROR('Supporting Calendar'!Q9),"",INDEX('Dummy Payment'!$AG$7:$AG$7566,'Supporting Calendar'!Q9))</f>
        <v/>
      </c>
      <c r="J14" s="41" t="str">
        <f ca="1">IF(ISERROR('Supporting Calendar'!Q9),"",INDEX('Dummy Payment'!$AH$7:$AH$7566,'Supporting Calendar'!Q9))</f>
        <v/>
      </c>
      <c r="K14" s="40">
        <f ca="1">IF(ISERROR('Supporting Calendar'!R9),"",INDEX('Dummy Payment'!$AG$7:$AG$7566,'Supporting Calendar'!R9))</f>
        <v>-50</v>
      </c>
      <c r="L14" s="41" t="str">
        <f ca="1">IF(ISERROR('Supporting Calendar'!R9),"",INDEX('Dummy Payment'!$AH$7:$AH$7566,'Supporting Calendar'!R9))</f>
        <v>Water</v>
      </c>
      <c r="M14" s="40" t="str">
        <f ca="1">IF(ISERROR('Supporting Calendar'!S9),"",INDEX('Dummy Payment'!$AG$7:$AG$7566,'Supporting Calendar'!S9))</f>
        <v/>
      </c>
      <c r="N14" s="41" t="str">
        <f ca="1">IF(ISERROR('Supporting Calendar'!S9),"",INDEX('Dummy Payment'!$AH$7:$AH$7566,'Supporting Calendar'!S9))</f>
        <v/>
      </c>
      <c r="O14" s="40" t="str">
        <f ca="1">IF(ISERROR('Supporting Calendar'!T9),"",INDEX('Dummy Payment'!$AG$7:$AG$7566,'Supporting Calendar'!T9))</f>
        <v/>
      </c>
      <c r="P14" s="41" t="str">
        <f ca="1">IF(ISERROR('Supporting Calendar'!T9),"",INDEX('Dummy Payment'!$AH$7:$AH$7566,'Supporting Calendar'!T9))</f>
        <v/>
      </c>
      <c r="Q14" s="40" t="str">
        <f ca="1">IF(ISERROR('Supporting Calendar'!U9),"",INDEX('Dummy Payment'!$AG$7:$AG$7566,'Supporting Calendar'!U9))</f>
        <v/>
      </c>
      <c r="R14" s="41" t="str">
        <f ca="1">IF(ISERROR('Supporting Calendar'!U9),"",INDEX('Dummy Payment'!$AH$7:$AH$7566,'Supporting Calendar'!U9))</f>
        <v/>
      </c>
    </row>
    <row r="15" spans="1:18" s="23" customFormat="1" ht="19.95" customHeight="1" x14ac:dyDescent="0.25">
      <c r="A15" s="56"/>
      <c r="B15" s="24"/>
      <c r="C15" s="22"/>
      <c r="D15" s="67">
        <v>9</v>
      </c>
      <c r="E15" s="40" t="str">
        <f ca="1">IF(ISERROR('Supporting Calendar'!O10),"",INDEX('Dummy Payment'!$AG$7:$AG$7566,'Supporting Calendar'!O10))</f>
        <v/>
      </c>
      <c r="F15" s="41" t="str">
        <f ca="1">IF(ISERROR('Supporting Calendar'!O10),"",INDEX('Dummy Payment'!$AH$7:$AH$7566,'Supporting Calendar'!O10))</f>
        <v/>
      </c>
      <c r="G15" s="40" t="str">
        <f ca="1">IF(ISERROR('Supporting Calendar'!P10),"",INDEX('Dummy Payment'!$AG$7:$AG$7566,'Supporting Calendar'!P10))</f>
        <v/>
      </c>
      <c r="H15" s="41" t="str">
        <f ca="1">IF(ISERROR('Supporting Calendar'!P10),"",INDEX('Dummy Payment'!$AH$7:$AH$7566,'Supporting Calendar'!P10))</f>
        <v/>
      </c>
      <c r="I15" s="40" t="str">
        <f ca="1">IF(ISERROR('Supporting Calendar'!Q10),"",INDEX('Dummy Payment'!$AG$7:$AG$7566,'Supporting Calendar'!Q10))</f>
        <v/>
      </c>
      <c r="J15" s="41" t="str">
        <f ca="1">IF(ISERROR('Supporting Calendar'!Q10),"",INDEX('Dummy Payment'!$AH$7:$AH$7566,'Supporting Calendar'!Q10))</f>
        <v/>
      </c>
      <c r="K15" s="40">
        <f ca="1">IF(ISERROR('Supporting Calendar'!R10),"",INDEX('Dummy Payment'!$AG$7:$AG$7566,'Supporting Calendar'!R10))</f>
        <v>-75</v>
      </c>
      <c r="L15" s="41" t="str">
        <f ca="1">IF(ISERROR('Supporting Calendar'!R10),"",INDEX('Dummy Payment'!$AH$7:$AH$7566,'Supporting Calendar'!R10))</f>
        <v>Cable TV</v>
      </c>
      <c r="M15" s="40" t="str">
        <f ca="1">IF(ISERROR('Supporting Calendar'!S10),"",INDEX('Dummy Payment'!$AG$7:$AG$7566,'Supporting Calendar'!S10))</f>
        <v/>
      </c>
      <c r="N15" s="41" t="str">
        <f ca="1">IF(ISERROR('Supporting Calendar'!S10),"",INDEX('Dummy Payment'!$AH$7:$AH$7566,'Supporting Calendar'!S10))</f>
        <v/>
      </c>
      <c r="O15" s="40" t="str">
        <f ca="1">IF(ISERROR('Supporting Calendar'!T10),"",INDEX('Dummy Payment'!$AG$7:$AG$7566,'Supporting Calendar'!T10))</f>
        <v/>
      </c>
      <c r="P15" s="41" t="str">
        <f ca="1">IF(ISERROR('Supporting Calendar'!T10),"",INDEX('Dummy Payment'!$AH$7:$AH$7566,'Supporting Calendar'!T10))</f>
        <v/>
      </c>
      <c r="Q15" s="40" t="str">
        <f ca="1">IF(ISERROR('Supporting Calendar'!U10),"",INDEX('Dummy Payment'!$AG$7:$AG$7566,'Supporting Calendar'!U10))</f>
        <v/>
      </c>
      <c r="R15" s="41" t="str">
        <f ca="1">IF(ISERROR('Supporting Calendar'!U10),"",INDEX('Dummy Payment'!$AH$7:$AH$7566,'Supporting Calendar'!U10))</f>
        <v/>
      </c>
    </row>
    <row r="16" spans="1:18" s="23" customFormat="1" ht="19.95" customHeight="1" x14ac:dyDescent="0.25">
      <c r="A16" s="56"/>
      <c r="B16" s="24"/>
      <c r="C16" s="22"/>
      <c r="D16" s="67">
        <v>10</v>
      </c>
      <c r="E16" s="40" t="str">
        <f ca="1">IF(ISERROR('Supporting Calendar'!O11),"",INDEX('Dummy Payment'!$AG$7:$AG$7566,'Supporting Calendar'!O11))</f>
        <v/>
      </c>
      <c r="F16" s="41" t="str">
        <f ca="1">IF(ISERROR('Supporting Calendar'!O11),"",INDEX('Dummy Payment'!$AH$7:$AH$7566,'Supporting Calendar'!O11))</f>
        <v/>
      </c>
      <c r="G16" s="40" t="str">
        <f ca="1">IF(ISERROR('Supporting Calendar'!P11),"",INDEX('Dummy Payment'!$AG$7:$AG$7566,'Supporting Calendar'!P11))</f>
        <v/>
      </c>
      <c r="H16" s="41" t="str">
        <f ca="1">IF(ISERROR('Supporting Calendar'!P11),"",INDEX('Dummy Payment'!$AH$7:$AH$7566,'Supporting Calendar'!P11))</f>
        <v/>
      </c>
      <c r="I16" s="40" t="str">
        <f ca="1">IF(ISERROR('Supporting Calendar'!Q11),"",INDEX('Dummy Payment'!$AG$7:$AG$7566,'Supporting Calendar'!Q11))</f>
        <v/>
      </c>
      <c r="J16" s="41" t="str">
        <f ca="1">IF(ISERROR('Supporting Calendar'!Q11),"",INDEX('Dummy Payment'!$AH$7:$AH$7566,'Supporting Calendar'!Q11))</f>
        <v/>
      </c>
      <c r="K16" s="40">
        <f ca="1">IF(ISERROR('Supporting Calendar'!R11),"",INDEX('Dummy Payment'!$AG$7:$AG$7566,'Supporting Calendar'!R11))</f>
        <v>-500</v>
      </c>
      <c r="L16" s="41" t="str">
        <f ca="1">IF(ISERROR('Supporting Calendar'!R11),"",INDEX('Dummy Payment'!$AH$7:$AH$7566,'Supporting Calendar'!R11))</f>
        <v>House Rental</v>
      </c>
      <c r="M16" s="40" t="str">
        <f ca="1">IF(ISERROR('Supporting Calendar'!S11),"",INDEX('Dummy Payment'!$AG$7:$AG$7566,'Supporting Calendar'!S11))</f>
        <v/>
      </c>
      <c r="N16" s="41" t="str">
        <f ca="1">IF(ISERROR('Supporting Calendar'!S11),"",INDEX('Dummy Payment'!$AH$7:$AH$7566,'Supporting Calendar'!S11))</f>
        <v/>
      </c>
      <c r="O16" s="40" t="str">
        <f ca="1">IF(ISERROR('Supporting Calendar'!T11),"",INDEX('Dummy Payment'!$AG$7:$AG$7566,'Supporting Calendar'!T11))</f>
        <v/>
      </c>
      <c r="P16" s="41" t="str">
        <f ca="1">IF(ISERROR('Supporting Calendar'!T11),"",INDEX('Dummy Payment'!$AH$7:$AH$7566,'Supporting Calendar'!T11))</f>
        <v/>
      </c>
      <c r="Q16" s="40" t="str">
        <f ca="1">IF(ISERROR('Supporting Calendar'!U11),"",INDEX('Dummy Payment'!$AG$7:$AG$7566,'Supporting Calendar'!U11))</f>
        <v/>
      </c>
      <c r="R16" s="41" t="str">
        <f ca="1">IF(ISERROR('Supporting Calendar'!U11),"",INDEX('Dummy Payment'!$AH$7:$AH$7566,'Supporting Calendar'!U11))</f>
        <v/>
      </c>
    </row>
    <row r="17" spans="1:18" s="23" customFormat="1" ht="19.95" customHeight="1" x14ac:dyDescent="0.25">
      <c r="A17" s="56"/>
      <c r="B17" s="24"/>
      <c r="C17" s="22"/>
      <c r="D17" s="67">
        <v>11</v>
      </c>
      <c r="E17" s="40" t="str">
        <f ca="1">IF(ISERROR('Supporting Calendar'!O12),"",INDEX('Dummy Payment'!$AG$7:$AG$7566,'Supporting Calendar'!O12))</f>
        <v/>
      </c>
      <c r="F17" s="41" t="str">
        <f ca="1">IF(ISERROR('Supporting Calendar'!O12),"",INDEX('Dummy Payment'!$AH$7:$AH$7566,'Supporting Calendar'!O12))</f>
        <v/>
      </c>
      <c r="G17" s="40" t="str">
        <f ca="1">IF(ISERROR('Supporting Calendar'!P12),"",INDEX('Dummy Payment'!$AG$7:$AG$7566,'Supporting Calendar'!P12))</f>
        <v/>
      </c>
      <c r="H17" s="41" t="str">
        <f ca="1">IF(ISERROR('Supporting Calendar'!P12),"",INDEX('Dummy Payment'!$AH$7:$AH$7566,'Supporting Calendar'!P12))</f>
        <v/>
      </c>
      <c r="I17" s="40" t="str">
        <f ca="1">IF(ISERROR('Supporting Calendar'!Q12),"",INDEX('Dummy Payment'!$AG$7:$AG$7566,'Supporting Calendar'!Q12))</f>
        <v/>
      </c>
      <c r="J17" s="41" t="str">
        <f ca="1">IF(ISERROR('Supporting Calendar'!Q12),"",INDEX('Dummy Payment'!$AH$7:$AH$7566,'Supporting Calendar'!Q12))</f>
        <v/>
      </c>
      <c r="K17" s="40">
        <f ca="1">IF(ISERROR('Supporting Calendar'!R12),"",INDEX('Dummy Payment'!$AG$7:$AG$7566,'Supporting Calendar'!R12))</f>
        <v>-1000</v>
      </c>
      <c r="L17" s="41" t="str">
        <f ca="1">IF(ISERROR('Supporting Calendar'!R12),"",INDEX('Dummy Payment'!$AH$7:$AH$7566,'Supporting Calendar'!R12))</f>
        <v>Vacation</v>
      </c>
      <c r="M17" s="40" t="str">
        <f ca="1">IF(ISERROR('Supporting Calendar'!S12),"",INDEX('Dummy Payment'!$AG$7:$AG$7566,'Supporting Calendar'!S12))</f>
        <v/>
      </c>
      <c r="N17" s="41" t="str">
        <f ca="1">IF(ISERROR('Supporting Calendar'!S12),"",INDEX('Dummy Payment'!$AH$7:$AH$7566,'Supporting Calendar'!S12))</f>
        <v/>
      </c>
      <c r="O17" s="40" t="str">
        <f ca="1">IF(ISERROR('Supporting Calendar'!T12),"",INDEX('Dummy Payment'!$AG$7:$AG$7566,'Supporting Calendar'!T12))</f>
        <v/>
      </c>
      <c r="P17" s="41" t="str">
        <f ca="1">IF(ISERROR('Supporting Calendar'!T12),"",INDEX('Dummy Payment'!$AH$7:$AH$7566,'Supporting Calendar'!T12))</f>
        <v/>
      </c>
      <c r="Q17" s="40" t="str">
        <f ca="1">IF(ISERROR('Supporting Calendar'!U12),"",INDEX('Dummy Payment'!$AG$7:$AG$7566,'Supporting Calendar'!U12))</f>
        <v/>
      </c>
      <c r="R17" s="41" t="str">
        <f ca="1">IF(ISERROR('Supporting Calendar'!U12),"",INDEX('Dummy Payment'!$AH$7:$AH$7566,'Supporting Calendar'!U12))</f>
        <v/>
      </c>
    </row>
    <row r="18" spans="1:18" s="23" customFormat="1" ht="19.95" customHeight="1" x14ac:dyDescent="0.25">
      <c r="A18" s="56"/>
      <c r="B18" s="21"/>
      <c r="C18" s="22"/>
      <c r="D18" s="67">
        <v>12</v>
      </c>
      <c r="E18" s="40" t="str">
        <f ca="1">IF(ISERROR('Supporting Calendar'!O13),"",INDEX('Dummy Payment'!$AG$7:$AG$7566,'Supporting Calendar'!O13))</f>
        <v/>
      </c>
      <c r="F18" s="41" t="str">
        <f ca="1">IF(ISERROR('Supporting Calendar'!O13),"",INDEX('Dummy Payment'!$AH$7:$AH$7566,'Supporting Calendar'!O13))</f>
        <v/>
      </c>
      <c r="G18" s="40" t="str">
        <f ca="1">IF(ISERROR('Supporting Calendar'!P13),"",INDEX('Dummy Payment'!$AG$7:$AG$7566,'Supporting Calendar'!P13))</f>
        <v/>
      </c>
      <c r="H18" s="41" t="str">
        <f ca="1">IF(ISERROR('Supporting Calendar'!P13),"",INDEX('Dummy Payment'!$AH$7:$AH$7566,'Supporting Calendar'!P13))</f>
        <v/>
      </c>
      <c r="I18" s="40" t="str">
        <f ca="1">IF(ISERROR('Supporting Calendar'!Q13),"",INDEX('Dummy Payment'!$AG$7:$AG$7566,'Supporting Calendar'!Q13))</f>
        <v/>
      </c>
      <c r="J18" s="41" t="str">
        <f ca="1">IF(ISERROR('Supporting Calendar'!Q13),"",INDEX('Dummy Payment'!$AH$7:$AH$7566,'Supporting Calendar'!Q13))</f>
        <v/>
      </c>
      <c r="K18" s="40">
        <f ca="1">IF(ISERROR('Supporting Calendar'!R13),"",INDEX('Dummy Payment'!$AG$7:$AG$7566,'Supporting Calendar'!R13))</f>
        <v>-100</v>
      </c>
      <c r="L18" s="41" t="str">
        <f ca="1">IF(ISERROR('Supporting Calendar'!R13),"",INDEX('Dummy Payment'!$AH$7:$AH$7566,'Supporting Calendar'!R13))</f>
        <v>Gym Membership</v>
      </c>
      <c r="M18" s="40" t="str">
        <f ca="1">IF(ISERROR('Supporting Calendar'!S13),"",INDEX('Dummy Payment'!$AG$7:$AG$7566,'Supporting Calendar'!S13))</f>
        <v/>
      </c>
      <c r="N18" s="41" t="str">
        <f ca="1">IF(ISERROR('Supporting Calendar'!S13),"",INDEX('Dummy Payment'!$AH$7:$AH$7566,'Supporting Calendar'!S13))</f>
        <v/>
      </c>
      <c r="O18" s="40" t="str">
        <f ca="1">IF(ISERROR('Supporting Calendar'!T13),"",INDEX('Dummy Payment'!$AG$7:$AG$7566,'Supporting Calendar'!T13))</f>
        <v/>
      </c>
      <c r="P18" s="41" t="str">
        <f ca="1">IF(ISERROR('Supporting Calendar'!T13),"",INDEX('Dummy Payment'!$AH$7:$AH$7566,'Supporting Calendar'!T13))</f>
        <v/>
      </c>
      <c r="Q18" s="40" t="str">
        <f ca="1">IF(ISERROR('Supporting Calendar'!U13),"",INDEX('Dummy Payment'!$AG$7:$AG$7566,'Supporting Calendar'!U13))</f>
        <v/>
      </c>
      <c r="R18" s="41" t="str">
        <f ca="1">IF(ISERROR('Supporting Calendar'!U13),"",INDEX('Dummy Payment'!$AH$7:$AH$7566,'Supporting Calendar'!U13))</f>
        <v/>
      </c>
    </row>
    <row r="19" spans="1:18" s="23" customFormat="1" ht="19.95" customHeight="1" x14ac:dyDescent="0.25">
      <c r="A19" s="56"/>
      <c r="B19" s="21"/>
      <c r="C19" s="22"/>
      <c r="D19" s="67">
        <v>13</v>
      </c>
      <c r="E19" s="40" t="str">
        <f ca="1">IF(ISERROR('Supporting Calendar'!O14),"",INDEX('Dummy Payment'!$AG$7:$AG$7566,'Supporting Calendar'!O14))</f>
        <v/>
      </c>
      <c r="F19" s="41" t="str">
        <f ca="1">IF(ISERROR('Supporting Calendar'!O14),"",INDEX('Dummy Payment'!$AH$7:$AH$7566,'Supporting Calendar'!O14))</f>
        <v/>
      </c>
      <c r="G19" s="40" t="str">
        <f ca="1">IF(ISERROR('Supporting Calendar'!P14),"",INDEX('Dummy Payment'!$AG$7:$AG$7566,'Supporting Calendar'!P14))</f>
        <v/>
      </c>
      <c r="H19" s="41" t="str">
        <f ca="1">IF(ISERROR('Supporting Calendar'!P14),"",INDEX('Dummy Payment'!$AH$7:$AH$7566,'Supporting Calendar'!P14))</f>
        <v/>
      </c>
      <c r="I19" s="40" t="str">
        <f ca="1">IF(ISERROR('Supporting Calendar'!Q14),"",INDEX('Dummy Payment'!$AG$7:$AG$7566,'Supporting Calendar'!Q14))</f>
        <v/>
      </c>
      <c r="J19" s="41" t="str">
        <f ca="1">IF(ISERROR('Supporting Calendar'!Q14),"",INDEX('Dummy Payment'!$AH$7:$AH$7566,'Supporting Calendar'!Q14))</f>
        <v/>
      </c>
      <c r="K19" s="40">
        <f ca="1">IF(ISERROR('Supporting Calendar'!R14),"",INDEX('Dummy Payment'!$AG$7:$AG$7566,'Supporting Calendar'!R14))</f>
        <v>-25</v>
      </c>
      <c r="L19" s="41" t="str">
        <f ca="1">IF(ISERROR('Supporting Calendar'!R14),"",INDEX('Dummy Payment'!$AH$7:$AH$7566,'Supporting Calendar'!R14))</f>
        <v>Mobile Phone</v>
      </c>
      <c r="M19" s="40" t="str">
        <f ca="1">IF(ISERROR('Supporting Calendar'!S14),"",INDEX('Dummy Payment'!$AG$7:$AG$7566,'Supporting Calendar'!S14))</f>
        <v/>
      </c>
      <c r="N19" s="41" t="str">
        <f ca="1">IF(ISERROR('Supporting Calendar'!S14),"",INDEX('Dummy Payment'!$AH$7:$AH$7566,'Supporting Calendar'!S14))</f>
        <v/>
      </c>
      <c r="O19" s="40" t="str">
        <f ca="1">IF(ISERROR('Supporting Calendar'!T14),"",INDEX('Dummy Payment'!$AG$7:$AG$7566,'Supporting Calendar'!T14))</f>
        <v/>
      </c>
      <c r="P19" s="41" t="str">
        <f ca="1">IF(ISERROR('Supporting Calendar'!T14),"",INDEX('Dummy Payment'!$AH$7:$AH$7566,'Supporting Calendar'!T14))</f>
        <v/>
      </c>
      <c r="Q19" s="40" t="str">
        <f ca="1">IF(ISERROR('Supporting Calendar'!U14),"",INDEX('Dummy Payment'!$AG$7:$AG$7566,'Supporting Calendar'!U14))</f>
        <v/>
      </c>
      <c r="R19" s="41" t="str">
        <f ca="1">IF(ISERROR('Supporting Calendar'!U14),"",INDEX('Dummy Payment'!$AH$7:$AH$7566,'Supporting Calendar'!U14))</f>
        <v/>
      </c>
    </row>
    <row r="20" spans="1:18" s="23" customFormat="1" ht="19.95" customHeight="1" x14ac:dyDescent="0.25">
      <c r="A20" s="56"/>
      <c r="B20" s="24"/>
      <c r="C20" s="22"/>
      <c r="D20" s="67">
        <v>14</v>
      </c>
      <c r="E20" s="40" t="str">
        <f ca="1">IF(ISERROR('Supporting Calendar'!O15),"",INDEX('Dummy Payment'!$AG$7:$AG$7566,'Supporting Calendar'!O15))</f>
        <v/>
      </c>
      <c r="F20" s="41" t="str">
        <f ca="1">IF(ISERROR('Supporting Calendar'!O15),"",INDEX('Dummy Payment'!$AH$7:$AH$7566,'Supporting Calendar'!O15))</f>
        <v/>
      </c>
      <c r="G20" s="40" t="str">
        <f ca="1">IF(ISERROR('Supporting Calendar'!P15),"",INDEX('Dummy Payment'!$AG$7:$AG$7566,'Supporting Calendar'!P15))</f>
        <v/>
      </c>
      <c r="H20" s="41" t="str">
        <f ca="1">IF(ISERROR('Supporting Calendar'!P15),"",INDEX('Dummy Payment'!$AH$7:$AH$7566,'Supporting Calendar'!P15))</f>
        <v/>
      </c>
      <c r="I20" s="40" t="str">
        <f ca="1">IF(ISERROR('Supporting Calendar'!Q15),"",INDEX('Dummy Payment'!$AG$7:$AG$7566,'Supporting Calendar'!Q15))</f>
        <v/>
      </c>
      <c r="J20" s="41" t="str">
        <f ca="1">IF(ISERROR('Supporting Calendar'!Q15),"",INDEX('Dummy Payment'!$AH$7:$AH$7566,'Supporting Calendar'!Q15))</f>
        <v/>
      </c>
      <c r="K20" s="40">
        <f ca="1">IF(ISERROR('Supporting Calendar'!R15),"",INDEX('Dummy Payment'!$AG$7:$AG$7566,'Supporting Calendar'!R15))</f>
        <v>-15</v>
      </c>
      <c r="L20" s="41" t="str">
        <f ca="1">IF(ISERROR('Supporting Calendar'!R15),"",INDEX('Dummy Payment'!$AH$7:$AH$7566,'Supporting Calendar'!R15))</f>
        <v>House Phone</v>
      </c>
      <c r="M20" s="40" t="str">
        <f ca="1">IF(ISERROR('Supporting Calendar'!S15),"",INDEX('Dummy Payment'!$AG$7:$AG$7566,'Supporting Calendar'!S15))</f>
        <v/>
      </c>
      <c r="N20" s="41" t="str">
        <f ca="1">IF(ISERROR('Supporting Calendar'!S15),"",INDEX('Dummy Payment'!$AH$7:$AH$7566,'Supporting Calendar'!S15))</f>
        <v/>
      </c>
      <c r="O20" s="40" t="str">
        <f ca="1">IF(ISERROR('Supporting Calendar'!T15),"",INDEX('Dummy Payment'!$AG$7:$AG$7566,'Supporting Calendar'!T15))</f>
        <v/>
      </c>
      <c r="P20" s="41" t="str">
        <f ca="1">IF(ISERROR('Supporting Calendar'!T15),"",INDEX('Dummy Payment'!$AH$7:$AH$7566,'Supporting Calendar'!T15))</f>
        <v/>
      </c>
      <c r="Q20" s="40" t="str">
        <f ca="1">IF(ISERROR('Supporting Calendar'!U15),"",INDEX('Dummy Payment'!$AG$7:$AG$7566,'Supporting Calendar'!U15))</f>
        <v/>
      </c>
      <c r="R20" s="41" t="str">
        <f ca="1">IF(ISERROR('Supporting Calendar'!U15),"",INDEX('Dummy Payment'!$AH$7:$AH$7566,'Supporting Calendar'!U15))</f>
        <v/>
      </c>
    </row>
    <row r="21" spans="1:18" s="23" customFormat="1" ht="19.95" customHeight="1" x14ac:dyDescent="0.25">
      <c r="A21" s="56"/>
      <c r="B21" s="24"/>
      <c r="C21" s="22"/>
      <c r="D21" s="67">
        <v>15</v>
      </c>
      <c r="E21" s="40" t="str">
        <f ca="1">IF(ISERROR('Supporting Calendar'!O16),"",INDEX('Dummy Payment'!$AG$7:$AG$7566,'Supporting Calendar'!O16))</f>
        <v/>
      </c>
      <c r="F21" s="41" t="str">
        <f ca="1">IF(ISERROR('Supporting Calendar'!O16),"",INDEX('Dummy Payment'!$AH$7:$AH$7566,'Supporting Calendar'!O16))</f>
        <v/>
      </c>
      <c r="G21" s="40" t="str">
        <f ca="1">IF(ISERROR('Supporting Calendar'!P16),"",INDEX('Dummy Payment'!$AG$7:$AG$7566,'Supporting Calendar'!P16))</f>
        <v/>
      </c>
      <c r="H21" s="41" t="str">
        <f ca="1">IF(ISERROR('Supporting Calendar'!P16),"",INDEX('Dummy Payment'!$AH$7:$AH$7566,'Supporting Calendar'!P16))</f>
        <v/>
      </c>
      <c r="I21" s="40" t="str">
        <f ca="1">IF(ISERROR('Supporting Calendar'!Q16),"",INDEX('Dummy Payment'!$AG$7:$AG$7566,'Supporting Calendar'!Q16))</f>
        <v/>
      </c>
      <c r="J21" s="41" t="str">
        <f ca="1">IF(ISERROR('Supporting Calendar'!Q16),"",INDEX('Dummy Payment'!$AH$7:$AH$7566,'Supporting Calendar'!Q16))</f>
        <v/>
      </c>
      <c r="K21" s="40">
        <f ca="1">IF(ISERROR('Supporting Calendar'!R16),"",INDEX('Dummy Payment'!$AG$7:$AG$7566,'Supporting Calendar'!R16))</f>
        <v>-50</v>
      </c>
      <c r="L21" s="41" t="str">
        <f ca="1">IF(ISERROR('Supporting Calendar'!R16),"",INDEX('Dummy Payment'!$AH$7:$AH$7566,'Supporting Calendar'!R16))</f>
        <v>Hobbies</v>
      </c>
      <c r="M21" s="40" t="str">
        <f ca="1">IF(ISERROR('Supporting Calendar'!S16),"",INDEX('Dummy Payment'!$AG$7:$AG$7566,'Supporting Calendar'!S16))</f>
        <v/>
      </c>
      <c r="N21" s="41" t="str">
        <f ca="1">IF(ISERROR('Supporting Calendar'!S16),"",INDEX('Dummy Payment'!$AH$7:$AH$7566,'Supporting Calendar'!S16))</f>
        <v/>
      </c>
      <c r="O21" s="40" t="str">
        <f ca="1">IF(ISERROR('Supporting Calendar'!T16),"",INDEX('Dummy Payment'!$AG$7:$AG$7566,'Supporting Calendar'!T16))</f>
        <v/>
      </c>
      <c r="P21" s="41" t="str">
        <f ca="1">IF(ISERROR('Supporting Calendar'!T16),"",INDEX('Dummy Payment'!$AH$7:$AH$7566,'Supporting Calendar'!T16))</f>
        <v/>
      </c>
      <c r="Q21" s="40" t="str">
        <f ca="1">IF(ISERROR('Supporting Calendar'!U16),"",INDEX('Dummy Payment'!$AG$7:$AG$7566,'Supporting Calendar'!U16))</f>
        <v/>
      </c>
      <c r="R21" s="41" t="str">
        <f ca="1">IF(ISERROR('Supporting Calendar'!U16),"",INDEX('Dummy Payment'!$AH$7:$AH$7566,'Supporting Calendar'!U16))</f>
        <v/>
      </c>
    </row>
    <row r="22" spans="1:18" s="26" customFormat="1" ht="19.95" customHeight="1" x14ac:dyDescent="0.25">
      <c r="A22" s="57"/>
      <c r="B22" s="21"/>
      <c r="C22" s="25"/>
      <c r="D22" s="88"/>
      <c r="E22" s="89">
        <f ca="1">IF(E7&lt;&gt;"",SUM(E7:E21),"")</f>
        <v>-200</v>
      </c>
      <c r="F22" s="90"/>
      <c r="G22" s="89">
        <f ca="1">IF(G7&lt;&gt;"",SUM(G7:G21),"")</f>
        <v>-360</v>
      </c>
      <c r="H22" s="90"/>
      <c r="I22" s="89">
        <f ca="1">IF(I7&lt;&gt;"",SUM(I7:I21),"")</f>
        <v>-550</v>
      </c>
      <c r="J22" s="90"/>
      <c r="K22" s="89">
        <f ca="1">IF(K7&lt;&gt;"",SUM(K7:K21),"")</f>
        <v>1135</v>
      </c>
      <c r="L22" s="90"/>
      <c r="M22" s="89">
        <f ca="1">IF(M7&lt;&gt;"",SUM(M7:M21),"")</f>
        <v>-200</v>
      </c>
      <c r="N22" s="90"/>
      <c r="O22" s="89">
        <f ca="1">IF(O7&lt;&gt;"",SUM(O7:O21),"")</f>
        <v>-300</v>
      </c>
      <c r="P22" s="90"/>
      <c r="Q22" s="89">
        <f ca="1">IF(Q7&lt;&gt;"",SUM(Q7:Q21),"")</f>
        <v>-100</v>
      </c>
      <c r="R22" s="90"/>
    </row>
    <row r="23" spans="1:18" s="38" customFormat="1" ht="19.95" customHeight="1" x14ac:dyDescent="0.25">
      <c r="A23" s="55"/>
      <c r="B23" s="53"/>
      <c r="C23" s="37"/>
      <c r="D23" s="48"/>
    </row>
    <row r="24" spans="1:18" s="23" customFormat="1" ht="19.95" customHeight="1" x14ac:dyDescent="0.25">
      <c r="A24" s="56"/>
      <c r="B24" s="53"/>
      <c r="C24" s="22"/>
      <c r="D24" s="49" t="s">
        <v>123</v>
      </c>
    </row>
    <row r="25" spans="1:18" s="23" customFormat="1" ht="19.95" hidden="1" customHeight="1" x14ac:dyDescent="0.25">
      <c r="A25" s="56"/>
      <c r="B25" s="53"/>
      <c r="C25" s="22"/>
      <c r="D25" s="49"/>
    </row>
    <row r="26" spans="1:18" s="23" customFormat="1" ht="19.95" hidden="1" customHeight="1" x14ac:dyDescent="0.25">
      <c r="A26" s="56"/>
      <c r="B26" s="53"/>
      <c r="C26" s="22"/>
      <c r="D26" s="49"/>
    </row>
    <row r="27" spans="1:18" s="23" customFormat="1" ht="19.95" hidden="1" customHeight="1" x14ac:dyDescent="0.25">
      <c r="A27" s="56"/>
      <c r="B27" s="53"/>
      <c r="C27" s="22"/>
      <c r="D27" s="49"/>
    </row>
    <row r="28" spans="1:18" s="23" customFormat="1" ht="19.95" hidden="1" customHeight="1" x14ac:dyDescent="0.25">
      <c r="A28" s="56"/>
      <c r="B28" s="53"/>
      <c r="C28" s="22"/>
      <c r="D28" s="49"/>
    </row>
    <row r="29" spans="1:18" s="23" customFormat="1" ht="19.95" hidden="1" customHeight="1" x14ac:dyDescent="0.25">
      <c r="A29" s="56"/>
      <c r="B29" s="53"/>
      <c r="C29" s="22"/>
      <c r="D29" s="49"/>
    </row>
    <row r="30" spans="1:18" s="26" customFormat="1" ht="19.95" hidden="1" customHeight="1" x14ac:dyDescent="0.25">
      <c r="A30" s="57"/>
      <c r="B30" s="53"/>
      <c r="C30" s="25"/>
      <c r="D30" s="50"/>
    </row>
    <row r="31" spans="1:18" s="38" customFormat="1" ht="19.95" hidden="1" customHeight="1" x14ac:dyDescent="0.25">
      <c r="A31" s="55"/>
      <c r="B31" s="53"/>
      <c r="C31" s="37"/>
      <c r="D31" s="48"/>
    </row>
    <row r="32" spans="1:18" s="23" customFormat="1" ht="19.95" hidden="1" customHeight="1" x14ac:dyDescent="0.25">
      <c r="A32" s="56"/>
      <c r="B32" s="53"/>
      <c r="C32" s="22"/>
      <c r="D32" s="49"/>
    </row>
    <row r="33" spans="1:4" s="23" customFormat="1" ht="19.95" hidden="1" customHeight="1" x14ac:dyDescent="0.25">
      <c r="A33" s="56"/>
      <c r="B33" s="53"/>
      <c r="C33" s="22"/>
      <c r="D33" s="49"/>
    </row>
    <row r="34" spans="1:4" s="23" customFormat="1" ht="19.95" hidden="1" customHeight="1" x14ac:dyDescent="0.25">
      <c r="A34" s="56"/>
      <c r="B34" s="53"/>
      <c r="C34" s="22"/>
      <c r="D34" s="49"/>
    </row>
    <row r="35" spans="1:4" s="23" customFormat="1" ht="19.95" hidden="1" customHeight="1" x14ac:dyDescent="0.25">
      <c r="A35" s="56"/>
      <c r="B35" s="53"/>
      <c r="C35" s="22"/>
      <c r="D35" s="49"/>
    </row>
    <row r="36" spans="1:4" s="23" customFormat="1" ht="19.95" hidden="1" customHeight="1" x14ac:dyDescent="0.25">
      <c r="A36" s="56"/>
      <c r="B36" s="53"/>
      <c r="C36" s="22"/>
      <c r="D36" s="49"/>
    </row>
    <row r="37" spans="1:4" s="23" customFormat="1" ht="19.95" hidden="1" customHeight="1" x14ac:dyDescent="0.25">
      <c r="A37" s="56"/>
      <c r="B37" s="53"/>
      <c r="C37" s="22"/>
      <c r="D37" s="49"/>
    </row>
    <row r="38" spans="1:4" s="26" customFormat="1" ht="19.95" hidden="1" customHeight="1" x14ac:dyDescent="0.25">
      <c r="A38" s="57"/>
      <c r="B38" s="53"/>
      <c r="C38" s="25"/>
      <c r="D38" s="50"/>
    </row>
    <row r="39" spans="1:4" s="38" customFormat="1" ht="19.95" hidden="1" customHeight="1" x14ac:dyDescent="0.25">
      <c r="A39" s="55"/>
      <c r="B39" s="53"/>
      <c r="C39" s="37"/>
      <c r="D39" s="48"/>
    </row>
    <row r="40" spans="1:4" s="23" customFormat="1" ht="19.95" hidden="1" customHeight="1" x14ac:dyDescent="0.25">
      <c r="A40" s="56"/>
      <c r="B40" s="53"/>
      <c r="C40" s="22"/>
      <c r="D40" s="49"/>
    </row>
    <row r="41" spans="1:4" s="23" customFormat="1" ht="19.95" hidden="1" customHeight="1" x14ac:dyDescent="0.25">
      <c r="A41" s="56"/>
      <c r="B41" s="53"/>
      <c r="C41" s="22"/>
      <c r="D41" s="49"/>
    </row>
    <row r="42" spans="1:4" s="23" customFormat="1" ht="19.95" hidden="1" customHeight="1" x14ac:dyDescent="0.25">
      <c r="A42" s="56"/>
      <c r="B42" s="53"/>
      <c r="C42" s="22"/>
      <c r="D42" s="49"/>
    </row>
    <row r="43" spans="1:4" s="23" customFormat="1" ht="19.95" hidden="1" customHeight="1" x14ac:dyDescent="0.25">
      <c r="A43" s="56"/>
      <c r="B43" s="53"/>
      <c r="C43" s="22"/>
      <c r="D43" s="49"/>
    </row>
    <row r="44" spans="1:4" s="23" customFormat="1" ht="19.95" hidden="1" customHeight="1" x14ac:dyDescent="0.25">
      <c r="A44" s="56"/>
      <c r="B44" s="53"/>
      <c r="C44" s="22"/>
      <c r="D44" s="49"/>
    </row>
    <row r="45" spans="1:4" s="23" customFormat="1" ht="19.95" hidden="1" customHeight="1" x14ac:dyDescent="0.25">
      <c r="A45" s="56"/>
      <c r="B45" s="53"/>
      <c r="C45" s="22"/>
      <c r="D45" s="49"/>
    </row>
    <row r="46" spans="1:4" s="26" customFormat="1" ht="19.95" hidden="1" customHeight="1" x14ac:dyDescent="0.25">
      <c r="A46" s="57"/>
      <c r="B46" s="53"/>
      <c r="C46" s="25"/>
      <c r="D46" s="50"/>
    </row>
    <row r="47" spans="1:4" s="38" customFormat="1" ht="19.95" hidden="1" customHeight="1" x14ac:dyDescent="0.25">
      <c r="A47" s="55"/>
      <c r="B47" s="53"/>
      <c r="C47" s="37"/>
      <c r="D47" s="48"/>
    </row>
    <row r="48" spans="1:4" s="23" customFormat="1" ht="19.95" hidden="1" customHeight="1" x14ac:dyDescent="0.25">
      <c r="A48" s="56"/>
      <c r="B48" s="53"/>
      <c r="C48" s="22"/>
      <c r="D48" s="49"/>
    </row>
    <row r="49" spans="1:4" s="23" customFormat="1" ht="19.95" hidden="1" customHeight="1" x14ac:dyDescent="0.25">
      <c r="A49" s="56"/>
      <c r="B49" s="53"/>
      <c r="C49" s="22"/>
      <c r="D49" s="49"/>
    </row>
    <row r="50" spans="1:4" s="23" customFormat="1" ht="19.95" hidden="1" customHeight="1" x14ac:dyDescent="0.25">
      <c r="A50" s="56"/>
      <c r="B50" s="27"/>
      <c r="C50" s="22"/>
      <c r="D50" s="49"/>
    </row>
    <row r="51" spans="1:4" s="23" customFormat="1" ht="19.95" hidden="1" customHeight="1" x14ac:dyDescent="0.25">
      <c r="A51" s="56"/>
      <c r="B51" s="27"/>
      <c r="C51" s="22"/>
      <c r="D51" s="49"/>
    </row>
    <row r="52" spans="1:4" s="23" customFormat="1" ht="19.95" hidden="1" customHeight="1" x14ac:dyDescent="0.25">
      <c r="A52" s="56"/>
      <c r="B52" s="27"/>
      <c r="C52" s="22"/>
      <c r="D52" s="49"/>
    </row>
    <row r="53" spans="1:4" s="23" customFormat="1" ht="19.95" hidden="1" customHeight="1" x14ac:dyDescent="0.25">
      <c r="A53" s="58"/>
      <c r="B53" s="21"/>
      <c r="C53" s="22"/>
      <c r="D53" s="49"/>
    </row>
    <row r="54" spans="1:4" s="26" customFormat="1" ht="19.95" hidden="1" customHeight="1" x14ac:dyDescent="0.25">
      <c r="A54" s="59"/>
      <c r="B54" s="21"/>
      <c r="C54" s="25"/>
      <c r="D54" s="50"/>
    </row>
    <row r="55" spans="1:4" s="38" customFormat="1" ht="19.95" hidden="1" customHeight="1" x14ac:dyDescent="0.25">
      <c r="A55" s="60"/>
      <c r="B55" s="36"/>
      <c r="C55" s="37"/>
      <c r="D55" s="48"/>
    </row>
    <row r="56" spans="1:4" s="30" customFormat="1" ht="19.95" hidden="1" customHeight="1" x14ac:dyDescent="0.25">
      <c r="A56" s="61"/>
      <c r="B56" s="28"/>
      <c r="C56" s="29"/>
      <c r="D56" s="49"/>
    </row>
    <row r="57" spans="1:4" s="30" customFormat="1" ht="19.95" hidden="1" customHeight="1" x14ac:dyDescent="0.25">
      <c r="A57" s="61"/>
      <c r="B57" s="28"/>
      <c r="C57" s="29"/>
      <c r="D57" s="49"/>
    </row>
    <row r="58" spans="1:4" s="30" customFormat="1" ht="19.95" hidden="1" customHeight="1" x14ac:dyDescent="0.25">
      <c r="A58" s="62"/>
      <c r="B58" s="28"/>
      <c r="C58" s="29"/>
      <c r="D58" s="49"/>
    </row>
    <row r="59" spans="1:4" s="30" customFormat="1" ht="19.95" hidden="1" customHeight="1" x14ac:dyDescent="0.25">
      <c r="A59" s="61"/>
      <c r="B59" s="28"/>
      <c r="C59" s="29"/>
      <c r="D59" s="49"/>
    </row>
    <row r="60" spans="1:4" s="30" customFormat="1" ht="19.95" hidden="1" customHeight="1" x14ac:dyDescent="0.25">
      <c r="A60" s="63"/>
      <c r="B60" s="28"/>
      <c r="C60" s="29"/>
      <c r="D60" s="49"/>
    </row>
    <row r="61" spans="1:4" s="33" customFormat="1" ht="19.95" hidden="1" customHeight="1" x14ac:dyDescent="0.25">
      <c r="A61" s="64"/>
      <c r="B61" s="31"/>
      <c r="C61" s="32"/>
      <c r="D61" s="50"/>
    </row>
    <row r="62" spans="1:4" s="20" customFormat="1" ht="19.95" hidden="1" customHeight="1" x14ac:dyDescent="0.25">
      <c r="A62" s="65"/>
      <c r="B62" s="18"/>
      <c r="C62" s="19"/>
      <c r="D62" s="51"/>
    </row>
    <row r="63" spans="1:4" ht="30" hidden="1" customHeight="1" x14ac:dyDescent="0.3">
      <c r="D63" s="51"/>
    </row>
    <row r="64" spans="1:4" s="35" customFormat="1" ht="30" hidden="1" customHeight="1" x14ac:dyDescent="0.3">
      <c r="A64" s="66"/>
      <c r="B64" s="34"/>
      <c r="D64" s="52"/>
    </row>
    <row r="65" spans="1:4" s="35" customFormat="1" ht="30" hidden="1" customHeight="1" x14ac:dyDescent="0.3">
      <c r="A65" s="66"/>
      <c r="B65" s="34"/>
      <c r="D65" s="52"/>
    </row>
    <row r="66" spans="1:4" s="35" customFormat="1" ht="30" hidden="1" customHeight="1" x14ac:dyDescent="0.3">
      <c r="A66" s="66"/>
      <c r="B66" s="34"/>
      <c r="D66" s="52"/>
    </row>
    <row r="67" spans="1:4" s="35" customFormat="1" ht="30" hidden="1" customHeight="1" x14ac:dyDescent="0.3">
      <c r="A67" s="66"/>
      <c r="B67" s="34"/>
      <c r="D67" s="52"/>
    </row>
    <row r="68" spans="1:4" s="35" customFormat="1" ht="30" hidden="1" customHeight="1" x14ac:dyDescent="0.3">
      <c r="A68" s="66"/>
      <c r="B68" s="34"/>
      <c r="D68" s="52"/>
    </row>
    <row r="69" spans="1:4" s="35" customFormat="1" ht="30" hidden="1" customHeight="1" x14ac:dyDescent="0.3">
      <c r="A69" s="66"/>
      <c r="B69" s="34"/>
      <c r="D69" s="52"/>
    </row>
    <row r="70" spans="1:4" s="35" customFormat="1" ht="30" hidden="1" customHeight="1" x14ac:dyDescent="0.3">
      <c r="A70" s="66"/>
      <c r="B70" s="34"/>
      <c r="D70" s="52"/>
    </row>
    <row r="71" spans="1:4" s="35" customFormat="1" ht="17.100000000000001" hidden="1" customHeight="1" x14ac:dyDescent="0.3">
      <c r="A71" s="66"/>
      <c r="B71" s="34"/>
      <c r="D71" s="52"/>
    </row>
    <row r="72" spans="1:4" ht="17.100000000000001" hidden="1" customHeight="1" x14ac:dyDescent="0.3"/>
    <row r="73" spans="1:4" ht="17.100000000000001" hidden="1" customHeight="1" x14ac:dyDescent="0.3"/>
    <row r="74" spans="1:4" ht="17.100000000000001" hidden="1" customHeight="1" x14ac:dyDescent="0.3"/>
    <row r="75" spans="1:4" ht="17.100000000000001" hidden="1" customHeight="1" x14ac:dyDescent="0.3"/>
    <row r="76" spans="1:4" ht="17.100000000000001" hidden="1" customHeight="1" x14ac:dyDescent="0.3"/>
    <row r="77" spans="1:4" ht="17.100000000000001" hidden="1" customHeight="1" x14ac:dyDescent="0.3"/>
    <row r="78" spans="1:4" ht="17.100000000000001" hidden="1" customHeight="1" x14ac:dyDescent="0.3"/>
    <row r="79" spans="1:4" ht="17.100000000000001" hidden="1" customHeight="1" x14ac:dyDescent="0.3"/>
    <row r="80" spans="1:4" ht="17.100000000000001" hidden="1" customHeight="1" x14ac:dyDescent="0.3"/>
    <row r="81" ht="17.100000000000001" hidden="1" customHeight="1" x14ac:dyDescent="0.3"/>
    <row r="82" ht="17.100000000000001" hidden="1" customHeight="1" x14ac:dyDescent="0.3"/>
    <row r="83" ht="17.100000000000001" hidden="1" customHeight="1" x14ac:dyDescent="0.3"/>
    <row r="84" ht="17.100000000000001" hidden="1" customHeight="1" x14ac:dyDescent="0.3"/>
    <row r="85" ht="17.100000000000001" hidden="1" customHeight="1" x14ac:dyDescent="0.3"/>
    <row r="86" ht="17.100000000000001" hidden="1" customHeight="1" x14ac:dyDescent="0.3"/>
    <row r="87" ht="17.100000000000001" hidden="1" customHeight="1" x14ac:dyDescent="0.3"/>
    <row r="88" ht="17.100000000000001" hidden="1" customHeight="1" x14ac:dyDescent="0.3"/>
    <row r="89" ht="17.100000000000001" hidden="1" customHeight="1" x14ac:dyDescent="0.3"/>
    <row r="90" ht="17.100000000000001" hidden="1" customHeight="1" x14ac:dyDescent="0.3"/>
    <row r="91" ht="17.100000000000001" hidden="1" customHeight="1" x14ac:dyDescent="0.3"/>
    <row r="92" ht="17.100000000000001" hidden="1" customHeight="1" x14ac:dyDescent="0.3"/>
    <row r="93" ht="17.100000000000001" hidden="1" customHeight="1" x14ac:dyDescent="0.3"/>
    <row r="94" ht="17.100000000000001" hidden="1" customHeight="1" x14ac:dyDescent="0.3"/>
    <row r="95" ht="17.100000000000001" hidden="1" customHeight="1" x14ac:dyDescent="0.3"/>
    <row r="96" ht="17.100000000000001" hidden="1" customHeight="1" x14ac:dyDescent="0.3"/>
    <row r="97" ht="17.100000000000001" hidden="1" customHeight="1" x14ac:dyDescent="0.3"/>
    <row r="98" ht="17.100000000000001" hidden="1" customHeight="1" x14ac:dyDescent="0.3"/>
    <row r="99" ht="17.100000000000001" hidden="1" customHeight="1" x14ac:dyDescent="0.3"/>
    <row r="100" ht="17.100000000000001" hidden="1" customHeight="1" x14ac:dyDescent="0.3"/>
    <row r="101" ht="17.100000000000001" hidden="1" customHeight="1" x14ac:dyDescent="0.3"/>
    <row r="102" ht="17.100000000000001" hidden="1" customHeight="1" x14ac:dyDescent="0.3"/>
    <row r="103" ht="17.100000000000001" hidden="1" customHeight="1" x14ac:dyDescent="0.3"/>
    <row r="104" ht="17.100000000000001" hidden="1" customHeight="1" x14ac:dyDescent="0.3"/>
    <row r="105" ht="17.100000000000001" hidden="1" customHeight="1" x14ac:dyDescent="0.3"/>
    <row r="106" ht="17.100000000000001" hidden="1" customHeight="1" x14ac:dyDescent="0.3"/>
    <row r="107" ht="17.100000000000001" hidden="1" customHeight="1" x14ac:dyDescent="0.3"/>
    <row r="108" ht="17.100000000000001" hidden="1" customHeight="1" x14ac:dyDescent="0.3"/>
    <row r="109" ht="17.100000000000001" hidden="1" customHeight="1" x14ac:dyDescent="0.3"/>
    <row r="110" ht="17.100000000000001" hidden="1" customHeight="1" x14ac:dyDescent="0.3"/>
    <row r="111" ht="17.100000000000001" hidden="1" customHeight="1" x14ac:dyDescent="0.3"/>
    <row r="112" ht="17.100000000000001" hidden="1" customHeight="1" x14ac:dyDescent="0.3"/>
    <row r="113" ht="17.100000000000001" hidden="1" customHeight="1" x14ac:dyDescent="0.3"/>
    <row r="114" ht="17.100000000000001" hidden="1" customHeight="1" x14ac:dyDescent="0.3"/>
    <row r="115" ht="17.100000000000001" hidden="1" customHeight="1" x14ac:dyDescent="0.3"/>
    <row r="116" ht="17.100000000000001" hidden="1" customHeight="1" x14ac:dyDescent="0.3"/>
    <row r="117" ht="17.100000000000001" hidden="1" customHeight="1" x14ac:dyDescent="0.3"/>
    <row r="118" ht="17.100000000000001" hidden="1" customHeight="1" x14ac:dyDescent="0.3"/>
    <row r="119" ht="17.100000000000001" hidden="1" customHeight="1" x14ac:dyDescent="0.3"/>
    <row r="120" ht="17.100000000000001" hidden="1" customHeight="1" x14ac:dyDescent="0.3"/>
    <row r="121" ht="17.100000000000001" hidden="1" customHeight="1" x14ac:dyDescent="0.3"/>
    <row r="122" ht="17.100000000000001" hidden="1" customHeight="1" x14ac:dyDescent="0.3"/>
    <row r="123" ht="17.100000000000001" hidden="1" customHeight="1" x14ac:dyDescent="0.3"/>
    <row r="124" ht="17.100000000000001" hidden="1" customHeight="1" x14ac:dyDescent="0.3"/>
    <row r="125" ht="17.100000000000001" hidden="1" customHeight="1" x14ac:dyDescent="0.3"/>
    <row r="126" ht="17.100000000000001" hidden="1" customHeight="1" x14ac:dyDescent="0.3"/>
    <row r="127" ht="17.100000000000001" hidden="1" customHeight="1" x14ac:dyDescent="0.3"/>
    <row r="128" ht="17.100000000000001" hidden="1" customHeight="1" x14ac:dyDescent="0.3"/>
    <row r="129" ht="17.100000000000001" hidden="1" customHeight="1" x14ac:dyDescent="0.3"/>
    <row r="130" ht="17.100000000000001" hidden="1" customHeight="1" x14ac:dyDescent="0.3"/>
    <row r="131" ht="17.100000000000001" hidden="1" customHeight="1" x14ac:dyDescent="0.3"/>
    <row r="132" ht="17.100000000000001" hidden="1" customHeight="1" x14ac:dyDescent="0.3"/>
    <row r="133" ht="17.100000000000001" hidden="1" customHeight="1" x14ac:dyDescent="0.3"/>
    <row r="134" ht="17.100000000000001" hidden="1" customHeight="1" x14ac:dyDescent="0.3"/>
    <row r="135" ht="17.100000000000001" hidden="1" customHeight="1" x14ac:dyDescent="0.3"/>
    <row r="136" ht="17.100000000000001" hidden="1" customHeight="1" x14ac:dyDescent="0.3"/>
    <row r="137" ht="17.100000000000001" hidden="1" customHeight="1" x14ac:dyDescent="0.3"/>
    <row r="138" ht="17.100000000000001" hidden="1" customHeight="1" x14ac:dyDescent="0.3"/>
    <row r="139" ht="17.100000000000001" hidden="1" customHeight="1" x14ac:dyDescent="0.3"/>
    <row r="140" ht="17.100000000000001" hidden="1" customHeight="1" x14ac:dyDescent="0.3"/>
    <row r="141" ht="17.100000000000001" hidden="1" customHeight="1" x14ac:dyDescent="0.3"/>
    <row r="142" ht="17.100000000000001" hidden="1" customHeight="1" x14ac:dyDescent="0.3"/>
    <row r="143" ht="17.100000000000001" hidden="1" customHeight="1" x14ac:dyDescent="0.3"/>
    <row r="144" ht="17.100000000000001" hidden="1" customHeight="1" x14ac:dyDescent="0.3"/>
    <row r="145" ht="17.100000000000001" hidden="1" customHeight="1" x14ac:dyDescent="0.3"/>
    <row r="146" ht="17.100000000000001" hidden="1" customHeight="1" x14ac:dyDescent="0.3"/>
    <row r="147" ht="17.100000000000001" hidden="1" customHeight="1" x14ac:dyDescent="0.3"/>
    <row r="148" ht="17.100000000000001" hidden="1" customHeight="1" x14ac:dyDescent="0.3"/>
    <row r="149" ht="17.100000000000001" hidden="1" customHeight="1" x14ac:dyDescent="0.3"/>
    <row r="150" ht="17.100000000000001" hidden="1" customHeight="1" x14ac:dyDescent="0.3"/>
    <row r="151" ht="17.100000000000001" hidden="1" customHeight="1" x14ac:dyDescent="0.3"/>
    <row r="152" ht="17.100000000000001" hidden="1" customHeight="1" x14ac:dyDescent="0.3"/>
    <row r="153" ht="17.100000000000001" hidden="1" customHeight="1" x14ac:dyDescent="0.3"/>
    <row r="154" ht="17.100000000000001" hidden="1" customHeight="1" x14ac:dyDescent="0.3"/>
    <row r="155" ht="17.100000000000001" hidden="1" customHeight="1" x14ac:dyDescent="0.3"/>
    <row r="156" ht="17.100000000000001" hidden="1" customHeight="1" x14ac:dyDescent="0.3"/>
    <row r="157" ht="17.100000000000001" hidden="1" customHeight="1" x14ac:dyDescent="0.3"/>
    <row r="158" ht="17.100000000000001" hidden="1" customHeight="1" x14ac:dyDescent="0.3"/>
    <row r="159" ht="17.100000000000001" hidden="1" customHeight="1" x14ac:dyDescent="0.3"/>
    <row r="160" ht="17.100000000000001" hidden="1" customHeight="1" x14ac:dyDescent="0.3"/>
    <row r="161" ht="17.100000000000001" hidden="1" customHeight="1" x14ac:dyDescent="0.3"/>
    <row r="162" ht="17.100000000000001" hidden="1" customHeight="1" x14ac:dyDescent="0.3"/>
    <row r="163" ht="17.100000000000001" hidden="1" customHeight="1" x14ac:dyDescent="0.3"/>
    <row r="164" ht="17.100000000000001" hidden="1" customHeight="1" x14ac:dyDescent="0.3"/>
    <row r="165" ht="17.100000000000001" hidden="1" customHeight="1" x14ac:dyDescent="0.3"/>
    <row r="166" ht="17.100000000000001" hidden="1" customHeight="1" x14ac:dyDescent="0.3"/>
    <row r="167" ht="17.100000000000001" hidden="1" customHeight="1" x14ac:dyDescent="0.3"/>
    <row r="168" ht="17.100000000000001" hidden="1" customHeight="1" x14ac:dyDescent="0.3"/>
    <row r="169" ht="17.100000000000001" hidden="1" customHeight="1" x14ac:dyDescent="0.3"/>
    <row r="170" ht="17.100000000000001" hidden="1" customHeight="1" x14ac:dyDescent="0.3"/>
    <row r="171" ht="17.100000000000001" hidden="1" customHeight="1" x14ac:dyDescent="0.3"/>
    <row r="172" ht="17.100000000000001" hidden="1" customHeight="1" x14ac:dyDescent="0.3"/>
    <row r="173" ht="17.100000000000001" hidden="1" customHeight="1" x14ac:dyDescent="0.3"/>
    <row r="174" ht="17.100000000000001" hidden="1" customHeight="1" x14ac:dyDescent="0.3"/>
    <row r="175" ht="17.100000000000001" hidden="1" customHeight="1" x14ac:dyDescent="0.3"/>
    <row r="176" ht="17.100000000000001" hidden="1" customHeight="1" x14ac:dyDescent="0.3"/>
    <row r="177" ht="17.100000000000001" hidden="1" customHeight="1" x14ac:dyDescent="0.3"/>
    <row r="178" ht="17.100000000000001" hidden="1" customHeight="1" x14ac:dyDescent="0.3"/>
    <row r="179" ht="17.100000000000001" hidden="1" customHeight="1" x14ac:dyDescent="0.3"/>
    <row r="180" ht="17.100000000000001" hidden="1" customHeight="1" x14ac:dyDescent="0.3"/>
    <row r="181" ht="17.100000000000001" hidden="1" customHeight="1" x14ac:dyDescent="0.3"/>
    <row r="182" ht="17.100000000000001" hidden="1" customHeight="1" x14ac:dyDescent="0.3"/>
    <row r="183" ht="17.100000000000001" hidden="1" customHeight="1" x14ac:dyDescent="0.3"/>
    <row r="184" ht="17.100000000000001" hidden="1" customHeight="1" x14ac:dyDescent="0.3"/>
    <row r="185" ht="17.100000000000001" hidden="1" customHeight="1" x14ac:dyDescent="0.3"/>
    <row r="186" ht="17.100000000000001" hidden="1" customHeight="1" x14ac:dyDescent="0.3"/>
    <row r="187" ht="17.100000000000001" hidden="1" customHeight="1" x14ac:dyDescent="0.3"/>
    <row r="188" ht="17.100000000000001" hidden="1" customHeight="1" x14ac:dyDescent="0.3"/>
    <row r="189" ht="17.100000000000001" hidden="1" customHeight="1" x14ac:dyDescent="0.3"/>
    <row r="190" ht="17.100000000000001" hidden="1" customHeight="1" x14ac:dyDescent="0.3"/>
    <row r="191" ht="17.100000000000001" hidden="1" customHeight="1" x14ac:dyDescent="0.3"/>
    <row r="192" ht="17.100000000000001" hidden="1" customHeight="1" x14ac:dyDescent="0.3"/>
    <row r="193" ht="17.100000000000001" hidden="1" customHeight="1" x14ac:dyDescent="0.3"/>
    <row r="194" ht="17.100000000000001" hidden="1" customHeight="1" x14ac:dyDescent="0.3"/>
    <row r="195" ht="17.100000000000001" hidden="1" customHeight="1" x14ac:dyDescent="0.3"/>
    <row r="196" ht="17.100000000000001" hidden="1" customHeight="1" x14ac:dyDescent="0.3"/>
    <row r="197" ht="17.100000000000001" hidden="1" customHeight="1" x14ac:dyDescent="0.3"/>
    <row r="198" ht="17.100000000000001" hidden="1" customHeight="1" x14ac:dyDescent="0.3"/>
    <row r="199" ht="17.100000000000001" hidden="1" customHeight="1" x14ac:dyDescent="0.3"/>
    <row r="200" ht="17.100000000000001" hidden="1" customHeight="1" x14ac:dyDescent="0.3"/>
    <row r="201" ht="17.100000000000001" hidden="1" customHeight="1" x14ac:dyDescent="0.3"/>
    <row r="202" ht="17.100000000000001" hidden="1" customHeight="1" x14ac:dyDescent="0.3"/>
    <row r="203" ht="17.100000000000001" hidden="1" customHeight="1" x14ac:dyDescent="0.3"/>
    <row r="204" ht="17.100000000000001" hidden="1" customHeight="1" x14ac:dyDescent="0.3"/>
    <row r="205" ht="17.100000000000001" hidden="1" customHeight="1" x14ac:dyDescent="0.3"/>
    <row r="206" ht="17.100000000000001" hidden="1" customHeight="1" x14ac:dyDescent="0.3"/>
    <row r="207" ht="17.100000000000001" hidden="1" customHeight="1" x14ac:dyDescent="0.3"/>
    <row r="208" ht="17.100000000000001" hidden="1" customHeight="1" x14ac:dyDescent="0.3"/>
    <row r="209" ht="17.100000000000001" hidden="1" customHeight="1" x14ac:dyDescent="0.3"/>
    <row r="210" ht="17.100000000000001" hidden="1" customHeight="1" x14ac:dyDescent="0.3"/>
    <row r="211" ht="17.100000000000001" hidden="1" customHeight="1" x14ac:dyDescent="0.3"/>
    <row r="212" ht="17.100000000000001" hidden="1" customHeight="1" x14ac:dyDescent="0.3"/>
    <row r="213" ht="17.100000000000001" hidden="1" customHeight="1" x14ac:dyDescent="0.3"/>
    <row r="214" ht="17.100000000000001" hidden="1" customHeight="1" x14ac:dyDescent="0.3"/>
    <row r="215" ht="17.100000000000001" hidden="1" customHeight="1" x14ac:dyDescent="0.3"/>
    <row r="216" ht="17.100000000000001" hidden="1" customHeight="1" x14ac:dyDescent="0.3"/>
    <row r="217" ht="17.100000000000001" hidden="1" customHeight="1" x14ac:dyDescent="0.3"/>
    <row r="218" ht="17.100000000000001" hidden="1" customHeight="1" x14ac:dyDescent="0.3"/>
    <row r="219" ht="17.100000000000001" hidden="1" customHeight="1" x14ac:dyDescent="0.3"/>
    <row r="220" ht="17.100000000000001" hidden="1" customHeight="1" x14ac:dyDescent="0.3"/>
    <row r="221" ht="17.100000000000001" hidden="1" customHeight="1" x14ac:dyDescent="0.3"/>
    <row r="222" ht="17.100000000000001" hidden="1" customHeight="1" x14ac:dyDescent="0.3"/>
    <row r="223" ht="17.100000000000001" hidden="1" customHeight="1" x14ac:dyDescent="0.3"/>
    <row r="224" ht="17.100000000000001" hidden="1" customHeight="1" x14ac:dyDescent="0.3"/>
    <row r="225" ht="17.100000000000001" hidden="1" customHeight="1" x14ac:dyDescent="0.3"/>
    <row r="226" ht="17.100000000000001" hidden="1" customHeight="1" x14ac:dyDescent="0.3"/>
    <row r="227" ht="17.100000000000001" hidden="1" customHeight="1" x14ac:dyDescent="0.3"/>
    <row r="228" ht="17.100000000000001" hidden="1" customHeight="1" x14ac:dyDescent="0.3"/>
    <row r="229" ht="17.100000000000001" hidden="1" customHeight="1" x14ac:dyDescent="0.3"/>
    <row r="230" ht="17.100000000000001" hidden="1" customHeight="1" x14ac:dyDescent="0.3"/>
    <row r="231" ht="17.100000000000001" hidden="1" customHeight="1" x14ac:dyDescent="0.3"/>
    <row r="232" ht="17.100000000000001" hidden="1" customHeight="1" x14ac:dyDescent="0.3"/>
    <row r="233" ht="17.100000000000001" hidden="1" customHeight="1" x14ac:dyDescent="0.3"/>
    <row r="234" ht="17.100000000000001" hidden="1" customHeight="1" x14ac:dyDescent="0.3"/>
    <row r="235" ht="17.100000000000001" hidden="1" customHeight="1" x14ac:dyDescent="0.3"/>
    <row r="236" ht="17.100000000000001" hidden="1" customHeight="1" x14ac:dyDescent="0.3"/>
    <row r="237" ht="17.100000000000001" hidden="1" customHeight="1" x14ac:dyDescent="0.3"/>
    <row r="238" ht="17.100000000000001" hidden="1" customHeight="1" x14ac:dyDescent="0.3"/>
    <row r="239" ht="17.100000000000001" hidden="1" customHeight="1" x14ac:dyDescent="0.3"/>
    <row r="240" ht="17.100000000000001" hidden="1" customHeight="1" x14ac:dyDescent="0.3"/>
    <row r="241" ht="17.100000000000001" hidden="1" customHeight="1" x14ac:dyDescent="0.3"/>
    <row r="242" ht="17.100000000000001" hidden="1" customHeight="1" x14ac:dyDescent="0.3"/>
    <row r="243" ht="17.100000000000001" hidden="1" customHeight="1" x14ac:dyDescent="0.3"/>
    <row r="244" ht="17.100000000000001" hidden="1" customHeight="1" x14ac:dyDescent="0.3"/>
    <row r="245" ht="17.100000000000001" hidden="1" customHeight="1" x14ac:dyDescent="0.3"/>
    <row r="246" ht="17.100000000000001" hidden="1" customHeight="1" x14ac:dyDescent="0.3"/>
    <row r="247" ht="17.100000000000001" hidden="1" customHeight="1" x14ac:dyDescent="0.3"/>
    <row r="248" ht="17.100000000000001" hidden="1" customHeight="1" x14ac:dyDescent="0.3"/>
    <row r="249" ht="17.100000000000001" hidden="1" customHeight="1" x14ac:dyDescent="0.3"/>
    <row r="250" ht="17.100000000000001" hidden="1" customHeight="1" x14ac:dyDescent="0.3"/>
    <row r="251" ht="17.100000000000001" hidden="1" customHeight="1" x14ac:dyDescent="0.3"/>
    <row r="252" ht="17.100000000000001" hidden="1" customHeight="1" x14ac:dyDescent="0.3"/>
    <row r="253" ht="17.100000000000001" hidden="1" customHeight="1" x14ac:dyDescent="0.3"/>
    <row r="254" ht="17.100000000000001" hidden="1" customHeight="1" x14ac:dyDescent="0.3"/>
    <row r="255" ht="17.100000000000001" hidden="1" customHeight="1" x14ac:dyDescent="0.3"/>
    <row r="256" ht="17.100000000000001" hidden="1" customHeight="1" x14ac:dyDescent="0.3"/>
    <row r="257" ht="17.100000000000001" hidden="1" customHeight="1" x14ac:dyDescent="0.3"/>
    <row r="258" ht="17.100000000000001" hidden="1" customHeight="1" x14ac:dyDescent="0.3"/>
    <row r="259" ht="17.100000000000001" hidden="1" customHeight="1" x14ac:dyDescent="0.3"/>
    <row r="260" ht="17.100000000000001" hidden="1" customHeight="1" x14ac:dyDescent="0.3"/>
    <row r="261" ht="17.100000000000001" hidden="1" customHeight="1" x14ac:dyDescent="0.3"/>
    <row r="262" ht="17.100000000000001" hidden="1" customHeight="1" x14ac:dyDescent="0.3"/>
    <row r="263" ht="17.100000000000001" hidden="1" customHeight="1" x14ac:dyDescent="0.3"/>
    <row r="264" ht="17.100000000000001" hidden="1" customHeight="1" x14ac:dyDescent="0.3"/>
    <row r="265" ht="17.100000000000001" hidden="1" customHeight="1" x14ac:dyDescent="0.3"/>
    <row r="266" ht="17.100000000000001" hidden="1" customHeight="1" x14ac:dyDescent="0.3"/>
    <row r="267" ht="17.100000000000001" hidden="1" customHeight="1" x14ac:dyDescent="0.3"/>
    <row r="268" ht="17.100000000000001" hidden="1" customHeight="1" x14ac:dyDescent="0.3"/>
    <row r="269" ht="17.100000000000001" hidden="1" customHeight="1" x14ac:dyDescent="0.3"/>
    <row r="270" ht="17.100000000000001" hidden="1" customHeight="1" x14ac:dyDescent="0.3"/>
    <row r="271" ht="17.100000000000001" hidden="1" customHeight="1" x14ac:dyDescent="0.3"/>
    <row r="272" ht="17.100000000000001" hidden="1" customHeight="1" x14ac:dyDescent="0.3"/>
    <row r="273" ht="17.100000000000001" hidden="1" customHeight="1" x14ac:dyDescent="0.3"/>
    <row r="274" ht="17.100000000000001" hidden="1" customHeight="1" x14ac:dyDescent="0.3"/>
    <row r="275" ht="17.100000000000001" hidden="1" customHeight="1" x14ac:dyDescent="0.3"/>
    <row r="276" ht="17.100000000000001" hidden="1" customHeight="1" x14ac:dyDescent="0.3"/>
    <row r="277" ht="17.100000000000001" hidden="1" customHeight="1" x14ac:dyDescent="0.3"/>
    <row r="278" ht="17.100000000000001" hidden="1" customHeight="1" x14ac:dyDescent="0.3"/>
    <row r="279" ht="17.100000000000001" hidden="1" customHeight="1" x14ac:dyDescent="0.3"/>
    <row r="280" ht="17.100000000000001" hidden="1" customHeight="1" x14ac:dyDescent="0.3"/>
    <row r="281" ht="17.100000000000001" hidden="1" customHeight="1" x14ac:dyDescent="0.3"/>
    <row r="282" ht="17.100000000000001" hidden="1" customHeight="1" x14ac:dyDescent="0.3"/>
    <row r="283" ht="17.100000000000001" hidden="1" customHeight="1" x14ac:dyDescent="0.3"/>
    <row r="284" ht="17.100000000000001" hidden="1" customHeight="1" x14ac:dyDescent="0.3"/>
    <row r="285" ht="17.100000000000001" hidden="1" customHeight="1" x14ac:dyDescent="0.3"/>
    <row r="286" ht="17.100000000000001" hidden="1" customHeight="1" x14ac:dyDescent="0.3"/>
    <row r="287" ht="17.100000000000001" hidden="1" customHeight="1" x14ac:dyDescent="0.3"/>
    <row r="288" ht="17.100000000000001" hidden="1" customHeight="1" x14ac:dyDescent="0.3"/>
    <row r="289" ht="17.100000000000001" hidden="1" customHeight="1" x14ac:dyDescent="0.3"/>
    <row r="290" ht="17.100000000000001" hidden="1" customHeight="1" x14ac:dyDescent="0.3"/>
    <row r="291" ht="17.100000000000001" hidden="1" customHeight="1" x14ac:dyDescent="0.3"/>
    <row r="292" ht="17.100000000000001" hidden="1" customHeight="1" x14ac:dyDescent="0.3"/>
    <row r="293" ht="17.100000000000001" hidden="1" customHeight="1" x14ac:dyDescent="0.3"/>
    <row r="294" ht="17.100000000000001" hidden="1" customHeight="1" x14ac:dyDescent="0.3"/>
    <row r="295" ht="17.100000000000001" hidden="1" customHeight="1" x14ac:dyDescent="0.3"/>
    <row r="296" ht="17.100000000000001" hidden="1" customHeight="1" x14ac:dyDescent="0.3"/>
    <row r="297" ht="17.100000000000001" hidden="1" customHeight="1" x14ac:dyDescent="0.3"/>
    <row r="298" ht="17.100000000000001" hidden="1" customHeight="1" x14ac:dyDescent="0.3"/>
    <row r="299" ht="17.100000000000001" hidden="1" customHeight="1" x14ac:dyDescent="0.3"/>
    <row r="300" ht="17.100000000000001" hidden="1" customHeight="1" x14ac:dyDescent="0.3"/>
    <row r="301" ht="17.100000000000001" hidden="1" customHeight="1" x14ac:dyDescent="0.3"/>
    <row r="302" ht="17.100000000000001" hidden="1" customHeight="1" x14ac:dyDescent="0.3"/>
    <row r="303" ht="17.100000000000001" hidden="1" customHeight="1" x14ac:dyDescent="0.3"/>
    <row r="304" ht="17.100000000000001" hidden="1" customHeight="1" x14ac:dyDescent="0.3"/>
    <row r="305" ht="17.100000000000001" hidden="1" customHeight="1" x14ac:dyDescent="0.3"/>
    <row r="306" ht="17.100000000000001" hidden="1" customHeight="1" x14ac:dyDescent="0.3"/>
    <row r="307" ht="17.100000000000001" hidden="1" customHeight="1" x14ac:dyDescent="0.3"/>
    <row r="308" ht="17.100000000000001" hidden="1" customHeight="1" x14ac:dyDescent="0.3"/>
    <row r="309" ht="17.100000000000001" hidden="1" customHeight="1" x14ac:dyDescent="0.3"/>
    <row r="310" ht="17.100000000000001" hidden="1" customHeight="1" x14ac:dyDescent="0.3"/>
    <row r="311" ht="17.100000000000001" hidden="1" customHeight="1" x14ac:dyDescent="0.3"/>
    <row r="312" ht="17.100000000000001" hidden="1" customHeight="1" x14ac:dyDescent="0.3"/>
    <row r="313" ht="17.100000000000001" hidden="1" customHeight="1" x14ac:dyDescent="0.3"/>
    <row r="314" ht="17.100000000000001" hidden="1" customHeight="1" x14ac:dyDescent="0.3"/>
    <row r="315" ht="17.100000000000001" hidden="1" customHeight="1" x14ac:dyDescent="0.3"/>
    <row r="316" ht="17.100000000000001" hidden="1" customHeight="1" x14ac:dyDescent="0.3"/>
    <row r="317" ht="17.100000000000001" hidden="1" customHeight="1" x14ac:dyDescent="0.3"/>
    <row r="318" ht="17.100000000000001" hidden="1" customHeight="1" x14ac:dyDescent="0.3"/>
    <row r="319" ht="17.100000000000001" hidden="1" customHeight="1" x14ac:dyDescent="0.3"/>
    <row r="320" ht="17.100000000000001" hidden="1" customHeight="1" x14ac:dyDescent="0.3"/>
    <row r="321" ht="17.100000000000001" hidden="1" customHeight="1" x14ac:dyDescent="0.3"/>
    <row r="322" ht="17.100000000000001" hidden="1" customHeight="1" x14ac:dyDescent="0.3"/>
    <row r="323" ht="17.100000000000001" hidden="1" customHeight="1" x14ac:dyDescent="0.3"/>
    <row r="324" ht="17.100000000000001" hidden="1" customHeight="1" x14ac:dyDescent="0.3"/>
    <row r="325" ht="17.100000000000001" hidden="1" customHeight="1" x14ac:dyDescent="0.3"/>
    <row r="326" ht="17.100000000000001" hidden="1" customHeight="1" x14ac:dyDescent="0.3"/>
    <row r="327" ht="17.100000000000001" hidden="1" customHeight="1" x14ac:dyDescent="0.3"/>
    <row r="328" ht="17.100000000000001" hidden="1" customHeight="1" x14ac:dyDescent="0.3"/>
    <row r="329" ht="17.100000000000001" hidden="1" customHeight="1" x14ac:dyDescent="0.3"/>
    <row r="330" ht="17.100000000000001" hidden="1" customHeight="1" x14ac:dyDescent="0.3"/>
    <row r="331" ht="17.100000000000001" hidden="1" customHeight="1" x14ac:dyDescent="0.3"/>
    <row r="332" ht="17.100000000000001" hidden="1" customHeight="1" x14ac:dyDescent="0.3"/>
    <row r="333" hidden="1" x14ac:dyDescent="0.3"/>
    <row r="334" hidden="1" x14ac:dyDescent="0.3"/>
    <row r="335" hidden="1" x14ac:dyDescent="0.3"/>
    <row r="336" hidden="1" x14ac:dyDescent="0.3"/>
    <row r="337" hidden="1" x14ac:dyDescent="0.3"/>
    <row r="338" hidden="1" x14ac:dyDescent="0.3"/>
    <row r="339" hidden="1" x14ac:dyDescent="0.3"/>
    <row r="340" hidden="1" x14ac:dyDescent="0.3"/>
    <row r="341" hidden="1" x14ac:dyDescent="0.3"/>
    <row r="342" hidden="1" x14ac:dyDescent="0.3"/>
    <row r="343" hidden="1" x14ac:dyDescent="0.3"/>
    <row r="344" hidden="1" x14ac:dyDescent="0.3"/>
    <row r="345" hidden="1" x14ac:dyDescent="0.3"/>
    <row r="346" hidden="1" x14ac:dyDescent="0.3"/>
    <row r="347" hidden="1" x14ac:dyDescent="0.3"/>
  </sheetData>
  <sheetProtection password="CE6F" sheet="1" objects="1" scenarios="1" formatCells="0" formatColumns="0" formatRows="0"/>
  <mergeCells count="9">
    <mergeCell ref="Q5:R5"/>
    <mergeCell ref="K5:L5"/>
    <mergeCell ref="M5:N5"/>
    <mergeCell ref="O5:P5"/>
    <mergeCell ref="D2:F2"/>
    <mergeCell ref="D4:D5"/>
    <mergeCell ref="E5:F5"/>
    <mergeCell ref="G5:H5"/>
    <mergeCell ref="I5:J5"/>
  </mergeCells>
  <phoneticPr fontId="2" type="noConversion"/>
  <conditionalFormatting sqref="F6">
    <cfRule type="expression" dxfId="19" priority="334">
      <formula>MATCH(F6,Event,0)</formula>
    </cfRule>
    <cfRule type="expression" dxfId="18" priority="335">
      <formula>MATCH(F6,Holiday,0)</formula>
    </cfRule>
  </conditionalFormatting>
  <conditionalFormatting sqref="H6">
    <cfRule type="expression" dxfId="17" priority="67">
      <formula>MATCH(H6,Event,0)</formula>
    </cfRule>
    <cfRule type="expression" dxfId="16" priority="68">
      <formula>MATCH(H6,Holiday,0)</formula>
    </cfRule>
  </conditionalFormatting>
  <conditionalFormatting sqref="J6">
    <cfRule type="expression" dxfId="15" priority="65">
      <formula>MATCH(J6,Event,0)</formula>
    </cfRule>
    <cfRule type="expression" dxfId="14" priority="66">
      <formula>MATCH(J6,Holiday,0)</formula>
    </cfRule>
  </conditionalFormatting>
  <conditionalFormatting sqref="L6">
    <cfRule type="expression" dxfId="13" priority="63">
      <formula>MATCH(L6,Event,0)</formula>
    </cfRule>
    <cfRule type="expression" dxfId="12" priority="64">
      <formula>MATCH(L6,Holiday,0)</formula>
    </cfRule>
  </conditionalFormatting>
  <conditionalFormatting sqref="N6">
    <cfRule type="expression" dxfId="11" priority="61">
      <formula>MATCH(N6,Event,0)</formula>
    </cfRule>
    <cfRule type="expression" dxfId="10" priority="62">
      <formula>MATCH(N6,Holiday,0)</formula>
    </cfRule>
  </conditionalFormatting>
  <conditionalFormatting sqref="P6">
    <cfRule type="expression" dxfId="9" priority="59">
      <formula>MATCH(P6,Event,0)</formula>
    </cfRule>
    <cfRule type="expression" dxfId="8" priority="60">
      <formula>MATCH(P6,Holiday,0)</formula>
    </cfRule>
  </conditionalFormatting>
  <conditionalFormatting sqref="R6">
    <cfRule type="expression" dxfId="7" priority="57">
      <formula>MATCH(R6,Event,0)</formula>
    </cfRule>
    <cfRule type="expression" dxfId="6" priority="58">
      <formula>MATCH(R6,Holiday,0)</formula>
    </cfRule>
  </conditionalFormatting>
  <printOptions horizontalCentered="1" verticalCentered="1"/>
  <pageMargins left="0.34" right="0.26" top="0.44" bottom="0.36" header="0.28000000000000003" footer="0.24"/>
  <pageSetup scale="52" orientation="landscape" r:id="rId1"/>
  <headerFooter alignWithMargins="0"/>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S52"/>
  <sheetViews>
    <sheetView showGridLines="0" workbookViewId="0">
      <selection activeCell="M19" sqref="M19"/>
    </sheetView>
  </sheetViews>
  <sheetFormatPr defaultColWidth="9.109375" defaultRowHeight="17.100000000000001" customHeight="1" x14ac:dyDescent="0.3"/>
  <cols>
    <col min="1" max="8" width="5.6640625" style="68" customWidth="1"/>
    <col min="9" max="9" width="9.109375" style="69"/>
    <col min="10" max="10" width="6.44140625" style="68" customWidth="1"/>
    <col min="11" max="11" width="19.33203125" style="68" customWidth="1"/>
    <col min="12" max="12" width="9.109375" style="69"/>
    <col min="13" max="13" width="9.109375" style="70" customWidth="1"/>
    <col min="14" max="14" width="3.77734375" style="70" customWidth="1"/>
    <col min="15" max="21" width="4.33203125" style="70" bestFit="1" customWidth="1"/>
    <col min="22" max="50" width="4.33203125" style="71" bestFit="1" customWidth="1"/>
    <col min="51" max="97" width="3.77734375" style="71" customWidth="1"/>
    <col min="98" max="16384" width="9.109375" style="71"/>
  </cols>
  <sheetData>
    <row r="1" spans="1:97" ht="17.100000000000001" customHeight="1" x14ac:dyDescent="0.3">
      <c r="O1" s="70">
        <v>1</v>
      </c>
      <c r="P1" s="70">
        <f>O1+2</f>
        <v>3</v>
      </c>
      <c r="Q1" s="70">
        <f t="shared" ref="Q1:U1" si="0">P1+2</f>
        <v>5</v>
      </c>
      <c r="R1" s="70">
        <f t="shared" si="0"/>
        <v>7</v>
      </c>
      <c r="S1" s="70">
        <f t="shared" si="0"/>
        <v>9</v>
      </c>
      <c r="T1" s="70">
        <f t="shared" si="0"/>
        <v>11</v>
      </c>
      <c r="U1" s="70">
        <f t="shared" si="0"/>
        <v>13</v>
      </c>
      <c r="V1" s="70"/>
      <c r="W1" s="70"/>
      <c r="X1" s="70"/>
      <c r="Y1" s="70"/>
      <c r="Z1" s="70"/>
      <c r="AA1" s="70"/>
      <c r="AB1" s="70"/>
      <c r="AC1" s="70"/>
      <c r="AD1" s="70"/>
      <c r="AE1" s="70"/>
      <c r="AF1" s="70"/>
      <c r="AG1" s="70"/>
      <c r="AH1" s="70"/>
      <c r="AI1" s="70"/>
      <c r="AJ1" s="70"/>
      <c r="AK1" s="70"/>
      <c r="AL1" s="70"/>
      <c r="AM1" s="70"/>
      <c r="AN1" s="70"/>
      <c r="AO1" s="70"/>
      <c r="AP1" s="70"/>
      <c r="AQ1" s="70"/>
      <c r="AR1" s="70"/>
      <c r="AS1" s="70"/>
      <c r="AT1" s="70"/>
      <c r="AU1" s="70"/>
      <c r="AV1" s="70"/>
      <c r="AW1" s="70"/>
      <c r="AX1" s="70"/>
    </row>
    <row r="2" spans="1:97" ht="17.100000000000001" customHeight="1" x14ac:dyDescent="0.3">
      <c r="A2" s="224"/>
      <c r="B2" s="72"/>
      <c r="C2" s="72"/>
      <c r="D2" s="72"/>
      <c r="E2" s="72"/>
      <c r="F2" s="72"/>
      <c r="G2" s="72"/>
      <c r="H2" s="72"/>
      <c r="I2" s="73"/>
      <c r="J2" s="68" t="s">
        <v>14</v>
      </c>
      <c r="N2" s="74"/>
      <c r="O2" s="74">
        <f ca="1">MATCH(OFFSET(Weekly!$E$6,0,O$1-1),'Dummy Payment'!$AF$7:$AF$7566,0)</f>
        <v>1731</v>
      </c>
      <c r="P2" s="74">
        <f ca="1">MATCH(OFFSET(Weekly!$E$6,0,P$1-1),'Dummy Payment'!$AF$7:$AF$7566,0)</f>
        <v>658</v>
      </c>
      <c r="Q2" s="74">
        <f ca="1">MATCH(OFFSET(Weekly!$E$6,0,Q$1-1),'Dummy Payment'!$AF$7:$AF$7566,0)</f>
        <v>665</v>
      </c>
      <c r="R2" s="74">
        <f ca="1">MATCH(OFFSET(Weekly!$E$6,0,R$1-1),'Dummy Payment'!$AF$7:$AF$7566,0)</f>
        <v>121</v>
      </c>
      <c r="S2" s="74">
        <f ca="1">MATCH(OFFSET(Weekly!$E$6,0,S$1-1),'Dummy Payment'!$AF$7:$AF$7566,0)</f>
        <v>667</v>
      </c>
      <c r="T2" s="74">
        <f ca="1">MATCH(OFFSET(Weekly!$E$6,0,T$1-1),'Dummy Payment'!$AF$7:$AF$7566,0)</f>
        <v>651</v>
      </c>
      <c r="U2" s="74">
        <f ca="1">MATCH(OFFSET(Weekly!$E$6,0,U$1-1),'Dummy Payment'!$AF$7:$AF$7566,0)</f>
        <v>655</v>
      </c>
      <c r="V2" s="74"/>
      <c r="W2" s="74"/>
      <c r="X2" s="74"/>
      <c r="Y2" s="74"/>
      <c r="Z2" s="74"/>
      <c r="AA2" s="74"/>
      <c r="AB2" s="74"/>
      <c r="AC2" s="74"/>
      <c r="AD2" s="74"/>
      <c r="AE2" s="74"/>
      <c r="AF2" s="74"/>
      <c r="AG2" s="74"/>
      <c r="AH2" s="74"/>
      <c r="AI2" s="74"/>
      <c r="AJ2" s="74"/>
      <c r="AK2" s="74"/>
      <c r="AL2" s="74"/>
      <c r="AM2" s="74"/>
      <c r="AN2" s="74"/>
      <c r="AO2" s="74"/>
      <c r="AP2" s="74"/>
      <c r="AQ2" s="74"/>
      <c r="AR2" s="74"/>
      <c r="AS2" s="74"/>
      <c r="AT2" s="74"/>
      <c r="AU2" s="74"/>
      <c r="AV2" s="74"/>
      <c r="AW2" s="74"/>
      <c r="AX2" s="74"/>
      <c r="AY2" s="75"/>
      <c r="AZ2" s="75"/>
      <c r="BA2" s="75"/>
      <c r="BB2" s="75"/>
      <c r="BC2" s="75"/>
      <c r="BD2" s="74"/>
      <c r="BE2" s="74"/>
      <c r="BF2" s="74"/>
      <c r="BG2" s="74"/>
      <c r="BH2" s="74"/>
      <c r="BI2" s="74"/>
      <c r="BJ2" s="74"/>
      <c r="BK2" s="74"/>
      <c r="BL2" s="74"/>
      <c r="BM2" s="74"/>
      <c r="BN2" s="74"/>
      <c r="BO2" s="74"/>
      <c r="BP2" s="74"/>
      <c r="BQ2" s="74"/>
      <c r="BR2" s="74"/>
      <c r="BS2" s="74"/>
      <c r="BT2" s="74"/>
      <c r="BU2" s="74"/>
      <c r="BV2" s="74"/>
      <c r="BW2" s="74"/>
      <c r="BX2" s="74"/>
      <c r="BY2" s="74"/>
      <c r="BZ2" s="74"/>
      <c r="CA2" s="74"/>
      <c r="CB2" s="74"/>
      <c r="CC2" s="74"/>
      <c r="CD2" s="74"/>
      <c r="CE2" s="74"/>
      <c r="CF2" s="74"/>
      <c r="CG2" s="74"/>
      <c r="CH2" s="74"/>
      <c r="CI2" s="74"/>
      <c r="CJ2" s="74"/>
      <c r="CK2" s="74"/>
      <c r="CL2" s="74"/>
      <c r="CM2" s="74"/>
      <c r="CN2" s="74"/>
      <c r="CO2" s="74"/>
      <c r="CP2" s="74"/>
      <c r="CQ2" s="74"/>
      <c r="CR2" s="74"/>
      <c r="CS2" s="74"/>
    </row>
    <row r="3" spans="1:97" ht="17.100000000000001" customHeight="1" x14ac:dyDescent="0.3">
      <c r="A3" s="224"/>
      <c r="B3" s="76"/>
      <c r="C3" s="76"/>
      <c r="D3" s="76"/>
      <c r="E3" s="76"/>
      <c r="F3" s="76"/>
      <c r="G3" s="76"/>
      <c r="H3" s="76"/>
      <c r="I3" s="73"/>
      <c r="J3" s="68">
        <v>1</v>
      </c>
      <c r="K3" s="68" t="s">
        <v>1</v>
      </c>
      <c r="N3" s="74"/>
      <c r="O3" s="74" t="e">
        <f ca="1">IF(O2&gt;0,MATCH(OFFSET(Weekly!$E$6,0,O$1-1),OFFSET('Dummy Payment'!$AF$7:$AF$7566,O2,0),0)+O2,"")</f>
        <v>#N/A</v>
      </c>
      <c r="P3" s="74">
        <f ca="1">IF(P2&gt;0,MATCH(OFFSET(Weekly!$E$6,0,P$1-1),OFFSET('Dummy Payment'!$AF$7:$AF$7566,P2,0),0)+P2,"")</f>
        <v>661</v>
      </c>
      <c r="Q3" s="74">
        <f ca="1">IF(Q2&gt;0,MATCH(OFFSET(Weekly!$E$6,0,Q$1-1),OFFSET('Dummy Payment'!$AF$7:$AF$7566,Q2,0),0)+Q2,"")</f>
        <v>670</v>
      </c>
      <c r="R3" s="74">
        <f ca="1">IF(R2&gt;0,MATCH(OFFSET(Weekly!$E$6,0,R$1-1),OFFSET('Dummy Payment'!$AF$7:$AF$7566,R2,0),0)+R2,"")</f>
        <v>123</v>
      </c>
      <c r="S3" s="74">
        <f ca="1">IF(S2&gt;0,MATCH(OFFSET(Weekly!$E$6,0,S$1-1),OFFSET('Dummy Payment'!$AF$7:$AF$7566,S2,0),0)+S2,"")</f>
        <v>668</v>
      </c>
      <c r="T3" s="74">
        <f ca="1">IF(T2&gt;0,MATCH(OFFSET(Weekly!$E$6,0,T$1-1),OFFSET('Dummy Payment'!$AF$7:$AF$7566,T2,0),0)+T2,"")</f>
        <v>654</v>
      </c>
      <c r="U3" s="74">
        <f ca="1">IF(U2&gt;0,MATCH(OFFSET(Weekly!$E$6,0,U$1-1),OFFSET('Dummy Payment'!$AF$7:$AF$7566,U2,0),0)+U2,"")</f>
        <v>664</v>
      </c>
      <c r="V3" s="74"/>
      <c r="W3" s="74"/>
      <c r="X3" s="74"/>
      <c r="Y3" s="74"/>
      <c r="Z3" s="74"/>
      <c r="AA3" s="74"/>
      <c r="AB3" s="74"/>
      <c r="AC3" s="74"/>
      <c r="AD3" s="74"/>
      <c r="AE3" s="74"/>
      <c r="AF3" s="74"/>
      <c r="AG3" s="74"/>
      <c r="AH3" s="74"/>
      <c r="AI3" s="74"/>
      <c r="AJ3" s="74"/>
      <c r="AK3" s="74"/>
      <c r="AL3" s="74"/>
      <c r="AM3" s="74"/>
      <c r="AN3" s="74"/>
      <c r="AO3" s="74"/>
      <c r="AP3" s="74"/>
      <c r="AQ3" s="74"/>
      <c r="AR3" s="74"/>
      <c r="AS3" s="74"/>
      <c r="AT3" s="74"/>
      <c r="AU3" s="74"/>
      <c r="AV3" s="74"/>
      <c r="AW3" s="74"/>
      <c r="AX3" s="74"/>
      <c r="AY3" s="75"/>
      <c r="AZ3" s="75"/>
      <c r="BA3" s="75"/>
      <c r="BB3" s="75"/>
      <c r="BC3" s="75"/>
      <c r="BD3" s="74"/>
      <c r="BE3" s="74"/>
      <c r="BF3" s="74"/>
      <c r="BG3" s="74"/>
      <c r="BH3" s="74"/>
      <c r="BI3" s="74"/>
      <c r="BJ3" s="74"/>
      <c r="BK3" s="74"/>
      <c r="BL3" s="74"/>
      <c r="BM3" s="74"/>
      <c r="BN3" s="74"/>
      <c r="BO3" s="74"/>
      <c r="BP3" s="74"/>
      <c r="BQ3" s="74"/>
      <c r="BR3" s="74"/>
      <c r="BS3" s="74"/>
      <c r="BT3" s="74"/>
      <c r="BU3" s="74"/>
      <c r="BV3" s="74"/>
      <c r="BW3" s="74"/>
      <c r="BX3" s="74"/>
      <c r="BY3" s="74"/>
      <c r="BZ3" s="74"/>
      <c r="CA3" s="74"/>
      <c r="CB3" s="74"/>
      <c r="CC3" s="74"/>
      <c r="CD3" s="74"/>
      <c r="CE3" s="74"/>
      <c r="CF3" s="74"/>
      <c r="CG3" s="74"/>
      <c r="CH3" s="74"/>
      <c r="CI3" s="74"/>
      <c r="CJ3" s="74"/>
      <c r="CK3" s="74"/>
      <c r="CL3" s="74"/>
      <c r="CM3" s="74"/>
      <c r="CN3" s="74"/>
      <c r="CO3" s="74"/>
      <c r="CP3" s="74"/>
      <c r="CQ3" s="74"/>
      <c r="CR3" s="74"/>
      <c r="CS3" s="74"/>
    </row>
    <row r="4" spans="1:97" ht="17.100000000000001" customHeight="1" x14ac:dyDescent="0.3">
      <c r="A4" s="224"/>
      <c r="B4" s="76"/>
      <c r="C4" s="76"/>
      <c r="D4" s="76"/>
      <c r="E4" s="76"/>
      <c r="F4" s="76"/>
      <c r="G4" s="76"/>
      <c r="H4" s="76"/>
      <c r="I4" s="73"/>
      <c r="J4" s="68">
        <v>2</v>
      </c>
      <c r="K4" s="68" t="s">
        <v>2</v>
      </c>
      <c r="N4" s="74"/>
      <c r="O4" s="74" t="e">
        <f ca="1">IF(O3&gt;0,MATCH(OFFSET(Weekly!$E$6,0,O$1-1),OFFSET('Dummy Payment'!$AF$7:$AF$7566,O3,0),0)+O3,"")</f>
        <v>#N/A</v>
      </c>
      <c r="P4" s="74" t="e">
        <f ca="1">IF(P3&gt;0,MATCH(OFFSET(Weekly!$E$6,0,P$1-1),OFFSET('Dummy Payment'!$AF$7:$AF$7566,P3,0),0)+P3,"")</f>
        <v>#N/A</v>
      </c>
      <c r="Q4" s="74" t="e">
        <f ca="1">IF(Q3&gt;0,MATCH(OFFSET(Weekly!$E$6,0,Q$1-1),OFFSET('Dummy Payment'!$AF$7:$AF$7566,Q3,0),0)+Q3,"")</f>
        <v>#N/A</v>
      </c>
      <c r="R4" s="74">
        <f ca="1">IF(R3&gt;0,MATCH(OFFSET(Weekly!$E$6,0,R$1-1),OFFSET('Dummy Payment'!$AF$7:$AF$7566,R3,0),0)+R3,"")</f>
        <v>666</v>
      </c>
      <c r="S4" s="74" t="e">
        <f ca="1">IF(S3&gt;0,MATCH(OFFSET(Weekly!$E$6,0,S$1-1),OFFSET('Dummy Payment'!$AF$7:$AF$7566,S3,0),0)+S3,"")</f>
        <v>#N/A</v>
      </c>
      <c r="T4" s="74" t="e">
        <f ca="1">IF(T3&gt;0,MATCH(OFFSET(Weekly!$E$6,0,T$1-1),OFFSET('Dummy Payment'!$AF$7:$AF$7566,T3,0),0)+T3,"")</f>
        <v>#N/A</v>
      </c>
      <c r="U4" s="74" t="e">
        <f ca="1">IF(U3&gt;0,MATCH(OFFSET(Weekly!$E$6,0,U$1-1),OFFSET('Dummy Payment'!$AF$7:$AF$7566,U3,0),0)+U3,"")</f>
        <v>#N/A</v>
      </c>
      <c r="V4" s="74"/>
      <c r="W4" s="74"/>
      <c r="X4" s="74"/>
      <c r="Y4" s="74"/>
      <c r="Z4" s="74"/>
      <c r="AA4" s="74"/>
      <c r="AB4" s="74"/>
      <c r="AC4" s="74"/>
      <c r="AD4" s="74"/>
      <c r="AE4" s="74"/>
      <c r="AF4" s="74"/>
      <c r="AG4" s="74"/>
      <c r="AH4" s="74"/>
      <c r="AI4" s="74"/>
      <c r="AJ4" s="74"/>
      <c r="AK4" s="74"/>
      <c r="AL4" s="74"/>
      <c r="AM4" s="74"/>
      <c r="AN4" s="74"/>
      <c r="AO4" s="74"/>
      <c r="AP4" s="74"/>
      <c r="AQ4" s="74"/>
      <c r="AR4" s="74"/>
      <c r="AS4" s="74"/>
      <c r="AT4" s="74"/>
      <c r="AU4" s="74"/>
      <c r="AV4" s="74"/>
      <c r="AW4" s="74"/>
      <c r="AX4" s="74"/>
      <c r="AY4" s="75"/>
      <c r="AZ4" s="75"/>
      <c r="BA4" s="75"/>
      <c r="BB4" s="75"/>
      <c r="BC4" s="75"/>
      <c r="BD4" s="74"/>
      <c r="BE4" s="74"/>
      <c r="BF4" s="74"/>
      <c r="BG4" s="74"/>
      <c r="BH4" s="74"/>
      <c r="BI4" s="74"/>
      <c r="BJ4" s="74"/>
      <c r="BK4" s="74"/>
      <c r="BL4" s="74"/>
      <c r="BM4" s="74"/>
      <c r="BN4" s="74"/>
      <c r="BO4" s="74"/>
      <c r="BP4" s="74"/>
      <c r="BQ4" s="74"/>
      <c r="BR4" s="74"/>
      <c r="BS4" s="74"/>
      <c r="BT4" s="74"/>
      <c r="BU4" s="74"/>
      <c r="BV4" s="74"/>
      <c r="BW4" s="74"/>
      <c r="BX4" s="74"/>
      <c r="BY4" s="74"/>
      <c r="BZ4" s="74"/>
      <c r="CA4" s="74"/>
      <c r="CB4" s="74"/>
      <c r="CC4" s="74"/>
      <c r="CD4" s="74"/>
      <c r="CE4" s="74"/>
      <c r="CF4" s="74"/>
      <c r="CG4" s="74"/>
      <c r="CH4" s="74"/>
      <c r="CI4" s="74"/>
      <c r="CJ4" s="74"/>
      <c r="CK4" s="74"/>
      <c r="CL4" s="74"/>
      <c r="CM4" s="74"/>
      <c r="CN4" s="74"/>
      <c r="CO4" s="74"/>
      <c r="CP4" s="74"/>
      <c r="CQ4" s="74"/>
      <c r="CR4" s="74"/>
      <c r="CS4" s="74"/>
    </row>
    <row r="5" spans="1:97" ht="17.100000000000001" customHeight="1" x14ac:dyDescent="0.3">
      <c r="A5" s="224"/>
      <c r="B5" s="76"/>
      <c r="C5" s="76"/>
      <c r="D5" s="76"/>
      <c r="E5" s="76"/>
      <c r="F5" s="76"/>
      <c r="G5" s="76"/>
      <c r="H5" s="76"/>
      <c r="I5" s="73"/>
      <c r="J5" s="68">
        <v>3</v>
      </c>
      <c r="K5" s="68" t="s">
        <v>0</v>
      </c>
      <c r="N5" s="74"/>
      <c r="O5" s="74" t="e">
        <f ca="1">IF(O4&gt;0,MATCH(OFFSET(Weekly!$E$6,0,O$1-1),OFFSET('Dummy Payment'!$AF$7:$AF$7566,O4,0),0)+O4,"")</f>
        <v>#N/A</v>
      </c>
      <c r="P5" s="74" t="e">
        <f ca="1">IF(P4&gt;0,MATCH(OFFSET(Weekly!$E$6,0,P$1-1),OFFSET('Dummy Payment'!$AF$7:$AF$7566,P4,0),0)+P4,"")</f>
        <v>#N/A</v>
      </c>
      <c r="Q5" s="74" t="e">
        <f ca="1">IF(Q4&gt;0,MATCH(OFFSET(Weekly!$E$6,0,Q$1-1),OFFSET('Dummy Payment'!$AF$7:$AF$7566,Q4,0),0)+Q4,"")</f>
        <v>#N/A</v>
      </c>
      <c r="R5" s="74">
        <f ca="1">IF(R4&gt;0,MATCH(OFFSET(Weekly!$E$6,0,R$1-1),OFFSET('Dummy Payment'!$AF$7:$AF$7566,R4,0),0)+R4,"")</f>
        <v>1732</v>
      </c>
      <c r="S5" s="74" t="e">
        <f ca="1">IF(S4&gt;0,MATCH(OFFSET(Weekly!$E$6,0,S$1-1),OFFSET('Dummy Payment'!$AF$7:$AF$7566,S4,0),0)+S4,"")</f>
        <v>#N/A</v>
      </c>
      <c r="T5" s="74" t="e">
        <f ca="1">IF(T4&gt;0,MATCH(OFFSET(Weekly!$E$6,0,T$1-1),OFFSET('Dummy Payment'!$AF$7:$AF$7566,T4,0),0)+T4,"")</f>
        <v>#N/A</v>
      </c>
      <c r="U5" s="74" t="e">
        <f ca="1">IF(U4&gt;0,MATCH(OFFSET(Weekly!$E$6,0,U$1-1),OFFSET('Dummy Payment'!$AF$7:$AF$7566,U4,0),0)+U4,"")</f>
        <v>#N/A</v>
      </c>
      <c r="V5" s="74"/>
      <c r="W5" s="74"/>
      <c r="X5" s="74"/>
      <c r="Y5" s="74"/>
      <c r="Z5" s="74"/>
      <c r="AA5" s="74"/>
      <c r="AB5" s="74"/>
      <c r="AC5" s="74"/>
      <c r="AD5" s="74"/>
      <c r="AE5" s="74"/>
      <c r="AF5" s="74"/>
      <c r="AG5" s="74"/>
      <c r="AH5" s="74"/>
      <c r="AI5" s="74"/>
      <c r="AJ5" s="74"/>
      <c r="AK5" s="74"/>
      <c r="AL5" s="74"/>
      <c r="AM5" s="74"/>
      <c r="AN5" s="74"/>
      <c r="AO5" s="74"/>
      <c r="AP5" s="74"/>
      <c r="AQ5" s="74"/>
      <c r="AR5" s="74"/>
      <c r="AS5" s="74"/>
      <c r="AT5" s="74"/>
      <c r="AU5" s="74"/>
      <c r="AV5" s="74"/>
      <c r="AW5" s="74"/>
      <c r="AX5" s="74"/>
      <c r="AY5" s="75"/>
      <c r="AZ5" s="75"/>
      <c r="BA5" s="75"/>
      <c r="BB5" s="75"/>
      <c r="BC5" s="75"/>
      <c r="BD5" s="74"/>
      <c r="BE5" s="74"/>
      <c r="BF5" s="74"/>
      <c r="BG5" s="74"/>
      <c r="BH5" s="74"/>
      <c r="BI5" s="74"/>
      <c r="BJ5" s="74"/>
      <c r="BK5" s="74"/>
      <c r="BL5" s="74"/>
      <c r="BM5" s="74"/>
      <c r="BN5" s="74"/>
      <c r="BO5" s="74"/>
      <c r="BP5" s="74"/>
      <c r="BQ5" s="74"/>
      <c r="BR5" s="74"/>
      <c r="BS5" s="74"/>
      <c r="BT5" s="74"/>
      <c r="BU5" s="74"/>
      <c r="BV5" s="74"/>
      <c r="BW5" s="74"/>
      <c r="BX5" s="74"/>
      <c r="BY5" s="74"/>
      <c r="BZ5" s="74"/>
      <c r="CA5" s="74"/>
      <c r="CB5" s="74"/>
      <c r="CC5" s="74"/>
      <c r="CD5" s="74"/>
      <c r="CE5" s="74"/>
      <c r="CF5" s="74"/>
      <c r="CG5" s="74"/>
      <c r="CH5" s="74"/>
      <c r="CI5" s="74"/>
      <c r="CJ5" s="74"/>
      <c r="CK5" s="74"/>
      <c r="CL5" s="74"/>
      <c r="CM5" s="74"/>
      <c r="CN5" s="74"/>
      <c r="CO5" s="74"/>
      <c r="CP5" s="74"/>
      <c r="CQ5" s="74"/>
      <c r="CR5" s="74"/>
      <c r="CS5" s="74"/>
    </row>
    <row r="6" spans="1:97" ht="17.100000000000001" customHeight="1" x14ac:dyDescent="0.3">
      <c r="A6" s="224"/>
      <c r="B6" s="76"/>
      <c r="C6" s="76"/>
      <c r="D6" s="76"/>
      <c r="E6" s="76"/>
      <c r="F6" s="76"/>
      <c r="G6" s="76"/>
      <c r="H6" s="76"/>
      <c r="I6" s="73"/>
      <c r="J6" s="68">
        <v>4</v>
      </c>
      <c r="K6" s="68" t="s">
        <v>3</v>
      </c>
      <c r="N6" s="74"/>
      <c r="O6" s="74" t="e">
        <f ca="1">IF(O5&gt;0,MATCH(OFFSET(Weekly!$E$6,0,O$1-1),OFFSET('Dummy Payment'!$AF$7:$AF$7566,O5,0),0)+O5,"")</f>
        <v>#N/A</v>
      </c>
      <c r="P6" s="74" t="e">
        <f ca="1">IF(P5&gt;0,MATCH(OFFSET(Weekly!$E$6,0,P$1-1),OFFSET('Dummy Payment'!$AF$7:$AF$7566,P5,0),0)+P5,"")</f>
        <v>#N/A</v>
      </c>
      <c r="Q6" s="74" t="e">
        <f ca="1">IF(Q5&gt;0,MATCH(OFFSET(Weekly!$E$6,0,Q$1-1),OFFSET('Dummy Payment'!$AF$7:$AF$7566,Q5,0),0)+Q5,"")</f>
        <v>#N/A</v>
      </c>
      <c r="R6" s="74">
        <f ca="1">IF(R5&gt;0,MATCH(OFFSET(Weekly!$E$6,0,R$1-1),OFFSET('Dummy Payment'!$AF$7:$AF$7566,R5,0),0)+R5,"")</f>
        <v>1733</v>
      </c>
      <c r="S6" s="74" t="e">
        <f ca="1">IF(S5&gt;0,MATCH(OFFSET(Weekly!$E$6,0,S$1-1),OFFSET('Dummy Payment'!$AF$7:$AF$7566,S5,0),0)+S5,"")</f>
        <v>#N/A</v>
      </c>
      <c r="T6" s="74" t="e">
        <f ca="1">IF(T5&gt;0,MATCH(OFFSET(Weekly!$E$6,0,T$1-1),OFFSET('Dummy Payment'!$AF$7:$AF$7566,T5,0),0)+T5,"")</f>
        <v>#N/A</v>
      </c>
      <c r="U6" s="74" t="e">
        <f ca="1">IF(U5&gt;0,MATCH(OFFSET(Weekly!$E$6,0,U$1-1),OFFSET('Dummy Payment'!$AF$7:$AF$7566,U5,0),0)+U5,"")</f>
        <v>#N/A</v>
      </c>
      <c r="V6" s="74"/>
      <c r="W6" s="74"/>
      <c r="X6" s="74"/>
      <c r="Y6" s="74"/>
      <c r="Z6" s="74"/>
      <c r="AA6" s="74"/>
      <c r="AB6" s="74"/>
      <c r="AC6" s="74"/>
      <c r="AD6" s="74"/>
      <c r="AE6" s="74"/>
      <c r="AF6" s="74"/>
      <c r="AG6" s="74"/>
      <c r="AH6" s="74"/>
      <c r="AI6" s="74"/>
      <c r="AJ6" s="74"/>
      <c r="AK6" s="74"/>
      <c r="AL6" s="74"/>
      <c r="AM6" s="74"/>
      <c r="AN6" s="74"/>
      <c r="AO6" s="74"/>
      <c r="AP6" s="74"/>
      <c r="AQ6" s="74"/>
      <c r="AR6" s="74"/>
      <c r="AS6" s="74"/>
      <c r="AT6" s="74"/>
      <c r="AU6" s="74"/>
      <c r="AV6" s="74"/>
      <c r="AW6" s="74"/>
      <c r="AX6" s="74"/>
      <c r="AY6" s="75"/>
      <c r="AZ6" s="75"/>
      <c r="BA6" s="75"/>
      <c r="BB6" s="75"/>
      <c r="BC6" s="75"/>
      <c r="BD6" s="74"/>
      <c r="BE6" s="74"/>
      <c r="BF6" s="74"/>
      <c r="BG6" s="74"/>
      <c r="BH6" s="74"/>
      <c r="BI6" s="74"/>
      <c r="BJ6" s="74"/>
      <c r="BK6" s="74"/>
      <c r="BL6" s="74"/>
      <c r="BM6" s="74"/>
      <c r="BN6" s="74"/>
      <c r="BO6" s="74"/>
      <c r="BP6" s="74"/>
      <c r="BQ6" s="74"/>
      <c r="BR6" s="74"/>
      <c r="BS6" s="74"/>
      <c r="BT6" s="74"/>
      <c r="BU6" s="74"/>
      <c r="BV6" s="74"/>
      <c r="BW6" s="74"/>
      <c r="BX6" s="74"/>
      <c r="BY6" s="74"/>
      <c r="BZ6" s="74"/>
      <c r="CA6" s="74"/>
      <c r="CB6" s="74"/>
      <c r="CC6" s="74"/>
      <c r="CD6" s="74"/>
      <c r="CE6" s="74"/>
      <c r="CF6" s="74"/>
      <c r="CG6" s="74"/>
      <c r="CH6" s="74"/>
      <c r="CI6" s="74"/>
      <c r="CJ6" s="74"/>
      <c r="CK6" s="74"/>
      <c r="CL6" s="74"/>
      <c r="CM6" s="74"/>
      <c r="CN6" s="74"/>
      <c r="CO6" s="74"/>
      <c r="CP6" s="74"/>
      <c r="CQ6" s="74"/>
      <c r="CR6" s="74"/>
      <c r="CS6" s="74"/>
    </row>
    <row r="7" spans="1:97" ht="17.100000000000001" customHeight="1" x14ac:dyDescent="0.3">
      <c r="A7" s="224"/>
      <c r="B7" s="76"/>
      <c r="C7" s="76"/>
      <c r="D7" s="76"/>
      <c r="E7" s="76"/>
      <c r="F7" s="76"/>
      <c r="G7" s="76"/>
      <c r="H7" s="76"/>
      <c r="I7" s="73"/>
      <c r="J7" s="68">
        <v>5</v>
      </c>
      <c r="K7" s="68" t="s">
        <v>4</v>
      </c>
      <c r="N7" s="74"/>
      <c r="O7" s="74" t="e">
        <f ca="1">IF(O6&gt;0,MATCH(OFFSET(Weekly!$E$6,0,O$1-1),OFFSET('Dummy Payment'!$AF$7:$AF$7566,O6,0),0)+O6,"")</f>
        <v>#N/A</v>
      </c>
      <c r="P7" s="74" t="e">
        <f ca="1">IF(P6&gt;0,MATCH(OFFSET(Weekly!$E$6,0,P$1-1),OFFSET('Dummy Payment'!$AF$7:$AF$7566,P6,0),0)+P6,"")</f>
        <v>#N/A</v>
      </c>
      <c r="Q7" s="74" t="e">
        <f ca="1">IF(Q6&gt;0,MATCH(OFFSET(Weekly!$E$6,0,Q$1-1),OFFSET('Dummy Payment'!$AF$7:$AF$7566,Q6,0),0)+Q6,"")</f>
        <v>#N/A</v>
      </c>
      <c r="R7" s="74">
        <f ca="1">IF(R6&gt;0,MATCH(OFFSET(Weekly!$E$6,0,R$1-1),OFFSET('Dummy Payment'!$AF$7:$AF$7566,R6,0),0)+R6,"")</f>
        <v>1734</v>
      </c>
      <c r="S7" s="74" t="e">
        <f ca="1">IF(S6&gt;0,MATCH(OFFSET(Weekly!$E$6,0,S$1-1),OFFSET('Dummy Payment'!$AF$7:$AF$7566,S6,0),0)+S6,"")</f>
        <v>#N/A</v>
      </c>
      <c r="T7" s="74" t="e">
        <f ca="1">IF(T6&gt;0,MATCH(OFFSET(Weekly!$E$6,0,T$1-1),OFFSET('Dummy Payment'!$AF$7:$AF$7566,T6,0),0)+T6,"")</f>
        <v>#N/A</v>
      </c>
      <c r="U7" s="74" t="e">
        <f ca="1">IF(U6&gt;0,MATCH(OFFSET(Weekly!$E$6,0,U$1-1),OFFSET('Dummy Payment'!$AF$7:$AF$7566,U6,0),0)+U6,"")</f>
        <v>#N/A</v>
      </c>
      <c r="V7" s="74"/>
      <c r="W7" s="74"/>
      <c r="X7" s="74"/>
      <c r="Y7" s="74"/>
      <c r="Z7" s="74"/>
      <c r="AA7" s="74"/>
      <c r="AB7" s="74"/>
      <c r="AC7" s="74"/>
      <c r="AD7" s="74"/>
      <c r="AE7" s="74"/>
      <c r="AF7" s="74"/>
      <c r="AG7" s="74"/>
      <c r="AH7" s="74"/>
      <c r="AI7" s="74"/>
      <c r="AJ7" s="74"/>
      <c r="AK7" s="74"/>
      <c r="AL7" s="74"/>
      <c r="AM7" s="74"/>
      <c r="AN7" s="74"/>
      <c r="AO7" s="74"/>
      <c r="AP7" s="74"/>
      <c r="AQ7" s="74"/>
      <c r="AR7" s="74"/>
      <c r="AS7" s="74"/>
      <c r="AT7" s="74"/>
      <c r="AU7" s="74"/>
      <c r="AV7" s="74"/>
      <c r="AW7" s="74"/>
      <c r="AX7" s="74"/>
      <c r="AY7" s="77"/>
      <c r="AZ7" s="77"/>
      <c r="BA7" s="77"/>
      <c r="BB7" s="77"/>
      <c r="BC7" s="77"/>
      <c r="BD7" s="74"/>
      <c r="BE7" s="74"/>
      <c r="BF7" s="74"/>
      <c r="BG7" s="74"/>
      <c r="BH7" s="74"/>
      <c r="BI7" s="74"/>
      <c r="BJ7" s="74"/>
      <c r="BK7" s="74"/>
      <c r="BL7" s="74"/>
      <c r="BM7" s="74"/>
      <c r="BN7" s="74"/>
      <c r="BO7" s="74"/>
      <c r="BP7" s="74"/>
      <c r="BQ7" s="74"/>
      <c r="BR7" s="74"/>
      <c r="BS7" s="74"/>
      <c r="BT7" s="74"/>
      <c r="BU7" s="74"/>
      <c r="BV7" s="74"/>
      <c r="BW7" s="74"/>
      <c r="BX7" s="74"/>
      <c r="BY7" s="74"/>
      <c r="BZ7" s="74"/>
      <c r="CA7" s="74"/>
      <c r="CB7" s="74"/>
      <c r="CC7" s="74"/>
      <c r="CD7" s="74"/>
      <c r="CE7" s="74"/>
      <c r="CF7" s="74"/>
      <c r="CG7" s="74"/>
      <c r="CH7" s="74"/>
      <c r="CI7" s="74"/>
      <c r="CJ7" s="74"/>
      <c r="CK7" s="74"/>
      <c r="CL7" s="74"/>
      <c r="CM7" s="74"/>
      <c r="CN7" s="74"/>
      <c r="CO7" s="74"/>
      <c r="CP7" s="74"/>
      <c r="CQ7" s="74"/>
      <c r="CR7" s="74"/>
      <c r="CS7" s="74"/>
    </row>
    <row r="8" spans="1:97" ht="17.100000000000001" customHeight="1" x14ac:dyDescent="0.3">
      <c r="A8" s="224"/>
      <c r="B8" s="76"/>
      <c r="C8" s="76"/>
      <c r="D8" s="76"/>
      <c r="E8" s="76"/>
      <c r="F8" s="78"/>
      <c r="G8" s="76"/>
      <c r="H8" s="76"/>
      <c r="I8" s="73"/>
      <c r="J8" s="68">
        <v>6</v>
      </c>
      <c r="K8" s="68" t="s">
        <v>5</v>
      </c>
      <c r="N8" s="74"/>
      <c r="O8" s="74" t="e">
        <f ca="1">IF(O7&gt;0,MATCH(OFFSET(Weekly!$E$6,0,O$1-1),OFFSET('Dummy Payment'!$AF$7:$AF$7566,O7,0),0)+O7,"")</f>
        <v>#N/A</v>
      </c>
      <c r="P8" s="74" t="e">
        <f ca="1">IF(P7&gt;0,MATCH(OFFSET(Weekly!$E$6,0,P$1-1),OFFSET('Dummy Payment'!$AF$7:$AF$7566,P7,0),0)+P7,"")</f>
        <v>#N/A</v>
      </c>
      <c r="Q8" s="74" t="e">
        <f ca="1">IF(Q7&gt;0,MATCH(OFFSET(Weekly!$E$6,0,Q$1-1),OFFSET('Dummy Payment'!$AF$7:$AF$7566,Q7,0),0)+Q7,"")</f>
        <v>#N/A</v>
      </c>
      <c r="R8" s="74">
        <f ca="1">IF(R7&gt;0,MATCH(OFFSET(Weekly!$E$6,0,R$1-1),OFFSET('Dummy Payment'!$AF$7:$AF$7566,R7,0),0)+R7,"")</f>
        <v>1735</v>
      </c>
      <c r="S8" s="74" t="e">
        <f ca="1">IF(S7&gt;0,MATCH(OFFSET(Weekly!$E$6,0,S$1-1),OFFSET('Dummy Payment'!$AF$7:$AF$7566,S7,0),0)+S7,"")</f>
        <v>#N/A</v>
      </c>
      <c r="T8" s="74" t="e">
        <f ca="1">IF(T7&gt;0,MATCH(OFFSET(Weekly!$E$6,0,T$1-1),OFFSET('Dummy Payment'!$AF$7:$AF$7566,T7,0),0)+T7,"")</f>
        <v>#N/A</v>
      </c>
      <c r="U8" s="74" t="e">
        <f ca="1">IF(U7&gt;0,MATCH(OFFSET(Weekly!$E$6,0,U$1-1),OFFSET('Dummy Payment'!$AF$7:$AF$7566,U7,0),0)+U7,"")</f>
        <v>#N/A</v>
      </c>
      <c r="V8" s="74"/>
      <c r="W8" s="74"/>
      <c r="X8" s="74"/>
      <c r="Y8" s="74"/>
      <c r="Z8" s="74"/>
      <c r="AA8" s="74"/>
      <c r="AB8" s="74"/>
      <c r="AC8" s="74"/>
      <c r="AD8" s="74"/>
      <c r="AE8" s="74"/>
      <c r="AF8" s="74"/>
      <c r="AG8" s="74"/>
      <c r="AH8" s="74"/>
      <c r="AI8" s="74"/>
      <c r="AJ8" s="74"/>
      <c r="AK8" s="74"/>
      <c r="AL8" s="74"/>
      <c r="AM8" s="74"/>
      <c r="AN8" s="74"/>
      <c r="AO8" s="74"/>
      <c r="AP8" s="74"/>
      <c r="AQ8" s="74"/>
      <c r="AR8" s="74"/>
      <c r="AS8" s="74"/>
      <c r="AT8" s="74"/>
      <c r="AU8" s="74"/>
      <c r="AV8" s="74"/>
      <c r="AW8" s="74"/>
      <c r="AX8" s="74"/>
      <c r="AY8" s="74"/>
      <c r="AZ8" s="74"/>
      <c r="BA8" s="74"/>
      <c r="BB8" s="74"/>
      <c r="BC8" s="74"/>
      <c r="BD8" s="74"/>
      <c r="BE8" s="74"/>
      <c r="BF8" s="74"/>
      <c r="BG8" s="74"/>
      <c r="BH8" s="74"/>
      <c r="BI8" s="74"/>
      <c r="BJ8" s="74"/>
      <c r="BK8" s="74"/>
      <c r="BL8" s="74"/>
      <c r="BM8" s="74"/>
      <c r="BN8" s="74"/>
      <c r="BO8" s="74"/>
      <c r="BP8" s="74"/>
      <c r="BQ8" s="74"/>
      <c r="BR8" s="74"/>
      <c r="BS8" s="74"/>
      <c r="BT8" s="74"/>
      <c r="BU8" s="74"/>
      <c r="BV8" s="74"/>
      <c r="BW8" s="74"/>
      <c r="BX8" s="74"/>
      <c r="BY8" s="74"/>
      <c r="BZ8" s="74"/>
      <c r="CA8" s="74"/>
      <c r="CB8" s="74"/>
      <c r="CC8" s="74"/>
      <c r="CD8" s="74"/>
      <c r="CE8" s="74"/>
      <c r="CF8" s="74"/>
      <c r="CG8" s="74"/>
      <c r="CH8" s="74"/>
      <c r="CI8" s="74"/>
      <c r="CJ8" s="74"/>
      <c r="CK8" s="74"/>
      <c r="CL8" s="74"/>
      <c r="CM8" s="74"/>
      <c r="CN8" s="74"/>
      <c r="CO8" s="74"/>
      <c r="CP8" s="74"/>
      <c r="CQ8" s="74"/>
      <c r="CR8" s="74"/>
      <c r="CS8" s="74"/>
    </row>
    <row r="9" spans="1:97" ht="17.100000000000001" customHeight="1" x14ac:dyDescent="0.3">
      <c r="A9" s="79"/>
      <c r="B9" s="79"/>
      <c r="C9" s="79"/>
      <c r="D9" s="79"/>
      <c r="E9" s="79"/>
      <c r="F9" s="79"/>
      <c r="G9" s="79"/>
      <c r="H9" s="79"/>
      <c r="I9" s="73"/>
      <c r="J9" s="68">
        <v>7</v>
      </c>
      <c r="K9" s="68" t="s">
        <v>6</v>
      </c>
      <c r="N9" s="74"/>
      <c r="O9" s="74" t="e">
        <f ca="1">IF(O8&gt;0,MATCH(OFFSET(Weekly!$E$6,0,O$1-1),OFFSET('Dummy Payment'!$AF$7:$AF$7566,O8,0),0)+O8,"")</f>
        <v>#N/A</v>
      </c>
      <c r="P9" s="74" t="e">
        <f ca="1">IF(P8&gt;0,MATCH(OFFSET(Weekly!$E$6,0,P$1-1),OFFSET('Dummy Payment'!$AF$7:$AF$7566,P8,0),0)+P8,"")</f>
        <v>#N/A</v>
      </c>
      <c r="Q9" s="74" t="e">
        <f ca="1">IF(Q8&gt;0,MATCH(OFFSET(Weekly!$E$6,0,Q$1-1),OFFSET('Dummy Payment'!$AF$7:$AF$7566,Q8,0),0)+Q8,"")</f>
        <v>#N/A</v>
      </c>
      <c r="R9" s="74">
        <f ca="1">IF(R8&gt;0,MATCH(OFFSET(Weekly!$E$6,0,R$1-1),OFFSET('Dummy Payment'!$AF$7:$AF$7566,R8,0),0)+R8,"")</f>
        <v>1736</v>
      </c>
      <c r="S9" s="74" t="e">
        <f ca="1">IF(S8&gt;0,MATCH(OFFSET(Weekly!$E$6,0,S$1-1),OFFSET('Dummy Payment'!$AF$7:$AF$7566,S8,0),0)+S8,"")</f>
        <v>#N/A</v>
      </c>
      <c r="T9" s="74" t="e">
        <f ca="1">IF(T8&gt;0,MATCH(OFFSET(Weekly!$E$6,0,T$1-1),OFFSET('Dummy Payment'!$AF$7:$AF$7566,T8,0),0)+T8,"")</f>
        <v>#N/A</v>
      </c>
      <c r="U9" s="74" t="e">
        <f ca="1">IF(U8&gt;0,MATCH(OFFSET(Weekly!$E$6,0,U$1-1),OFFSET('Dummy Payment'!$AF$7:$AF$7566,U8,0),0)+U8,"")</f>
        <v>#N/A</v>
      </c>
      <c r="V9" s="74"/>
      <c r="W9" s="74"/>
      <c r="X9" s="74"/>
      <c r="Y9" s="74"/>
      <c r="Z9" s="74"/>
      <c r="AA9" s="74"/>
      <c r="AB9" s="74"/>
      <c r="AC9" s="74"/>
      <c r="AD9" s="74"/>
      <c r="AE9" s="74"/>
      <c r="AF9" s="74"/>
      <c r="AG9" s="74"/>
      <c r="AH9" s="74"/>
      <c r="AI9" s="74"/>
      <c r="AJ9" s="74"/>
      <c r="AK9" s="74"/>
      <c r="AL9" s="74"/>
      <c r="AM9" s="74"/>
      <c r="AN9" s="74"/>
      <c r="AO9" s="74"/>
      <c r="AP9" s="74"/>
      <c r="AQ9" s="74"/>
      <c r="AR9" s="74"/>
      <c r="AS9" s="74"/>
      <c r="AT9" s="74"/>
      <c r="AU9" s="74"/>
      <c r="AV9" s="74"/>
      <c r="AW9" s="74"/>
      <c r="AX9" s="74"/>
      <c r="AY9" s="74"/>
      <c r="AZ9" s="74"/>
      <c r="BA9" s="74"/>
      <c r="BB9" s="74"/>
      <c r="BC9" s="74"/>
      <c r="BD9" s="74"/>
      <c r="BE9" s="74"/>
      <c r="BF9" s="74"/>
      <c r="BG9" s="74"/>
      <c r="BH9" s="74"/>
      <c r="BI9" s="74"/>
      <c r="BJ9" s="74"/>
      <c r="BK9" s="74"/>
      <c r="BL9" s="74"/>
      <c r="BM9" s="74"/>
      <c r="BN9" s="74"/>
      <c r="BO9" s="74"/>
      <c r="BP9" s="74"/>
      <c r="BQ9" s="74"/>
      <c r="BR9" s="74"/>
      <c r="BS9" s="74"/>
      <c r="BT9" s="74"/>
      <c r="BU9" s="74"/>
      <c r="BV9" s="74"/>
      <c r="BW9" s="74"/>
      <c r="BX9" s="74"/>
      <c r="BY9" s="74"/>
      <c r="BZ9" s="74"/>
      <c r="CA9" s="74"/>
      <c r="CB9" s="74"/>
      <c r="CC9" s="74"/>
      <c r="CD9" s="74"/>
      <c r="CE9" s="74"/>
      <c r="CF9" s="74"/>
      <c r="CG9" s="74"/>
      <c r="CH9" s="74"/>
      <c r="CI9" s="74"/>
      <c r="CJ9" s="74"/>
      <c r="CK9" s="74"/>
      <c r="CL9" s="74"/>
      <c r="CM9" s="74"/>
      <c r="CN9" s="74"/>
      <c r="CO9" s="74"/>
      <c r="CP9" s="74"/>
      <c r="CQ9" s="74"/>
      <c r="CR9" s="74"/>
      <c r="CS9" s="74"/>
    </row>
    <row r="10" spans="1:97" ht="17.100000000000001" customHeight="1" x14ac:dyDescent="0.3">
      <c r="A10" s="224"/>
      <c r="B10" s="72"/>
      <c r="C10" s="72"/>
      <c r="D10" s="72"/>
      <c r="E10" s="72"/>
      <c r="F10" s="72"/>
      <c r="G10" s="72"/>
      <c r="H10" s="72"/>
      <c r="I10" s="73"/>
      <c r="J10" s="68">
        <v>8</v>
      </c>
      <c r="K10" s="68" t="s">
        <v>7</v>
      </c>
      <c r="N10" s="74"/>
      <c r="O10" s="74" t="e">
        <f ca="1">IF(O9&gt;0,MATCH(OFFSET(Weekly!$E$6,0,O$1-1),OFFSET('Dummy Payment'!$AF$7:$AF$7566,O9,0),0)+O9,"")</f>
        <v>#N/A</v>
      </c>
      <c r="P10" s="74" t="e">
        <f ca="1">IF(P9&gt;0,MATCH(OFFSET(Weekly!$E$6,0,P$1-1),OFFSET('Dummy Payment'!$AF$7:$AF$7566,P9,0),0)+P9,"")</f>
        <v>#N/A</v>
      </c>
      <c r="Q10" s="74" t="e">
        <f ca="1">IF(Q9&gt;0,MATCH(OFFSET(Weekly!$E$6,0,Q$1-1),OFFSET('Dummy Payment'!$AF$7:$AF$7566,Q9,0),0)+Q9,"")</f>
        <v>#N/A</v>
      </c>
      <c r="R10" s="74">
        <f ca="1">IF(R9&gt;0,MATCH(OFFSET(Weekly!$E$6,0,R$1-1),OFFSET('Dummy Payment'!$AF$7:$AF$7566,R9,0),0)+R9,"")</f>
        <v>1737</v>
      </c>
      <c r="S10" s="74" t="e">
        <f ca="1">IF(S9&gt;0,MATCH(OFFSET(Weekly!$E$6,0,S$1-1),OFFSET('Dummy Payment'!$AF$7:$AF$7566,S9,0),0)+S9,"")</f>
        <v>#N/A</v>
      </c>
      <c r="T10" s="74" t="e">
        <f ca="1">IF(T9&gt;0,MATCH(OFFSET(Weekly!$E$6,0,T$1-1),OFFSET('Dummy Payment'!$AF$7:$AF$7566,T9,0),0)+T9,"")</f>
        <v>#N/A</v>
      </c>
      <c r="U10" s="74" t="e">
        <f ca="1">IF(U9&gt;0,MATCH(OFFSET(Weekly!$E$6,0,U$1-1),OFFSET('Dummy Payment'!$AF$7:$AF$7566,U9,0),0)+U9,"")</f>
        <v>#N/A</v>
      </c>
      <c r="V10" s="74"/>
      <c r="W10" s="74"/>
      <c r="X10" s="74"/>
      <c r="Y10" s="74"/>
      <c r="Z10" s="74"/>
      <c r="AA10" s="74"/>
      <c r="AB10" s="74"/>
      <c r="AC10" s="74"/>
      <c r="AD10" s="74"/>
      <c r="AE10" s="74"/>
      <c r="AF10" s="74"/>
      <c r="AG10" s="74"/>
      <c r="AH10" s="74"/>
      <c r="AI10" s="74"/>
      <c r="AJ10" s="74"/>
      <c r="AK10" s="74"/>
      <c r="AL10" s="74"/>
      <c r="AM10" s="74"/>
      <c r="AN10" s="74"/>
      <c r="AO10" s="74"/>
      <c r="AP10" s="74"/>
      <c r="AQ10" s="74"/>
      <c r="AR10" s="74"/>
      <c r="AS10" s="74"/>
      <c r="AT10" s="74"/>
      <c r="AU10" s="74"/>
      <c r="AV10" s="74"/>
      <c r="AW10" s="74"/>
      <c r="AX10" s="74"/>
      <c r="AY10" s="74"/>
      <c r="AZ10" s="74"/>
      <c r="BA10" s="74"/>
      <c r="BB10" s="74"/>
      <c r="BC10" s="74"/>
      <c r="BD10" s="74"/>
      <c r="BE10" s="74"/>
      <c r="BF10" s="74"/>
      <c r="BG10" s="74"/>
      <c r="BH10" s="74"/>
      <c r="BI10" s="74"/>
      <c r="BJ10" s="74"/>
      <c r="BK10" s="74"/>
      <c r="BL10" s="74"/>
      <c r="BM10" s="74"/>
      <c r="BN10" s="74"/>
      <c r="BO10" s="74"/>
      <c r="BP10" s="74"/>
      <c r="BQ10" s="74"/>
      <c r="BR10" s="74"/>
      <c r="BS10" s="74"/>
      <c r="BT10" s="74"/>
      <c r="BU10" s="74"/>
      <c r="BV10" s="74"/>
      <c r="BW10" s="74"/>
      <c r="BX10" s="74"/>
      <c r="BY10" s="74"/>
      <c r="BZ10" s="74"/>
      <c r="CA10" s="74"/>
      <c r="CB10" s="74"/>
      <c r="CC10" s="74"/>
      <c r="CD10" s="74"/>
      <c r="CE10" s="74"/>
      <c r="CF10" s="74"/>
      <c r="CG10" s="74"/>
      <c r="CH10" s="74"/>
      <c r="CI10" s="74"/>
      <c r="CJ10" s="74"/>
      <c r="CK10" s="74"/>
      <c r="CL10" s="74"/>
      <c r="CM10" s="74"/>
      <c r="CN10" s="74"/>
      <c r="CO10" s="74"/>
      <c r="CP10" s="74"/>
      <c r="CQ10" s="74"/>
      <c r="CR10" s="74"/>
      <c r="CS10" s="74"/>
    </row>
    <row r="11" spans="1:97" ht="17.100000000000001" customHeight="1" x14ac:dyDescent="0.3">
      <c r="A11" s="224"/>
      <c r="B11" s="76"/>
      <c r="C11" s="76"/>
      <c r="D11" s="76"/>
      <c r="E11" s="76"/>
      <c r="F11" s="76"/>
      <c r="G11" s="76"/>
      <c r="H11" s="76"/>
      <c r="I11" s="73"/>
      <c r="J11" s="68">
        <v>9</v>
      </c>
      <c r="K11" s="68" t="s">
        <v>8</v>
      </c>
      <c r="N11" s="74"/>
      <c r="O11" s="74" t="e">
        <f ca="1">IF(O10&gt;0,MATCH(OFFSET(Weekly!$E$6,0,O$1-1),OFFSET('Dummy Payment'!$AF$7:$AF$7566,O10,0),0)+O10,"")</f>
        <v>#N/A</v>
      </c>
      <c r="P11" s="74" t="e">
        <f ca="1">IF(P10&gt;0,MATCH(OFFSET(Weekly!$E$6,0,P$1-1),OFFSET('Dummy Payment'!$AF$7:$AF$7566,P10,0),0)+P10,"")</f>
        <v>#N/A</v>
      </c>
      <c r="Q11" s="74" t="e">
        <f ca="1">IF(Q10&gt;0,MATCH(OFFSET(Weekly!$E$6,0,Q$1-1),OFFSET('Dummy Payment'!$AF$7:$AF$7566,Q10,0),0)+Q10,"")</f>
        <v>#N/A</v>
      </c>
      <c r="R11" s="74">
        <f ca="1">IF(R10&gt;0,MATCH(OFFSET(Weekly!$E$6,0,R$1-1),OFFSET('Dummy Payment'!$AF$7:$AF$7566,R10,0),0)+R10,IF("Musa"="Musa","",""))</f>
        <v>1739</v>
      </c>
      <c r="S11" s="74" t="e">
        <f ca="1">IF(S10&gt;0,MATCH(OFFSET(Weekly!$E$6,0,S$1-1),OFFSET('Dummy Payment'!$AF$7:$AF$7566,S10,0),0)+S10,"")</f>
        <v>#N/A</v>
      </c>
      <c r="T11" s="74" t="e">
        <f ca="1">IF(T10&gt;0,MATCH(OFFSET(Weekly!$E$6,0,T$1-1),OFFSET('Dummy Payment'!$AF$7:$AF$7566,T10,0),0)+T10,"")</f>
        <v>#N/A</v>
      </c>
      <c r="U11" s="74" t="e">
        <f ca="1">IF(U10&gt;0,MATCH(OFFSET(Weekly!$E$6,0,U$1-1),OFFSET('Dummy Payment'!$AF$7:$AF$7566,U10,0),0)+U10,"")</f>
        <v>#N/A</v>
      </c>
      <c r="V11" s="74"/>
      <c r="W11" s="74"/>
      <c r="X11" s="74"/>
      <c r="Y11" s="74"/>
      <c r="Z11" s="74"/>
      <c r="AA11" s="74"/>
      <c r="AB11" s="74"/>
      <c r="AC11" s="74"/>
      <c r="AD11" s="74"/>
      <c r="AE11" s="74"/>
      <c r="AF11" s="74"/>
      <c r="AG11" s="74"/>
      <c r="AH11" s="74"/>
      <c r="AI11" s="74"/>
      <c r="AJ11" s="74"/>
      <c r="AK11" s="74"/>
      <c r="AL11" s="74"/>
      <c r="AM11" s="74"/>
      <c r="AN11" s="74"/>
      <c r="AO11" s="74"/>
      <c r="AP11" s="74"/>
      <c r="AQ11" s="74"/>
      <c r="AR11" s="74"/>
      <c r="AS11" s="74"/>
      <c r="AT11" s="74"/>
      <c r="AU11" s="74"/>
      <c r="AV11" s="74"/>
      <c r="AW11" s="74"/>
      <c r="AX11" s="74"/>
      <c r="AY11" s="74"/>
      <c r="AZ11" s="74"/>
      <c r="BA11" s="74"/>
      <c r="BB11" s="74"/>
      <c r="BC11" s="74"/>
      <c r="BD11" s="74"/>
      <c r="BE11" s="74"/>
      <c r="BF11" s="74"/>
      <c r="BG11" s="74"/>
      <c r="BH11" s="74"/>
      <c r="BI11" s="74"/>
      <c r="BJ11" s="74"/>
      <c r="BK11" s="74"/>
      <c r="BL11" s="74"/>
      <c r="BM11" s="74"/>
      <c r="BN11" s="74"/>
      <c r="BO11" s="74"/>
      <c r="BP11" s="74"/>
      <c r="BQ11" s="74"/>
      <c r="BR11" s="74"/>
      <c r="BS11" s="74"/>
      <c r="BT11" s="74"/>
      <c r="BU11" s="74"/>
      <c r="BV11" s="74"/>
      <c r="BW11" s="74"/>
      <c r="BX11" s="74"/>
      <c r="BY11" s="74"/>
      <c r="BZ11" s="74"/>
      <c r="CA11" s="74"/>
      <c r="CB11" s="74"/>
      <c r="CC11" s="74"/>
      <c r="CD11" s="74"/>
      <c r="CE11" s="74"/>
      <c r="CF11" s="74"/>
      <c r="CG11" s="74"/>
      <c r="CH11" s="74"/>
      <c r="CI11" s="74"/>
      <c r="CJ11" s="74"/>
      <c r="CK11" s="74"/>
      <c r="CL11" s="74"/>
      <c r="CM11" s="74"/>
      <c r="CN11" s="74"/>
      <c r="CO11" s="74"/>
      <c r="CP11" s="74"/>
      <c r="CQ11" s="74"/>
      <c r="CR11" s="74"/>
      <c r="CS11" s="74"/>
    </row>
    <row r="12" spans="1:97" ht="17.100000000000001" customHeight="1" x14ac:dyDescent="0.3">
      <c r="A12" s="224"/>
      <c r="B12" s="76"/>
      <c r="C12" s="76"/>
      <c r="D12" s="76"/>
      <c r="E12" s="76"/>
      <c r="F12" s="76"/>
      <c r="G12" s="76"/>
      <c r="H12" s="76"/>
      <c r="I12" s="73"/>
      <c r="J12" s="68">
        <v>10</v>
      </c>
      <c r="K12" s="68" t="s">
        <v>9</v>
      </c>
      <c r="N12" s="74"/>
      <c r="O12" s="74" t="e">
        <f ca="1">IF(O11&gt;0,MATCH(OFFSET(Weekly!$E$6,0,O$1-1),OFFSET('Dummy Payment'!$AF$7:$AF$7566,O11,0),0)+O11,"")</f>
        <v>#N/A</v>
      </c>
      <c r="P12" s="74" t="e">
        <f ca="1">IF(P11&gt;0,MATCH(OFFSET(Weekly!$E$6,0,P$1-1),OFFSET('Dummy Payment'!$AF$7:$AF$7566,P11,0),0)+P11,"")</f>
        <v>#N/A</v>
      </c>
      <c r="Q12" s="74" t="e">
        <f ca="1">IF(Q11&gt;0,MATCH(OFFSET(Weekly!$E$6,0,Q$1-1),OFFSET('Dummy Payment'!$AF$7:$AF$7566,Q11,0),0)+Q11,"")</f>
        <v>#N/A</v>
      </c>
      <c r="R12" s="74">
        <f ca="1">IF(R11&gt;0,MATCH(OFFSET(Weekly!$E$6,0,R$1-1),OFFSET('Dummy Payment'!$AF$7:$AF$7566,R11,0),0)+R11,"")</f>
        <v>1740</v>
      </c>
      <c r="S12" s="74" t="e">
        <f ca="1">IF(S11&gt;0,MATCH(OFFSET(Weekly!$E$6,0,S$1-1),OFFSET('Dummy Payment'!$AF$7:$AF$7566,S11,0),0)+S11,"")</f>
        <v>#N/A</v>
      </c>
      <c r="T12" s="74" t="e">
        <f ca="1">IF(T11&gt;0,MATCH(OFFSET(Weekly!$E$6,0,T$1-1),OFFSET('Dummy Payment'!$AF$7:$AF$7566,T11,0),0)+T11,"")</f>
        <v>#N/A</v>
      </c>
      <c r="U12" s="74" t="e">
        <f ca="1">IF(U11&gt;0,MATCH(OFFSET(Weekly!$E$6,0,U$1-1),OFFSET('Dummy Payment'!$AF$7:$AF$7566,U11,0),0)+U11,"")</f>
        <v>#N/A</v>
      </c>
      <c r="V12" s="74"/>
      <c r="W12" s="74"/>
      <c r="X12" s="74"/>
      <c r="Y12" s="74"/>
      <c r="Z12" s="74"/>
      <c r="AA12" s="74"/>
      <c r="AB12" s="74"/>
      <c r="AC12" s="74"/>
      <c r="AD12" s="74"/>
      <c r="AE12" s="74"/>
      <c r="AF12" s="74"/>
      <c r="AG12" s="74"/>
      <c r="AH12" s="74"/>
      <c r="AI12" s="74"/>
      <c r="AJ12" s="74"/>
      <c r="AK12" s="74"/>
      <c r="AL12" s="74"/>
      <c r="AM12" s="74"/>
      <c r="AN12" s="74"/>
      <c r="AO12" s="74"/>
      <c r="AP12" s="74"/>
      <c r="AQ12" s="74"/>
      <c r="AR12" s="74"/>
      <c r="AS12" s="74"/>
      <c r="AT12" s="74"/>
      <c r="AU12" s="74"/>
      <c r="AV12" s="74"/>
      <c r="AW12" s="74"/>
      <c r="AX12" s="74"/>
      <c r="AY12" s="74"/>
      <c r="AZ12" s="74"/>
      <c r="BA12" s="74"/>
      <c r="BB12" s="74"/>
      <c r="BC12" s="74"/>
      <c r="BD12" s="74"/>
      <c r="BE12" s="74"/>
      <c r="BF12" s="74"/>
      <c r="BG12" s="74"/>
      <c r="BH12" s="74"/>
      <c r="BI12" s="74"/>
      <c r="BJ12" s="74"/>
      <c r="BK12" s="74"/>
      <c r="BL12" s="74"/>
      <c r="BM12" s="74"/>
      <c r="BN12" s="74"/>
      <c r="BO12" s="74"/>
      <c r="BP12" s="74"/>
      <c r="BQ12" s="74"/>
      <c r="BR12" s="74"/>
      <c r="BS12" s="74"/>
      <c r="BT12" s="74"/>
      <c r="BU12" s="74"/>
      <c r="BV12" s="74"/>
      <c r="BW12" s="74"/>
      <c r="BX12" s="74"/>
      <c r="BY12" s="74"/>
      <c r="BZ12" s="74"/>
      <c r="CA12" s="74"/>
      <c r="CB12" s="74"/>
      <c r="CC12" s="74"/>
      <c r="CD12" s="74"/>
      <c r="CE12" s="74"/>
      <c r="CF12" s="74"/>
      <c r="CG12" s="74"/>
      <c r="CH12" s="74"/>
      <c r="CI12" s="74"/>
      <c r="CJ12" s="74"/>
      <c r="CK12" s="74"/>
      <c r="CL12" s="74"/>
      <c r="CM12" s="74"/>
      <c r="CN12" s="74"/>
      <c r="CO12" s="74"/>
      <c r="CP12" s="74"/>
      <c r="CQ12" s="74"/>
      <c r="CR12" s="74"/>
      <c r="CS12" s="74"/>
    </row>
    <row r="13" spans="1:97" ht="17.100000000000001" customHeight="1" x14ac:dyDescent="0.3">
      <c r="A13" s="224"/>
      <c r="B13" s="76"/>
      <c r="C13" s="76"/>
      <c r="D13" s="76"/>
      <c r="E13" s="76"/>
      <c r="F13" s="76"/>
      <c r="G13" s="76"/>
      <c r="H13" s="76"/>
      <c r="I13" s="73"/>
      <c r="J13" s="68">
        <v>11</v>
      </c>
      <c r="K13" s="68" t="s">
        <v>10</v>
      </c>
      <c r="N13" s="74"/>
      <c r="O13" s="74" t="e">
        <f ca="1">IF(O12&gt;0,MATCH(OFFSET(Weekly!$E$6,0,O$1-1),OFFSET('Dummy Payment'!$AF$7:$AF$7566,O12,0),0)+O12,"")</f>
        <v>#N/A</v>
      </c>
      <c r="P13" s="74" t="e">
        <f ca="1">IF(P12&gt;0,MATCH(OFFSET(Weekly!$E$6,0,P$1-1),OFFSET('Dummy Payment'!$AF$7:$AF$7566,P12,0),0)+P12,"")</f>
        <v>#N/A</v>
      </c>
      <c r="Q13" s="74" t="e">
        <f ca="1">IF(Q12&gt;0,MATCH(OFFSET(Weekly!$E$6,0,Q$1-1),OFFSET('Dummy Payment'!$AF$7:$AF$7566,Q12,0),0)+Q12,"")</f>
        <v>#N/A</v>
      </c>
      <c r="R13" s="74">
        <f ca="1">IF(R12&gt;0,MATCH(OFFSET(Weekly!$E$6,0,R$1-1),OFFSET('Dummy Payment'!$AF$7:$AF$7566,R12,0),0)+R12,"")</f>
        <v>1741</v>
      </c>
      <c r="S13" s="74" t="e">
        <f ca="1">IF(S12&gt;0,MATCH(OFFSET(Weekly!$E$6,0,S$1-1),OFFSET('Dummy Payment'!$AF$7:$AF$7566,S12,0),0)+S12,"")</f>
        <v>#N/A</v>
      </c>
      <c r="T13" s="74" t="e">
        <f ca="1">IF(T12&gt;0,MATCH(OFFSET(Weekly!$E$6,0,T$1-1),OFFSET('Dummy Payment'!$AF$7:$AF$7566,T12,0),0)+T12,"")</f>
        <v>#N/A</v>
      </c>
      <c r="U13" s="74" t="e">
        <f ca="1">IF(U12&gt;0,MATCH(OFFSET(Weekly!$E$6,0,U$1-1),OFFSET('Dummy Payment'!$AF$7:$AF$7566,U12,0),0)+U12,"")</f>
        <v>#N/A</v>
      </c>
      <c r="V13" s="74"/>
      <c r="W13" s="74"/>
      <c r="X13" s="74"/>
      <c r="Y13" s="74"/>
      <c r="Z13" s="74"/>
      <c r="AA13" s="74"/>
      <c r="AB13" s="74"/>
      <c r="AC13" s="74"/>
      <c r="AD13" s="74"/>
      <c r="AE13" s="74"/>
      <c r="AF13" s="74"/>
      <c r="AG13" s="74"/>
      <c r="AH13" s="74"/>
      <c r="AI13" s="74"/>
      <c r="AJ13" s="74"/>
      <c r="AK13" s="74"/>
      <c r="AL13" s="74"/>
      <c r="AM13" s="74"/>
      <c r="AN13" s="74"/>
      <c r="AO13" s="74"/>
      <c r="AP13" s="74"/>
      <c r="AQ13" s="74"/>
      <c r="AR13" s="74"/>
      <c r="AS13" s="74"/>
      <c r="AT13" s="74"/>
      <c r="AU13" s="74"/>
      <c r="AV13" s="74"/>
      <c r="AW13" s="74"/>
      <c r="AX13" s="74"/>
      <c r="AY13" s="74"/>
      <c r="AZ13" s="74"/>
      <c r="BA13" s="74"/>
      <c r="BB13" s="74"/>
      <c r="BC13" s="74"/>
      <c r="BD13" s="74"/>
      <c r="BE13" s="74"/>
      <c r="BF13" s="74"/>
      <c r="BG13" s="74"/>
      <c r="BH13" s="74"/>
      <c r="BI13" s="74"/>
      <c r="BJ13" s="74"/>
      <c r="BK13" s="74"/>
      <c r="BL13" s="74"/>
      <c r="BM13" s="74"/>
      <c r="BN13" s="74"/>
      <c r="BO13" s="74"/>
      <c r="BP13" s="74"/>
      <c r="BQ13" s="74"/>
      <c r="BR13" s="74"/>
      <c r="BS13" s="74"/>
      <c r="BT13" s="74"/>
      <c r="BU13" s="74"/>
      <c r="BV13" s="74"/>
      <c r="BW13" s="74"/>
      <c r="BX13" s="74"/>
      <c r="BY13" s="74"/>
      <c r="BZ13" s="74"/>
      <c r="CA13" s="74"/>
      <c r="CB13" s="74"/>
      <c r="CC13" s="74"/>
      <c r="CD13" s="74"/>
      <c r="CE13" s="74"/>
      <c r="CF13" s="74"/>
      <c r="CG13" s="74"/>
      <c r="CH13" s="74"/>
      <c r="CI13" s="74"/>
      <c r="CJ13" s="74"/>
      <c r="CK13" s="74"/>
      <c r="CL13" s="74"/>
      <c r="CM13" s="74"/>
      <c r="CN13" s="74"/>
      <c r="CO13" s="74"/>
      <c r="CP13" s="74"/>
      <c r="CQ13" s="74"/>
      <c r="CR13" s="74"/>
      <c r="CS13" s="74"/>
    </row>
    <row r="14" spans="1:97" ht="17.100000000000001" customHeight="1" x14ac:dyDescent="0.3">
      <c r="A14" s="224"/>
      <c r="B14" s="76"/>
      <c r="C14" s="76"/>
      <c r="D14" s="76"/>
      <c r="E14" s="76"/>
      <c r="F14" s="76"/>
      <c r="G14" s="76"/>
      <c r="H14" s="76"/>
      <c r="I14" s="73"/>
      <c r="J14" s="68">
        <v>12</v>
      </c>
      <c r="K14" s="68" t="s">
        <v>11</v>
      </c>
      <c r="N14" s="74"/>
      <c r="O14" s="74" t="e">
        <f ca="1">IF(O13&gt;0,MATCH(OFFSET(Weekly!$E$6,0,O$1-1),OFFSET('Dummy Payment'!$AF$7:$AF$7566,O13,0),0)+O13,"")</f>
        <v>#N/A</v>
      </c>
      <c r="P14" s="74" t="e">
        <f ca="1">IF(P13&gt;0,MATCH(OFFSET(Weekly!$E$6,0,P$1-1),OFFSET('Dummy Payment'!$AF$7:$AF$7566,P13,0),0)+P13,"")</f>
        <v>#N/A</v>
      </c>
      <c r="Q14" s="74" t="e">
        <f ca="1">IF(Q13&gt;0,MATCH(OFFSET(Weekly!$E$6,0,Q$1-1),OFFSET('Dummy Payment'!$AF$7:$AF$7566,Q13,0),0)+Q13,"")</f>
        <v>#N/A</v>
      </c>
      <c r="R14" s="74">
        <f ca="1">IF(R13&gt;0,MATCH(OFFSET(Weekly!$E$6,0,R$1-1),OFFSET('Dummy Payment'!$AF$7:$AF$7566,R13,0),0)+R13,"")</f>
        <v>1742</v>
      </c>
      <c r="S14" s="74" t="e">
        <f ca="1">IF(S13&gt;0,MATCH(OFFSET(Weekly!$E$6,0,S$1-1),OFFSET('Dummy Payment'!$AF$7:$AF$7566,S13,0),0)+S13,"")</f>
        <v>#N/A</v>
      </c>
      <c r="T14" s="74" t="e">
        <f ca="1">IF(T13&gt;0,MATCH(OFFSET(Weekly!$E$6,0,T$1-1),OFFSET('Dummy Payment'!$AF$7:$AF$7566,T13,0),0)+T13,"")</f>
        <v>#N/A</v>
      </c>
      <c r="U14" s="74" t="e">
        <f ca="1">IF(U13&gt;0,MATCH(OFFSET(Weekly!$E$6,0,U$1-1),OFFSET('Dummy Payment'!$AF$7:$AF$7566,U13,0),0)+U13,"")</f>
        <v>#N/A</v>
      </c>
      <c r="V14" s="74"/>
      <c r="W14" s="74"/>
      <c r="X14" s="74"/>
      <c r="Y14" s="74"/>
      <c r="Z14" s="74"/>
      <c r="AA14" s="74"/>
      <c r="AB14" s="74"/>
      <c r="AC14" s="74"/>
      <c r="AD14" s="74"/>
      <c r="AE14" s="74"/>
      <c r="AF14" s="74"/>
      <c r="AG14" s="74"/>
      <c r="AH14" s="74"/>
      <c r="AI14" s="74"/>
      <c r="AJ14" s="74"/>
      <c r="AK14" s="74"/>
      <c r="AL14" s="74"/>
      <c r="AM14" s="74"/>
      <c r="AN14" s="74"/>
      <c r="AO14" s="74"/>
      <c r="AP14" s="74"/>
      <c r="AQ14" s="74"/>
      <c r="AR14" s="74"/>
      <c r="AS14" s="74"/>
      <c r="AT14" s="74"/>
      <c r="AU14" s="74"/>
      <c r="AV14" s="74"/>
      <c r="AW14" s="74"/>
      <c r="AX14" s="74"/>
      <c r="AY14" s="74"/>
      <c r="AZ14" s="74"/>
      <c r="BA14" s="74"/>
      <c r="BB14" s="74"/>
      <c r="BC14" s="74"/>
      <c r="BD14" s="74"/>
      <c r="BE14" s="74"/>
      <c r="BF14" s="74"/>
      <c r="BG14" s="74"/>
      <c r="BH14" s="74"/>
      <c r="BI14" s="74"/>
      <c r="BJ14" s="74"/>
      <c r="BK14" s="74"/>
      <c r="BL14" s="74"/>
      <c r="BM14" s="74"/>
      <c r="BN14" s="74"/>
      <c r="BO14" s="74"/>
      <c r="BP14" s="74"/>
      <c r="BQ14" s="74"/>
      <c r="BR14" s="74"/>
      <c r="BS14" s="74"/>
      <c r="BT14" s="74"/>
      <c r="BU14" s="74"/>
      <c r="BV14" s="74"/>
      <c r="BW14" s="74"/>
      <c r="BX14" s="74"/>
      <c r="BY14" s="74"/>
      <c r="BZ14" s="74"/>
      <c r="CA14" s="74"/>
      <c r="CB14" s="74"/>
      <c r="CC14" s="74"/>
      <c r="CD14" s="74"/>
      <c r="CE14" s="74"/>
      <c r="CF14" s="74"/>
      <c r="CG14" s="74"/>
      <c r="CH14" s="74"/>
      <c r="CI14" s="74"/>
      <c r="CJ14" s="74"/>
      <c r="CK14" s="74"/>
      <c r="CL14" s="74"/>
      <c r="CM14" s="74"/>
      <c r="CN14" s="74"/>
      <c r="CO14" s="74"/>
      <c r="CP14" s="74"/>
      <c r="CQ14" s="74"/>
      <c r="CR14" s="74"/>
      <c r="CS14" s="74"/>
    </row>
    <row r="15" spans="1:97" ht="17.100000000000001" customHeight="1" x14ac:dyDescent="0.3">
      <c r="A15" s="224"/>
      <c r="B15" s="76"/>
      <c r="C15" s="76"/>
      <c r="D15" s="76"/>
      <c r="E15" s="76"/>
      <c r="F15" s="76"/>
      <c r="G15" s="76"/>
      <c r="H15" s="76"/>
      <c r="I15" s="73"/>
      <c r="N15" s="74"/>
      <c r="O15" s="74" t="e">
        <f ca="1">IF(O14&gt;0,MATCH(OFFSET(Weekly!$E$6,0,O$1-1),OFFSET('Dummy Payment'!$AF$7:$AF$7566,O14,0),0)+O14,"")</f>
        <v>#N/A</v>
      </c>
      <c r="P15" s="74" t="e">
        <f ca="1">IF(P14&gt;0,MATCH(OFFSET(Weekly!$E$6,0,P$1-1),OFFSET('Dummy Payment'!$AF$7:$AF$7566,P14,0),0)+P14,"")</f>
        <v>#N/A</v>
      </c>
      <c r="Q15" s="74" t="e">
        <f ca="1">IF(Q14&gt;0,MATCH(OFFSET(Weekly!$E$6,0,Q$1-1),OFFSET('Dummy Payment'!$AF$7:$AF$7566,Q14,0),0)+Q14,"")</f>
        <v>#N/A</v>
      </c>
      <c r="R15" s="74">
        <f ca="1">IF(R14&gt;0,MATCH(OFFSET(Weekly!$E$6,0,R$1-1),OFFSET('Dummy Payment'!$AF$7:$AF$7566,R14,0),0)+R14,"")</f>
        <v>1743</v>
      </c>
      <c r="S15" s="74" t="e">
        <f ca="1">IF(S14&gt;0,MATCH(OFFSET(Weekly!$E$6,0,S$1-1),OFFSET('Dummy Payment'!$AF$7:$AF$7566,S14,0),0)+S14,"")</f>
        <v>#N/A</v>
      </c>
      <c r="T15" s="74" t="e">
        <f ca="1">IF(T14&gt;0,MATCH(OFFSET(Weekly!$E$6,0,T$1-1),OFFSET('Dummy Payment'!$AF$7:$AF$7566,T14,0),0)+T14,"")</f>
        <v>#N/A</v>
      </c>
      <c r="U15" s="74" t="e">
        <f ca="1">IF(U14&gt;0,MATCH(OFFSET(Weekly!$E$6,0,U$1-1),OFFSET('Dummy Payment'!$AF$7:$AF$7566,U14,0),0)+U14,"")</f>
        <v>#N/A</v>
      </c>
      <c r="V15" s="74"/>
      <c r="W15" s="74"/>
      <c r="X15" s="74"/>
      <c r="Y15" s="74"/>
      <c r="Z15" s="74"/>
      <c r="AA15" s="74"/>
      <c r="AB15" s="74"/>
      <c r="AC15" s="74"/>
      <c r="AD15" s="74"/>
      <c r="AE15" s="74"/>
      <c r="AF15" s="74"/>
      <c r="AG15" s="74"/>
      <c r="AH15" s="74"/>
      <c r="AI15" s="74"/>
      <c r="AJ15" s="74"/>
      <c r="AK15" s="74"/>
      <c r="AL15" s="74"/>
      <c r="AM15" s="74"/>
      <c r="AN15" s="74"/>
      <c r="AO15" s="74"/>
      <c r="AP15" s="74"/>
      <c r="AQ15" s="74"/>
      <c r="AR15" s="74"/>
      <c r="AS15" s="74"/>
      <c r="AT15" s="74"/>
      <c r="AU15" s="74"/>
      <c r="AV15" s="74"/>
      <c r="AW15" s="74"/>
      <c r="AX15" s="74"/>
      <c r="AY15" s="74"/>
      <c r="AZ15" s="74"/>
      <c r="BA15" s="74"/>
      <c r="BB15" s="74"/>
      <c r="BC15" s="74"/>
      <c r="BD15" s="74"/>
      <c r="BE15" s="74"/>
      <c r="BF15" s="74"/>
      <c r="BG15" s="74"/>
      <c r="BH15" s="74"/>
      <c r="BI15" s="74"/>
      <c r="BJ15" s="74"/>
      <c r="BK15" s="74"/>
      <c r="BL15" s="74"/>
      <c r="BM15" s="74"/>
      <c r="BN15" s="74"/>
      <c r="BO15" s="74"/>
      <c r="BP15" s="74"/>
      <c r="BQ15" s="74"/>
      <c r="BR15" s="74"/>
      <c r="BS15" s="74"/>
      <c r="BT15" s="74"/>
      <c r="BU15" s="74"/>
      <c r="BV15" s="74"/>
      <c r="BW15" s="74"/>
      <c r="BX15" s="74"/>
      <c r="BY15" s="74"/>
      <c r="BZ15" s="74"/>
      <c r="CA15" s="74"/>
      <c r="CB15" s="74"/>
      <c r="CC15" s="74"/>
      <c r="CD15" s="74"/>
      <c r="CE15" s="74"/>
      <c r="CF15" s="74"/>
      <c r="CG15" s="74"/>
      <c r="CH15" s="74"/>
      <c r="CI15" s="74"/>
      <c r="CJ15" s="74"/>
      <c r="CK15" s="74"/>
      <c r="CL15" s="74"/>
      <c r="CM15" s="74"/>
      <c r="CN15" s="74"/>
      <c r="CO15" s="74"/>
      <c r="CP15" s="74"/>
      <c r="CQ15" s="74"/>
      <c r="CR15" s="74"/>
      <c r="CS15" s="74"/>
    </row>
    <row r="16" spans="1:97" ht="17.100000000000001" customHeight="1" x14ac:dyDescent="0.3">
      <c r="A16" s="224"/>
      <c r="B16" s="76"/>
      <c r="C16" s="76"/>
      <c r="D16" s="76"/>
      <c r="E16" s="76"/>
      <c r="F16" s="78"/>
      <c r="G16" s="76"/>
      <c r="H16" s="76"/>
      <c r="I16" s="73"/>
      <c r="K16" s="80"/>
      <c r="N16" s="74"/>
      <c r="O16" s="74" t="e">
        <f ca="1">IF(O15&gt;0,MATCH(OFFSET(Weekly!$E$6,0,O$1-1),OFFSET('Dummy Payment'!$AF$7:$AF$7566,O15,0),0)+O15,"")</f>
        <v>#N/A</v>
      </c>
      <c r="P16" s="74" t="e">
        <f ca="1">IF(P15&gt;0,MATCH(OFFSET(Weekly!$E$6,0,P$1-1),OFFSET('Dummy Payment'!$AF$7:$AF$7566,P15,0),0)+P15,"")</f>
        <v>#N/A</v>
      </c>
      <c r="Q16" s="74" t="e">
        <f ca="1">IF(Q15&gt;0,MATCH(OFFSET(Weekly!$E$6,0,Q$1-1),OFFSET('Dummy Payment'!$AF$7:$AF$7566,Q15,0),0)+Q15,"")</f>
        <v>#N/A</v>
      </c>
      <c r="R16" s="74">
        <f ca="1">IF(R15&gt;0,MATCH(OFFSET(Weekly!$E$6,0,R$1-1),OFFSET('Dummy Payment'!$AF$7:$AF$7566,R15,0),0)+R15,"")</f>
        <v>1744</v>
      </c>
      <c r="S16" s="74" t="e">
        <f ca="1">IF(S15&gt;0,MATCH(OFFSET(Weekly!$E$6,0,S$1-1),OFFSET('Dummy Payment'!$AF$7:$AF$7566,S15,0),0)+S15,"")</f>
        <v>#N/A</v>
      </c>
      <c r="T16" s="74" t="e">
        <f ca="1">IF(T15&gt;0,MATCH(OFFSET(Weekly!$E$6,0,T$1-1),OFFSET('Dummy Payment'!$AF$7:$AF$7566,T15,0),0)+T15,"")</f>
        <v>#N/A</v>
      </c>
      <c r="U16" s="74" t="e">
        <f ca="1">IF(U15&gt;0,MATCH(OFFSET(Weekly!$E$6,0,U$1-1),OFFSET('Dummy Payment'!$AF$7:$AF$7566,U15,0),0)+U15,"")</f>
        <v>#N/A</v>
      </c>
      <c r="V16" s="74"/>
      <c r="W16" s="74"/>
      <c r="X16" s="74"/>
      <c r="Y16" s="74"/>
      <c r="Z16" s="74"/>
      <c r="AA16" s="74"/>
      <c r="AB16" s="74"/>
      <c r="AC16" s="74"/>
      <c r="AD16" s="74"/>
      <c r="AE16" s="74"/>
      <c r="AF16" s="74"/>
      <c r="AG16" s="74"/>
      <c r="AH16" s="74"/>
      <c r="AI16" s="74"/>
      <c r="AJ16" s="74"/>
      <c r="AK16" s="74"/>
      <c r="AL16" s="74"/>
      <c r="AM16" s="74"/>
      <c r="AN16" s="74"/>
      <c r="AO16" s="74"/>
      <c r="AP16" s="74"/>
      <c r="AQ16" s="74"/>
      <c r="AR16" s="74"/>
      <c r="AS16" s="74"/>
      <c r="AT16" s="74"/>
      <c r="AU16" s="74"/>
      <c r="AV16" s="74"/>
      <c r="AW16" s="74"/>
      <c r="AX16" s="74"/>
      <c r="AY16" s="74"/>
      <c r="AZ16" s="74"/>
      <c r="BA16" s="74"/>
      <c r="BB16" s="74"/>
      <c r="BC16" s="74"/>
      <c r="BD16" s="74"/>
      <c r="BE16" s="74"/>
      <c r="BF16" s="74"/>
      <c r="BG16" s="74"/>
      <c r="BH16" s="74"/>
      <c r="BI16" s="74"/>
      <c r="BJ16" s="74"/>
      <c r="BK16" s="74"/>
      <c r="BL16" s="74"/>
      <c r="BM16" s="74"/>
      <c r="BN16" s="74"/>
      <c r="BO16" s="74"/>
      <c r="BP16" s="74"/>
      <c r="BQ16" s="74"/>
      <c r="BR16" s="74"/>
      <c r="BS16" s="74"/>
      <c r="BT16" s="74"/>
      <c r="BU16" s="74"/>
      <c r="BV16" s="74"/>
      <c r="BW16" s="74"/>
      <c r="BX16" s="74"/>
      <c r="BY16" s="74"/>
      <c r="BZ16" s="74"/>
      <c r="CA16" s="74"/>
      <c r="CB16" s="74"/>
      <c r="CC16" s="74"/>
      <c r="CD16" s="74"/>
      <c r="CE16" s="74"/>
      <c r="CF16" s="74"/>
      <c r="CG16" s="74"/>
      <c r="CH16" s="74"/>
      <c r="CI16" s="74"/>
      <c r="CJ16" s="74"/>
      <c r="CK16" s="74"/>
      <c r="CL16" s="74"/>
      <c r="CM16" s="74"/>
      <c r="CN16" s="74"/>
      <c r="CO16" s="74"/>
      <c r="CP16" s="74"/>
      <c r="CQ16" s="74"/>
      <c r="CR16" s="74"/>
      <c r="CS16" s="74"/>
    </row>
    <row r="17" spans="1:97" ht="17.100000000000001" customHeight="1" x14ac:dyDescent="0.3">
      <c r="I17" s="73"/>
      <c r="N17" s="74"/>
      <c r="O17" s="74"/>
      <c r="P17" s="74"/>
      <c r="Q17" s="74"/>
      <c r="R17" s="74"/>
      <c r="S17" s="74"/>
      <c r="T17" s="74"/>
      <c r="U17" s="74"/>
      <c r="V17" s="74"/>
      <c r="W17" s="74"/>
      <c r="X17" s="74"/>
      <c r="Y17" s="74"/>
      <c r="Z17" s="74"/>
      <c r="AA17" s="74"/>
      <c r="AB17" s="74"/>
      <c r="AC17" s="74"/>
      <c r="AD17" s="74"/>
      <c r="AE17" s="74"/>
      <c r="AF17" s="74"/>
      <c r="AG17" s="74"/>
      <c r="AH17" s="74"/>
      <c r="AI17" s="74"/>
      <c r="AJ17" s="74"/>
      <c r="AK17" s="74"/>
      <c r="AL17" s="74"/>
      <c r="AM17" s="74"/>
      <c r="AN17" s="74"/>
      <c r="AO17" s="74"/>
      <c r="AP17" s="74"/>
      <c r="AQ17" s="74"/>
      <c r="AR17" s="74"/>
      <c r="AS17" s="74"/>
      <c r="AT17" s="74"/>
      <c r="AU17" s="74"/>
      <c r="AV17" s="74"/>
      <c r="AW17" s="74"/>
      <c r="AX17" s="74"/>
      <c r="AY17" s="74"/>
      <c r="AZ17" s="74"/>
      <c r="BA17" s="74"/>
      <c r="BB17" s="74"/>
      <c r="BC17" s="74"/>
      <c r="BD17" s="74"/>
      <c r="BE17" s="74"/>
      <c r="BF17" s="74"/>
      <c r="BG17" s="74"/>
      <c r="BH17" s="74"/>
      <c r="BI17" s="74"/>
      <c r="BJ17" s="74"/>
      <c r="BK17" s="74"/>
      <c r="BL17" s="74"/>
      <c r="BM17" s="74"/>
      <c r="BN17" s="74"/>
      <c r="BO17" s="74"/>
      <c r="BP17" s="74"/>
      <c r="BQ17" s="74"/>
      <c r="BR17" s="74"/>
      <c r="BS17" s="74"/>
      <c r="BT17" s="74"/>
      <c r="BU17" s="74"/>
      <c r="BV17" s="74"/>
      <c r="BW17" s="74"/>
      <c r="BX17" s="74"/>
      <c r="BY17" s="74"/>
      <c r="BZ17" s="74"/>
      <c r="CA17" s="74"/>
      <c r="CB17" s="74"/>
      <c r="CC17" s="74"/>
      <c r="CD17" s="74"/>
      <c r="CE17" s="74"/>
      <c r="CF17" s="74"/>
      <c r="CG17" s="74"/>
      <c r="CH17" s="74"/>
      <c r="CI17" s="74"/>
      <c r="CJ17" s="74"/>
      <c r="CK17" s="74"/>
      <c r="CL17" s="74"/>
      <c r="CM17" s="74"/>
      <c r="CN17" s="74"/>
      <c r="CO17" s="74"/>
      <c r="CP17" s="74"/>
      <c r="CQ17" s="74"/>
      <c r="CR17" s="74"/>
      <c r="CS17" s="74"/>
    </row>
    <row r="18" spans="1:97" ht="17.100000000000001" customHeight="1" x14ac:dyDescent="0.3">
      <c r="A18" s="79"/>
      <c r="B18" s="79"/>
      <c r="C18" s="79"/>
      <c r="D18" s="79"/>
      <c r="E18" s="79"/>
      <c r="F18" s="79"/>
      <c r="G18" s="79"/>
      <c r="H18" s="79"/>
      <c r="I18" s="81"/>
      <c r="K18" s="82"/>
      <c r="N18" s="74"/>
      <c r="O18" s="74"/>
      <c r="P18" s="74"/>
      <c r="Q18" s="74"/>
      <c r="R18" s="74"/>
      <c r="S18" s="74"/>
      <c r="T18" s="74"/>
      <c r="U18" s="74"/>
      <c r="V18" s="74"/>
      <c r="W18" s="74"/>
      <c r="X18" s="74"/>
      <c r="Y18" s="74"/>
      <c r="Z18" s="74"/>
      <c r="AA18" s="74"/>
      <c r="AB18" s="74"/>
      <c r="AC18" s="74"/>
      <c r="AD18" s="74"/>
      <c r="AE18" s="74"/>
      <c r="AF18" s="74"/>
      <c r="AG18" s="74"/>
      <c r="AH18" s="74"/>
      <c r="AI18" s="74"/>
      <c r="AJ18" s="74"/>
      <c r="AK18" s="74"/>
      <c r="AL18" s="74"/>
      <c r="AM18" s="74"/>
      <c r="AN18" s="74"/>
      <c r="AO18" s="74"/>
      <c r="AP18" s="74"/>
      <c r="AQ18" s="74"/>
      <c r="AR18" s="74"/>
      <c r="AS18" s="74"/>
      <c r="AT18" s="74"/>
      <c r="AU18" s="74"/>
      <c r="AV18" s="74"/>
      <c r="AW18" s="74"/>
      <c r="AX18" s="74"/>
      <c r="AY18" s="74"/>
      <c r="AZ18" s="74"/>
      <c r="BA18" s="74"/>
      <c r="BB18" s="74"/>
      <c r="BC18" s="74"/>
      <c r="BD18" s="74"/>
      <c r="BE18" s="74"/>
      <c r="BF18" s="74"/>
      <c r="BG18" s="74"/>
      <c r="BH18" s="74"/>
      <c r="BI18" s="74"/>
      <c r="BJ18" s="74"/>
      <c r="BK18" s="74"/>
      <c r="BL18" s="74"/>
      <c r="BM18" s="74"/>
      <c r="BN18" s="74"/>
      <c r="BO18" s="74"/>
      <c r="BP18" s="74"/>
      <c r="BQ18" s="74"/>
      <c r="BR18" s="74"/>
      <c r="BS18" s="74"/>
      <c r="BT18" s="74"/>
      <c r="BU18" s="74"/>
      <c r="BV18" s="74"/>
      <c r="BW18" s="74"/>
      <c r="BX18" s="74"/>
      <c r="BY18" s="74"/>
      <c r="BZ18" s="74"/>
      <c r="CA18" s="74"/>
      <c r="CB18" s="74"/>
      <c r="CC18" s="74"/>
      <c r="CD18" s="74"/>
      <c r="CE18" s="74"/>
      <c r="CF18" s="74"/>
      <c r="CG18" s="74"/>
      <c r="CH18" s="74"/>
      <c r="CI18" s="74"/>
      <c r="CJ18" s="74"/>
      <c r="CK18" s="74"/>
      <c r="CL18" s="74"/>
      <c r="CM18" s="74"/>
      <c r="CN18" s="74"/>
      <c r="CO18" s="74"/>
      <c r="CP18" s="74"/>
      <c r="CQ18" s="74"/>
      <c r="CR18" s="74"/>
      <c r="CS18" s="74"/>
    </row>
    <row r="19" spans="1:97" ht="17.100000000000001" customHeight="1" x14ac:dyDescent="0.3">
      <c r="A19" s="224"/>
      <c r="B19" s="72"/>
      <c r="C19" s="72"/>
      <c r="D19" s="72"/>
      <c r="E19" s="72"/>
      <c r="F19" s="72"/>
      <c r="G19" s="72"/>
      <c r="H19" s="72"/>
      <c r="N19" s="74"/>
      <c r="O19" s="74"/>
      <c r="P19" s="74"/>
      <c r="Q19" s="74"/>
      <c r="R19" s="74"/>
      <c r="S19" s="74"/>
      <c r="T19" s="74"/>
      <c r="U19" s="74"/>
      <c r="V19" s="74"/>
      <c r="W19" s="74"/>
      <c r="X19" s="74"/>
      <c r="Y19" s="74"/>
      <c r="Z19" s="74"/>
      <c r="AA19" s="74"/>
      <c r="AB19" s="74"/>
      <c r="AC19" s="74"/>
      <c r="AD19" s="74"/>
      <c r="AE19" s="74"/>
      <c r="AF19" s="74"/>
      <c r="AG19" s="74"/>
      <c r="AH19" s="74"/>
      <c r="AI19" s="74"/>
      <c r="AJ19" s="74"/>
      <c r="AK19" s="74"/>
      <c r="AL19" s="74"/>
      <c r="AM19" s="74"/>
      <c r="AN19" s="74"/>
      <c r="AO19" s="74"/>
      <c r="AP19" s="74"/>
      <c r="AQ19" s="74"/>
      <c r="AR19" s="74"/>
      <c r="AS19" s="74"/>
      <c r="AT19" s="74"/>
      <c r="AU19" s="74"/>
      <c r="AV19" s="74"/>
      <c r="AW19" s="74"/>
      <c r="AX19" s="74"/>
      <c r="AY19" s="74"/>
      <c r="AZ19" s="74"/>
      <c r="BA19" s="74"/>
      <c r="BB19" s="74"/>
      <c r="BC19" s="74"/>
      <c r="BD19" s="74"/>
      <c r="BE19" s="74"/>
      <c r="BF19" s="74"/>
      <c r="BG19" s="74"/>
      <c r="BH19" s="74"/>
      <c r="BI19" s="74"/>
      <c r="BJ19" s="74"/>
      <c r="BK19" s="74"/>
      <c r="BL19" s="74"/>
      <c r="BM19" s="74"/>
      <c r="BN19" s="74"/>
      <c r="BO19" s="74"/>
      <c r="BP19" s="74"/>
      <c r="BQ19" s="74"/>
      <c r="BR19" s="74"/>
      <c r="BS19" s="74"/>
      <c r="BT19" s="74"/>
      <c r="BU19" s="74"/>
      <c r="BV19" s="74"/>
      <c r="BW19" s="74"/>
      <c r="BX19" s="74"/>
      <c r="BY19" s="74"/>
      <c r="BZ19" s="74"/>
      <c r="CA19" s="74"/>
      <c r="CB19" s="74"/>
      <c r="CC19" s="74"/>
      <c r="CD19" s="74"/>
      <c r="CE19" s="74"/>
      <c r="CF19" s="74"/>
      <c r="CG19" s="74"/>
      <c r="CH19" s="74"/>
      <c r="CI19" s="74"/>
      <c r="CJ19" s="74"/>
      <c r="CK19" s="74"/>
      <c r="CL19" s="74"/>
      <c r="CM19" s="74"/>
      <c r="CN19" s="74"/>
      <c r="CO19" s="74"/>
      <c r="CP19" s="74"/>
      <c r="CQ19" s="74"/>
      <c r="CR19" s="74"/>
      <c r="CS19" s="74"/>
    </row>
    <row r="20" spans="1:97" ht="17.100000000000001" customHeight="1" x14ac:dyDescent="0.3">
      <c r="A20" s="224"/>
      <c r="B20" s="76"/>
      <c r="C20" s="76"/>
      <c r="D20" s="76"/>
      <c r="E20" s="76"/>
      <c r="F20" s="76"/>
      <c r="G20" s="76"/>
      <c r="H20" s="76"/>
      <c r="K20" s="83"/>
      <c r="N20" s="74"/>
      <c r="O20" s="74"/>
      <c r="P20" s="74"/>
      <c r="Q20" s="74"/>
      <c r="R20" s="74"/>
      <c r="S20" s="74"/>
      <c r="T20" s="74"/>
      <c r="U20" s="74"/>
      <c r="V20" s="74"/>
      <c r="W20" s="74"/>
      <c r="X20" s="74"/>
      <c r="Y20" s="74"/>
      <c r="Z20" s="74"/>
      <c r="AA20" s="74"/>
      <c r="AB20" s="74"/>
      <c r="AC20" s="74"/>
      <c r="AD20" s="74"/>
      <c r="AE20" s="74"/>
      <c r="AF20" s="74"/>
      <c r="AG20" s="74"/>
      <c r="AH20" s="74"/>
      <c r="AI20" s="74"/>
      <c r="AJ20" s="74"/>
      <c r="AK20" s="74"/>
      <c r="AL20" s="74"/>
      <c r="AM20" s="74"/>
      <c r="AN20" s="74"/>
      <c r="AO20" s="74"/>
      <c r="AP20" s="74"/>
      <c r="AQ20" s="74"/>
      <c r="AR20" s="74"/>
      <c r="AS20" s="74"/>
      <c r="AT20" s="74"/>
      <c r="AU20" s="74"/>
      <c r="AV20" s="74"/>
      <c r="AW20" s="74"/>
      <c r="AX20" s="74"/>
      <c r="AY20" s="74"/>
      <c r="AZ20" s="74"/>
      <c r="BA20" s="74"/>
      <c r="BB20" s="74"/>
      <c r="BC20" s="74"/>
      <c r="BD20" s="74"/>
      <c r="BE20" s="74"/>
      <c r="BF20" s="74"/>
      <c r="BG20" s="74"/>
      <c r="BH20" s="74"/>
      <c r="BI20" s="74"/>
      <c r="BJ20" s="74"/>
      <c r="BK20" s="74"/>
      <c r="BL20" s="74"/>
      <c r="BM20" s="74"/>
      <c r="BN20" s="74"/>
      <c r="BO20" s="74"/>
      <c r="BP20" s="74"/>
      <c r="BQ20" s="74"/>
      <c r="BR20" s="74"/>
      <c r="BS20" s="74"/>
      <c r="BT20" s="74"/>
      <c r="BU20" s="74"/>
      <c r="BV20" s="74"/>
      <c r="BW20" s="74"/>
      <c r="BX20" s="74"/>
      <c r="BY20" s="74"/>
      <c r="BZ20" s="74"/>
      <c r="CA20" s="74"/>
      <c r="CB20" s="74"/>
      <c r="CC20" s="74"/>
      <c r="CD20" s="74"/>
      <c r="CE20" s="74"/>
      <c r="CF20" s="74"/>
      <c r="CG20" s="74"/>
      <c r="CH20" s="74"/>
      <c r="CI20" s="74"/>
      <c r="CJ20" s="74"/>
      <c r="CK20" s="74"/>
      <c r="CL20" s="74"/>
      <c r="CM20" s="74"/>
      <c r="CN20" s="74"/>
      <c r="CO20" s="74"/>
      <c r="CP20" s="74"/>
      <c r="CQ20" s="74"/>
      <c r="CR20" s="74"/>
      <c r="CS20" s="74"/>
    </row>
    <row r="21" spans="1:97" ht="17.100000000000001" customHeight="1" x14ac:dyDescent="0.3">
      <c r="A21" s="224"/>
      <c r="B21" s="76"/>
      <c r="C21" s="76"/>
      <c r="D21" s="76"/>
      <c r="E21" s="76"/>
      <c r="F21" s="76"/>
      <c r="G21" s="76"/>
      <c r="H21" s="76"/>
      <c r="N21" s="74"/>
      <c r="O21" s="74"/>
      <c r="P21" s="74"/>
      <c r="Q21" s="74"/>
      <c r="R21" s="74"/>
      <c r="S21" s="74"/>
      <c r="T21" s="74"/>
      <c r="U21" s="74"/>
      <c r="V21" s="74"/>
      <c r="W21" s="74"/>
      <c r="X21" s="74"/>
      <c r="Y21" s="74"/>
      <c r="Z21" s="74"/>
      <c r="AA21" s="74"/>
      <c r="AB21" s="74"/>
      <c r="AC21" s="74"/>
      <c r="AD21" s="74"/>
      <c r="AE21" s="74"/>
      <c r="AF21" s="74"/>
      <c r="AG21" s="74"/>
      <c r="AH21" s="74"/>
      <c r="AI21" s="74"/>
      <c r="AJ21" s="74"/>
      <c r="AK21" s="74"/>
      <c r="AL21" s="74"/>
      <c r="AM21" s="74"/>
      <c r="AN21" s="74"/>
      <c r="AO21" s="74"/>
      <c r="AP21" s="74"/>
      <c r="AQ21" s="74"/>
      <c r="AR21" s="74"/>
      <c r="AS21" s="74"/>
      <c r="AT21" s="74"/>
      <c r="AU21" s="74"/>
      <c r="AV21" s="74"/>
      <c r="AW21" s="74"/>
      <c r="AX21" s="74"/>
      <c r="AY21" s="74"/>
      <c r="AZ21" s="74"/>
      <c r="BA21" s="74"/>
      <c r="BB21" s="74"/>
      <c r="BC21" s="74"/>
      <c r="BD21" s="74"/>
      <c r="BE21" s="74"/>
      <c r="BF21" s="74"/>
      <c r="BG21" s="74"/>
      <c r="BH21" s="74"/>
      <c r="BI21" s="74"/>
      <c r="BJ21" s="74"/>
      <c r="BK21" s="74"/>
      <c r="BL21" s="74"/>
      <c r="BM21" s="74"/>
      <c r="BN21" s="74"/>
      <c r="BO21" s="74"/>
      <c r="BP21" s="74"/>
      <c r="BQ21" s="74"/>
      <c r="BR21" s="74"/>
      <c r="BS21" s="74"/>
      <c r="BT21" s="74"/>
      <c r="BU21" s="74"/>
      <c r="BV21" s="74"/>
      <c r="BW21" s="74"/>
      <c r="BX21" s="74"/>
      <c r="BY21" s="74"/>
      <c r="BZ21" s="74"/>
      <c r="CA21" s="74"/>
      <c r="CB21" s="74"/>
      <c r="CC21" s="74"/>
      <c r="CD21" s="74"/>
      <c r="CE21" s="74"/>
      <c r="CF21" s="74"/>
      <c r="CG21" s="74"/>
      <c r="CH21" s="74"/>
      <c r="CI21" s="74"/>
      <c r="CJ21" s="74"/>
      <c r="CK21" s="74"/>
      <c r="CL21" s="74"/>
      <c r="CM21" s="74"/>
      <c r="CN21" s="74"/>
      <c r="CO21" s="74"/>
      <c r="CP21" s="74"/>
      <c r="CQ21" s="74"/>
      <c r="CR21" s="74"/>
      <c r="CS21" s="74"/>
    </row>
    <row r="22" spans="1:97" ht="17.100000000000001" customHeight="1" x14ac:dyDescent="0.3">
      <c r="A22" s="224"/>
      <c r="B22" s="76"/>
      <c r="C22" s="76"/>
      <c r="D22" s="76"/>
      <c r="E22" s="76"/>
      <c r="F22" s="76"/>
      <c r="G22" s="76"/>
      <c r="H22" s="76"/>
      <c r="N22" s="74"/>
      <c r="O22" s="74"/>
      <c r="P22" s="74"/>
      <c r="Q22" s="74"/>
      <c r="R22" s="74"/>
      <c r="S22" s="74"/>
      <c r="T22" s="74"/>
      <c r="U22" s="74"/>
      <c r="V22" s="74"/>
      <c r="W22" s="74"/>
      <c r="X22" s="74"/>
      <c r="Y22" s="74"/>
      <c r="Z22" s="74"/>
      <c r="AA22" s="74"/>
      <c r="AB22" s="74"/>
      <c r="AC22" s="74"/>
      <c r="AD22" s="74"/>
      <c r="AE22" s="74"/>
      <c r="AF22" s="74"/>
      <c r="AG22" s="74"/>
      <c r="AH22" s="74"/>
      <c r="AI22" s="74"/>
      <c r="AJ22" s="74"/>
      <c r="AK22" s="74"/>
      <c r="AL22" s="74"/>
      <c r="AM22" s="74"/>
      <c r="AN22" s="74"/>
      <c r="AO22" s="74"/>
      <c r="AP22" s="74"/>
      <c r="AQ22" s="74"/>
      <c r="AR22" s="74"/>
      <c r="AS22" s="74"/>
      <c r="AT22" s="74"/>
      <c r="AU22" s="74"/>
      <c r="AV22" s="74"/>
      <c r="AW22" s="74"/>
      <c r="AX22" s="74"/>
      <c r="AY22" s="74"/>
      <c r="AZ22" s="74"/>
      <c r="BA22" s="74"/>
      <c r="BB22" s="74"/>
      <c r="BC22" s="74"/>
      <c r="BD22" s="74"/>
      <c r="BE22" s="74"/>
      <c r="BF22" s="74"/>
      <c r="BG22" s="74"/>
      <c r="BH22" s="74"/>
      <c r="BI22" s="74"/>
      <c r="BJ22" s="74"/>
      <c r="BK22" s="74"/>
      <c r="BL22" s="74"/>
      <c r="BM22" s="74"/>
      <c r="BN22" s="74"/>
      <c r="BO22" s="74"/>
      <c r="BP22" s="74"/>
      <c r="BQ22" s="74"/>
      <c r="BR22" s="74"/>
      <c r="BS22" s="74"/>
      <c r="BT22" s="74"/>
      <c r="BU22" s="74"/>
      <c r="BV22" s="74"/>
      <c r="BW22" s="74"/>
      <c r="BX22" s="74"/>
      <c r="BY22" s="74"/>
      <c r="BZ22" s="74"/>
      <c r="CA22" s="74"/>
      <c r="CB22" s="74"/>
      <c r="CC22" s="74"/>
      <c r="CD22" s="74"/>
      <c r="CE22" s="74"/>
      <c r="CF22" s="74"/>
      <c r="CG22" s="74"/>
      <c r="CH22" s="74"/>
      <c r="CI22" s="74"/>
      <c r="CJ22" s="74"/>
      <c r="CK22" s="74"/>
      <c r="CL22" s="74"/>
      <c r="CM22" s="74"/>
      <c r="CN22" s="74"/>
      <c r="CO22" s="74"/>
      <c r="CP22" s="74"/>
      <c r="CQ22" s="74"/>
      <c r="CR22" s="74"/>
      <c r="CS22" s="74"/>
    </row>
    <row r="23" spans="1:97" ht="17.100000000000001" customHeight="1" x14ac:dyDescent="0.3">
      <c r="A23" s="224"/>
      <c r="B23" s="76"/>
      <c r="C23" s="76"/>
      <c r="D23" s="76"/>
      <c r="E23" s="76"/>
      <c r="F23" s="76"/>
      <c r="G23" s="76"/>
      <c r="H23" s="76"/>
      <c r="N23" s="74"/>
      <c r="O23" s="74"/>
      <c r="P23" s="74"/>
      <c r="Q23" s="74"/>
      <c r="R23" s="74"/>
      <c r="S23" s="74"/>
      <c r="T23" s="74"/>
      <c r="U23" s="74"/>
      <c r="V23" s="74"/>
      <c r="W23" s="74"/>
      <c r="X23" s="74"/>
      <c r="Y23" s="74"/>
      <c r="Z23" s="74"/>
      <c r="AA23" s="74"/>
      <c r="AB23" s="74"/>
      <c r="AC23" s="74"/>
      <c r="AD23" s="74"/>
      <c r="AE23" s="74"/>
      <c r="AF23" s="74"/>
      <c r="AG23" s="74"/>
      <c r="AH23" s="74"/>
      <c r="AI23" s="74"/>
      <c r="AJ23" s="74"/>
      <c r="AK23" s="74"/>
      <c r="AL23" s="74"/>
      <c r="AM23" s="74"/>
      <c r="AN23" s="74"/>
      <c r="AO23" s="74"/>
      <c r="AP23" s="74"/>
      <c r="AQ23" s="74"/>
      <c r="AR23" s="74"/>
      <c r="AS23" s="74"/>
      <c r="AT23" s="74"/>
      <c r="AU23" s="74"/>
      <c r="AV23" s="74"/>
      <c r="AW23" s="74"/>
      <c r="AX23" s="74"/>
      <c r="AY23" s="74"/>
      <c r="AZ23" s="74"/>
      <c r="BA23" s="74"/>
      <c r="BB23" s="74"/>
      <c r="BC23" s="74"/>
      <c r="BD23" s="74"/>
      <c r="BE23" s="74"/>
      <c r="BF23" s="74"/>
      <c r="BG23" s="74"/>
      <c r="BH23" s="74"/>
      <c r="BI23" s="74"/>
      <c r="BJ23" s="74"/>
      <c r="BK23" s="74"/>
      <c r="BL23" s="74"/>
      <c r="BM23" s="74"/>
      <c r="BN23" s="74"/>
      <c r="BO23" s="74"/>
      <c r="BP23" s="74"/>
      <c r="BQ23" s="74"/>
      <c r="BR23" s="74"/>
      <c r="BS23" s="74"/>
      <c r="BT23" s="74"/>
      <c r="BU23" s="74"/>
      <c r="BV23" s="74"/>
      <c r="BW23" s="74"/>
      <c r="BX23" s="74"/>
      <c r="BY23" s="74"/>
      <c r="BZ23" s="74"/>
      <c r="CA23" s="74"/>
      <c r="CB23" s="74"/>
      <c r="CC23" s="74"/>
      <c r="CD23" s="74"/>
      <c r="CE23" s="74"/>
      <c r="CF23" s="74"/>
      <c r="CG23" s="74"/>
      <c r="CH23" s="74"/>
      <c r="CI23" s="74"/>
      <c r="CJ23" s="74"/>
      <c r="CK23" s="74"/>
      <c r="CL23" s="74"/>
      <c r="CM23" s="74"/>
      <c r="CN23" s="74"/>
      <c r="CO23" s="74"/>
      <c r="CP23" s="74"/>
      <c r="CQ23" s="74"/>
      <c r="CR23" s="74"/>
      <c r="CS23" s="74"/>
    </row>
    <row r="24" spans="1:97" ht="17.100000000000001" customHeight="1" x14ac:dyDescent="0.3">
      <c r="A24" s="224"/>
      <c r="B24" s="76"/>
      <c r="C24" s="76"/>
      <c r="D24" s="76"/>
      <c r="E24" s="76"/>
      <c r="F24" s="76"/>
      <c r="G24" s="76"/>
      <c r="H24" s="76"/>
      <c r="N24" s="74"/>
      <c r="O24" s="74"/>
      <c r="P24" s="74"/>
      <c r="Q24" s="74"/>
      <c r="R24" s="74"/>
      <c r="S24" s="74"/>
      <c r="T24" s="74"/>
      <c r="U24" s="74"/>
      <c r="V24" s="74"/>
      <c r="W24" s="74"/>
      <c r="X24" s="74"/>
      <c r="Y24" s="74"/>
      <c r="Z24" s="74"/>
      <c r="AA24" s="74"/>
      <c r="AB24" s="74"/>
      <c r="AC24" s="74"/>
      <c r="AD24" s="74"/>
      <c r="AE24" s="74"/>
      <c r="AF24" s="74"/>
      <c r="AG24" s="74"/>
      <c r="AH24" s="74"/>
      <c r="AI24" s="74"/>
      <c r="AJ24" s="74"/>
      <c r="AK24" s="74"/>
      <c r="AL24" s="74"/>
      <c r="AM24" s="74"/>
      <c r="AN24" s="74"/>
      <c r="AO24" s="74"/>
      <c r="AP24" s="74"/>
      <c r="AQ24" s="74"/>
      <c r="AR24" s="74"/>
      <c r="AS24" s="74"/>
      <c r="AT24" s="74"/>
      <c r="AU24" s="74"/>
      <c r="AV24" s="74"/>
      <c r="AW24" s="74"/>
      <c r="AX24" s="74"/>
      <c r="AY24" s="74"/>
      <c r="AZ24" s="74"/>
      <c r="BA24" s="74"/>
      <c r="BB24" s="74"/>
      <c r="BC24" s="74"/>
      <c r="BD24" s="74"/>
      <c r="BE24" s="74"/>
      <c r="BF24" s="74"/>
      <c r="BG24" s="74"/>
      <c r="BH24" s="74"/>
      <c r="BI24" s="74"/>
      <c r="BJ24" s="74"/>
      <c r="BK24" s="74"/>
      <c r="BL24" s="74"/>
      <c r="BM24" s="74"/>
      <c r="BN24" s="74"/>
      <c r="BO24" s="74"/>
      <c r="BP24" s="74"/>
      <c r="BQ24" s="74"/>
      <c r="BR24" s="74"/>
      <c r="BS24" s="74"/>
      <c r="BT24" s="74"/>
      <c r="BU24" s="74"/>
      <c r="BV24" s="74"/>
      <c r="BW24" s="74"/>
      <c r="BX24" s="74"/>
      <c r="BY24" s="74"/>
      <c r="BZ24" s="74"/>
      <c r="CA24" s="74"/>
      <c r="CB24" s="74"/>
      <c r="CC24" s="74"/>
      <c r="CD24" s="74"/>
      <c r="CE24" s="74"/>
      <c r="CF24" s="74"/>
      <c r="CG24" s="74"/>
      <c r="CH24" s="74"/>
      <c r="CI24" s="74"/>
      <c r="CJ24" s="74"/>
      <c r="CK24" s="74"/>
      <c r="CL24" s="74"/>
      <c r="CM24" s="74"/>
      <c r="CN24" s="74"/>
      <c r="CO24" s="74"/>
      <c r="CP24" s="74"/>
      <c r="CQ24" s="74"/>
      <c r="CR24" s="74"/>
      <c r="CS24" s="74"/>
    </row>
    <row r="25" spans="1:97" ht="17.100000000000001" customHeight="1" x14ac:dyDescent="0.3">
      <c r="A25" s="224"/>
      <c r="B25" s="76"/>
      <c r="C25" s="76"/>
      <c r="D25" s="76"/>
      <c r="E25" s="76"/>
      <c r="F25" s="78"/>
      <c r="G25" s="76"/>
      <c r="H25" s="76"/>
      <c r="N25" s="74"/>
      <c r="O25" s="74"/>
      <c r="P25" s="74"/>
      <c r="Q25" s="74"/>
      <c r="R25" s="74"/>
      <c r="S25" s="74"/>
      <c r="T25" s="74"/>
      <c r="U25" s="74"/>
      <c r="V25" s="74"/>
      <c r="W25" s="74"/>
      <c r="X25" s="74"/>
      <c r="Y25" s="74"/>
      <c r="Z25" s="74"/>
      <c r="AA25" s="74"/>
      <c r="AB25" s="74"/>
      <c r="AC25" s="74"/>
      <c r="AD25" s="74"/>
      <c r="AE25" s="74"/>
      <c r="AF25" s="74"/>
      <c r="AG25" s="74"/>
      <c r="AH25" s="74"/>
      <c r="AI25" s="74"/>
      <c r="AJ25" s="74"/>
      <c r="AK25" s="74"/>
      <c r="AL25" s="74"/>
      <c r="AM25" s="74"/>
      <c r="AN25" s="74"/>
      <c r="AO25" s="74"/>
      <c r="AP25" s="74"/>
      <c r="AQ25" s="74"/>
      <c r="AR25" s="74"/>
      <c r="AS25" s="74"/>
      <c r="AT25" s="74"/>
      <c r="AU25" s="74"/>
      <c r="AV25" s="74"/>
      <c r="AW25" s="74"/>
      <c r="AX25" s="74"/>
      <c r="AY25" s="74"/>
      <c r="AZ25" s="74"/>
      <c r="BA25" s="74"/>
      <c r="BB25" s="74"/>
      <c r="BC25" s="74"/>
      <c r="BD25" s="74"/>
      <c r="BE25" s="74"/>
      <c r="BF25" s="74"/>
      <c r="BG25" s="74"/>
      <c r="BH25" s="74"/>
      <c r="BI25" s="74"/>
      <c r="BJ25" s="74"/>
      <c r="BK25" s="74"/>
      <c r="BL25" s="74"/>
      <c r="BM25" s="74"/>
      <c r="BN25" s="74"/>
      <c r="BO25" s="74"/>
      <c r="BP25" s="74"/>
      <c r="BQ25" s="74"/>
      <c r="BR25" s="74"/>
      <c r="BS25" s="74"/>
      <c r="BT25" s="74"/>
      <c r="BU25" s="74"/>
      <c r="BV25" s="74"/>
      <c r="BW25" s="74"/>
      <c r="BX25" s="74"/>
      <c r="BY25" s="74"/>
      <c r="BZ25" s="74"/>
      <c r="CA25" s="74"/>
      <c r="CB25" s="74"/>
      <c r="CC25" s="74"/>
      <c r="CD25" s="74"/>
      <c r="CE25" s="74"/>
      <c r="CF25" s="74"/>
      <c r="CG25" s="74"/>
      <c r="CH25" s="74"/>
      <c r="CI25" s="74"/>
      <c r="CJ25" s="74"/>
      <c r="CK25" s="74"/>
      <c r="CL25" s="74"/>
      <c r="CM25" s="74"/>
      <c r="CN25" s="74"/>
      <c r="CO25" s="74"/>
      <c r="CP25" s="74"/>
      <c r="CQ25" s="74"/>
      <c r="CR25" s="74"/>
      <c r="CS25" s="74"/>
    </row>
    <row r="26" spans="1:97" ht="17.100000000000001" customHeight="1" x14ac:dyDescent="0.3">
      <c r="N26" s="74"/>
      <c r="O26" s="74"/>
      <c r="P26" s="74"/>
      <c r="Q26" s="74"/>
      <c r="R26" s="74"/>
      <c r="S26" s="74"/>
      <c r="T26" s="74"/>
      <c r="U26" s="74"/>
      <c r="V26" s="74"/>
      <c r="W26" s="74"/>
      <c r="X26" s="74"/>
      <c r="Y26" s="74"/>
      <c r="Z26" s="74"/>
      <c r="AA26" s="74"/>
      <c r="AB26" s="74"/>
      <c r="AC26" s="74"/>
      <c r="AD26" s="74"/>
      <c r="AE26" s="74"/>
      <c r="AF26" s="74"/>
      <c r="AG26" s="74"/>
      <c r="AH26" s="74"/>
      <c r="AI26" s="74"/>
      <c r="AJ26" s="74"/>
      <c r="AK26" s="74"/>
      <c r="AL26" s="74"/>
      <c r="AM26" s="74"/>
      <c r="AN26" s="74"/>
      <c r="AO26" s="74"/>
      <c r="AP26" s="74"/>
      <c r="AQ26" s="74"/>
      <c r="AR26" s="74"/>
      <c r="AS26" s="74"/>
      <c r="AT26" s="74"/>
      <c r="AU26" s="74"/>
      <c r="AV26" s="74"/>
      <c r="AW26" s="74"/>
      <c r="AX26" s="74"/>
      <c r="AY26" s="74"/>
      <c r="AZ26" s="74"/>
      <c r="BA26" s="74"/>
      <c r="BB26" s="74"/>
      <c r="BC26" s="74"/>
      <c r="BD26" s="74"/>
      <c r="BE26" s="74"/>
      <c r="BF26" s="74"/>
      <c r="BG26" s="74"/>
      <c r="BH26" s="74"/>
      <c r="BI26" s="74"/>
      <c r="BJ26" s="74"/>
      <c r="BK26" s="74"/>
      <c r="BL26" s="74"/>
      <c r="BM26" s="74"/>
      <c r="BN26" s="74"/>
      <c r="BO26" s="74"/>
      <c r="BP26" s="74"/>
      <c r="BQ26" s="74"/>
      <c r="BR26" s="74"/>
      <c r="BS26" s="74"/>
      <c r="BT26" s="74"/>
      <c r="BU26" s="74"/>
      <c r="BV26" s="74"/>
      <c r="BW26" s="74"/>
      <c r="BX26" s="74"/>
      <c r="BY26" s="74"/>
      <c r="BZ26" s="74"/>
      <c r="CA26" s="74"/>
      <c r="CB26" s="74"/>
      <c r="CC26" s="74"/>
      <c r="CD26" s="74"/>
      <c r="CE26" s="74"/>
      <c r="CF26" s="74"/>
      <c r="CG26" s="74"/>
      <c r="CH26" s="74"/>
      <c r="CI26" s="74"/>
      <c r="CJ26" s="74"/>
      <c r="CK26" s="74"/>
      <c r="CL26" s="74"/>
      <c r="CM26" s="74"/>
      <c r="CN26" s="74"/>
      <c r="CO26" s="74"/>
      <c r="CP26" s="74"/>
      <c r="CQ26" s="74"/>
      <c r="CR26" s="74"/>
      <c r="CS26" s="74"/>
    </row>
    <row r="27" spans="1:97" ht="17.100000000000001" customHeight="1" x14ac:dyDescent="0.3">
      <c r="N27" s="74"/>
      <c r="O27" s="74"/>
      <c r="P27" s="74"/>
      <c r="Q27" s="74"/>
      <c r="R27" s="74"/>
      <c r="S27" s="74"/>
      <c r="T27" s="74"/>
      <c r="U27" s="74"/>
      <c r="V27" s="74"/>
      <c r="W27" s="74"/>
      <c r="X27" s="74"/>
      <c r="Y27" s="74"/>
      <c r="Z27" s="74"/>
      <c r="AA27" s="74"/>
      <c r="AB27" s="74"/>
      <c r="AC27" s="74"/>
      <c r="AD27" s="74"/>
      <c r="AE27" s="74"/>
      <c r="AF27" s="74"/>
      <c r="AG27" s="74"/>
      <c r="AH27" s="74"/>
      <c r="AI27" s="74"/>
      <c r="AJ27" s="74"/>
      <c r="AK27" s="74"/>
      <c r="AL27" s="74"/>
      <c r="AM27" s="74"/>
      <c r="AN27" s="74"/>
      <c r="AO27" s="74"/>
      <c r="AP27" s="74"/>
      <c r="AQ27" s="74"/>
      <c r="AR27" s="74"/>
      <c r="AS27" s="74"/>
      <c r="AT27" s="74"/>
      <c r="AU27" s="74"/>
      <c r="AV27" s="74"/>
      <c r="AW27" s="74"/>
      <c r="AX27" s="74"/>
      <c r="AY27" s="74"/>
      <c r="AZ27" s="74"/>
      <c r="BA27" s="74"/>
      <c r="BB27" s="74"/>
      <c r="BC27" s="74"/>
      <c r="BD27" s="74"/>
      <c r="BE27" s="74"/>
      <c r="BF27" s="74"/>
      <c r="BG27" s="74"/>
      <c r="BH27" s="74"/>
      <c r="BI27" s="74"/>
      <c r="BJ27" s="74"/>
      <c r="BK27" s="74"/>
      <c r="BL27" s="74"/>
      <c r="BM27" s="74"/>
      <c r="BN27" s="74"/>
      <c r="BO27" s="74"/>
      <c r="BP27" s="74"/>
      <c r="BQ27" s="74"/>
      <c r="BR27" s="74"/>
      <c r="BS27" s="74"/>
      <c r="BT27" s="74"/>
      <c r="BU27" s="74"/>
      <c r="BV27" s="74"/>
      <c r="BW27" s="74"/>
      <c r="BX27" s="74"/>
      <c r="BY27" s="74"/>
      <c r="BZ27" s="74"/>
      <c r="CA27" s="74"/>
      <c r="CB27" s="74"/>
      <c r="CC27" s="74"/>
      <c r="CD27" s="74"/>
      <c r="CE27" s="74"/>
      <c r="CF27" s="74"/>
      <c r="CG27" s="74"/>
      <c r="CH27" s="74"/>
      <c r="CI27" s="74"/>
      <c r="CJ27" s="74"/>
      <c r="CK27" s="74"/>
      <c r="CL27" s="74"/>
      <c r="CM27" s="74"/>
      <c r="CN27" s="74"/>
      <c r="CO27" s="74"/>
      <c r="CP27" s="74"/>
      <c r="CQ27" s="74"/>
      <c r="CR27" s="74"/>
      <c r="CS27" s="74"/>
    </row>
    <row r="28" spans="1:97" ht="17.100000000000001" customHeight="1" x14ac:dyDescent="0.3">
      <c r="N28" s="74"/>
      <c r="O28" s="74"/>
      <c r="P28" s="74"/>
      <c r="Q28" s="74"/>
      <c r="R28" s="74"/>
      <c r="S28" s="74"/>
      <c r="T28" s="74"/>
      <c r="U28" s="74"/>
      <c r="V28" s="74"/>
      <c r="W28" s="74"/>
      <c r="X28" s="74"/>
      <c r="Y28" s="74"/>
      <c r="Z28" s="74"/>
      <c r="AA28" s="74"/>
      <c r="AB28" s="74"/>
      <c r="AC28" s="74"/>
      <c r="AD28" s="74"/>
      <c r="AE28" s="74"/>
      <c r="AF28" s="74"/>
      <c r="AG28" s="74"/>
      <c r="AH28" s="74"/>
      <c r="AI28" s="74"/>
      <c r="AJ28" s="74"/>
      <c r="AK28" s="74"/>
      <c r="AL28" s="74"/>
      <c r="AM28" s="74"/>
      <c r="AN28" s="74"/>
      <c r="AO28" s="74"/>
      <c r="AP28" s="74"/>
      <c r="AQ28" s="74"/>
      <c r="AR28" s="74"/>
      <c r="AS28" s="74"/>
      <c r="AT28" s="74"/>
      <c r="AU28" s="74"/>
      <c r="AV28" s="74"/>
      <c r="AW28" s="74"/>
      <c r="AX28" s="74"/>
      <c r="AY28" s="74"/>
      <c r="AZ28" s="74"/>
      <c r="BA28" s="74"/>
      <c r="BB28" s="74"/>
      <c r="BC28" s="74"/>
      <c r="BD28" s="74"/>
      <c r="BE28" s="74"/>
      <c r="BF28" s="74"/>
      <c r="BG28" s="74"/>
      <c r="BH28" s="74"/>
      <c r="BI28" s="74"/>
      <c r="BJ28" s="74"/>
      <c r="BK28" s="74"/>
      <c r="BL28" s="74"/>
      <c r="BM28" s="74"/>
      <c r="BN28" s="74"/>
      <c r="BO28" s="74"/>
      <c r="BP28" s="74"/>
      <c r="BQ28" s="74"/>
      <c r="BR28" s="74"/>
      <c r="BS28" s="74"/>
      <c r="BT28" s="74"/>
      <c r="BU28" s="74"/>
      <c r="BV28" s="74"/>
      <c r="BW28" s="74"/>
      <c r="BX28" s="74"/>
      <c r="BY28" s="74"/>
      <c r="BZ28" s="74"/>
      <c r="CA28" s="74"/>
      <c r="CB28" s="74"/>
      <c r="CC28" s="74"/>
      <c r="CD28" s="74"/>
      <c r="CE28" s="74"/>
      <c r="CF28" s="74"/>
      <c r="CG28" s="74"/>
      <c r="CH28" s="74"/>
      <c r="CI28" s="74"/>
      <c r="CJ28" s="74"/>
      <c r="CK28" s="74"/>
      <c r="CL28" s="74"/>
      <c r="CM28" s="74"/>
      <c r="CN28" s="74"/>
      <c r="CO28" s="74"/>
      <c r="CP28" s="74"/>
      <c r="CQ28" s="74"/>
      <c r="CR28" s="74"/>
      <c r="CS28" s="74"/>
    </row>
    <row r="29" spans="1:97" ht="17.100000000000001" customHeight="1" x14ac:dyDescent="0.3">
      <c r="N29" s="74"/>
      <c r="O29" s="74"/>
      <c r="P29" s="74"/>
      <c r="Q29" s="74"/>
      <c r="R29" s="74"/>
      <c r="S29" s="74"/>
      <c r="T29" s="74"/>
      <c r="U29" s="74"/>
      <c r="V29" s="74"/>
      <c r="W29" s="74"/>
      <c r="X29" s="74"/>
      <c r="Y29" s="74"/>
      <c r="Z29" s="74"/>
      <c r="AA29" s="74"/>
      <c r="AB29" s="74"/>
      <c r="AC29" s="74"/>
      <c r="AD29" s="74"/>
      <c r="AE29" s="74"/>
      <c r="AF29" s="74"/>
      <c r="AG29" s="74"/>
      <c r="AH29" s="74"/>
      <c r="AI29" s="74"/>
      <c r="AJ29" s="74"/>
      <c r="AK29" s="74"/>
      <c r="AL29" s="74"/>
      <c r="AM29" s="74"/>
      <c r="AN29" s="74"/>
      <c r="AO29" s="74"/>
      <c r="AP29" s="74"/>
      <c r="AQ29" s="74"/>
      <c r="AR29" s="74"/>
      <c r="AS29" s="74"/>
      <c r="AT29" s="74"/>
      <c r="AU29" s="74"/>
      <c r="AV29" s="74"/>
      <c r="AW29" s="74"/>
      <c r="AX29" s="74"/>
      <c r="AY29" s="74"/>
      <c r="AZ29" s="74"/>
      <c r="BA29" s="74"/>
      <c r="BB29" s="74"/>
      <c r="BC29" s="74"/>
      <c r="BD29" s="74"/>
      <c r="BE29" s="74"/>
      <c r="BF29" s="74"/>
      <c r="BG29" s="74"/>
      <c r="BH29" s="74"/>
      <c r="BI29" s="74"/>
      <c r="BJ29" s="74"/>
      <c r="BK29" s="74"/>
      <c r="BL29" s="74"/>
      <c r="BM29" s="74"/>
      <c r="BN29" s="74"/>
      <c r="BO29" s="74"/>
      <c r="BP29" s="74"/>
      <c r="BQ29" s="74"/>
      <c r="BR29" s="74"/>
      <c r="BS29" s="74"/>
      <c r="BT29" s="74"/>
      <c r="BU29" s="74"/>
      <c r="BV29" s="74"/>
      <c r="BW29" s="74"/>
      <c r="BX29" s="74"/>
      <c r="BY29" s="74"/>
      <c r="BZ29" s="74"/>
      <c r="CA29" s="74"/>
      <c r="CB29" s="74"/>
      <c r="CC29" s="74"/>
      <c r="CD29" s="74"/>
      <c r="CE29" s="74"/>
      <c r="CF29" s="74"/>
      <c r="CG29" s="74"/>
      <c r="CH29" s="74"/>
      <c r="CI29" s="74"/>
      <c r="CJ29" s="74"/>
      <c r="CK29" s="74"/>
      <c r="CL29" s="74"/>
      <c r="CM29" s="74"/>
      <c r="CN29" s="74"/>
      <c r="CO29" s="74"/>
      <c r="CP29" s="74"/>
      <c r="CQ29" s="74"/>
      <c r="CR29" s="74"/>
      <c r="CS29" s="74"/>
    </row>
    <row r="30" spans="1:97" ht="17.100000000000001" customHeight="1" x14ac:dyDescent="0.3">
      <c r="N30" s="74"/>
      <c r="O30" s="74"/>
      <c r="P30" s="74"/>
      <c r="Q30" s="74"/>
      <c r="R30" s="74"/>
      <c r="S30" s="74"/>
      <c r="T30" s="74"/>
      <c r="U30" s="74"/>
      <c r="V30" s="74"/>
      <c r="W30" s="74"/>
      <c r="X30" s="74"/>
      <c r="Y30" s="74"/>
      <c r="Z30" s="74"/>
      <c r="AA30" s="74"/>
      <c r="AB30" s="74"/>
      <c r="AC30" s="74"/>
      <c r="AD30" s="74"/>
      <c r="AE30" s="74"/>
      <c r="AF30" s="74"/>
      <c r="AG30" s="74"/>
      <c r="AH30" s="74"/>
      <c r="AI30" s="74"/>
      <c r="AJ30" s="74"/>
      <c r="AK30" s="74"/>
      <c r="AL30" s="74"/>
      <c r="AM30" s="74"/>
      <c r="AN30" s="74"/>
      <c r="AO30" s="74"/>
      <c r="AP30" s="74"/>
      <c r="AQ30" s="74"/>
      <c r="AR30" s="74"/>
      <c r="AS30" s="74"/>
      <c r="AT30" s="74"/>
      <c r="AU30" s="74"/>
      <c r="AV30" s="74"/>
      <c r="AW30" s="74"/>
      <c r="AX30" s="74"/>
      <c r="AY30" s="74"/>
      <c r="AZ30" s="74"/>
      <c r="BA30" s="74"/>
      <c r="BB30" s="74"/>
      <c r="BC30" s="74"/>
      <c r="BD30" s="74"/>
      <c r="BE30" s="74"/>
      <c r="BF30" s="74"/>
      <c r="BG30" s="74"/>
      <c r="BH30" s="74"/>
      <c r="BI30" s="74"/>
      <c r="BJ30" s="74"/>
      <c r="BK30" s="74"/>
      <c r="BL30" s="74"/>
      <c r="BM30" s="74"/>
      <c r="BN30" s="74"/>
      <c r="BO30" s="74"/>
      <c r="BP30" s="74"/>
      <c r="BQ30" s="74"/>
      <c r="BR30" s="74"/>
      <c r="BS30" s="74"/>
      <c r="BT30" s="74"/>
      <c r="BU30" s="74"/>
      <c r="BV30" s="74"/>
      <c r="BW30" s="74"/>
      <c r="BX30" s="74"/>
      <c r="BY30" s="74"/>
      <c r="BZ30" s="74"/>
      <c r="CA30" s="74"/>
      <c r="CB30" s="74"/>
      <c r="CC30" s="74"/>
      <c r="CD30" s="74"/>
      <c r="CE30" s="74"/>
      <c r="CF30" s="74"/>
      <c r="CG30" s="74"/>
      <c r="CH30" s="74"/>
      <c r="CI30" s="74"/>
      <c r="CJ30" s="74"/>
      <c r="CK30" s="74"/>
      <c r="CL30" s="74"/>
      <c r="CM30" s="74"/>
      <c r="CN30" s="74"/>
      <c r="CO30" s="74"/>
      <c r="CP30" s="74"/>
      <c r="CQ30" s="74"/>
      <c r="CR30" s="74"/>
      <c r="CS30" s="74"/>
    </row>
    <row r="31" spans="1:97" ht="17.100000000000001" customHeight="1" x14ac:dyDescent="0.3">
      <c r="N31" s="74"/>
      <c r="O31" s="74"/>
      <c r="P31" s="74"/>
      <c r="Q31" s="74"/>
      <c r="R31" s="74"/>
      <c r="S31" s="74"/>
      <c r="T31" s="74"/>
      <c r="U31" s="74"/>
      <c r="V31" s="74"/>
      <c r="W31" s="74"/>
      <c r="X31" s="74"/>
      <c r="Y31" s="74"/>
      <c r="Z31" s="74"/>
      <c r="AA31" s="74"/>
      <c r="AB31" s="74"/>
      <c r="AC31" s="74"/>
      <c r="AD31" s="74"/>
      <c r="AE31" s="74"/>
      <c r="AF31" s="74"/>
      <c r="AG31" s="74"/>
      <c r="AH31" s="74"/>
      <c r="AI31" s="74"/>
      <c r="AJ31" s="74"/>
      <c r="AK31" s="74"/>
      <c r="AL31" s="74"/>
      <c r="AM31" s="74"/>
      <c r="AN31" s="74"/>
      <c r="AO31" s="74"/>
      <c r="AP31" s="74"/>
      <c r="AQ31" s="74"/>
      <c r="AR31" s="74"/>
      <c r="AS31" s="74"/>
      <c r="AT31" s="74"/>
      <c r="AU31" s="74"/>
      <c r="AV31" s="74"/>
      <c r="AW31" s="74"/>
      <c r="AX31" s="74"/>
      <c r="AY31" s="74"/>
      <c r="AZ31" s="74"/>
      <c r="BA31" s="74"/>
      <c r="BB31" s="74"/>
      <c r="BC31" s="74"/>
      <c r="BD31" s="74"/>
      <c r="BE31" s="74"/>
      <c r="BF31" s="74"/>
      <c r="BG31" s="74"/>
      <c r="BH31" s="74"/>
      <c r="BI31" s="74"/>
      <c r="BJ31" s="74"/>
      <c r="BK31" s="74"/>
      <c r="BL31" s="74"/>
      <c r="BM31" s="74"/>
      <c r="BN31" s="74"/>
      <c r="BO31" s="74"/>
      <c r="BP31" s="74"/>
      <c r="BQ31" s="74"/>
      <c r="BR31" s="74"/>
      <c r="BS31" s="74"/>
      <c r="BT31" s="74"/>
      <c r="BU31" s="74"/>
      <c r="BV31" s="74"/>
      <c r="BW31" s="74"/>
      <c r="BX31" s="74"/>
      <c r="BY31" s="74"/>
      <c r="BZ31" s="74"/>
      <c r="CA31" s="74"/>
      <c r="CB31" s="74"/>
      <c r="CC31" s="74"/>
      <c r="CD31" s="74"/>
      <c r="CE31" s="74"/>
      <c r="CF31" s="74"/>
      <c r="CG31" s="74"/>
      <c r="CH31" s="74"/>
      <c r="CI31" s="74"/>
      <c r="CJ31" s="74"/>
      <c r="CK31" s="74"/>
      <c r="CL31" s="74"/>
      <c r="CM31" s="74"/>
      <c r="CN31" s="74"/>
      <c r="CO31" s="74"/>
      <c r="CP31" s="74"/>
      <c r="CQ31" s="74"/>
      <c r="CR31" s="74"/>
      <c r="CS31" s="74"/>
    </row>
    <row r="32" spans="1:97" ht="17.100000000000001" customHeight="1" x14ac:dyDescent="0.3">
      <c r="N32" s="71"/>
      <c r="O32" s="71"/>
      <c r="P32" s="71"/>
      <c r="Q32" s="71"/>
      <c r="R32" s="71"/>
      <c r="S32" s="71"/>
      <c r="T32" s="71"/>
      <c r="U32" s="71"/>
      <c r="AB32" s="70"/>
      <c r="AC32" s="70"/>
      <c r="AD32" s="70"/>
      <c r="AE32" s="70"/>
      <c r="AF32" s="70"/>
      <c r="AG32" s="70"/>
      <c r="AH32" s="70"/>
      <c r="AI32" s="74"/>
      <c r="AJ32" s="74"/>
      <c r="AK32" s="74"/>
      <c r="AL32" s="74"/>
      <c r="AM32" s="74"/>
      <c r="AN32" s="74"/>
      <c r="AO32" s="74"/>
      <c r="AP32" s="74"/>
      <c r="AQ32" s="74"/>
      <c r="AR32" s="74"/>
      <c r="AS32" s="74"/>
      <c r="AT32" s="74"/>
      <c r="AU32" s="74"/>
      <c r="AV32" s="74"/>
      <c r="AW32" s="74"/>
      <c r="AX32" s="74"/>
      <c r="AY32" s="74"/>
      <c r="AZ32" s="74"/>
      <c r="BA32" s="74"/>
      <c r="BB32" s="74"/>
      <c r="BC32" s="74"/>
      <c r="BD32" s="74"/>
      <c r="BE32" s="74"/>
      <c r="BF32" s="74"/>
      <c r="BG32" s="74"/>
      <c r="BH32" s="74"/>
      <c r="BI32" s="74"/>
      <c r="BJ32" s="74"/>
      <c r="BK32" s="74"/>
      <c r="BL32" s="74"/>
      <c r="BM32" s="74"/>
      <c r="BN32" s="74"/>
      <c r="BO32" s="74"/>
      <c r="BP32" s="74"/>
      <c r="BQ32" s="74"/>
      <c r="BR32" s="74"/>
      <c r="BS32" s="74"/>
      <c r="BT32" s="74"/>
      <c r="BU32" s="74"/>
      <c r="BV32" s="74"/>
      <c r="BW32" s="74"/>
      <c r="BX32" s="74"/>
      <c r="BY32" s="74"/>
      <c r="BZ32" s="74"/>
      <c r="CA32" s="74"/>
      <c r="CB32" s="74"/>
      <c r="CC32" s="74"/>
      <c r="CD32" s="74"/>
      <c r="CE32" s="74"/>
      <c r="CF32" s="74"/>
      <c r="CG32" s="74"/>
      <c r="CH32" s="74"/>
      <c r="CI32" s="74"/>
      <c r="CJ32" s="74"/>
      <c r="CK32" s="74"/>
      <c r="CL32" s="74"/>
      <c r="CM32" s="74"/>
      <c r="CN32" s="74"/>
      <c r="CO32" s="74"/>
      <c r="CP32" s="74"/>
      <c r="CQ32" s="74"/>
      <c r="CR32" s="74"/>
      <c r="CS32" s="74"/>
    </row>
    <row r="33" spans="14:97" ht="17.100000000000001" customHeight="1" x14ac:dyDescent="0.3">
      <c r="N33" s="71"/>
      <c r="O33" s="71"/>
      <c r="P33" s="71"/>
      <c r="Q33" s="71"/>
      <c r="R33" s="71"/>
      <c r="S33" s="71"/>
      <c r="T33" s="71"/>
      <c r="U33" s="71"/>
      <c r="AB33" s="70"/>
      <c r="AC33" s="70"/>
      <c r="AD33" s="70"/>
      <c r="AE33" s="70"/>
      <c r="AF33" s="70"/>
      <c r="AG33" s="70"/>
      <c r="AH33" s="70"/>
      <c r="AI33" s="74"/>
      <c r="AJ33" s="74"/>
      <c r="AK33" s="74"/>
      <c r="AL33" s="74"/>
      <c r="AM33" s="74"/>
      <c r="AN33" s="74"/>
      <c r="AO33" s="74"/>
      <c r="AP33" s="74"/>
      <c r="AQ33" s="74"/>
      <c r="AR33" s="74"/>
      <c r="AS33" s="74"/>
      <c r="AT33" s="74"/>
      <c r="AU33" s="74"/>
      <c r="AV33" s="74"/>
      <c r="AW33" s="74"/>
      <c r="AX33" s="74"/>
      <c r="AY33" s="74"/>
      <c r="AZ33" s="74"/>
      <c r="BA33" s="74"/>
      <c r="BB33" s="74"/>
      <c r="BC33" s="74"/>
      <c r="BD33" s="74"/>
      <c r="BE33" s="74"/>
      <c r="BF33" s="74"/>
      <c r="BG33" s="74"/>
      <c r="BH33" s="74"/>
      <c r="BI33" s="74"/>
      <c r="BJ33" s="74"/>
      <c r="BK33" s="74"/>
      <c r="BL33" s="74"/>
      <c r="BM33" s="74"/>
      <c r="BN33" s="74"/>
      <c r="BO33" s="74"/>
      <c r="BP33" s="74"/>
      <c r="BQ33" s="74"/>
      <c r="BR33" s="74"/>
      <c r="BS33" s="74"/>
      <c r="BT33" s="74"/>
      <c r="BU33" s="74"/>
      <c r="BV33" s="74"/>
      <c r="BW33" s="74"/>
      <c r="BX33" s="74"/>
      <c r="BY33" s="74"/>
      <c r="BZ33" s="74"/>
      <c r="CA33" s="74"/>
      <c r="CB33" s="74"/>
      <c r="CC33" s="74"/>
      <c r="CD33" s="74"/>
      <c r="CE33" s="74"/>
      <c r="CF33" s="74"/>
      <c r="CG33" s="74"/>
      <c r="CH33" s="74"/>
      <c r="CI33" s="74"/>
      <c r="CJ33" s="74"/>
      <c r="CK33" s="74"/>
      <c r="CL33" s="74"/>
      <c r="CM33" s="74"/>
      <c r="CN33" s="74"/>
      <c r="CO33" s="74"/>
      <c r="CP33" s="74"/>
      <c r="CQ33" s="74"/>
      <c r="CR33" s="74"/>
      <c r="CS33" s="74"/>
    </row>
    <row r="34" spans="14:97" ht="17.100000000000001" customHeight="1" x14ac:dyDescent="0.3">
      <c r="N34" s="71"/>
      <c r="O34" s="71"/>
      <c r="P34" s="71"/>
      <c r="Q34" s="71"/>
      <c r="R34" s="71"/>
      <c r="S34" s="71"/>
      <c r="T34" s="71"/>
      <c r="U34" s="71"/>
      <c r="AB34" s="70"/>
      <c r="AC34" s="70"/>
      <c r="AD34" s="70"/>
      <c r="AE34" s="70"/>
      <c r="AF34" s="70"/>
      <c r="AG34" s="70"/>
      <c r="AH34" s="70"/>
      <c r="AI34" s="74"/>
      <c r="AJ34" s="74"/>
      <c r="AK34" s="74"/>
      <c r="AL34" s="74"/>
      <c r="AM34" s="74"/>
      <c r="AN34" s="74"/>
      <c r="AO34" s="74"/>
      <c r="AP34" s="74"/>
      <c r="AQ34" s="74"/>
      <c r="AR34" s="74"/>
      <c r="AS34" s="74"/>
      <c r="AT34" s="74"/>
      <c r="AU34" s="74"/>
      <c r="AV34" s="74"/>
      <c r="AW34" s="74"/>
      <c r="AX34" s="74"/>
      <c r="AY34" s="74"/>
      <c r="AZ34" s="74"/>
      <c r="BA34" s="74"/>
      <c r="BB34" s="74"/>
      <c r="BC34" s="74"/>
      <c r="BD34" s="74"/>
      <c r="BE34" s="74"/>
      <c r="BF34" s="74"/>
      <c r="BG34" s="74"/>
      <c r="BH34" s="74"/>
      <c r="BI34" s="74"/>
      <c r="BJ34" s="74"/>
      <c r="BK34" s="74"/>
      <c r="BL34" s="74"/>
      <c r="BM34" s="74"/>
      <c r="BN34" s="74"/>
      <c r="BO34" s="74"/>
      <c r="BP34" s="74"/>
      <c r="BQ34" s="74"/>
      <c r="BR34" s="74"/>
      <c r="BS34" s="74"/>
      <c r="BT34" s="74"/>
      <c r="BU34" s="74"/>
      <c r="BV34" s="74"/>
      <c r="BW34" s="74"/>
      <c r="BX34" s="74"/>
      <c r="BY34" s="74"/>
      <c r="BZ34" s="74"/>
      <c r="CA34" s="74"/>
      <c r="CB34" s="74"/>
      <c r="CC34" s="74"/>
      <c r="CD34" s="74"/>
      <c r="CE34" s="74"/>
      <c r="CF34" s="74"/>
      <c r="CG34" s="74"/>
      <c r="CH34" s="74"/>
      <c r="CI34" s="74"/>
      <c r="CJ34" s="74"/>
      <c r="CK34" s="74"/>
      <c r="CL34" s="74"/>
      <c r="CM34" s="74"/>
      <c r="CN34" s="74"/>
      <c r="CO34" s="74"/>
      <c r="CP34" s="74"/>
      <c r="CQ34" s="74"/>
      <c r="CR34" s="74"/>
      <c r="CS34" s="74"/>
    </row>
    <row r="35" spans="14:97" ht="17.100000000000001" customHeight="1" x14ac:dyDescent="0.3">
      <c r="N35" s="71"/>
      <c r="O35" s="71"/>
      <c r="P35" s="71"/>
      <c r="Q35" s="71"/>
      <c r="R35" s="71"/>
      <c r="S35" s="71"/>
      <c r="T35" s="71"/>
      <c r="U35" s="71"/>
      <c r="AB35" s="70"/>
      <c r="AC35" s="70"/>
      <c r="AD35" s="70"/>
      <c r="AE35" s="70"/>
      <c r="AF35" s="70"/>
      <c r="AG35" s="70"/>
      <c r="AH35" s="70"/>
      <c r="AI35" s="74"/>
      <c r="AJ35" s="74"/>
      <c r="AK35" s="74"/>
      <c r="AL35" s="74"/>
      <c r="AM35" s="74"/>
      <c r="AN35" s="74"/>
      <c r="AO35" s="74"/>
      <c r="AP35" s="74"/>
      <c r="AQ35" s="74"/>
      <c r="AR35" s="74"/>
      <c r="AS35" s="74"/>
      <c r="AT35" s="74"/>
      <c r="AU35" s="74"/>
      <c r="AV35" s="74"/>
      <c r="AW35" s="74"/>
      <c r="AX35" s="74"/>
      <c r="AY35" s="74"/>
      <c r="AZ35" s="74"/>
      <c r="BA35" s="74"/>
      <c r="BB35" s="74"/>
      <c r="BC35" s="74"/>
      <c r="BD35" s="74"/>
      <c r="BE35" s="74"/>
      <c r="BF35" s="74"/>
      <c r="BG35" s="74"/>
      <c r="BH35" s="74"/>
      <c r="BI35" s="74"/>
      <c r="BJ35" s="74"/>
      <c r="BK35" s="74"/>
      <c r="BL35" s="74"/>
      <c r="BM35" s="74"/>
      <c r="BN35" s="74"/>
      <c r="BO35" s="74"/>
      <c r="BP35" s="74"/>
      <c r="BQ35" s="74"/>
      <c r="BR35" s="74"/>
      <c r="BS35" s="74"/>
      <c r="BT35" s="74"/>
      <c r="BU35" s="74"/>
      <c r="BV35" s="74"/>
      <c r="BW35" s="74"/>
      <c r="BX35" s="74"/>
      <c r="BY35" s="74"/>
      <c r="BZ35" s="74"/>
      <c r="CA35" s="74"/>
      <c r="CB35" s="74"/>
      <c r="CC35" s="74"/>
      <c r="CD35" s="74"/>
      <c r="CE35" s="74"/>
      <c r="CF35" s="74"/>
      <c r="CG35" s="74"/>
      <c r="CH35" s="74"/>
      <c r="CI35" s="74"/>
      <c r="CJ35" s="74"/>
      <c r="CK35" s="74"/>
      <c r="CL35" s="74"/>
      <c r="CM35" s="74"/>
      <c r="CN35" s="74"/>
      <c r="CO35" s="74"/>
      <c r="CP35" s="74"/>
      <c r="CQ35" s="74"/>
      <c r="CR35" s="74"/>
      <c r="CS35" s="74"/>
    </row>
    <row r="36" spans="14:97" ht="17.100000000000001" customHeight="1" x14ac:dyDescent="0.3">
      <c r="N36" s="71"/>
      <c r="O36" s="71"/>
      <c r="P36" s="71"/>
      <c r="Q36" s="71"/>
      <c r="R36" s="71"/>
      <c r="S36" s="71"/>
      <c r="T36" s="71"/>
      <c r="U36" s="71"/>
      <c r="AB36" s="70"/>
      <c r="AC36" s="70"/>
      <c r="AD36" s="70"/>
      <c r="AE36" s="70"/>
      <c r="AF36" s="70"/>
      <c r="AG36" s="70"/>
      <c r="AH36" s="70"/>
      <c r="AI36" s="74"/>
      <c r="AJ36" s="74"/>
      <c r="AK36" s="74"/>
      <c r="AL36" s="74"/>
      <c r="AM36" s="74"/>
      <c r="AN36" s="74"/>
      <c r="AO36" s="74"/>
      <c r="AP36" s="74"/>
      <c r="AQ36" s="74"/>
      <c r="AR36" s="74"/>
      <c r="AS36" s="74"/>
      <c r="AT36" s="74"/>
      <c r="AU36" s="74"/>
      <c r="AV36" s="74"/>
      <c r="AW36" s="74"/>
      <c r="AX36" s="74"/>
      <c r="AY36" s="74"/>
      <c r="AZ36" s="74"/>
      <c r="BA36" s="74"/>
      <c r="BB36" s="74"/>
      <c r="BC36" s="74"/>
      <c r="BD36" s="74"/>
      <c r="BE36" s="74"/>
      <c r="BF36" s="74"/>
      <c r="BG36" s="74"/>
      <c r="BH36" s="74"/>
      <c r="BI36" s="74"/>
      <c r="BJ36" s="74"/>
      <c r="BK36" s="74"/>
      <c r="BL36" s="74"/>
      <c r="BM36" s="74"/>
      <c r="BN36" s="74"/>
      <c r="BO36" s="74"/>
      <c r="BP36" s="74"/>
      <c r="BQ36" s="74"/>
      <c r="BR36" s="74"/>
      <c r="BS36" s="74"/>
      <c r="BT36" s="74"/>
      <c r="BU36" s="74"/>
      <c r="BV36" s="74"/>
      <c r="BW36" s="74"/>
      <c r="BX36" s="74"/>
      <c r="BY36" s="74"/>
      <c r="BZ36" s="74"/>
      <c r="CA36" s="74"/>
      <c r="CB36" s="74"/>
      <c r="CC36" s="74"/>
      <c r="CD36" s="74"/>
      <c r="CE36" s="74"/>
      <c r="CF36" s="74"/>
      <c r="CG36" s="74"/>
      <c r="CH36" s="74"/>
      <c r="CI36" s="74"/>
      <c r="CJ36" s="74"/>
      <c r="CK36" s="74"/>
      <c r="CL36" s="74"/>
      <c r="CM36" s="74"/>
      <c r="CN36" s="74"/>
      <c r="CO36" s="74"/>
      <c r="CP36" s="74"/>
      <c r="CQ36" s="74"/>
      <c r="CR36" s="74"/>
      <c r="CS36" s="74"/>
    </row>
    <row r="37" spans="14:97" ht="17.100000000000001" customHeight="1" x14ac:dyDescent="0.3">
      <c r="N37" s="71"/>
      <c r="O37" s="71"/>
      <c r="P37" s="71"/>
      <c r="Q37" s="71"/>
      <c r="R37" s="71"/>
      <c r="S37" s="71"/>
      <c r="T37" s="71"/>
      <c r="U37" s="71"/>
      <c r="AB37" s="70"/>
      <c r="AC37" s="70"/>
      <c r="AD37" s="70"/>
      <c r="AE37" s="70"/>
      <c r="AF37" s="70"/>
      <c r="AG37" s="70"/>
      <c r="AH37" s="70"/>
      <c r="AI37" s="74"/>
      <c r="AJ37" s="74"/>
      <c r="AK37" s="75"/>
      <c r="AL37" s="75"/>
      <c r="AM37" s="75"/>
      <c r="AN37" s="75"/>
      <c r="AO37" s="75"/>
      <c r="AP37" s="74"/>
      <c r="AQ37" s="74"/>
      <c r="AR37" s="75"/>
      <c r="AS37" s="75"/>
      <c r="AT37" s="75"/>
      <c r="AU37" s="75"/>
      <c r="AV37" s="75"/>
      <c r="AW37" s="74"/>
      <c r="AX37" s="74"/>
      <c r="AY37" s="75"/>
      <c r="AZ37" s="75"/>
      <c r="BA37" s="75"/>
      <c r="BB37" s="75"/>
      <c r="BC37" s="75"/>
      <c r="BD37" s="74"/>
      <c r="BE37" s="74"/>
      <c r="BF37" s="75"/>
      <c r="BG37" s="75"/>
      <c r="BH37" s="75"/>
      <c r="BI37" s="75"/>
      <c r="BJ37" s="75"/>
      <c r="BK37" s="74"/>
      <c r="BL37" s="74"/>
      <c r="BM37" s="75"/>
      <c r="BN37" s="75"/>
      <c r="BO37" s="75"/>
      <c r="BP37" s="75"/>
      <c r="BQ37" s="75"/>
      <c r="BR37" s="74"/>
      <c r="BS37" s="74"/>
      <c r="BT37" s="75"/>
      <c r="BU37" s="75"/>
      <c r="BV37" s="75"/>
      <c r="BW37" s="75"/>
      <c r="BX37" s="75"/>
      <c r="BY37" s="74"/>
      <c r="BZ37" s="74"/>
      <c r="CA37" s="75"/>
      <c r="CB37" s="75"/>
      <c r="CC37" s="75"/>
      <c r="CD37" s="75"/>
      <c r="CE37" s="75"/>
      <c r="CF37" s="74"/>
      <c r="CG37" s="74"/>
      <c r="CH37" s="75"/>
      <c r="CI37" s="75"/>
      <c r="CJ37" s="75"/>
      <c r="CK37" s="75"/>
      <c r="CL37" s="75"/>
      <c r="CM37" s="74"/>
      <c r="CN37" s="74"/>
      <c r="CO37" s="75"/>
      <c r="CP37" s="75"/>
      <c r="CQ37" s="75"/>
      <c r="CR37" s="75"/>
      <c r="CS37" s="75"/>
    </row>
    <row r="38" spans="14:97" ht="17.100000000000001" customHeight="1" x14ac:dyDescent="0.3">
      <c r="N38" s="71"/>
      <c r="O38" s="71"/>
      <c r="P38" s="71"/>
      <c r="Q38" s="71"/>
      <c r="R38" s="71"/>
      <c r="S38" s="71"/>
      <c r="T38" s="71"/>
      <c r="U38" s="71"/>
      <c r="AB38" s="70"/>
      <c r="AC38" s="70"/>
      <c r="AD38" s="70"/>
      <c r="AE38" s="70"/>
      <c r="AF38" s="70"/>
      <c r="AG38" s="70"/>
      <c r="AH38" s="70"/>
      <c r="AI38" s="74"/>
      <c r="AJ38" s="74"/>
      <c r="AK38" s="75"/>
      <c r="AL38" s="75"/>
      <c r="AM38" s="75"/>
      <c r="AN38" s="75"/>
      <c r="AO38" s="75"/>
      <c r="AP38" s="74"/>
      <c r="AQ38" s="74"/>
      <c r="AR38" s="75"/>
      <c r="AS38" s="75"/>
      <c r="AT38" s="75"/>
      <c r="AU38" s="75"/>
      <c r="AV38" s="75"/>
      <c r="AW38" s="74"/>
      <c r="AX38" s="74"/>
      <c r="AY38" s="75"/>
      <c r="AZ38" s="75"/>
      <c r="BA38" s="75"/>
      <c r="BB38" s="75"/>
      <c r="BC38" s="75"/>
      <c r="BD38" s="74"/>
      <c r="BE38" s="74"/>
      <c r="BF38" s="75"/>
      <c r="BG38" s="75"/>
      <c r="BH38" s="75"/>
      <c r="BI38" s="75"/>
      <c r="BJ38" s="75"/>
      <c r="BK38" s="74"/>
      <c r="BL38" s="74"/>
      <c r="BM38" s="75"/>
      <c r="BN38" s="75"/>
      <c r="BO38" s="75"/>
      <c r="BP38" s="75"/>
      <c r="BQ38" s="75"/>
      <c r="BR38" s="74"/>
      <c r="BS38" s="74"/>
      <c r="BT38" s="75"/>
      <c r="BU38" s="75"/>
      <c r="BV38" s="75"/>
      <c r="BW38" s="75"/>
      <c r="BX38" s="75"/>
      <c r="BY38" s="74"/>
      <c r="BZ38" s="74"/>
      <c r="CA38" s="75"/>
      <c r="CB38" s="75"/>
      <c r="CC38" s="75"/>
      <c r="CD38" s="75"/>
      <c r="CE38" s="75"/>
      <c r="CF38" s="74"/>
      <c r="CG38" s="74"/>
      <c r="CH38" s="75"/>
      <c r="CI38" s="75"/>
      <c r="CJ38" s="75"/>
      <c r="CK38" s="75"/>
      <c r="CL38" s="75"/>
      <c r="CM38" s="74"/>
      <c r="CN38" s="74"/>
      <c r="CO38" s="75"/>
      <c r="CP38" s="75"/>
      <c r="CQ38" s="75"/>
      <c r="CR38" s="75"/>
      <c r="CS38" s="75"/>
    </row>
    <row r="39" spans="14:97" ht="17.100000000000001" customHeight="1" x14ac:dyDescent="0.3">
      <c r="N39" s="71"/>
      <c r="O39" s="71"/>
      <c r="P39" s="71"/>
      <c r="Q39" s="71"/>
      <c r="R39" s="71"/>
      <c r="S39" s="71"/>
      <c r="T39" s="71"/>
      <c r="U39" s="71"/>
      <c r="AB39" s="70"/>
      <c r="AC39" s="70"/>
      <c r="AD39" s="70"/>
      <c r="AE39" s="70"/>
      <c r="AF39" s="70"/>
      <c r="AG39" s="70"/>
      <c r="AH39" s="70"/>
      <c r="AI39" s="74"/>
      <c r="AJ39" s="74"/>
      <c r="AK39" s="75"/>
      <c r="AL39" s="75"/>
      <c r="AM39" s="75"/>
      <c r="AN39" s="75"/>
      <c r="AO39" s="75"/>
      <c r="AP39" s="74"/>
      <c r="AQ39" s="74"/>
      <c r="AR39" s="75"/>
      <c r="AS39" s="75"/>
      <c r="AT39" s="75"/>
      <c r="AU39" s="75"/>
      <c r="AV39" s="75"/>
      <c r="AW39" s="74"/>
      <c r="AX39" s="74"/>
      <c r="AY39" s="75"/>
      <c r="AZ39" s="75"/>
      <c r="BA39" s="75"/>
      <c r="BB39" s="75"/>
      <c r="BC39" s="75"/>
      <c r="BD39" s="74"/>
      <c r="BE39" s="74"/>
      <c r="BF39" s="75"/>
      <c r="BG39" s="75"/>
      <c r="BH39" s="75"/>
      <c r="BI39" s="75"/>
      <c r="BJ39" s="75"/>
      <c r="BK39" s="74"/>
      <c r="BL39" s="74"/>
      <c r="BM39" s="75"/>
      <c r="BN39" s="75"/>
      <c r="BO39" s="75"/>
      <c r="BP39" s="75"/>
      <c r="BQ39" s="75"/>
      <c r="BR39" s="74"/>
      <c r="BS39" s="74"/>
      <c r="BT39" s="75"/>
      <c r="BU39" s="75"/>
      <c r="BV39" s="75"/>
      <c r="BW39" s="75"/>
      <c r="BX39" s="75"/>
      <c r="BY39" s="74"/>
      <c r="BZ39" s="74"/>
      <c r="CA39" s="75"/>
      <c r="CB39" s="75"/>
      <c r="CC39" s="75"/>
      <c r="CD39" s="75"/>
      <c r="CE39" s="75"/>
      <c r="CF39" s="74"/>
      <c r="CG39" s="74"/>
      <c r="CH39" s="75"/>
      <c r="CI39" s="75"/>
      <c r="CJ39" s="75"/>
      <c r="CK39" s="75"/>
      <c r="CL39" s="75"/>
      <c r="CM39" s="74"/>
      <c r="CN39" s="74"/>
      <c r="CO39" s="75"/>
      <c r="CP39" s="75"/>
      <c r="CQ39" s="75"/>
      <c r="CR39" s="75"/>
      <c r="CS39" s="75"/>
    </row>
    <row r="40" spans="14:97" ht="17.100000000000001" customHeight="1" x14ac:dyDescent="0.3">
      <c r="N40" s="71"/>
      <c r="O40" s="71"/>
      <c r="P40" s="71"/>
      <c r="Q40" s="71"/>
      <c r="R40" s="71"/>
      <c r="S40" s="71"/>
      <c r="T40" s="71"/>
      <c r="U40" s="71"/>
      <c r="AB40" s="70"/>
      <c r="AC40" s="70"/>
      <c r="AD40" s="70"/>
      <c r="AE40" s="70"/>
      <c r="AF40" s="70"/>
      <c r="AG40" s="70"/>
      <c r="AH40" s="70"/>
      <c r="AI40" s="74"/>
      <c r="AJ40" s="74"/>
      <c r="AK40" s="75"/>
      <c r="AL40" s="75"/>
      <c r="AM40" s="75"/>
      <c r="AN40" s="75"/>
      <c r="AO40" s="75"/>
      <c r="AP40" s="74"/>
      <c r="AQ40" s="74"/>
      <c r="AR40" s="75"/>
      <c r="AS40" s="75"/>
      <c r="AT40" s="75"/>
      <c r="AU40" s="75"/>
      <c r="AV40" s="75"/>
      <c r="AW40" s="74"/>
      <c r="AX40" s="74"/>
      <c r="AY40" s="75"/>
      <c r="AZ40" s="75"/>
      <c r="BA40" s="75"/>
      <c r="BB40" s="75"/>
      <c r="BC40" s="75"/>
      <c r="BD40" s="74"/>
      <c r="BE40" s="74"/>
      <c r="BF40" s="75"/>
      <c r="BG40" s="75"/>
      <c r="BH40" s="75"/>
      <c r="BI40" s="75"/>
      <c r="BJ40" s="75"/>
      <c r="BK40" s="74"/>
      <c r="BL40" s="74"/>
      <c r="BM40" s="75"/>
      <c r="BN40" s="75"/>
      <c r="BO40" s="75"/>
      <c r="BP40" s="75"/>
      <c r="BQ40" s="75"/>
      <c r="BR40" s="74"/>
      <c r="BS40" s="74"/>
      <c r="BT40" s="75"/>
      <c r="BU40" s="75"/>
      <c r="BV40" s="75"/>
      <c r="BW40" s="75"/>
      <c r="BX40" s="75"/>
      <c r="BY40" s="74"/>
      <c r="BZ40" s="74"/>
      <c r="CA40" s="75"/>
      <c r="CB40" s="75"/>
      <c r="CC40" s="75"/>
      <c r="CD40" s="75"/>
      <c r="CE40" s="75"/>
      <c r="CF40" s="74"/>
      <c r="CG40" s="74"/>
      <c r="CH40" s="75"/>
      <c r="CI40" s="75"/>
      <c r="CJ40" s="75"/>
      <c r="CK40" s="75"/>
      <c r="CL40" s="75"/>
      <c r="CM40" s="74"/>
      <c r="CN40" s="74"/>
      <c r="CO40" s="75"/>
      <c r="CP40" s="75"/>
      <c r="CQ40" s="75"/>
      <c r="CR40" s="75"/>
      <c r="CS40" s="75"/>
    </row>
    <row r="41" spans="14:97" ht="17.100000000000001" customHeight="1" x14ac:dyDescent="0.3">
      <c r="N41" s="71"/>
      <c r="O41" s="71"/>
      <c r="P41" s="71"/>
      <c r="Q41" s="71"/>
      <c r="R41" s="71"/>
      <c r="S41" s="71"/>
      <c r="T41" s="71"/>
      <c r="U41" s="71"/>
      <c r="AB41" s="70"/>
      <c r="AC41" s="70"/>
      <c r="AD41" s="70"/>
      <c r="AE41" s="70"/>
      <c r="AF41" s="70"/>
      <c r="AG41" s="70"/>
      <c r="AH41" s="70"/>
      <c r="AI41" s="74"/>
      <c r="AJ41" s="74"/>
      <c r="AK41" s="75"/>
      <c r="AL41" s="75"/>
      <c r="AM41" s="75"/>
      <c r="AN41" s="75"/>
      <c r="AO41" s="75"/>
      <c r="AP41" s="74"/>
      <c r="AQ41" s="74"/>
      <c r="AR41" s="75"/>
      <c r="AS41" s="75"/>
      <c r="AT41" s="75"/>
      <c r="AU41" s="75"/>
      <c r="AV41" s="75"/>
      <c r="AW41" s="74"/>
      <c r="AX41" s="74"/>
      <c r="AY41" s="75"/>
      <c r="AZ41" s="75"/>
      <c r="BA41" s="75"/>
      <c r="BB41" s="75"/>
      <c r="BC41" s="75"/>
      <c r="BD41" s="74"/>
      <c r="BE41" s="74"/>
      <c r="BF41" s="75"/>
      <c r="BG41" s="75"/>
      <c r="BH41" s="75"/>
      <c r="BI41" s="75"/>
      <c r="BJ41" s="75"/>
      <c r="BK41" s="74"/>
      <c r="BL41" s="74"/>
      <c r="BM41" s="75"/>
      <c r="BN41" s="75"/>
      <c r="BO41" s="75"/>
      <c r="BP41" s="75"/>
      <c r="BQ41" s="75"/>
      <c r="BR41" s="74"/>
      <c r="BS41" s="74"/>
      <c r="BT41" s="75"/>
      <c r="BU41" s="75"/>
      <c r="BV41" s="75"/>
      <c r="BW41" s="75"/>
      <c r="BX41" s="75"/>
      <c r="BY41" s="74"/>
      <c r="BZ41" s="74"/>
      <c r="CA41" s="75"/>
      <c r="CB41" s="75"/>
      <c r="CC41" s="75"/>
      <c r="CD41" s="75"/>
      <c r="CE41" s="75"/>
      <c r="CF41" s="74"/>
      <c r="CG41" s="74"/>
      <c r="CH41" s="75"/>
      <c r="CI41" s="75"/>
      <c r="CJ41" s="75"/>
      <c r="CK41" s="75"/>
      <c r="CL41" s="75"/>
      <c r="CM41" s="74"/>
      <c r="CN41" s="74"/>
      <c r="CO41" s="75"/>
      <c r="CP41" s="75"/>
      <c r="CQ41" s="75"/>
      <c r="CR41" s="75"/>
      <c r="CS41" s="75"/>
    </row>
    <row r="42" spans="14:97" ht="17.100000000000001" customHeight="1" x14ac:dyDescent="0.3">
      <c r="N42" s="71"/>
      <c r="O42" s="71"/>
      <c r="P42" s="71"/>
      <c r="Q42" s="71"/>
      <c r="R42" s="71"/>
      <c r="S42" s="71"/>
      <c r="T42" s="71"/>
      <c r="U42" s="71"/>
      <c r="AB42" s="70"/>
      <c r="AC42" s="70"/>
      <c r="AD42" s="70"/>
      <c r="AE42" s="70"/>
      <c r="AF42" s="70"/>
      <c r="AG42" s="70"/>
      <c r="AH42" s="70"/>
      <c r="AI42" s="74"/>
      <c r="AJ42" s="74"/>
      <c r="AK42" s="77"/>
      <c r="AL42" s="77"/>
      <c r="AM42" s="77"/>
      <c r="AN42" s="77"/>
      <c r="AO42" s="77"/>
      <c r="AP42" s="74"/>
      <c r="AQ42" s="74"/>
      <c r="AR42" s="77"/>
      <c r="AS42" s="77"/>
      <c r="AT42" s="77"/>
      <c r="AU42" s="77"/>
      <c r="AV42" s="77"/>
      <c r="AW42" s="74"/>
      <c r="AX42" s="74"/>
      <c r="AY42" s="77"/>
      <c r="AZ42" s="77"/>
      <c r="BA42" s="77"/>
      <c r="BB42" s="77"/>
      <c r="BC42" s="77"/>
      <c r="BD42" s="74"/>
      <c r="BE42" s="74"/>
      <c r="BF42" s="77"/>
      <c r="BG42" s="77"/>
      <c r="BH42" s="77"/>
      <c r="BI42" s="77"/>
      <c r="BJ42" s="77"/>
      <c r="BK42" s="74"/>
      <c r="BL42" s="74"/>
      <c r="BM42" s="77"/>
      <c r="BN42" s="77"/>
      <c r="BO42" s="77"/>
      <c r="BP42" s="77"/>
      <c r="BQ42" s="77"/>
      <c r="BR42" s="74"/>
      <c r="BS42" s="74"/>
      <c r="BT42" s="77"/>
      <c r="BU42" s="77"/>
      <c r="BV42" s="77"/>
      <c r="BW42" s="77"/>
      <c r="BX42" s="77"/>
      <c r="BY42" s="74"/>
      <c r="BZ42" s="74"/>
      <c r="CA42" s="77"/>
      <c r="CB42" s="77"/>
      <c r="CC42" s="77"/>
      <c r="CD42" s="77"/>
      <c r="CE42" s="77"/>
      <c r="CF42" s="74"/>
      <c r="CG42" s="74"/>
      <c r="CH42" s="77"/>
      <c r="CI42" s="77"/>
      <c r="CJ42" s="77"/>
      <c r="CK42" s="77"/>
      <c r="CL42" s="77"/>
      <c r="CM42" s="74"/>
      <c r="CN42" s="74"/>
      <c r="CO42" s="77"/>
      <c r="CP42" s="77"/>
      <c r="CQ42" s="77"/>
      <c r="CR42" s="77"/>
      <c r="CS42" s="77"/>
    </row>
    <row r="43" spans="14:97" ht="17.100000000000001" customHeight="1" x14ac:dyDescent="0.3">
      <c r="AB43" s="70"/>
      <c r="AC43" s="70"/>
      <c r="AD43" s="70"/>
      <c r="AE43" s="70"/>
      <c r="AF43" s="70"/>
      <c r="AG43" s="70"/>
      <c r="AH43" s="70"/>
    </row>
    <row r="44" spans="14:97" ht="17.100000000000001" customHeight="1" x14ac:dyDescent="0.3">
      <c r="AB44" s="70"/>
      <c r="AC44" s="70"/>
      <c r="AD44" s="70"/>
      <c r="AE44" s="70"/>
      <c r="AF44" s="70"/>
      <c r="AG44" s="70"/>
      <c r="AH44" s="70"/>
    </row>
    <row r="45" spans="14:97" ht="17.100000000000001" customHeight="1" x14ac:dyDescent="0.3">
      <c r="AB45" s="70"/>
      <c r="AC45" s="70"/>
      <c r="AD45" s="70"/>
      <c r="AE45" s="70"/>
      <c r="AF45" s="70"/>
      <c r="AG45" s="70"/>
      <c r="AH45" s="70"/>
    </row>
    <row r="46" spans="14:97" ht="17.100000000000001" customHeight="1" x14ac:dyDescent="0.3">
      <c r="AB46" s="70"/>
      <c r="AC46" s="70"/>
      <c r="AD46" s="70"/>
      <c r="AE46" s="70"/>
      <c r="AF46" s="70"/>
      <c r="AG46" s="70"/>
      <c r="AH46" s="70"/>
    </row>
    <row r="47" spans="14:97" ht="17.100000000000001" customHeight="1" x14ac:dyDescent="0.3">
      <c r="AB47" s="70"/>
      <c r="AC47" s="70"/>
      <c r="AD47" s="70"/>
      <c r="AE47" s="70"/>
      <c r="AF47" s="70"/>
      <c r="AG47" s="70"/>
      <c r="AH47" s="70"/>
    </row>
    <row r="48" spans="14:97" ht="17.100000000000001" customHeight="1" x14ac:dyDescent="0.3">
      <c r="AB48" s="70"/>
      <c r="AC48" s="70"/>
      <c r="AD48" s="70"/>
      <c r="AE48" s="70"/>
      <c r="AF48" s="70"/>
      <c r="AG48" s="70"/>
      <c r="AH48" s="70"/>
    </row>
    <row r="49" spans="28:34" ht="17.100000000000001" customHeight="1" x14ac:dyDescent="0.3">
      <c r="AB49" s="70"/>
      <c r="AC49" s="70"/>
      <c r="AD49" s="70"/>
      <c r="AE49" s="70"/>
      <c r="AF49" s="70"/>
      <c r="AG49" s="70"/>
      <c r="AH49" s="70"/>
    </row>
    <row r="50" spans="28:34" ht="17.100000000000001" customHeight="1" x14ac:dyDescent="0.3">
      <c r="AB50" s="70"/>
      <c r="AC50" s="70"/>
      <c r="AD50" s="70"/>
      <c r="AE50" s="70"/>
      <c r="AF50" s="70"/>
      <c r="AG50" s="70"/>
      <c r="AH50" s="70"/>
    </row>
    <row r="51" spans="28:34" ht="17.100000000000001" customHeight="1" x14ac:dyDescent="0.3">
      <c r="AB51" s="70"/>
      <c r="AC51" s="70"/>
      <c r="AD51" s="70"/>
      <c r="AE51" s="70"/>
      <c r="AF51" s="70"/>
      <c r="AG51" s="70"/>
      <c r="AH51" s="70"/>
    </row>
    <row r="52" spans="28:34" ht="17.100000000000001" customHeight="1" x14ac:dyDescent="0.3">
      <c r="AB52" s="70"/>
      <c r="AC52" s="70"/>
      <c r="AD52" s="70"/>
      <c r="AE52" s="70"/>
      <c r="AF52" s="70"/>
      <c r="AG52" s="70"/>
      <c r="AH52" s="70"/>
    </row>
  </sheetData>
  <sheetProtection password="CE6F" sheet="1" objects="1" scenarios="1" selectLockedCells="1" selectUnlockedCells="1"/>
  <mergeCells count="3">
    <mergeCell ref="A2:A8"/>
    <mergeCell ref="A19:A25"/>
    <mergeCell ref="A10:A16"/>
  </mergeCells>
  <phoneticPr fontId="2" type="noConversion"/>
  <conditionalFormatting sqref="B3:H7 B8:C8">
    <cfRule type="expression" dxfId="5" priority="1" stopIfTrue="1">
      <formula>MATCH(DATE($G$8,$H$8,B3),Event_Date,0)</formula>
    </cfRule>
    <cfRule type="expression" dxfId="4" priority="2" stopIfTrue="1">
      <formula>MATCH(DATE($G$8,$H$8,B3),Holiday_Date,0)</formula>
    </cfRule>
  </conditionalFormatting>
  <conditionalFormatting sqref="B11:C16 D11:H15">
    <cfRule type="expression" dxfId="3" priority="3" stopIfTrue="1">
      <formula>MATCH(DATE($G$16,$H$16,B11),Event_Date,0)</formula>
    </cfRule>
    <cfRule type="expression" dxfId="2" priority="4" stopIfTrue="1">
      <formula>MATCH(DATE($G$16,$H$16,B11),Holiday_Date,0)</formula>
    </cfRule>
  </conditionalFormatting>
  <conditionalFormatting sqref="B20:H23 B24:C25 D24:H24">
    <cfRule type="expression" dxfId="1" priority="5" stopIfTrue="1">
      <formula>MATCH(DATE($G$25,$H$25,B20),Event_Date,0)</formula>
    </cfRule>
    <cfRule type="expression" dxfId="0" priority="6" stopIfTrue="1">
      <formula>MATCH(DATE($G$25,$H$25,B20),Holiday_Date,0)</formula>
    </cfRule>
  </conditionalFormatting>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44"/>
  <sheetViews>
    <sheetView showGridLines="0" workbookViewId="0">
      <selection activeCell="A45" sqref="A45:XFD1048576"/>
    </sheetView>
  </sheetViews>
  <sheetFormatPr defaultColWidth="0" defaultRowHeight="14.4" zeroHeight="1" x14ac:dyDescent="0.3"/>
  <cols>
    <col min="1" max="1" width="4.21875" style="5" customWidth="1"/>
    <col min="2" max="29" width="8.88671875" style="5" customWidth="1"/>
    <col min="30" max="16384" width="8.88671875" style="5" hidden="1"/>
  </cols>
  <sheetData>
    <row r="1" spans="2:2" x14ac:dyDescent="0.3"/>
    <row r="2" spans="2:2" x14ac:dyDescent="0.3">
      <c r="B2" s="107" t="s">
        <v>131</v>
      </c>
    </row>
    <row r="3" spans="2:2" x14ac:dyDescent="0.3"/>
    <row r="4" spans="2:2" x14ac:dyDescent="0.3"/>
    <row r="5" spans="2:2" x14ac:dyDescent="0.3"/>
    <row r="6" spans="2:2" x14ac:dyDescent="0.3"/>
    <row r="7" spans="2:2" x14ac:dyDescent="0.3"/>
    <row r="8" spans="2:2" x14ac:dyDescent="0.3"/>
    <row r="9" spans="2:2" x14ac:dyDescent="0.3"/>
    <row r="10" spans="2:2" x14ac:dyDescent="0.3"/>
    <row r="11" spans="2:2" x14ac:dyDescent="0.3"/>
    <row r="12" spans="2:2" x14ac:dyDescent="0.3"/>
    <row r="13" spans="2:2" x14ac:dyDescent="0.3"/>
    <row r="14" spans="2:2" x14ac:dyDescent="0.3"/>
    <row r="15" spans="2:2" x14ac:dyDescent="0.3"/>
    <row r="16" spans="2:2" x14ac:dyDescent="0.3"/>
    <row r="17" x14ac:dyDescent="0.3"/>
    <row r="18" x14ac:dyDescent="0.3"/>
    <row r="19" x14ac:dyDescent="0.3"/>
    <row r="20" x14ac:dyDescent="0.3"/>
    <row r="21" x14ac:dyDescent="0.3"/>
    <row r="22" x14ac:dyDescent="0.3"/>
    <row r="23" x14ac:dyDescent="0.3"/>
    <row r="24" x14ac:dyDescent="0.3"/>
    <row r="25" x14ac:dyDescent="0.3"/>
    <row r="26" x14ac:dyDescent="0.3"/>
    <row r="27" x14ac:dyDescent="0.3"/>
    <row r="28" x14ac:dyDescent="0.3"/>
    <row r="29" x14ac:dyDescent="0.3"/>
    <row r="30" x14ac:dyDescent="0.3"/>
    <row r="31" x14ac:dyDescent="0.3"/>
    <row r="32" x14ac:dyDescent="0.3"/>
    <row r="33" spans="2:2" x14ac:dyDescent="0.3"/>
    <row r="34" spans="2:2" x14ac:dyDescent="0.3"/>
    <row r="35" spans="2:2" x14ac:dyDescent="0.3"/>
    <row r="36" spans="2:2" x14ac:dyDescent="0.3"/>
    <row r="37" spans="2:2" x14ac:dyDescent="0.3"/>
    <row r="38" spans="2:2" x14ac:dyDescent="0.3"/>
    <row r="39" spans="2:2" x14ac:dyDescent="0.3"/>
    <row r="40" spans="2:2" x14ac:dyDescent="0.3"/>
    <row r="41" spans="2:2" x14ac:dyDescent="0.3"/>
    <row r="42" spans="2:2" x14ac:dyDescent="0.3"/>
    <row r="43" spans="2:2" x14ac:dyDescent="0.3">
      <c r="B43" s="5" t="s">
        <v>87</v>
      </c>
    </row>
    <row r="44" spans="2:2" x14ac:dyDescent="0.3"/>
  </sheetData>
  <sheetProtection password="CE6F" sheet="1" objects="1" scenarios="1"/>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78"/>
  <sheetViews>
    <sheetView showGridLines="0" workbookViewId="0">
      <selection activeCell="M1" sqref="M1"/>
    </sheetView>
  </sheetViews>
  <sheetFormatPr defaultColWidth="0" defaultRowHeight="13.2" zeroHeight="1" x14ac:dyDescent="0.25"/>
  <cols>
    <col min="1" max="1" width="4.77734375" customWidth="1"/>
    <col min="2" max="18" width="8.88671875" customWidth="1"/>
    <col min="19" max="16384" width="8.88671875" hidden="1"/>
  </cols>
  <sheetData>
    <row r="1" x14ac:dyDescent="0.25"/>
    <row r="2" x14ac:dyDescent="0.25"/>
    <row r="3" x14ac:dyDescent="0.25"/>
    <row r="4" x14ac:dyDescent="0.25"/>
    <row r="5" x14ac:dyDescent="0.25"/>
    <row r="6" x14ac:dyDescent="0.25"/>
    <row r="7" x14ac:dyDescent="0.25"/>
    <row r="8" x14ac:dyDescent="0.25"/>
    <row r="9" x14ac:dyDescent="0.25"/>
    <row r="10" x14ac:dyDescent="0.25"/>
    <row r="11" x14ac:dyDescent="0.25"/>
    <row r="12" x14ac:dyDescent="0.25"/>
    <row r="13" x14ac:dyDescent="0.25"/>
    <row r="14" x14ac:dyDescent="0.25"/>
    <row r="15" x14ac:dyDescent="0.25"/>
    <row r="16"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row r="33" x14ac:dyDescent="0.25"/>
    <row r="34" x14ac:dyDescent="0.25"/>
    <row r="35" x14ac:dyDescent="0.25"/>
    <row r="36" x14ac:dyDescent="0.25"/>
    <row r="37" x14ac:dyDescent="0.25"/>
    <row r="38" x14ac:dyDescent="0.25"/>
    <row r="39" x14ac:dyDescent="0.25"/>
    <row r="40" x14ac:dyDescent="0.25"/>
    <row r="41" x14ac:dyDescent="0.25"/>
    <row r="42" x14ac:dyDescent="0.25"/>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spans="2:2" x14ac:dyDescent="0.25"/>
    <row r="66" spans="2:2" x14ac:dyDescent="0.25"/>
    <row r="67" spans="2:2" x14ac:dyDescent="0.25"/>
    <row r="68" spans="2:2" x14ac:dyDescent="0.25"/>
    <row r="69" spans="2:2" x14ac:dyDescent="0.25"/>
    <row r="70" spans="2:2" x14ac:dyDescent="0.25"/>
    <row r="71" spans="2:2" x14ac:dyDescent="0.25"/>
    <row r="72" spans="2:2" x14ac:dyDescent="0.25"/>
    <row r="73" spans="2:2" x14ac:dyDescent="0.25"/>
    <row r="74" spans="2:2" x14ac:dyDescent="0.25"/>
    <row r="75" spans="2:2" x14ac:dyDescent="0.25"/>
    <row r="76" spans="2:2" x14ac:dyDescent="0.25"/>
    <row r="77" spans="2:2" ht="13.8" x14ac:dyDescent="0.3">
      <c r="B77" s="1" t="s">
        <v>87</v>
      </c>
    </row>
    <row r="78" spans="2:2" x14ac:dyDescent="0.25"/>
  </sheetData>
  <sheetProtection password="CE6F"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56"/>
  <sheetViews>
    <sheetView showGridLines="0" workbookViewId="0">
      <selection activeCell="B3" sqref="B3"/>
    </sheetView>
  </sheetViews>
  <sheetFormatPr defaultColWidth="0" defaultRowHeight="14.4" zeroHeight="1" x14ac:dyDescent="0.25"/>
  <cols>
    <col min="1" max="1" width="5.33203125" style="7" customWidth="1"/>
    <col min="2" max="2" width="2.77734375" style="7" customWidth="1"/>
    <col min="3" max="3" width="8.88671875" style="7" customWidth="1"/>
    <col min="4" max="4" width="2.77734375" style="7" customWidth="1"/>
    <col min="5" max="5" width="8.88671875" style="7" customWidth="1"/>
    <col min="6" max="6" width="2.77734375" style="7" customWidth="1"/>
    <col min="7" max="22" width="8.88671875" style="7" customWidth="1"/>
    <col min="23" max="23" width="6.109375" style="7" customWidth="1"/>
    <col min="24" max="16384" width="8.88671875" style="7" hidden="1"/>
  </cols>
  <sheetData>
    <row r="1" spans="2:22" x14ac:dyDescent="0.25"/>
    <row r="2" spans="2:22" ht="25.8" x14ac:dyDescent="0.25">
      <c r="B2" s="10" t="s">
        <v>138</v>
      </c>
      <c r="C2" s="11"/>
      <c r="D2" s="11"/>
      <c r="E2" s="11"/>
      <c r="F2" s="11"/>
      <c r="G2" s="11"/>
      <c r="H2" s="11"/>
      <c r="I2" s="11"/>
      <c r="J2" s="11"/>
      <c r="K2" s="11"/>
      <c r="L2" s="11"/>
      <c r="M2" s="11"/>
      <c r="N2" s="11"/>
      <c r="O2" s="11"/>
      <c r="P2" s="11"/>
      <c r="Q2" s="11"/>
      <c r="R2" s="11"/>
      <c r="S2" s="11"/>
      <c r="T2" s="11"/>
      <c r="U2" s="11"/>
      <c r="V2" s="11"/>
    </row>
    <row r="3" spans="2:22" x14ac:dyDescent="0.25"/>
    <row r="4" spans="2:22" ht="15.6" x14ac:dyDescent="0.25">
      <c r="B4" s="106" t="s">
        <v>125</v>
      </c>
    </row>
    <row r="5" spans="2:22" x14ac:dyDescent="0.25"/>
    <row r="6" spans="2:22" x14ac:dyDescent="0.25">
      <c r="B6" s="7" t="s">
        <v>127</v>
      </c>
    </row>
    <row r="7" spans="2:22" x14ac:dyDescent="0.25">
      <c r="B7" s="6" t="s">
        <v>41</v>
      </c>
      <c r="C7" s="7" t="s">
        <v>88</v>
      </c>
    </row>
    <row r="8" spans="2:22" x14ac:dyDescent="0.25">
      <c r="B8" s="6" t="s">
        <v>41</v>
      </c>
      <c r="C8" s="7" t="s">
        <v>89</v>
      </c>
    </row>
    <row r="9" spans="2:22" x14ac:dyDescent="0.25"/>
    <row r="10" spans="2:22" x14ac:dyDescent="0.25">
      <c r="B10" s="7" t="s">
        <v>90</v>
      </c>
    </row>
    <row r="11" spans="2:22" x14ac:dyDescent="0.25">
      <c r="B11" s="101" t="s">
        <v>126</v>
      </c>
    </row>
    <row r="12" spans="2:22" x14ac:dyDescent="0.25">
      <c r="B12" s="6" t="s">
        <v>41</v>
      </c>
      <c r="C12" s="7" t="s">
        <v>92</v>
      </c>
    </row>
    <row r="13" spans="2:22" x14ac:dyDescent="0.25">
      <c r="B13" s="6" t="s">
        <v>41</v>
      </c>
      <c r="C13" s="7" t="s">
        <v>93</v>
      </c>
    </row>
    <row r="14" spans="2:22" x14ac:dyDescent="0.25">
      <c r="B14" s="6" t="s">
        <v>41</v>
      </c>
      <c r="C14" s="7" t="s">
        <v>94</v>
      </c>
    </row>
    <row r="15" spans="2:22" x14ac:dyDescent="0.25"/>
    <row r="16" spans="2:22" x14ac:dyDescent="0.25">
      <c r="B16" s="101" t="s">
        <v>128</v>
      </c>
    </row>
    <row r="17" spans="2:3" x14ac:dyDescent="0.25">
      <c r="B17" s="6" t="s">
        <v>41</v>
      </c>
      <c r="C17" s="7" t="s">
        <v>95</v>
      </c>
    </row>
    <row r="18" spans="2:3" x14ac:dyDescent="0.25">
      <c r="B18" s="6" t="s">
        <v>41</v>
      </c>
      <c r="C18" s="7" t="s">
        <v>96</v>
      </c>
    </row>
    <row r="19" spans="2:3" x14ac:dyDescent="0.25">
      <c r="B19" s="6" t="s">
        <v>41</v>
      </c>
      <c r="C19" s="7" t="s">
        <v>97</v>
      </c>
    </row>
    <row r="20" spans="2:3" x14ac:dyDescent="0.25"/>
    <row r="21" spans="2:3" x14ac:dyDescent="0.25">
      <c r="B21" s="101" t="s">
        <v>129</v>
      </c>
    </row>
    <row r="22" spans="2:3" x14ac:dyDescent="0.25">
      <c r="B22" s="6" t="s">
        <v>41</v>
      </c>
      <c r="C22" s="7" t="s">
        <v>102</v>
      </c>
    </row>
    <row r="23" spans="2:3" x14ac:dyDescent="0.25">
      <c r="B23" s="6" t="s">
        <v>41</v>
      </c>
      <c r="C23" s="7" t="s">
        <v>103</v>
      </c>
    </row>
    <row r="24" spans="2:3" x14ac:dyDescent="0.25">
      <c r="B24" s="6" t="s">
        <v>41</v>
      </c>
      <c r="C24" s="7" t="s">
        <v>104</v>
      </c>
    </row>
    <row r="25" spans="2:3" x14ac:dyDescent="0.25"/>
    <row r="26" spans="2:3" x14ac:dyDescent="0.25">
      <c r="B26" s="101" t="s">
        <v>105</v>
      </c>
    </row>
    <row r="27" spans="2:3" x14ac:dyDescent="0.25">
      <c r="B27" s="6" t="s">
        <v>41</v>
      </c>
      <c r="C27" s="7" t="s">
        <v>106</v>
      </c>
    </row>
    <row r="28" spans="2:3" x14ac:dyDescent="0.25">
      <c r="B28" s="6" t="s">
        <v>41</v>
      </c>
      <c r="C28" s="7" t="s">
        <v>107</v>
      </c>
    </row>
    <row r="29" spans="2:3" x14ac:dyDescent="0.25">
      <c r="B29" s="6" t="s">
        <v>41</v>
      </c>
      <c r="C29" s="7" t="s">
        <v>108</v>
      </c>
    </row>
    <row r="30" spans="2:3" x14ac:dyDescent="0.25"/>
    <row r="31" spans="2:3" x14ac:dyDescent="0.25">
      <c r="B31" s="101" t="s">
        <v>98</v>
      </c>
    </row>
    <row r="32" spans="2:3" x14ac:dyDescent="0.25">
      <c r="B32" s="6" t="s">
        <v>130</v>
      </c>
      <c r="C32" s="7" t="s">
        <v>99</v>
      </c>
    </row>
    <row r="33" spans="2:3" x14ac:dyDescent="0.25">
      <c r="B33" s="6" t="s">
        <v>130</v>
      </c>
      <c r="C33" s="7" t="s">
        <v>100</v>
      </c>
    </row>
    <row r="34" spans="2:3" x14ac:dyDescent="0.25">
      <c r="B34" s="6" t="s">
        <v>130</v>
      </c>
      <c r="C34" s="7" t="s">
        <v>101</v>
      </c>
    </row>
    <row r="35" spans="2:3" x14ac:dyDescent="0.25">
      <c r="B35" s="6" t="s">
        <v>130</v>
      </c>
      <c r="C35" s="7" t="s">
        <v>109</v>
      </c>
    </row>
    <row r="36" spans="2:3" x14ac:dyDescent="0.25"/>
    <row r="37" spans="2:3" ht="15.6" x14ac:dyDescent="0.25">
      <c r="B37" s="106" t="s">
        <v>110</v>
      </c>
    </row>
    <row r="38" spans="2:3" x14ac:dyDescent="0.25"/>
    <row r="39" spans="2:3" x14ac:dyDescent="0.25">
      <c r="B39" s="7" t="s">
        <v>111</v>
      </c>
    </row>
    <row r="40" spans="2:3" x14ac:dyDescent="0.25">
      <c r="B40" s="7" t="s">
        <v>112</v>
      </c>
    </row>
    <row r="41" spans="2:3" x14ac:dyDescent="0.25"/>
    <row r="42" spans="2:3" ht="15.6" x14ac:dyDescent="0.25">
      <c r="B42" s="106" t="s">
        <v>113</v>
      </c>
    </row>
    <row r="43" spans="2:3" x14ac:dyDescent="0.25"/>
    <row r="44" spans="2:3" x14ac:dyDescent="0.25">
      <c r="B44" s="7" t="s">
        <v>114</v>
      </c>
    </row>
    <row r="45" spans="2:3" x14ac:dyDescent="0.25">
      <c r="B45" s="7" t="s">
        <v>115</v>
      </c>
    </row>
    <row r="46" spans="2:3" x14ac:dyDescent="0.25"/>
    <row r="47" spans="2:3" x14ac:dyDescent="0.25">
      <c r="B47" s="7" t="s">
        <v>116</v>
      </c>
    </row>
    <row r="48" spans="2:3" x14ac:dyDescent="0.25">
      <c r="B48" s="7" t="s">
        <v>41</v>
      </c>
      <c r="C48" s="7" t="s">
        <v>117</v>
      </c>
    </row>
    <row r="49" spans="2:7" x14ac:dyDescent="0.25">
      <c r="B49" s="7" t="s">
        <v>41</v>
      </c>
      <c r="C49" s="7" t="s">
        <v>122</v>
      </c>
    </row>
    <row r="50" spans="2:7" x14ac:dyDescent="0.25">
      <c r="C50" s="7" t="s">
        <v>118</v>
      </c>
      <c r="D50" s="6" t="s">
        <v>119</v>
      </c>
      <c r="E50" s="102"/>
    </row>
    <row r="51" spans="2:7" x14ac:dyDescent="0.25">
      <c r="C51" s="7" t="s">
        <v>120</v>
      </c>
      <c r="D51" s="6" t="s">
        <v>119</v>
      </c>
      <c r="E51" s="103"/>
      <c r="F51" s="6" t="s">
        <v>119</v>
      </c>
      <c r="G51" s="7" t="s">
        <v>118</v>
      </c>
    </row>
    <row r="52" spans="2:7" x14ac:dyDescent="0.25">
      <c r="C52" s="7" t="s">
        <v>121</v>
      </c>
      <c r="D52" s="6" t="s">
        <v>119</v>
      </c>
      <c r="E52" s="104"/>
      <c r="F52" s="6" t="s">
        <v>119</v>
      </c>
      <c r="G52" s="7" t="s">
        <v>120</v>
      </c>
    </row>
    <row r="53" spans="2:7" x14ac:dyDescent="0.25">
      <c r="E53" s="105"/>
      <c r="F53" s="6" t="s">
        <v>119</v>
      </c>
      <c r="G53" s="7" t="s">
        <v>121</v>
      </c>
    </row>
    <row r="54" spans="2:7" x14ac:dyDescent="0.25"/>
    <row r="55" spans="2:7" x14ac:dyDescent="0.25">
      <c r="B55" s="7" t="s">
        <v>87</v>
      </c>
    </row>
    <row r="56" spans="2:7" x14ac:dyDescent="0.25"/>
  </sheetData>
  <sheetProtection password="CE6F" sheet="1" objects="1" scenarios="1"/>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54"/>
  <sheetViews>
    <sheetView showGridLines="0" workbookViewId="0">
      <selection activeCell="G24" sqref="G24"/>
    </sheetView>
  </sheetViews>
  <sheetFormatPr defaultColWidth="0" defaultRowHeight="13.8" zeroHeight="1" x14ac:dyDescent="0.3"/>
  <cols>
    <col min="1" max="1" width="3.5546875" style="1" customWidth="1"/>
    <col min="2" max="2" width="3.33203125" style="2" customWidth="1"/>
    <col min="3" max="8" width="10.77734375" style="1" customWidth="1"/>
    <col min="9" max="9" width="8.88671875" customWidth="1"/>
    <col min="10" max="10" width="5.5546875" customWidth="1"/>
    <col min="11" max="13" width="15.77734375" customWidth="1"/>
    <col min="14" max="14" width="6.33203125" customWidth="1"/>
    <col min="15" max="16384" width="8.88671875" hidden="1"/>
  </cols>
  <sheetData>
    <row r="1" spans="2:13" ht="15" customHeight="1" x14ac:dyDescent="0.3"/>
    <row r="2" spans="2:13" ht="15" customHeight="1" x14ac:dyDescent="0.3">
      <c r="B2" s="43"/>
      <c r="C2" s="225"/>
      <c r="D2" s="225"/>
      <c r="E2" s="225"/>
      <c r="F2" s="225"/>
      <c r="G2" s="225"/>
      <c r="H2" s="225"/>
      <c r="I2" s="44"/>
      <c r="J2" s="197"/>
      <c r="K2" s="201"/>
      <c r="L2" s="202"/>
      <c r="M2" s="44"/>
    </row>
    <row r="3" spans="2:13" ht="15" customHeight="1" x14ac:dyDescent="0.3">
      <c r="B3" s="3"/>
      <c r="C3" s="226" t="s">
        <v>157</v>
      </c>
      <c r="D3" s="226"/>
      <c r="E3" s="226"/>
      <c r="F3" s="226"/>
      <c r="G3" s="226"/>
      <c r="H3" s="226"/>
      <c r="I3" s="45"/>
      <c r="J3" s="197"/>
      <c r="K3" s="203"/>
      <c r="L3" s="197"/>
      <c r="M3" s="45"/>
    </row>
    <row r="4" spans="2:13" ht="15" customHeight="1" x14ac:dyDescent="0.3">
      <c r="B4" s="3"/>
      <c r="C4" s="227" t="s">
        <v>158</v>
      </c>
      <c r="D4" s="227"/>
      <c r="E4" s="227"/>
      <c r="F4" s="227"/>
      <c r="G4" s="227"/>
      <c r="H4" s="227"/>
      <c r="I4" s="45"/>
      <c r="J4" s="197"/>
      <c r="K4" s="203"/>
      <c r="L4" s="197"/>
      <c r="M4" s="45"/>
    </row>
    <row r="5" spans="2:13" ht="15" customHeight="1" x14ac:dyDescent="0.3">
      <c r="B5" s="3"/>
      <c r="I5" s="45"/>
      <c r="J5" s="197"/>
      <c r="K5" s="203"/>
      <c r="L5" s="197"/>
      <c r="M5" s="45"/>
    </row>
    <row r="6" spans="2:13" ht="15" customHeight="1" x14ac:dyDescent="0.3">
      <c r="B6" s="3"/>
      <c r="C6" s="227" t="s">
        <v>23</v>
      </c>
      <c r="D6" s="227"/>
      <c r="E6" s="227"/>
      <c r="F6" s="227"/>
      <c r="G6" s="227"/>
      <c r="H6" s="227"/>
      <c r="I6" s="45"/>
      <c r="J6" s="197"/>
      <c r="K6" s="203"/>
      <c r="L6" s="197"/>
      <c r="M6" s="45"/>
    </row>
    <row r="7" spans="2:13" ht="15" customHeight="1" x14ac:dyDescent="0.3">
      <c r="B7" s="3"/>
      <c r="I7" s="45"/>
      <c r="J7" s="197"/>
      <c r="K7" s="203"/>
      <c r="L7" s="197"/>
      <c r="M7" s="45"/>
    </row>
    <row r="8" spans="2:13" ht="15" customHeight="1" x14ac:dyDescent="0.3">
      <c r="B8" s="3"/>
      <c r="C8" s="227" t="s">
        <v>27</v>
      </c>
      <c r="D8" s="227"/>
      <c r="E8" s="227"/>
      <c r="F8" s="227"/>
      <c r="G8" s="227"/>
      <c r="H8" s="227"/>
      <c r="I8" s="45"/>
      <c r="J8" s="197"/>
      <c r="K8" s="203"/>
      <c r="L8" s="238" t="s">
        <v>164</v>
      </c>
      <c r="M8" s="45"/>
    </row>
    <row r="9" spans="2:13" ht="15" customHeight="1" x14ac:dyDescent="0.3">
      <c r="B9" s="3"/>
      <c r="C9" s="227" t="s">
        <v>24</v>
      </c>
      <c r="D9" s="227"/>
      <c r="E9" s="227"/>
      <c r="F9" s="227"/>
      <c r="G9" s="227"/>
      <c r="H9" s="227"/>
      <c r="I9" s="45"/>
      <c r="J9" s="197"/>
      <c r="K9" s="203"/>
      <c r="L9" s="238"/>
      <c r="M9" s="45"/>
    </row>
    <row r="10" spans="2:13" ht="15" customHeight="1" x14ac:dyDescent="0.3">
      <c r="B10" s="3"/>
      <c r="C10" s="227" t="s">
        <v>25</v>
      </c>
      <c r="D10" s="227"/>
      <c r="E10" s="227"/>
      <c r="F10" s="227"/>
      <c r="G10" s="227"/>
      <c r="H10" s="227"/>
      <c r="I10" s="45"/>
      <c r="J10" s="197"/>
      <c r="K10" s="203"/>
      <c r="L10" s="197"/>
      <c r="M10" s="45"/>
    </row>
    <row r="11" spans="2:13" ht="15" customHeight="1" x14ac:dyDescent="0.3">
      <c r="B11" s="4"/>
      <c r="C11" s="237"/>
      <c r="D11" s="237"/>
      <c r="E11" s="237"/>
      <c r="F11" s="237"/>
      <c r="G11" s="237"/>
      <c r="H11" s="237"/>
      <c r="I11" s="46"/>
      <c r="J11" s="197"/>
      <c r="K11" s="248" t="s">
        <v>159</v>
      </c>
      <c r="L11" s="249"/>
      <c r="M11" s="250"/>
    </row>
    <row r="12" spans="2:13" ht="15" customHeight="1" x14ac:dyDescent="0.3">
      <c r="K12" s="251"/>
      <c r="L12" s="252"/>
      <c r="M12" s="253"/>
    </row>
    <row r="13" spans="2:13" ht="15" customHeight="1" x14ac:dyDescent="0.3">
      <c r="B13" s="239" t="s">
        <v>165</v>
      </c>
      <c r="C13" s="240"/>
      <c r="D13" s="240"/>
      <c r="E13" s="240"/>
      <c r="F13" s="240"/>
      <c r="G13" s="240"/>
      <c r="H13" s="240"/>
      <c r="I13" s="241"/>
      <c r="J13" s="197"/>
      <c r="K13" s="5"/>
      <c r="L13" s="5"/>
      <c r="M13" s="5"/>
    </row>
    <row r="14" spans="2:13" ht="15" customHeight="1" x14ac:dyDescent="0.3">
      <c r="B14" s="242"/>
      <c r="C14" s="243"/>
      <c r="D14" s="243"/>
      <c r="E14" s="243"/>
      <c r="F14" s="243"/>
      <c r="G14" s="243"/>
      <c r="H14" s="243"/>
      <c r="I14" s="244"/>
      <c r="J14" s="197"/>
      <c r="K14" s="5"/>
      <c r="L14" s="5"/>
      <c r="M14" s="5"/>
    </row>
    <row r="15" spans="2:13" ht="15" customHeight="1" x14ac:dyDescent="0.3">
      <c r="B15" s="245"/>
      <c r="C15" s="246"/>
      <c r="D15" s="246"/>
      <c r="E15" s="246"/>
      <c r="F15" s="246"/>
      <c r="G15" s="246"/>
      <c r="H15" s="246"/>
      <c r="I15" s="247"/>
      <c r="K15" s="198">
        <v>1</v>
      </c>
      <c r="L15" s="199"/>
      <c r="M15" s="199"/>
    </row>
    <row r="16" spans="2:13" ht="15" customHeight="1" x14ac:dyDescent="0.3">
      <c r="B16" s="204"/>
      <c r="C16" s="204"/>
      <c r="D16" s="204"/>
      <c r="E16" s="204"/>
      <c r="F16" s="204"/>
      <c r="G16" s="204"/>
      <c r="H16" s="204"/>
      <c r="I16" s="204"/>
      <c r="K16" s="228" t="s">
        <v>160</v>
      </c>
      <c r="L16" s="229"/>
      <c r="M16" s="230"/>
    </row>
    <row r="17" spans="2:13" ht="15" customHeight="1" x14ac:dyDescent="0.3">
      <c r="B17" s="193" t="s">
        <v>156</v>
      </c>
      <c r="C17" s="194"/>
      <c r="D17" s="194"/>
      <c r="E17" s="194"/>
      <c r="F17" s="194"/>
      <c r="G17" s="194"/>
      <c r="H17" s="194"/>
      <c r="I17" s="195"/>
      <c r="K17" s="231"/>
      <c r="L17" s="232"/>
      <c r="M17" s="233"/>
    </row>
    <row r="18" spans="2:13" ht="15" customHeight="1" x14ac:dyDescent="0.3">
      <c r="B18" s="207">
        <v>1</v>
      </c>
      <c r="C18" s="1" t="s">
        <v>139</v>
      </c>
      <c r="K18" s="231"/>
      <c r="L18" s="232"/>
      <c r="M18" s="233"/>
    </row>
    <row r="19" spans="2:13" ht="15" customHeight="1" x14ac:dyDescent="0.3">
      <c r="B19" s="196" t="s">
        <v>41</v>
      </c>
      <c r="C19" s="1" t="s">
        <v>140</v>
      </c>
      <c r="K19" s="234"/>
      <c r="L19" s="235"/>
      <c r="M19" s="236"/>
    </row>
    <row r="20" spans="2:13" ht="15" customHeight="1" x14ac:dyDescent="0.3">
      <c r="B20" s="196" t="s">
        <v>41</v>
      </c>
      <c r="C20" s="1" t="s">
        <v>40</v>
      </c>
      <c r="K20" s="5"/>
      <c r="L20" s="5"/>
      <c r="M20" s="5"/>
    </row>
    <row r="21" spans="2:13" ht="15" customHeight="1" x14ac:dyDescent="0.3">
      <c r="B21" s="196" t="s">
        <v>41</v>
      </c>
      <c r="C21" s="1" t="s">
        <v>141</v>
      </c>
      <c r="K21" s="198">
        <v>2</v>
      </c>
      <c r="L21" s="199"/>
      <c r="M21" s="199"/>
    </row>
    <row r="22" spans="2:13" ht="15" customHeight="1" x14ac:dyDescent="0.3">
      <c r="B22" s="196" t="s">
        <v>41</v>
      </c>
      <c r="C22" s="1" t="s">
        <v>142</v>
      </c>
      <c r="K22" s="228" t="s">
        <v>161</v>
      </c>
      <c r="L22" s="229"/>
      <c r="M22" s="230"/>
    </row>
    <row r="23" spans="2:13" ht="15" customHeight="1" x14ac:dyDescent="0.3">
      <c r="B23" s="196" t="s">
        <v>41</v>
      </c>
      <c r="C23" s="1" t="s">
        <v>143</v>
      </c>
      <c r="K23" s="231"/>
      <c r="L23" s="232"/>
      <c r="M23" s="233"/>
    </row>
    <row r="24" spans="2:13" ht="15" customHeight="1" x14ac:dyDescent="0.3">
      <c r="B24" s="196" t="s">
        <v>41</v>
      </c>
      <c r="C24" s="1" t="s">
        <v>152</v>
      </c>
      <c r="K24" s="231"/>
      <c r="L24" s="232"/>
      <c r="M24" s="233"/>
    </row>
    <row r="25" spans="2:13" ht="15" customHeight="1" x14ac:dyDescent="0.3">
      <c r="B25" s="196" t="s">
        <v>41</v>
      </c>
      <c r="C25" s="1" t="s">
        <v>153</v>
      </c>
      <c r="K25" s="234"/>
      <c r="L25" s="235"/>
      <c r="M25" s="236"/>
    </row>
    <row r="26" spans="2:13" ht="15" customHeight="1" x14ac:dyDescent="0.3">
      <c r="B26" s="196" t="s">
        <v>41</v>
      </c>
      <c r="C26" s="1" t="s">
        <v>154</v>
      </c>
      <c r="K26" s="5"/>
      <c r="L26" s="5"/>
      <c r="M26" s="5"/>
    </row>
    <row r="27" spans="2:13" ht="15" customHeight="1" x14ac:dyDescent="0.3">
      <c r="B27" s="196" t="s">
        <v>41</v>
      </c>
      <c r="C27" s="1" t="s">
        <v>155</v>
      </c>
      <c r="K27" s="198">
        <v>3</v>
      </c>
      <c r="L27" s="199"/>
      <c r="M27" s="199"/>
    </row>
    <row r="28" spans="2:13" ht="15" customHeight="1" x14ac:dyDescent="0.3">
      <c r="B28" s="196" t="s">
        <v>41</v>
      </c>
      <c r="C28" s="1" t="s">
        <v>144</v>
      </c>
      <c r="K28" s="228" t="s">
        <v>162</v>
      </c>
      <c r="L28" s="229"/>
      <c r="M28" s="230"/>
    </row>
    <row r="29" spans="2:13" ht="15" customHeight="1" x14ac:dyDescent="0.3">
      <c r="K29" s="231"/>
      <c r="L29" s="232"/>
      <c r="M29" s="233"/>
    </row>
    <row r="30" spans="2:13" ht="15" customHeight="1" x14ac:dyDescent="0.3">
      <c r="B30" s="207">
        <v>2</v>
      </c>
      <c r="C30" s="1" t="s">
        <v>145</v>
      </c>
      <c r="K30" s="231"/>
      <c r="L30" s="232"/>
      <c r="M30" s="233"/>
    </row>
    <row r="31" spans="2:13" ht="15" customHeight="1" x14ac:dyDescent="0.3">
      <c r="B31" s="196" t="s">
        <v>41</v>
      </c>
      <c r="C31" s="1" t="s">
        <v>146</v>
      </c>
      <c r="K31" s="234"/>
      <c r="L31" s="235"/>
      <c r="M31" s="236"/>
    </row>
    <row r="32" spans="2:13" ht="15" customHeight="1" x14ac:dyDescent="0.3">
      <c r="B32" s="196" t="s">
        <v>41</v>
      </c>
      <c r="C32" s="1" t="s">
        <v>147</v>
      </c>
      <c r="K32" s="5"/>
      <c r="L32" s="5"/>
      <c r="M32" s="5"/>
    </row>
    <row r="33" spans="2:13" ht="15" customHeight="1" x14ac:dyDescent="0.3">
      <c r="B33" s="196" t="s">
        <v>41</v>
      </c>
      <c r="C33" s="1" t="s">
        <v>148</v>
      </c>
      <c r="K33" s="200">
        <v>4</v>
      </c>
      <c r="L33" s="199"/>
      <c r="M33" s="199"/>
    </row>
    <row r="34" spans="2:13" ht="15" customHeight="1" x14ac:dyDescent="0.3">
      <c r="K34" s="228" t="s">
        <v>163</v>
      </c>
      <c r="L34" s="229"/>
      <c r="M34" s="230"/>
    </row>
    <row r="35" spans="2:13" ht="15" customHeight="1" x14ac:dyDescent="0.3">
      <c r="B35" s="207">
        <v>3</v>
      </c>
      <c r="C35" s="1" t="s">
        <v>149</v>
      </c>
      <c r="K35" s="231"/>
      <c r="L35" s="232"/>
      <c r="M35" s="233"/>
    </row>
    <row r="36" spans="2:13" ht="15" customHeight="1" x14ac:dyDescent="0.3">
      <c r="B36" s="196" t="s">
        <v>41</v>
      </c>
      <c r="C36" s="1" t="s">
        <v>150</v>
      </c>
      <c r="K36" s="231"/>
      <c r="L36" s="232"/>
      <c r="M36" s="233"/>
    </row>
    <row r="37" spans="2:13" ht="15" customHeight="1" x14ac:dyDescent="0.3">
      <c r="B37" s="196" t="s">
        <v>41</v>
      </c>
      <c r="C37" s="1" t="s">
        <v>151</v>
      </c>
      <c r="K37" s="234"/>
      <c r="L37" s="235"/>
      <c r="M37" s="236"/>
    </row>
    <row r="38" spans="2:13" ht="15" customHeight="1" x14ac:dyDescent="0.3">
      <c r="B38" s="196"/>
      <c r="K38" s="205"/>
      <c r="L38" s="205"/>
      <c r="M38" s="205"/>
    </row>
    <row r="39" spans="2:13" ht="15" customHeight="1" x14ac:dyDescent="0.3">
      <c r="B39" s="207">
        <v>4</v>
      </c>
      <c r="C39" s="1" t="s">
        <v>166</v>
      </c>
      <c r="K39" s="205"/>
      <c r="L39" s="205"/>
      <c r="M39" s="205"/>
    </row>
    <row r="40" spans="2:13" ht="15" customHeight="1" x14ac:dyDescent="0.3">
      <c r="B40" s="196" t="s">
        <v>41</v>
      </c>
      <c r="C40" s="1" t="s">
        <v>167</v>
      </c>
      <c r="K40" s="205"/>
      <c r="L40" s="205"/>
      <c r="M40" s="205"/>
    </row>
    <row r="41" spans="2:13" ht="27" customHeight="1" x14ac:dyDescent="0.3">
      <c r="K41" s="206"/>
      <c r="L41" s="206"/>
      <c r="M41" s="206"/>
    </row>
    <row r="42" spans="2:13" ht="15" hidden="1" customHeight="1" x14ac:dyDescent="0.3"/>
    <row r="43" spans="2:13" ht="15" hidden="1" customHeight="1" x14ac:dyDescent="0.3"/>
    <row r="44" spans="2:13" ht="15" hidden="1" customHeight="1" x14ac:dyDescent="0.3"/>
    <row r="45" spans="2:13" ht="15" hidden="1" customHeight="1" x14ac:dyDescent="0.3"/>
    <row r="46" spans="2:13" ht="15" hidden="1" customHeight="1" x14ac:dyDescent="0.3"/>
    <row r="47" spans="2:13" ht="15" hidden="1" customHeight="1" x14ac:dyDescent="0.3"/>
    <row r="48" spans="2:13" ht="15" hidden="1" customHeight="1" x14ac:dyDescent="0.3"/>
    <row r="49" ht="15" hidden="1" customHeight="1" x14ac:dyDescent="0.3"/>
    <row r="50" ht="15" hidden="1" customHeight="1" x14ac:dyDescent="0.3"/>
    <row r="51" ht="15" hidden="1" customHeight="1" x14ac:dyDescent="0.3"/>
    <row r="52" ht="15" hidden="1" customHeight="1" x14ac:dyDescent="0.3"/>
    <row r="53" ht="15" hidden="1" customHeight="1" x14ac:dyDescent="0.3"/>
    <row r="54" ht="15" hidden="1" customHeight="1" x14ac:dyDescent="0.3"/>
    <row r="55" ht="15" hidden="1" customHeight="1" x14ac:dyDescent="0.3"/>
    <row r="56" ht="15" hidden="1" customHeight="1" x14ac:dyDescent="0.3"/>
    <row r="57" ht="15" hidden="1" customHeight="1" x14ac:dyDescent="0.3"/>
    <row r="58" ht="15" hidden="1" customHeight="1" x14ac:dyDescent="0.3"/>
    <row r="59" ht="15" hidden="1" customHeight="1" x14ac:dyDescent="0.3"/>
    <row r="60" ht="15" hidden="1" customHeight="1" x14ac:dyDescent="0.3"/>
    <row r="61" ht="15" hidden="1" customHeight="1" x14ac:dyDescent="0.3"/>
    <row r="62" ht="15" hidden="1" customHeight="1" x14ac:dyDescent="0.3"/>
    <row r="63" ht="15" hidden="1" customHeight="1" x14ac:dyDescent="0.3"/>
    <row r="64" ht="15" hidden="1" customHeight="1" x14ac:dyDescent="0.3"/>
    <row r="65" ht="15" hidden="1" customHeight="1" x14ac:dyDescent="0.3"/>
    <row r="66" ht="15" hidden="1" customHeight="1" x14ac:dyDescent="0.3"/>
    <row r="67" ht="15" hidden="1" customHeight="1" x14ac:dyDescent="0.3"/>
    <row r="68" ht="15" hidden="1" customHeight="1" x14ac:dyDescent="0.3"/>
    <row r="69" ht="15" hidden="1" customHeight="1" x14ac:dyDescent="0.3"/>
    <row r="70" ht="15" hidden="1" customHeight="1" x14ac:dyDescent="0.3"/>
    <row r="71" ht="15" hidden="1" customHeight="1" x14ac:dyDescent="0.3"/>
    <row r="72" ht="15" hidden="1" customHeight="1" x14ac:dyDescent="0.3"/>
    <row r="73" ht="15" hidden="1" customHeight="1" x14ac:dyDescent="0.3"/>
    <row r="74" ht="15" hidden="1" customHeight="1" x14ac:dyDescent="0.3"/>
    <row r="75" ht="15" hidden="1" customHeight="1" x14ac:dyDescent="0.3"/>
    <row r="76" ht="15" hidden="1" customHeight="1" x14ac:dyDescent="0.3"/>
    <row r="77" ht="15" hidden="1" customHeight="1" x14ac:dyDescent="0.3"/>
    <row r="78" ht="15" hidden="1" customHeight="1" x14ac:dyDescent="0.3"/>
    <row r="79" ht="15" hidden="1" customHeight="1" x14ac:dyDescent="0.3"/>
    <row r="80" ht="15" hidden="1" customHeight="1" x14ac:dyDescent="0.3"/>
    <row r="81" ht="15" hidden="1" customHeight="1" x14ac:dyDescent="0.3"/>
    <row r="82" ht="15" hidden="1" customHeight="1" x14ac:dyDescent="0.3"/>
    <row r="83" ht="15" hidden="1" customHeight="1" x14ac:dyDescent="0.3"/>
    <row r="84" ht="15" hidden="1" customHeight="1" x14ac:dyDescent="0.3"/>
    <row r="85" ht="15" hidden="1" customHeight="1" x14ac:dyDescent="0.3"/>
    <row r="86" ht="15" hidden="1" customHeight="1" x14ac:dyDescent="0.3"/>
    <row r="87" ht="15" hidden="1" customHeight="1" x14ac:dyDescent="0.3"/>
    <row r="88" ht="15" hidden="1" customHeight="1" x14ac:dyDescent="0.3"/>
    <row r="89" ht="15" hidden="1" customHeight="1" x14ac:dyDescent="0.3"/>
    <row r="90" ht="15" hidden="1" customHeight="1" x14ac:dyDescent="0.3"/>
    <row r="91" ht="15" hidden="1" customHeight="1" x14ac:dyDescent="0.3"/>
    <row r="92" ht="15" hidden="1" customHeight="1" x14ac:dyDescent="0.3"/>
    <row r="93" ht="15" hidden="1" customHeight="1" x14ac:dyDescent="0.3"/>
    <row r="94" ht="15" hidden="1" customHeight="1" x14ac:dyDescent="0.3"/>
    <row r="95" ht="15" hidden="1" customHeight="1" x14ac:dyDescent="0.3"/>
    <row r="96" ht="15" hidden="1" customHeight="1" x14ac:dyDescent="0.3"/>
    <row r="97" ht="15" hidden="1" customHeight="1" x14ac:dyDescent="0.3"/>
    <row r="98" ht="15" hidden="1" customHeight="1" x14ac:dyDescent="0.3"/>
    <row r="99" ht="15" hidden="1" customHeight="1" x14ac:dyDescent="0.3"/>
    <row r="100" ht="15" hidden="1" customHeight="1" x14ac:dyDescent="0.3"/>
    <row r="101" hidden="1" x14ac:dyDescent="0.3"/>
    <row r="102" hidden="1" x14ac:dyDescent="0.3"/>
    <row r="103" hidden="1" x14ac:dyDescent="0.3"/>
    <row r="104" hidden="1" x14ac:dyDescent="0.3"/>
    <row r="105" hidden="1" x14ac:dyDescent="0.3"/>
    <row r="106" hidden="1" x14ac:dyDescent="0.3"/>
    <row r="107" hidden="1" x14ac:dyDescent="0.3"/>
    <row r="108" hidden="1" x14ac:dyDescent="0.3"/>
    <row r="109" hidden="1" x14ac:dyDescent="0.3"/>
    <row r="110" hidden="1" x14ac:dyDescent="0.3"/>
    <row r="111" hidden="1" x14ac:dyDescent="0.3"/>
    <row r="112" hidden="1" x14ac:dyDescent="0.3"/>
    <row r="113" hidden="1" x14ac:dyDescent="0.3"/>
    <row r="114" hidden="1" x14ac:dyDescent="0.3"/>
    <row r="115" hidden="1" x14ac:dyDescent="0.3"/>
    <row r="116" hidden="1" x14ac:dyDescent="0.3"/>
    <row r="117" hidden="1" x14ac:dyDescent="0.3"/>
    <row r="118" hidden="1" x14ac:dyDescent="0.3"/>
    <row r="119" hidden="1" x14ac:dyDescent="0.3"/>
    <row r="120" hidden="1" x14ac:dyDescent="0.3"/>
    <row r="121" hidden="1" x14ac:dyDescent="0.3"/>
    <row r="122" hidden="1" x14ac:dyDescent="0.3"/>
    <row r="123" hidden="1" x14ac:dyDescent="0.3"/>
    <row r="124" hidden="1" x14ac:dyDescent="0.3"/>
    <row r="125" hidden="1" x14ac:dyDescent="0.3"/>
    <row r="126" hidden="1" x14ac:dyDescent="0.3"/>
    <row r="127" hidden="1" x14ac:dyDescent="0.3"/>
    <row r="128" hidden="1" x14ac:dyDescent="0.3"/>
    <row r="129" hidden="1" x14ac:dyDescent="0.3"/>
    <row r="130" hidden="1" x14ac:dyDescent="0.3"/>
    <row r="131" hidden="1" x14ac:dyDescent="0.3"/>
    <row r="132" hidden="1" x14ac:dyDescent="0.3"/>
    <row r="133" hidden="1" x14ac:dyDescent="0.3"/>
    <row r="134" hidden="1" x14ac:dyDescent="0.3"/>
    <row r="135" hidden="1" x14ac:dyDescent="0.3"/>
    <row r="136" hidden="1" x14ac:dyDescent="0.3"/>
    <row r="137" hidden="1" x14ac:dyDescent="0.3"/>
    <row r="138" hidden="1" x14ac:dyDescent="0.3"/>
    <row r="139" hidden="1" x14ac:dyDescent="0.3"/>
    <row r="140" hidden="1" x14ac:dyDescent="0.3"/>
    <row r="141" hidden="1" x14ac:dyDescent="0.3"/>
    <row r="142" hidden="1" x14ac:dyDescent="0.3"/>
    <row r="143" hidden="1" x14ac:dyDescent="0.3"/>
    <row r="144" hidden="1" x14ac:dyDescent="0.3"/>
    <row r="145" hidden="1" x14ac:dyDescent="0.3"/>
    <row r="146" hidden="1" x14ac:dyDescent="0.3"/>
    <row r="147" hidden="1" x14ac:dyDescent="0.3"/>
    <row r="148" hidden="1" x14ac:dyDescent="0.3"/>
    <row r="149" hidden="1" x14ac:dyDescent="0.3"/>
    <row r="150" hidden="1" x14ac:dyDescent="0.3"/>
    <row r="151" hidden="1" x14ac:dyDescent="0.3"/>
    <row r="152" hidden="1" x14ac:dyDescent="0.3"/>
    <row r="153" hidden="1" x14ac:dyDescent="0.3"/>
    <row r="154" hidden="1" x14ac:dyDescent="0.3"/>
  </sheetData>
  <sheetProtection password="CE6F" sheet="1" objects="1" scenarios="1"/>
  <mergeCells count="15">
    <mergeCell ref="K34:M37"/>
    <mergeCell ref="C8:H8"/>
    <mergeCell ref="C9:H9"/>
    <mergeCell ref="C10:H10"/>
    <mergeCell ref="C11:H11"/>
    <mergeCell ref="L8:L9"/>
    <mergeCell ref="B13:I15"/>
    <mergeCell ref="K11:M12"/>
    <mergeCell ref="K16:M19"/>
    <mergeCell ref="K22:M25"/>
    <mergeCell ref="C2:H2"/>
    <mergeCell ref="C3:H3"/>
    <mergeCell ref="C4:H4"/>
    <mergeCell ref="C6:H6"/>
    <mergeCell ref="K28:M31"/>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Named Ranges</vt:lpstr>
      </vt:variant>
      <vt:variant>
        <vt:i4>11</vt:i4>
      </vt:variant>
    </vt:vector>
  </HeadingPairs>
  <TitlesOfParts>
    <vt:vector size="20" baseType="lpstr">
      <vt:lpstr>Payment Planner</vt:lpstr>
      <vt:lpstr>Dummy Payment</vt:lpstr>
      <vt:lpstr>Dummy Payment (2)</vt:lpstr>
      <vt:lpstr>Weekly</vt:lpstr>
      <vt:lpstr>Supporting Calendar</vt:lpstr>
      <vt:lpstr>Year Summary</vt:lpstr>
      <vt:lpstr>EULA</vt:lpstr>
      <vt:lpstr>How to Use</vt:lpstr>
      <vt:lpstr>About</vt:lpstr>
      <vt:lpstr>DayNames</vt:lpstr>
      <vt:lpstr>DayNamesRef</vt:lpstr>
      <vt:lpstr>FirstMonday</vt:lpstr>
      <vt:lpstr>MinusVal</vt:lpstr>
      <vt:lpstr>Months</vt:lpstr>
      <vt:lpstr>'Supporting Calendar'!Print_Area</vt:lpstr>
      <vt:lpstr>Weekly!Print_Area</vt:lpstr>
      <vt:lpstr>ValueMin1</vt:lpstr>
      <vt:lpstr>ValueMin2</vt:lpstr>
      <vt:lpstr>ValueMin3</vt:lpstr>
      <vt:lpstr>YearRef</vt:lpstr>
    </vt:vector>
  </TitlesOfParts>
  <Company>Exceltemplate.net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 Musadya</dc:creator>
  <cp:lastModifiedBy>Agam PC</cp:lastModifiedBy>
  <cp:lastPrinted>2017-08-07T04:42:12Z</cp:lastPrinted>
  <dcterms:created xsi:type="dcterms:W3CDTF">2008-10-29T15:28:11Z</dcterms:created>
  <dcterms:modified xsi:type="dcterms:W3CDTF">2017-09-05T06:20:16Z</dcterms:modified>
</cp:coreProperties>
</file>